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60" windowWidth="23256" windowHeight="12312"/>
  </bookViews>
  <sheets>
    <sheet name="TDSheet" sheetId="1" r:id="rId1"/>
  </sheets>
  <definedNames>
    <definedName name="_xlnm._FilterDatabase" localSheetId="0" hidden="1">TDSheet!$B$12:$Y$12</definedName>
  </definedNames>
  <calcPr calcId="144525" refMode="R1C1"/>
</workbook>
</file>

<file path=xl/calcChain.xml><?xml version="1.0" encoding="utf-8"?>
<calcChain xmlns="http://schemas.openxmlformats.org/spreadsheetml/2006/main">
  <c r="M17" i="1" l="1"/>
  <c r="O17" i="1" s="1"/>
  <c r="P17" i="1"/>
  <c r="Q17" i="1"/>
  <c r="V17" i="1"/>
  <c r="Y17" i="1"/>
  <c r="M18" i="1"/>
  <c r="O18" i="1" s="1"/>
  <c r="P18" i="1"/>
  <c r="Q18" i="1"/>
  <c r="V18" i="1"/>
  <c r="Y18" i="1"/>
  <c r="M19" i="1"/>
  <c r="O19" i="1" s="1"/>
  <c r="P19" i="1"/>
  <c r="Q19" i="1"/>
  <c r="V19" i="1"/>
  <c r="Y19" i="1"/>
  <c r="M20" i="1"/>
  <c r="O20" i="1" s="1"/>
  <c r="P20" i="1"/>
  <c r="Q20" i="1"/>
  <c r="V20" i="1"/>
  <c r="Y20" i="1"/>
  <c r="M21" i="1"/>
  <c r="O21" i="1" s="1"/>
  <c r="P21" i="1"/>
  <c r="Q21" i="1"/>
  <c r="V21" i="1"/>
  <c r="Y21" i="1"/>
  <c r="M22" i="1"/>
  <c r="O22" i="1" s="1"/>
  <c r="P22" i="1"/>
  <c r="Q22" i="1"/>
  <c r="V22" i="1"/>
  <c r="Y22" i="1"/>
  <c r="M23" i="1"/>
  <c r="O23" i="1" s="1"/>
  <c r="P23" i="1"/>
  <c r="Q23" i="1"/>
  <c r="V23" i="1"/>
  <c r="Y23" i="1"/>
  <c r="M24" i="1"/>
  <c r="O24" i="1" s="1"/>
  <c r="P24" i="1"/>
  <c r="Q24" i="1"/>
  <c r="V24" i="1"/>
  <c r="Y24" i="1"/>
  <c r="M25" i="1"/>
  <c r="O25" i="1" s="1"/>
  <c r="P25" i="1"/>
  <c r="Q25" i="1"/>
  <c r="V25" i="1"/>
  <c r="Y25" i="1"/>
  <c r="M26" i="1"/>
  <c r="O26" i="1" s="1"/>
  <c r="P26" i="1"/>
  <c r="Q26" i="1"/>
  <c r="V26" i="1"/>
  <c r="Y26" i="1"/>
  <c r="M27" i="1"/>
  <c r="O27" i="1" s="1"/>
  <c r="P27" i="1"/>
  <c r="Q27" i="1"/>
  <c r="V27" i="1"/>
  <c r="Y27" i="1"/>
  <c r="M28" i="1"/>
  <c r="O28" i="1" s="1"/>
  <c r="P28" i="1"/>
  <c r="Q28" i="1"/>
  <c r="V28" i="1"/>
  <c r="Y28" i="1"/>
  <c r="M29" i="1"/>
  <c r="O29" i="1" s="1"/>
  <c r="P29" i="1"/>
  <c r="Q29" i="1"/>
  <c r="V29" i="1"/>
  <c r="Y29" i="1"/>
  <c r="M30" i="1"/>
  <c r="O30" i="1" s="1"/>
  <c r="P30" i="1"/>
  <c r="Q30" i="1"/>
  <c r="V30" i="1"/>
  <c r="Y30" i="1"/>
  <c r="M31" i="1"/>
  <c r="O31" i="1" s="1"/>
  <c r="P31" i="1"/>
  <c r="Q31" i="1"/>
  <c r="V31" i="1"/>
  <c r="Y31" i="1"/>
  <c r="M32" i="1"/>
  <c r="O32" i="1" s="1"/>
  <c r="P32" i="1"/>
  <c r="Q32" i="1"/>
  <c r="V32" i="1"/>
  <c r="Y32" i="1"/>
  <c r="M33" i="1"/>
  <c r="O33" i="1" s="1"/>
  <c r="P33" i="1"/>
  <c r="Q33" i="1"/>
  <c r="V33" i="1"/>
  <c r="Y33" i="1"/>
  <c r="M34" i="1"/>
  <c r="O34" i="1" s="1"/>
  <c r="P34" i="1"/>
  <c r="Q34" i="1"/>
  <c r="V34" i="1"/>
  <c r="Y34" i="1"/>
  <c r="M35" i="1"/>
  <c r="O35" i="1" s="1"/>
  <c r="P35" i="1"/>
  <c r="Q35" i="1"/>
  <c r="V35" i="1"/>
  <c r="Y35" i="1"/>
  <c r="M36" i="1"/>
  <c r="O36" i="1" s="1"/>
  <c r="P36" i="1"/>
  <c r="Q36" i="1"/>
  <c r="V36" i="1"/>
  <c r="Y36" i="1"/>
  <c r="M37" i="1"/>
  <c r="O37" i="1" s="1"/>
  <c r="P37" i="1"/>
  <c r="Q37" i="1"/>
  <c r="V37" i="1"/>
  <c r="Y37" i="1"/>
  <c r="M38" i="1"/>
  <c r="O38" i="1" s="1"/>
  <c r="P38" i="1"/>
  <c r="Q38" i="1"/>
  <c r="V38" i="1"/>
  <c r="Y38" i="1"/>
  <c r="M42" i="1"/>
  <c r="O42" i="1" s="1"/>
  <c r="P42" i="1"/>
  <c r="Q42" i="1"/>
  <c r="V42" i="1"/>
  <c r="Y42" i="1"/>
  <c r="M43" i="1"/>
  <c r="O43" i="1" s="1"/>
  <c r="P43" i="1"/>
  <c r="Q43" i="1"/>
  <c r="V43" i="1"/>
  <c r="Y43" i="1"/>
  <c r="M45" i="1"/>
  <c r="O45" i="1" s="1"/>
  <c r="P45" i="1"/>
  <c r="Q45" i="1"/>
  <c r="V45" i="1"/>
  <c r="Y45" i="1"/>
  <c r="M46" i="1"/>
  <c r="O46" i="1" s="1"/>
  <c r="P46" i="1"/>
  <c r="Q46" i="1"/>
  <c r="V46" i="1"/>
  <c r="Y46" i="1"/>
  <c r="M48" i="1"/>
  <c r="O48" i="1" s="1"/>
  <c r="P48" i="1"/>
  <c r="Q48" i="1"/>
  <c r="V48" i="1"/>
  <c r="Y48" i="1"/>
  <c r="M54" i="1"/>
  <c r="O54" i="1" s="1"/>
  <c r="P54" i="1"/>
  <c r="Q54" i="1"/>
  <c r="V54" i="1"/>
  <c r="Y54" i="1"/>
  <c r="M57" i="1"/>
  <c r="O57" i="1" s="1"/>
  <c r="P57" i="1"/>
  <c r="Q57" i="1"/>
  <c r="V57" i="1"/>
  <c r="Y57" i="1"/>
  <c r="M58" i="1"/>
  <c r="O58" i="1" s="1"/>
  <c r="P58" i="1"/>
  <c r="Q58" i="1"/>
  <c r="V58" i="1"/>
  <c r="Y58" i="1"/>
  <c r="M60" i="1"/>
  <c r="O60" i="1" s="1"/>
  <c r="P60" i="1"/>
  <c r="Q60" i="1"/>
  <c r="V60" i="1"/>
  <c r="Y60" i="1"/>
  <c r="M61" i="1"/>
  <c r="O61" i="1"/>
  <c r="P61" i="1"/>
  <c r="Q61" i="1"/>
  <c r="V61" i="1"/>
  <c r="Y61" i="1"/>
  <c r="M63" i="1"/>
  <c r="O63" i="1" s="1"/>
  <c r="P63" i="1"/>
  <c r="Q63" i="1"/>
  <c r="V63" i="1"/>
  <c r="Y63" i="1"/>
  <c r="M64" i="1"/>
  <c r="O64" i="1" s="1"/>
  <c r="P64" i="1"/>
  <c r="Q64" i="1"/>
  <c r="V64" i="1"/>
  <c r="Y64" i="1"/>
  <c r="M66" i="1"/>
  <c r="O66" i="1" s="1"/>
  <c r="P66" i="1"/>
  <c r="Q66" i="1"/>
  <c r="V66" i="1"/>
  <c r="Y66" i="1"/>
  <c r="M68" i="1"/>
  <c r="O68" i="1" s="1"/>
  <c r="P68" i="1"/>
  <c r="Q68" i="1"/>
  <c r="V68" i="1"/>
  <c r="Y68" i="1"/>
  <c r="M70" i="1"/>
  <c r="O70" i="1" s="1"/>
  <c r="P70" i="1"/>
  <c r="Q70" i="1"/>
  <c r="V70" i="1"/>
  <c r="Y70" i="1"/>
  <c r="M72" i="1"/>
  <c r="O72" i="1"/>
  <c r="P72" i="1"/>
  <c r="Q72" i="1"/>
  <c r="V72" i="1"/>
  <c r="Y72" i="1"/>
  <c r="M73" i="1"/>
  <c r="O73" i="1" s="1"/>
  <c r="P73" i="1"/>
  <c r="Q73" i="1"/>
  <c r="V73" i="1"/>
  <c r="Y73" i="1"/>
  <c r="M74" i="1"/>
  <c r="O74" i="1"/>
  <c r="P74" i="1"/>
  <c r="Q74" i="1"/>
  <c r="V74" i="1"/>
  <c r="Y74" i="1"/>
  <c r="M76" i="1"/>
  <c r="O76" i="1" s="1"/>
  <c r="P76" i="1"/>
  <c r="Q76" i="1"/>
  <c r="V76" i="1"/>
  <c r="Y76" i="1"/>
  <c r="M77" i="1"/>
  <c r="O77" i="1" s="1"/>
  <c r="P77" i="1"/>
  <c r="Q77" i="1"/>
  <c r="V77" i="1"/>
  <c r="Y77" i="1"/>
  <c r="M78" i="1"/>
  <c r="O78" i="1" s="1"/>
  <c r="P78" i="1"/>
  <c r="Q78" i="1"/>
  <c r="V78" i="1"/>
  <c r="Y78" i="1"/>
  <c r="M79" i="1"/>
  <c r="O79" i="1" s="1"/>
  <c r="P79" i="1"/>
  <c r="Q79" i="1"/>
  <c r="V79" i="1"/>
  <c r="Y79" i="1"/>
  <c r="M81" i="1"/>
  <c r="O81" i="1" s="1"/>
  <c r="P81" i="1"/>
  <c r="Q81" i="1"/>
  <c r="V81" i="1"/>
  <c r="Y81" i="1"/>
  <c r="M82" i="1"/>
  <c r="O82" i="1"/>
  <c r="P82" i="1"/>
  <c r="Q82" i="1"/>
  <c r="V82" i="1"/>
  <c r="Y82" i="1"/>
  <c r="M83" i="1"/>
  <c r="O83" i="1" s="1"/>
  <c r="P83" i="1"/>
  <c r="Q83" i="1"/>
  <c r="V83" i="1"/>
  <c r="Y83" i="1"/>
  <c r="M84" i="1"/>
  <c r="O84" i="1"/>
  <c r="P84" i="1"/>
  <c r="Q84" i="1"/>
  <c r="V84" i="1"/>
  <c r="Y84" i="1"/>
  <c r="M85" i="1"/>
  <c r="O85" i="1" s="1"/>
  <c r="P85" i="1"/>
  <c r="Q85" i="1"/>
  <c r="V85" i="1"/>
  <c r="Y85" i="1"/>
  <c r="M86" i="1"/>
  <c r="O86" i="1" s="1"/>
  <c r="P86" i="1"/>
  <c r="Q86" i="1"/>
  <c r="V86" i="1"/>
  <c r="Y86" i="1"/>
  <c r="M87" i="1"/>
  <c r="O87" i="1" s="1"/>
  <c r="P87" i="1"/>
  <c r="Q87" i="1"/>
  <c r="V87" i="1"/>
  <c r="Y87" i="1"/>
  <c r="M90" i="1"/>
  <c r="O90" i="1" s="1"/>
  <c r="P90" i="1"/>
  <c r="Q90" i="1"/>
  <c r="V90" i="1"/>
  <c r="Y90" i="1"/>
  <c r="M91" i="1"/>
  <c r="O91" i="1"/>
  <c r="P91" i="1"/>
  <c r="Q91" i="1"/>
  <c r="V91" i="1"/>
  <c r="Y91" i="1"/>
  <c r="M93" i="1"/>
  <c r="O93" i="1" s="1"/>
  <c r="P93" i="1"/>
  <c r="Q93" i="1"/>
  <c r="V93" i="1"/>
  <c r="Y93" i="1"/>
  <c r="M94" i="1"/>
  <c r="O94" i="1"/>
  <c r="P94" i="1"/>
  <c r="Q94" i="1"/>
  <c r="V94" i="1"/>
  <c r="Y94" i="1"/>
  <c r="M96" i="1"/>
  <c r="O96" i="1" s="1"/>
  <c r="P96" i="1"/>
  <c r="Q96" i="1"/>
  <c r="V96" i="1"/>
  <c r="Y96" i="1"/>
  <c r="M97" i="1"/>
  <c r="O97" i="1"/>
  <c r="P97" i="1"/>
  <c r="Q97" i="1"/>
  <c r="V97" i="1"/>
  <c r="Y97" i="1"/>
  <c r="M98" i="1"/>
  <c r="O98" i="1" s="1"/>
  <c r="P98" i="1"/>
  <c r="Q98" i="1"/>
  <c r="V98" i="1"/>
  <c r="Y98" i="1"/>
  <c r="M99" i="1"/>
  <c r="O99" i="1"/>
  <c r="P99" i="1"/>
  <c r="Q99" i="1"/>
  <c r="V99" i="1"/>
  <c r="Y99" i="1"/>
  <c r="M100" i="1"/>
  <c r="O100" i="1" s="1"/>
  <c r="P100" i="1"/>
  <c r="Q100" i="1"/>
  <c r="V100" i="1"/>
  <c r="Y100" i="1"/>
  <c r="M102" i="1"/>
  <c r="O102" i="1"/>
  <c r="P102" i="1"/>
  <c r="Q102" i="1"/>
  <c r="V102" i="1"/>
  <c r="Y102" i="1"/>
  <c r="M108" i="1"/>
  <c r="O108" i="1" s="1"/>
  <c r="P108" i="1"/>
  <c r="Q108" i="1"/>
  <c r="V108" i="1"/>
  <c r="Y108" i="1"/>
  <c r="M109" i="1"/>
  <c r="O109" i="1"/>
  <c r="P109" i="1"/>
  <c r="Q109" i="1"/>
  <c r="V109" i="1"/>
  <c r="Y109" i="1"/>
  <c r="M110" i="1"/>
  <c r="O110" i="1" s="1"/>
  <c r="P110" i="1"/>
  <c r="Q110" i="1"/>
  <c r="V110" i="1"/>
  <c r="Y110" i="1"/>
  <c r="M111" i="1"/>
  <c r="O111" i="1"/>
  <c r="P111" i="1"/>
  <c r="Q111" i="1"/>
  <c r="V111" i="1"/>
  <c r="Y111" i="1"/>
  <c r="M112" i="1"/>
  <c r="O112" i="1" s="1"/>
  <c r="P112" i="1"/>
  <c r="Q112" i="1"/>
  <c r="V112" i="1"/>
  <c r="Y112" i="1"/>
  <c r="M113" i="1"/>
  <c r="O113" i="1"/>
  <c r="P113" i="1"/>
  <c r="Q113" i="1"/>
  <c r="V113" i="1"/>
  <c r="Y113" i="1"/>
  <c r="M114" i="1"/>
  <c r="O114" i="1" s="1"/>
  <c r="P114" i="1"/>
  <c r="Q114" i="1"/>
  <c r="V114" i="1"/>
  <c r="Y114" i="1"/>
  <c r="M115" i="1"/>
  <c r="O115" i="1"/>
  <c r="P115" i="1"/>
  <c r="Q115" i="1"/>
  <c r="V115" i="1"/>
  <c r="Y115" i="1"/>
  <c r="M116" i="1"/>
  <c r="O116" i="1" s="1"/>
  <c r="P116" i="1"/>
  <c r="Q116" i="1"/>
  <c r="V116" i="1"/>
  <c r="Y116" i="1"/>
  <c r="M117" i="1"/>
  <c r="O117" i="1"/>
  <c r="P117" i="1"/>
  <c r="Q117" i="1"/>
  <c r="V117" i="1"/>
  <c r="Y117" i="1"/>
  <c r="M118" i="1"/>
  <c r="O118" i="1" s="1"/>
  <c r="P118" i="1"/>
  <c r="Q118" i="1"/>
  <c r="V118" i="1"/>
  <c r="Y118" i="1"/>
  <c r="M119" i="1"/>
  <c r="O119" i="1"/>
  <c r="P119" i="1"/>
  <c r="Q119" i="1"/>
  <c r="V119" i="1"/>
  <c r="Y119" i="1"/>
  <c r="M120" i="1"/>
  <c r="O120" i="1" s="1"/>
  <c r="P120" i="1"/>
  <c r="Q120" i="1"/>
  <c r="V120" i="1"/>
  <c r="Y120" i="1"/>
  <c r="M121" i="1"/>
  <c r="O121" i="1"/>
  <c r="P121" i="1"/>
  <c r="Q121" i="1"/>
  <c r="V121" i="1"/>
  <c r="Y121" i="1"/>
  <c r="M122" i="1"/>
  <c r="O122" i="1" s="1"/>
  <c r="P122" i="1"/>
  <c r="Q122" i="1"/>
  <c r="V122" i="1"/>
  <c r="Y122" i="1"/>
  <c r="M123" i="1"/>
  <c r="O123" i="1"/>
  <c r="P123" i="1"/>
  <c r="Q123" i="1"/>
  <c r="V123" i="1"/>
  <c r="Y123" i="1"/>
  <c r="M124" i="1"/>
  <c r="O124" i="1" s="1"/>
  <c r="P124" i="1"/>
  <c r="Q124" i="1"/>
  <c r="V124" i="1"/>
  <c r="Y124" i="1"/>
  <c r="M125" i="1"/>
  <c r="O125" i="1"/>
  <c r="P125" i="1"/>
  <c r="Q125" i="1"/>
  <c r="V125" i="1"/>
  <c r="Y125" i="1"/>
  <c r="M126" i="1"/>
  <c r="O126" i="1" s="1"/>
  <c r="P126" i="1"/>
  <c r="Q126" i="1"/>
  <c r="V126" i="1"/>
  <c r="Y126" i="1"/>
  <c r="M127" i="1"/>
  <c r="O127" i="1"/>
  <c r="P127" i="1"/>
  <c r="Q127" i="1"/>
  <c r="V127" i="1"/>
  <c r="Y127" i="1"/>
  <c r="M128" i="1"/>
  <c r="O128" i="1" s="1"/>
  <c r="P128" i="1"/>
  <c r="Q128" i="1"/>
  <c r="V128" i="1"/>
  <c r="Y128" i="1"/>
  <c r="M129" i="1"/>
  <c r="O129" i="1"/>
  <c r="P129" i="1"/>
  <c r="Q129" i="1"/>
  <c r="V129" i="1"/>
  <c r="Y129" i="1"/>
  <c r="M130" i="1"/>
  <c r="O130" i="1" s="1"/>
  <c r="P130" i="1"/>
  <c r="Q130" i="1"/>
  <c r="V130" i="1"/>
  <c r="Y130" i="1"/>
  <c r="M131" i="1"/>
  <c r="O131" i="1"/>
  <c r="P131" i="1"/>
  <c r="Q131" i="1"/>
  <c r="V131" i="1"/>
  <c r="Y131" i="1"/>
  <c r="M132" i="1"/>
  <c r="O132" i="1" s="1"/>
  <c r="P132" i="1"/>
  <c r="Q132" i="1"/>
  <c r="V132" i="1"/>
  <c r="Y132" i="1"/>
  <c r="M134" i="1"/>
  <c r="O134" i="1" s="1"/>
  <c r="P134" i="1"/>
  <c r="Q134" i="1"/>
  <c r="V134" i="1"/>
  <c r="Y134" i="1"/>
  <c r="M135" i="1"/>
  <c r="O135" i="1"/>
  <c r="P135" i="1"/>
  <c r="Q135" i="1"/>
  <c r="V135" i="1"/>
  <c r="Y135" i="1"/>
  <c r="M136" i="1"/>
  <c r="O136" i="1" s="1"/>
  <c r="P136" i="1"/>
  <c r="Q136" i="1"/>
  <c r="V136" i="1"/>
  <c r="Y136" i="1"/>
  <c r="M137" i="1"/>
  <c r="O137" i="1" s="1"/>
  <c r="P137" i="1"/>
  <c r="Q137" i="1"/>
  <c r="V137" i="1"/>
  <c r="Y137" i="1"/>
  <c r="M138" i="1"/>
  <c r="O138" i="1"/>
  <c r="P138" i="1"/>
  <c r="Q138" i="1"/>
  <c r="V138" i="1"/>
  <c r="Y138" i="1"/>
  <c r="M139" i="1"/>
  <c r="O139" i="1" s="1"/>
  <c r="P139" i="1"/>
  <c r="Q139" i="1"/>
  <c r="V139" i="1"/>
  <c r="Y139" i="1"/>
  <c r="M140" i="1"/>
  <c r="O140" i="1"/>
  <c r="P140" i="1"/>
  <c r="Q140" i="1"/>
  <c r="V140" i="1"/>
  <c r="Y140" i="1"/>
  <c r="M141" i="1"/>
  <c r="O141" i="1" s="1"/>
  <c r="P141" i="1"/>
  <c r="Q141" i="1"/>
  <c r="V141" i="1"/>
  <c r="Y141" i="1"/>
  <c r="M142" i="1"/>
  <c r="O142" i="1" s="1"/>
  <c r="P142" i="1"/>
  <c r="Q142" i="1"/>
  <c r="V142" i="1"/>
  <c r="Y142" i="1"/>
  <c r="M143" i="1"/>
  <c r="O143" i="1"/>
  <c r="P143" i="1"/>
  <c r="Q143" i="1"/>
  <c r="V143" i="1"/>
  <c r="Y143" i="1"/>
  <c r="M144" i="1"/>
  <c r="O144" i="1" s="1"/>
  <c r="P144" i="1"/>
  <c r="Q144" i="1"/>
  <c r="V144" i="1"/>
  <c r="Y144" i="1"/>
  <c r="M145" i="1"/>
  <c r="O145" i="1"/>
  <c r="P145" i="1"/>
  <c r="Q145" i="1"/>
  <c r="V145" i="1"/>
  <c r="Y145" i="1"/>
  <c r="M146" i="1"/>
  <c r="O146" i="1" s="1"/>
  <c r="P146" i="1"/>
  <c r="Q146" i="1"/>
  <c r="V146" i="1"/>
  <c r="Y146" i="1"/>
  <c r="M147" i="1"/>
  <c r="O147" i="1"/>
  <c r="P147" i="1"/>
  <c r="Q147" i="1"/>
  <c r="V147" i="1"/>
  <c r="Y147" i="1"/>
  <c r="M150" i="1"/>
  <c r="O150" i="1" s="1"/>
  <c r="P150" i="1"/>
  <c r="Q150" i="1"/>
  <c r="V150" i="1"/>
  <c r="Y150" i="1"/>
  <c r="M151" i="1"/>
  <c r="O151" i="1"/>
  <c r="P151" i="1"/>
  <c r="Q151" i="1"/>
  <c r="V151" i="1"/>
  <c r="Y151" i="1"/>
  <c r="M152" i="1"/>
  <c r="O152" i="1" s="1"/>
  <c r="P152" i="1"/>
  <c r="Q152" i="1"/>
  <c r="V152" i="1"/>
  <c r="Y152" i="1"/>
  <c r="M154" i="1"/>
  <c r="O154" i="1"/>
  <c r="P154" i="1"/>
  <c r="Q154" i="1"/>
  <c r="V154" i="1"/>
  <c r="Y154" i="1"/>
  <c r="M155" i="1"/>
  <c r="O155" i="1" s="1"/>
  <c r="P155" i="1"/>
  <c r="Q155" i="1"/>
  <c r="V155" i="1"/>
  <c r="Y155" i="1"/>
  <c r="M156" i="1"/>
  <c r="O156" i="1"/>
  <c r="P156" i="1"/>
  <c r="Q156" i="1"/>
  <c r="V156" i="1"/>
  <c r="Y156" i="1"/>
  <c r="M157" i="1"/>
  <c r="O157" i="1" s="1"/>
  <c r="P157" i="1"/>
  <c r="Q157" i="1"/>
  <c r="V157" i="1"/>
  <c r="Y157" i="1"/>
  <c r="M158" i="1"/>
  <c r="O158" i="1"/>
  <c r="P158" i="1"/>
  <c r="Q158" i="1"/>
  <c r="V158" i="1"/>
  <c r="Y158" i="1"/>
  <c r="M159" i="1"/>
  <c r="O159" i="1" s="1"/>
  <c r="P159" i="1"/>
  <c r="Q159" i="1"/>
  <c r="V159" i="1"/>
  <c r="Y159" i="1"/>
  <c r="M161" i="1"/>
  <c r="O161" i="1"/>
  <c r="P161" i="1"/>
  <c r="Q161" i="1"/>
  <c r="V161" i="1"/>
  <c r="Y161" i="1"/>
  <c r="M162" i="1"/>
  <c r="O162" i="1" s="1"/>
  <c r="P162" i="1"/>
  <c r="Q162" i="1"/>
  <c r="V162" i="1"/>
  <c r="Y162" i="1"/>
  <c r="M163" i="1"/>
  <c r="O163" i="1"/>
  <c r="P163" i="1"/>
  <c r="Q163" i="1"/>
  <c r="V163" i="1"/>
  <c r="Y163" i="1"/>
  <c r="M164" i="1"/>
  <c r="O164" i="1" s="1"/>
  <c r="P164" i="1"/>
  <c r="Q164" i="1"/>
  <c r="V164" i="1"/>
  <c r="Y164" i="1"/>
  <c r="M165" i="1"/>
  <c r="O165" i="1"/>
  <c r="P165" i="1"/>
  <c r="Q165" i="1"/>
  <c r="V165" i="1"/>
  <c r="Y165" i="1"/>
  <c r="M166" i="1"/>
  <c r="O166" i="1" s="1"/>
  <c r="P166" i="1"/>
  <c r="Q166" i="1"/>
  <c r="V166" i="1"/>
  <c r="Y166" i="1"/>
  <c r="M167" i="1"/>
  <c r="O167" i="1"/>
  <c r="P167" i="1"/>
  <c r="Q167" i="1"/>
  <c r="V167" i="1"/>
  <c r="Y167" i="1"/>
  <c r="M168" i="1"/>
  <c r="O168" i="1" s="1"/>
  <c r="P168" i="1"/>
  <c r="Q168" i="1"/>
  <c r="V168" i="1"/>
  <c r="Y168" i="1"/>
  <c r="M169" i="1"/>
  <c r="O169" i="1"/>
  <c r="P169" i="1"/>
  <c r="Q169" i="1"/>
  <c r="V169" i="1"/>
  <c r="Y169" i="1"/>
  <c r="M171" i="1"/>
  <c r="O171" i="1" s="1"/>
  <c r="P171" i="1"/>
  <c r="Q171" i="1"/>
  <c r="V171" i="1"/>
  <c r="Y171" i="1"/>
  <c r="M172" i="1"/>
  <c r="O172" i="1"/>
  <c r="P172" i="1"/>
  <c r="Q172" i="1"/>
  <c r="V172" i="1"/>
  <c r="Y172" i="1"/>
  <c r="M173" i="1"/>
  <c r="O173" i="1" s="1"/>
  <c r="P173" i="1"/>
  <c r="Q173" i="1"/>
  <c r="V173" i="1"/>
  <c r="Y173" i="1"/>
  <c r="M174" i="1"/>
  <c r="O174" i="1"/>
  <c r="P174" i="1"/>
  <c r="Q174" i="1"/>
  <c r="V174" i="1"/>
  <c r="Y174" i="1"/>
  <c r="M175" i="1"/>
  <c r="O175" i="1" s="1"/>
  <c r="P175" i="1"/>
  <c r="Q175" i="1"/>
  <c r="V175" i="1"/>
  <c r="Y175" i="1"/>
  <c r="M176" i="1"/>
  <c r="O176" i="1"/>
  <c r="P176" i="1"/>
  <c r="Q176" i="1"/>
  <c r="V176" i="1"/>
  <c r="Y176" i="1"/>
  <c r="M178" i="1"/>
  <c r="O178" i="1" s="1"/>
  <c r="P178" i="1"/>
  <c r="Q178" i="1"/>
  <c r="M179" i="1"/>
  <c r="O179" i="1" s="1"/>
  <c r="P179" i="1"/>
  <c r="Q179" i="1"/>
  <c r="V179" i="1"/>
  <c r="Y179" i="1"/>
  <c r="M180" i="1"/>
  <c r="O180" i="1"/>
  <c r="P180" i="1"/>
  <c r="Q180" i="1"/>
  <c r="V180" i="1"/>
  <c r="Y180" i="1"/>
  <c r="M181" i="1"/>
  <c r="O181" i="1" s="1"/>
  <c r="P181" i="1"/>
  <c r="Q181" i="1"/>
  <c r="V181" i="1"/>
  <c r="Y181" i="1"/>
  <c r="M182" i="1"/>
  <c r="O182" i="1"/>
  <c r="P182" i="1"/>
  <c r="Q182" i="1"/>
  <c r="V182" i="1"/>
  <c r="Y182" i="1"/>
  <c r="M183" i="1"/>
  <c r="O183" i="1" s="1"/>
  <c r="P183" i="1"/>
  <c r="Q183" i="1"/>
  <c r="V183" i="1"/>
  <c r="Y183" i="1"/>
  <c r="M184" i="1"/>
  <c r="O184" i="1"/>
  <c r="P184" i="1"/>
  <c r="Q184" i="1"/>
  <c r="V184" i="1"/>
  <c r="Y184" i="1"/>
  <c r="M185" i="1"/>
  <c r="O185" i="1" s="1"/>
  <c r="P185" i="1"/>
  <c r="Q185" i="1"/>
  <c r="V185" i="1"/>
  <c r="Y185" i="1"/>
  <c r="M186" i="1"/>
  <c r="O186" i="1"/>
  <c r="P186" i="1"/>
  <c r="Q186" i="1"/>
  <c r="V186" i="1"/>
  <c r="Y186" i="1"/>
  <c r="M187" i="1"/>
  <c r="O187" i="1" s="1"/>
  <c r="P187" i="1"/>
  <c r="Q187" i="1"/>
  <c r="V187" i="1"/>
  <c r="Y187" i="1"/>
  <c r="M188" i="1"/>
  <c r="O188" i="1"/>
  <c r="P188" i="1"/>
  <c r="Q188" i="1"/>
  <c r="V188" i="1"/>
  <c r="Y188" i="1"/>
  <c r="M189" i="1"/>
  <c r="O189" i="1" s="1"/>
  <c r="P189" i="1"/>
  <c r="Q189" i="1"/>
  <c r="V189" i="1"/>
  <c r="Y189" i="1"/>
  <c r="M190" i="1"/>
  <c r="O190" i="1" s="1"/>
  <c r="P190" i="1"/>
  <c r="Q190" i="1"/>
  <c r="V190" i="1"/>
  <c r="Y190" i="1"/>
  <c r="M191" i="1"/>
  <c r="O191" i="1" s="1"/>
  <c r="P191" i="1"/>
  <c r="Q191" i="1"/>
  <c r="V191" i="1"/>
  <c r="Y191" i="1"/>
  <c r="M193" i="1"/>
  <c r="O193" i="1"/>
  <c r="P193" i="1"/>
  <c r="Q193" i="1"/>
  <c r="V193" i="1"/>
  <c r="Y193" i="1"/>
  <c r="M194" i="1"/>
  <c r="O194" i="1"/>
  <c r="P194" i="1"/>
  <c r="Q194" i="1"/>
  <c r="V194" i="1"/>
  <c r="Y194" i="1"/>
  <c r="M195" i="1"/>
  <c r="O195" i="1" s="1"/>
  <c r="P195" i="1"/>
  <c r="Q195" i="1"/>
  <c r="V195" i="1"/>
  <c r="Y195" i="1"/>
  <c r="M196" i="1"/>
  <c r="O196" i="1" s="1"/>
  <c r="P196" i="1"/>
  <c r="Q196" i="1"/>
  <c r="V196" i="1"/>
  <c r="Y196" i="1"/>
  <c r="M197" i="1"/>
  <c r="O197" i="1" s="1"/>
  <c r="P197" i="1"/>
  <c r="Q197" i="1"/>
  <c r="V197" i="1"/>
  <c r="Y197" i="1"/>
  <c r="M198" i="1"/>
  <c r="O198" i="1" s="1"/>
  <c r="P198" i="1"/>
  <c r="Q198" i="1"/>
  <c r="V198" i="1"/>
  <c r="Y198" i="1"/>
  <c r="M199" i="1"/>
  <c r="O199" i="1" s="1"/>
  <c r="P199" i="1"/>
  <c r="Q199" i="1"/>
  <c r="V199" i="1"/>
  <c r="Y199" i="1"/>
  <c r="M200" i="1"/>
  <c r="O200" i="1" s="1"/>
  <c r="P200" i="1"/>
  <c r="Q200" i="1"/>
  <c r="V200" i="1"/>
  <c r="Y200" i="1"/>
  <c r="M201" i="1"/>
  <c r="O201" i="1" s="1"/>
  <c r="P201" i="1"/>
  <c r="Q201" i="1"/>
  <c r="V201" i="1"/>
  <c r="Y201" i="1"/>
  <c r="M202" i="1"/>
  <c r="O202" i="1"/>
  <c r="P202" i="1"/>
  <c r="Q202" i="1"/>
  <c r="V202" i="1"/>
  <c r="Y202" i="1"/>
  <c r="M204" i="1"/>
  <c r="O204" i="1" s="1"/>
  <c r="P204" i="1"/>
  <c r="Q204" i="1"/>
  <c r="V204" i="1"/>
  <c r="Y204" i="1"/>
  <c r="M205" i="1"/>
  <c r="O205" i="1"/>
  <c r="P205" i="1"/>
  <c r="Q205" i="1"/>
  <c r="V205" i="1"/>
  <c r="Y205" i="1"/>
  <c r="M206" i="1"/>
  <c r="O206" i="1" s="1"/>
  <c r="P206" i="1"/>
  <c r="Q206" i="1"/>
  <c r="V206" i="1"/>
  <c r="Y206" i="1"/>
  <c r="M208" i="1"/>
  <c r="O208" i="1"/>
  <c r="P208" i="1"/>
  <c r="Q208" i="1"/>
  <c r="V208" i="1"/>
  <c r="Y208" i="1"/>
  <c r="M210" i="1"/>
  <c r="O210" i="1" s="1"/>
  <c r="P210" i="1"/>
  <c r="Q210" i="1"/>
  <c r="V210" i="1"/>
  <c r="Y210" i="1"/>
  <c r="M211" i="1"/>
  <c r="O211" i="1"/>
  <c r="P211" i="1"/>
  <c r="Q211" i="1"/>
  <c r="V211" i="1"/>
  <c r="Y211" i="1"/>
  <c r="M212" i="1"/>
  <c r="O212" i="1" s="1"/>
  <c r="P212" i="1"/>
  <c r="Q212" i="1"/>
  <c r="V212" i="1"/>
  <c r="Y212" i="1"/>
  <c r="M213" i="1"/>
  <c r="O213" i="1"/>
  <c r="P213" i="1"/>
  <c r="Q213" i="1"/>
  <c r="V213" i="1"/>
  <c r="Y213" i="1"/>
  <c r="M214" i="1"/>
  <c r="O214" i="1" s="1"/>
  <c r="P214" i="1"/>
  <c r="Q214" i="1"/>
  <c r="V214" i="1"/>
  <c r="Y214" i="1"/>
  <c r="M217" i="1"/>
  <c r="O217" i="1"/>
  <c r="P217" i="1"/>
  <c r="Q217" i="1"/>
  <c r="V217" i="1"/>
  <c r="Y217" i="1"/>
  <c r="M218" i="1"/>
  <c r="O218" i="1" s="1"/>
  <c r="P218" i="1"/>
  <c r="Q218" i="1"/>
  <c r="V218" i="1"/>
  <c r="Y218" i="1"/>
  <c r="M219" i="1"/>
  <c r="O219" i="1"/>
  <c r="P219" i="1"/>
  <c r="Q219" i="1"/>
  <c r="V219" i="1"/>
  <c r="Y219" i="1"/>
  <c r="M220" i="1"/>
  <c r="O220" i="1" s="1"/>
  <c r="P220" i="1"/>
  <c r="Q220" i="1"/>
  <c r="V220" i="1"/>
  <c r="Y220" i="1"/>
  <c r="M221" i="1"/>
  <c r="O221" i="1"/>
  <c r="P221" i="1"/>
  <c r="Q221" i="1"/>
  <c r="V221" i="1"/>
  <c r="Y221" i="1"/>
  <c r="M222" i="1"/>
  <c r="O222" i="1" s="1"/>
  <c r="P222" i="1"/>
  <c r="Q222" i="1"/>
  <c r="V222" i="1"/>
  <c r="Y222" i="1"/>
  <c r="M224" i="1"/>
  <c r="O224" i="1"/>
  <c r="P224" i="1"/>
  <c r="Q224" i="1"/>
  <c r="V224" i="1"/>
  <c r="Y224" i="1"/>
  <c r="M225" i="1"/>
  <c r="O225" i="1" s="1"/>
  <c r="P225" i="1"/>
  <c r="Q225" i="1"/>
  <c r="V225" i="1"/>
  <c r="Y225" i="1"/>
  <c r="M226" i="1"/>
  <c r="O226" i="1"/>
  <c r="P226" i="1"/>
  <c r="Q226" i="1"/>
  <c r="V226" i="1"/>
  <c r="Y226" i="1"/>
  <c r="M227" i="1"/>
  <c r="O227" i="1" s="1"/>
  <c r="P227" i="1"/>
  <c r="Q227" i="1"/>
  <c r="V227" i="1"/>
  <c r="Y227" i="1"/>
  <c r="M229" i="1"/>
  <c r="O229" i="1"/>
  <c r="P229" i="1"/>
  <c r="Q229" i="1"/>
  <c r="V229" i="1"/>
  <c r="Y229" i="1"/>
  <c r="M230" i="1"/>
  <c r="O230" i="1" s="1"/>
  <c r="P230" i="1"/>
  <c r="Q230" i="1"/>
  <c r="V230" i="1"/>
  <c r="Y230" i="1"/>
  <c r="M231" i="1"/>
  <c r="O231" i="1"/>
  <c r="P231" i="1"/>
  <c r="Q231" i="1"/>
  <c r="V231" i="1"/>
  <c r="Y231" i="1"/>
  <c r="M232" i="1"/>
  <c r="O232" i="1" s="1"/>
  <c r="P232" i="1"/>
  <c r="Q232" i="1"/>
  <c r="V232" i="1"/>
  <c r="Y232" i="1"/>
  <c r="M233" i="1"/>
  <c r="O233" i="1"/>
  <c r="P233" i="1"/>
  <c r="Q233" i="1"/>
  <c r="V233" i="1"/>
  <c r="Y233" i="1"/>
  <c r="M234" i="1"/>
  <c r="O234" i="1" s="1"/>
  <c r="P234" i="1"/>
  <c r="Q234" i="1"/>
  <c r="V234" i="1"/>
  <c r="Y234" i="1"/>
  <c r="M235" i="1"/>
  <c r="O235" i="1" s="1"/>
  <c r="P235" i="1"/>
  <c r="Q235" i="1"/>
  <c r="V235" i="1"/>
  <c r="Y235" i="1"/>
  <c r="M237" i="1"/>
  <c r="O237" i="1"/>
  <c r="P237" i="1"/>
  <c r="Q237" i="1"/>
  <c r="V237" i="1"/>
  <c r="Y237" i="1"/>
  <c r="M238" i="1"/>
  <c r="O238" i="1"/>
  <c r="P238" i="1"/>
  <c r="Q238" i="1"/>
  <c r="V238" i="1"/>
  <c r="Y238" i="1"/>
  <c r="M240" i="1"/>
  <c r="O240" i="1" s="1"/>
  <c r="P240" i="1"/>
  <c r="Q240" i="1"/>
  <c r="V240" i="1"/>
  <c r="Y240" i="1"/>
  <c r="M241" i="1"/>
  <c r="O241" i="1" s="1"/>
  <c r="P241" i="1"/>
  <c r="Q241" i="1"/>
  <c r="V241" i="1"/>
  <c r="Y241" i="1"/>
  <c r="M242" i="1"/>
  <c r="O242" i="1"/>
  <c r="P242" i="1"/>
  <c r="Q242" i="1"/>
  <c r="V242" i="1"/>
  <c r="Y242" i="1"/>
  <c r="M243" i="1"/>
  <c r="O243" i="1" s="1"/>
  <c r="P243" i="1"/>
  <c r="Q243" i="1"/>
  <c r="V243" i="1"/>
  <c r="Y243" i="1"/>
  <c r="M244" i="1"/>
  <c r="O244" i="1" s="1"/>
  <c r="P244" i="1"/>
  <c r="Q244" i="1"/>
  <c r="V244" i="1"/>
  <c r="Y244" i="1"/>
  <c r="M246" i="1"/>
  <c r="O246" i="1" s="1"/>
  <c r="P246" i="1"/>
  <c r="Q246" i="1"/>
  <c r="V246" i="1"/>
  <c r="Y246" i="1"/>
  <c r="M247" i="1"/>
  <c r="O247" i="1" s="1"/>
  <c r="P247" i="1"/>
  <c r="Q247" i="1"/>
  <c r="V247" i="1"/>
  <c r="Y247" i="1"/>
  <c r="M249" i="1"/>
  <c r="O249" i="1"/>
  <c r="P249" i="1"/>
  <c r="Q249" i="1"/>
  <c r="V249" i="1"/>
  <c r="Y249" i="1"/>
  <c r="M251" i="1"/>
  <c r="O251" i="1" s="1"/>
  <c r="P251" i="1"/>
  <c r="Q251" i="1"/>
  <c r="V251" i="1"/>
  <c r="Y251" i="1"/>
  <c r="M252" i="1"/>
  <c r="O252" i="1"/>
  <c r="P252" i="1"/>
  <c r="Q252" i="1"/>
  <c r="V252" i="1"/>
  <c r="Y252" i="1"/>
  <c r="M253" i="1"/>
  <c r="O253" i="1" s="1"/>
  <c r="P253" i="1"/>
  <c r="Q253" i="1"/>
  <c r="V253" i="1"/>
  <c r="Y253" i="1"/>
  <c r="M254" i="1"/>
  <c r="O254" i="1"/>
  <c r="P254" i="1"/>
  <c r="Q254" i="1"/>
  <c r="V254" i="1"/>
  <c r="Y254" i="1"/>
  <c r="M257" i="1"/>
  <c r="O257" i="1" s="1"/>
  <c r="P257" i="1"/>
  <c r="Q257" i="1"/>
  <c r="V257" i="1"/>
  <c r="Y257" i="1"/>
  <c r="M258" i="1"/>
  <c r="O258" i="1"/>
  <c r="P258" i="1"/>
  <c r="Q258" i="1"/>
  <c r="V258" i="1"/>
  <c r="Y258" i="1"/>
  <c r="M259" i="1"/>
  <c r="O259" i="1" s="1"/>
  <c r="P259" i="1"/>
  <c r="Q259" i="1"/>
  <c r="V259" i="1"/>
  <c r="Y259" i="1"/>
  <c r="M260" i="1"/>
  <c r="O260" i="1"/>
  <c r="P260" i="1"/>
  <c r="Q260" i="1"/>
  <c r="V260" i="1"/>
  <c r="Y260" i="1"/>
  <c r="M261" i="1"/>
  <c r="O261" i="1" s="1"/>
  <c r="P261" i="1"/>
  <c r="Q261" i="1"/>
  <c r="V261" i="1"/>
  <c r="Y261" i="1"/>
  <c r="M262" i="1"/>
  <c r="O262" i="1"/>
  <c r="P262" i="1"/>
  <c r="Q262" i="1"/>
  <c r="V262" i="1"/>
  <c r="Y262" i="1"/>
  <c r="M263" i="1"/>
  <c r="O263" i="1" s="1"/>
  <c r="P263" i="1"/>
  <c r="Q263" i="1"/>
  <c r="V263" i="1"/>
  <c r="Y263" i="1"/>
  <c r="M264" i="1"/>
  <c r="O264" i="1"/>
  <c r="P264" i="1"/>
  <c r="Q264" i="1"/>
  <c r="V264" i="1"/>
  <c r="Y264" i="1"/>
  <c r="M265" i="1"/>
  <c r="O265" i="1" s="1"/>
  <c r="P265" i="1"/>
  <c r="Q265" i="1"/>
  <c r="V265" i="1"/>
  <c r="Y265" i="1"/>
  <c r="M266" i="1"/>
  <c r="O266" i="1"/>
  <c r="P266" i="1"/>
  <c r="Q266" i="1"/>
  <c r="V266" i="1"/>
  <c r="Y266" i="1"/>
  <c r="M267" i="1"/>
  <c r="O267" i="1" s="1"/>
  <c r="P267" i="1"/>
  <c r="Q267" i="1"/>
  <c r="M268" i="1"/>
  <c r="O268" i="1" s="1"/>
  <c r="P268" i="1"/>
  <c r="Q268" i="1"/>
  <c r="V268" i="1"/>
  <c r="Y268" i="1"/>
  <c r="M269" i="1"/>
  <c r="O269" i="1"/>
  <c r="P269" i="1"/>
  <c r="Q269" i="1"/>
  <c r="V269" i="1"/>
  <c r="Y269" i="1"/>
  <c r="O270" i="1"/>
  <c r="P270" i="1"/>
  <c r="Q270" i="1"/>
  <c r="M272" i="1"/>
  <c r="O272" i="1" s="1"/>
  <c r="P272" i="1"/>
  <c r="Q272" i="1"/>
  <c r="V272" i="1"/>
  <c r="Y272" i="1"/>
  <c r="M273" i="1"/>
  <c r="O273" i="1" s="1"/>
  <c r="P273" i="1"/>
  <c r="Q273" i="1"/>
  <c r="M274" i="1"/>
  <c r="O274" i="1"/>
  <c r="P274" i="1"/>
  <c r="Q274" i="1"/>
  <c r="V274" i="1"/>
  <c r="Y274" i="1"/>
  <c r="M275" i="1"/>
  <c r="O275" i="1" s="1"/>
  <c r="P275" i="1"/>
  <c r="Q275" i="1"/>
  <c r="V275" i="1"/>
  <c r="Y275" i="1"/>
  <c r="M276" i="1"/>
  <c r="O276" i="1"/>
  <c r="P276" i="1"/>
  <c r="Q276" i="1"/>
  <c r="V276" i="1"/>
  <c r="Y276" i="1"/>
  <c r="M277" i="1"/>
  <c r="O277" i="1" s="1"/>
  <c r="P277" i="1"/>
  <c r="Q277" i="1"/>
  <c r="V277" i="1"/>
  <c r="Y277" i="1"/>
  <c r="M278" i="1"/>
  <c r="O278" i="1"/>
  <c r="P278" i="1"/>
  <c r="Q278" i="1"/>
  <c r="V278" i="1"/>
  <c r="Y278" i="1"/>
  <c r="M279" i="1"/>
  <c r="O279" i="1" s="1"/>
  <c r="P279" i="1"/>
  <c r="Q279" i="1"/>
  <c r="V279" i="1"/>
  <c r="Y279" i="1"/>
  <c r="M280" i="1"/>
  <c r="O280" i="1" s="1"/>
  <c r="P280" i="1"/>
  <c r="Q280" i="1"/>
  <c r="V280" i="1"/>
  <c r="Y280" i="1"/>
  <c r="M281" i="1"/>
  <c r="O281" i="1" s="1"/>
  <c r="P281" i="1"/>
  <c r="Q281" i="1"/>
  <c r="V281" i="1"/>
  <c r="Y281" i="1"/>
  <c r="M282" i="1"/>
  <c r="O282" i="1"/>
  <c r="P282" i="1"/>
  <c r="Q282" i="1"/>
  <c r="V282" i="1"/>
  <c r="Y282" i="1"/>
  <c r="M283" i="1"/>
  <c r="O283" i="1" s="1"/>
  <c r="P283" i="1"/>
  <c r="Q283" i="1"/>
  <c r="V283" i="1"/>
  <c r="Y283" i="1"/>
  <c r="M284" i="1"/>
  <c r="O284" i="1"/>
  <c r="P284" i="1"/>
  <c r="Q284" i="1"/>
  <c r="V284" i="1"/>
  <c r="Y284" i="1"/>
  <c r="M285" i="1"/>
  <c r="O285" i="1" s="1"/>
  <c r="P285" i="1"/>
  <c r="Q285" i="1"/>
  <c r="V285" i="1"/>
  <c r="Y285" i="1"/>
  <c r="M286" i="1"/>
  <c r="O286" i="1"/>
  <c r="P286" i="1"/>
  <c r="Q286" i="1"/>
  <c r="V286" i="1"/>
  <c r="Y286" i="1"/>
  <c r="M287" i="1"/>
  <c r="O287" i="1" s="1"/>
  <c r="P287" i="1"/>
  <c r="Q287" i="1"/>
  <c r="V287" i="1"/>
  <c r="Y287" i="1"/>
  <c r="M288" i="1"/>
  <c r="O288" i="1" s="1"/>
  <c r="P288" i="1"/>
  <c r="Q288" i="1"/>
  <c r="M290" i="1"/>
  <c r="O290" i="1"/>
  <c r="P290" i="1"/>
  <c r="Q290" i="1"/>
  <c r="V290" i="1"/>
  <c r="Y290" i="1"/>
  <c r="M291" i="1"/>
  <c r="O291" i="1"/>
  <c r="P291" i="1"/>
  <c r="Q291" i="1"/>
  <c r="V291" i="1"/>
  <c r="Y291" i="1"/>
  <c r="M292" i="1"/>
  <c r="O292" i="1"/>
  <c r="P292" i="1"/>
  <c r="Q292" i="1"/>
  <c r="V292" i="1"/>
  <c r="Y292" i="1"/>
  <c r="M293" i="1"/>
  <c r="O293" i="1"/>
  <c r="P293" i="1"/>
  <c r="Q293" i="1"/>
  <c r="V293" i="1"/>
  <c r="Y293" i="1"/>
  <c r="M295" i="1"/>
  <c r="O295" i="1"/>
  <c r="P295" i="1"/>
  <c r="Q295" i="1"/>
  <c r="V295" i="1"/>
  <c r="Y295" i="1"/>
  <c r="M296" i="1"/>
  <c r="O296" i="1"/>
  <c r="P296" i="1"/>
  <c r="Q296" i="1"/>
  <c r="V296" i="1"/>
  <c r="Y296" i="1"/>
  <c r="M297" i="1"/>
  <c r="O297" i="1"/>
  <c r="P297" i="1"/>
  <c r="Q297" i="1"/>
  <c r="V297" i="1"/>
  <c r="Y297" i="1"/>
  <c r="M298" i="1"/>
  <c r="O298" i="1"/>
  <c r="P298" i="1"/>
  <c r="Q298" i="1"/>
  <c r="V298" i="1"/>
  <c r="Y298" i="1"/>
  <c r="M300" i="1"/>
  <c r="O300" i="1"/>
  <c r="P300" i="1"/>
  <c r="Q300" i="1"/>
  <c r="V300" i="1"/>
  <c r="Y300" i="1"/>
  <c r="M301" i="1"/>
  <c r="O301" i="1"/>
  <c r="P301" i="1"/>
  <c r="Q301" i="1"/>
  <c r="V301" i="1"/>
  <c r="Y301" i="1"/>
  <c r="M302" i="1"/>
  <c r="O302" i="1"/>
  <c r="P302" i="1"/>
  <c r="Q302" i="1"/>
  <c r="V302" i="1"/>
  <c r="Y302" i="1"/>
  <c r="M303" i="1"/>
  <c r="O303" i="1"/>
  <c r="P303" i="1"/>
  <c r="Q303" i="1"/>
  <c r="V303" i="1"/>
  <c r="Y303" i="1"/>
  <c r="M304" i="1"/>
  <c r="O304" i="1"/>
  <c r="P304" i="1"/>
  <c r="Q304" i="1"/>
  <c r="V304" i="1"/>
  <c r="Y304" i="1"/>
  <c r="M305" i="1"/>
  <c r="O305" i="1"/>
  <c r="P305" i="1"/>
  <c r="Q305" i="1"/>
  <c r="V305" i="1"/>
  <c r="Y305" i="1"/>
  <c r="M306" i="1"/>
  <c r="O306" i="1"/>
  <c r="P306" i="1"/>
  <c r="Q306" i="1"/>
  <c r="V306" i="1"/>
  <c r="Y306" i="1"/>
  <c r="M308" i="1"/>
  <c r="O308" i="1"/>
  <c r="P308" i="1"/>
  <c r="Q308" i="1"/>
  <c r="V308" i="1"/>
  <c r="Y308" i="1"/>
  <c r="M311" i="1"/>
  <c r="O311" i="1"/>
  <c r="P311" i="1"/>
  <c r="Q311" i="1"/>
  <c r="V311" i="1"/>
  <c r="Y311" i="1"/>
  <c r="M312" i="1"/>
  <c r="O312" i="1"/>
  <c r="P312" i="1"/>
  <c r="Q312" i="1"/>
  <c r="V312" i="1"/>
  <c r="Y312" i="1"/>
  <c r="M313" i="1"/>
  <c r="O313" i="1"/>
  <c r="P313" i="1"/>
  <c r="Q313" i="1"/>
  <c r="V313" i="1"/>
  <c r="Y313" i="1"/>
  <c r="M314" i="1"/>
  <c r="O314" i="1"/>
  <c r="P314" i="1"/>
  <c r="Q314" i="1"/>
  <c r="V314" i="1"/>
  <c r="Y314" i="1"/>
  <c r="M315" i="1"/>
  <c r="O315" i="1"/>
  <c r="P315" i="1"/>
  <c r="Q315" i="1"/>
  <c r="V315" i="1"/>
  <c r="Y315" i="1"/>
  <c r="M316" i="1"/>
  <c r="O316" i="1"/>
  <c r="P316" i="1"/>
  <c r="Q316" i="1"/>
  <c r="V316" i="1"/>
  <c r="Y316" i="1"/>
  <c r="M317" i="1"/>
  <c r="O317" i="1"/>
  <c r="P317" i="1"/>
  <c r="Q317" i="1"/>
  <c r="V317" i="1"/>
  <c r="Y317" i="1"/>
  <c r="M318" i="1"/>
  <c r="O318" i="1"/>
  <c r="P318" i="1"/>
  <c r="Q318" i="1"/>
  <c r="V318" i="1"/>
  <c r="Y318" i="1"/>
  <c r="M319" i="1"/>
  <c r="O319" i="1"/>
  <c r="P319" i="1"/>
  <c r="Q319" i="1"/>
  <c r="V319" i="1"/>
  <c r="Y319" i="1"/>
  <c r="M320" i="1"/>
  <c r="O320" i="1"/>
  <c r="P320" i="1"/>
  <c r="Q320" i="1"/>
  <c r="V320" i="1"/>
  <c r="Y320" i="1"/>
  <c r="M321" i="1"/>
  <c r="O321" i="1"/>
  <c r="P321" i="1"/>
  <c r="Q321" i="1"/>
  <c r="V321" i="1"/>
  <c r="Y321" i="1"/>
  <c r="M322" i="1"/>
  <c r="O322" i="1"/>
  <c r="P322" i="1"/>
  <c r="Q322" i="1"/>
  <c r="V322" i="1"/>
  <c r="Y322" i="1"/>
  <c r="M323" i="1"/>
  <c r="O323" i="1"/>
  <c r="P323" i="1"/>
  <c r="Q323" i="1"/>
  <c r="V323" i="1"/>
  <c r="Y323" i="1"/>
  <c r="M325" i="1"/>
  <c r="O325" i="1"/>
  <c r="P325" i="1"/>
  <c r="Q325" i="1"/>
  <c r="V325" i="1"/>
  <c r="Y325" i="1"/>
  <c r="M326" i="1"/>
  <c r="O326" i="1"/>
  <c r="P326" i="1"/>
  <c r="Q326" i="1"/>
  <c r="V326" i="1"/>
  <c r="Y326" i="1"/>
  <c r="M327" i="1"/>
  <c r="O327" i="1"/>
  <c r="P327" i="1"/>
  <c r="Q327" i="1"/>
  <c r="V327" i="1"/>
  <c r="Y327" i="1"/>
  <c r="M328" i="1"/>
  <c r="O328" i="1"/>
  <c r="P328" i="1"/>
  <c r="Q328" i="1"/>
  <c r="V328" i="1"/>
  <c r="Y328" i="1"/>
  <c r="M329" i="1"/>
  <c r="O329" i="1"/>
  <c r="P329" i="1"/>
  <c r="Q329" i="1"/>
  <c r="V329" i="1"/>
  <c r="Y329" i="1"/>
  <c r="M330" i="1"/>
  <c r="O330" i="1"/>
  <c r="P330" i="1"/>
  <c r="Q330" i="1"/>
  <c r="V330" i="1"/>
  <c r="Y330" i="1"/>
  <c r="M331" i="1"/>
  <c r="O331" i="1" s="1"/>
  <c r="P331" i="1"/>
  <c r="Q331" i="1"/>
  <c r="V331" i="1"/>
  <c r="Y331" i="1"/>
  <c r="M332" i="1"/>
  <c r="O332" i="1"/>
  <c r="P332" i="1"/>
  <c r="Q332" i="1"/>
  <c r="V332" i="1"/>
  <c r="Y332" i="1"/>
  <c r="M333" i="1"/>
  <c r="O333" i="1"/>
  <c r="P333" i="1"/>
  <c r="Q333" i="1"/>
  <c r="V333" i="1"/>
  <c r="Y333" i="1"/>
  <c r="M334" i="1"/>
  <c r="O334" i="1"/>
  <c r="P334" i="1"/>
  <c r="Q334" i="1"/>
  <c r="V334" i="1"/>
  <c r="Y334" i="1"/>
  <c r="M335" i="1"/>
  <c r="O335" i="1"/>
  <c r="P335" i="1"/>
  <c r="Q335" i="1"/>
  <c r="V335" i="1"/>
  <c r="Y335" i="1"/>
  <c r="M336" i="1"/>
  <c r="O336" i="1" s="1"/>
  <c r="P336" i="1"/>
  <c r="Q336" i="1"/>
  <c r="V336" i="1"/>
  <c r="Y336" i="1"/>
  <c r="M337" i="1"/>
  <c r="O337" i="1"/>
  <c r="P337" i="1"/>
  <c r="Q337" i="1"/>
  <c r="V337" i="1"/>
  <c r="Y337" i="1"/>
  <c r="M338" i="1"/>
  <c r="O338" i="1" s="1"/>
  <c r="P338" i="1"/>
  <c r="Q338" i="1"/>
  <c r="V338" i="1"/>
  <c r="Y338" i="1"/>
  <c r="M339" i="1"/>
  <c r="O339" i="1"/>
  <c r="P339" i="1"/>
  <c r="Q339" i="1"/>
  <c r="V339" i="1"/>
  <c r="Y339" i="1"/>
  <c r="M340" i="1"/>
  <c r="O340" i="1" s="1"/>
  <c r="P340" i="1"/>
  <c r="Q340" i="1"/>
  <c r="V340" i="1"/>
  <c r="Y340" i="1"/>
  <c r="M341" i="1"/>
  <c r="O341" i="1" s="1"/>
  <c r="P341" i="1"/>
  <c r="Q341" i="1"/>
  <c r="V341" i="1"/>
  <c r="Y341" i="1"/>
  <c r="M344" i="1"/>
  <c r="O344" i="1" s="1"/>
  <c r="P344" i="1"/>
  <c r="Q344" i="1"/>
  <c r="V344" i="1"/>
  <c r="Y344" i="1"/>
  <c r="M345" i="1"/>
  <c r="O345" i="1" s="1"/>
  <c r="P345" i="1"/>
  <c r="Q345" i="1"/>
  <c r="V345" i="1"/>
  <c r="Y345" i="1"/>
  <c r="M347" i="1"/>
  <c r="O347" i="1" s="1"/>
  <c r="P347" i="1"/>
  <c r="Q347" i="1"/>
  <c r="V347" i="1"/>
  <c r="Y347" i="1"/>
  <c r="M348" i="1"/>
  <c r="O348" i="1" s="1"/>
  <c r="P348" i="1"/>
  <c r="Q348" i="1"/>
  <c r="V348" i="1"/>
  <c r="Y348" i="1"/>
  <c r="M349" i="1"/>
  <c r="O349" i="1"/>
  <c r="P349" i="1"/>
  <c r="Q349" i="1"/>
  <c r="V349" i="1"/>
  <c r="Y349" i="1"/>
  <c r="M350" i="1"/>
  <c r="O350" i="1" s="1"/>
  <c r="P350" i="1"/>
  <c r="Q350" i="1"/>
  <c r="V350" i="1"/>
  <c r="Y350" i="1"/>
  <c r="M351" i="1"/>
  <c r="O351" i="1"/>
  <c r="P351" i="1"/>
  <c r="Q351" i="1"/>
  <c r="V351" i="1"/>
  <c r="Y351" i="1"/>
  <c r="M352" i="1"/>
  <c r="O352" i="1" s="1"/>
  <c r="P352" i="1"/>
  <c r="Q352" i="1"/>
  <c r="V352" i="1"/>
  <c r="Y352" i="1"/>
  <c r="M354" i="1"/>
  <c r="O354" i="1" s="1"/>
  <c r="P354" i="1"/>
  <c r="Q354" i="1"/>
  <c r="V354" i="1"/>
  <c r="Y354" i="1"/>
  <c r="M355" i="1"/>
  <c r="O355" i="1" s="1"/>
  <c r="P355" i="1"/>
  <c r="Q355" i="1"/>
  <c r="V355" i="1"/>
  <c r="Y355" i="1"/>
  <c r="M356" i="1"/>
  <c r="O356" i="1"/>
  <c r="P356" i="1"/>
  <c r="Q356" i="1"/>
  <c r="V356" i="1"/>
  <c r="Y356" i="1"/>
  <c r="M357" i="1"/>
  <c r="O357" i="1" s="1"/>
  <c r="P357" i="1"/>
  <c r="Q357" i="1"/>
  <c r="V357" i="1"/>
  <c r="Y357" i="1"/>
  <c r="M358" i="1"/>
  <c r="O358" i="1"/>
  <c r="P358" i="1"/>
  <c r="Q358" i="1"/>
  <c r="V358" i="1"/>
  <c r="Y358" i="1"/>
  <c r="M359" i="1"/>
  <c r="O359" i="1" s="1"/>
  <c r="P359" i="1"/>
  <c r="Q359" i="1"/>
  <c r="V359" i="1"/>
  <c r="Y359" i="1"/>
  <c r="M360" i="1"/>
  <c r="O360" i="1"/>
  <c r="P360" i="1"/>
  <c r="Q360" i="1"/>
  <c r="V360" i="1"/>
  <c r="Y360" i="1"/>
  <c r="M361" i="1"/>
  <c r="O361" i="1" s="1"/>
  <c r="P361" i="1"/>
  <c r="Q361" i="1"/>
  <c r="V361" i="1"/>
  <c r="Y361" i="1"/>
  <c r="M363" i="1"/>
  <c r="O363" i="1" s="1"/>
  <c r="P363" i="1"/>
  <c r="Q363" i="1"/>
  <c r="V363" i="1"/>
  <c r="Y363" i="1"/>
  <c r="M364" i="1"/>
  <c r="O364" i="1" s="1"/>
  <c r="P364" i="1"/>
  <c r="Q364" i="1"/>
  <c r="V364" i="1"/>
  <c r="Y364" i="1"/>
  <c r="M365" i="1"/>
  <c r="O365" i="1" s="1"/>
  <c r="P365" i="1"/>
  <c r="Q365" i="1"/>
  <c r="V365" i="1"/>
  <c r="Y365" i="1"/>
  <c r="M366" i="1"/>
  <c r="O366" i="1" s="1"/>
  <c r="P366" i="1"/>
  <c r="Q366" i="1"/>
  <c r="V366" i="1"/>
  <c r="Y366" i="1"/>
  <c r="M367" i="1"/>
  <c r="O367" i="1"/>
  <c r="P367" i="1"/>
  <c r="Q367" i="1"/>
  <c r="V367" i="1"/>
  <c r="Y367" i="1"/>
  <c r="M369" i="1"/>
  <c r="O369" i="1" s="1"/>
  <c r="P369" i="1"/>
  <c r="Q369" i="1"/>
  <c r="V369" i="1"/>
  <c r="Y369" i="1"/>
  <c r="M370" i="1"/>
  <c r="O370" i="1"/>
  <c r="P370" i="1"/>
  <c r="Q370" i="1"/>
  <c r="V370" i="1"/>
  <c r="Y370" i="1"/>
  <c r="M371" i="1"/>
  <c r="O371" i="1" s="1"/>
  <c r="P371" i="1"/>
  <c r="Q371" i="1"/>
  <c r="V371" i="1"/>
  <c r="Y371" i="1"/>
  <c r="M372" i="1"/>
  <c r="O372" i="1" s="1"/>
  <c r="P372" i="1"/>
  <c r="Q372" i="1"/>
  <c r="V372" i="1"/>
  <c r="Y372" i="1"/>
  <c r="M373" i="1"/>
  <c r="O373" i="1" s="1"/>
  <c r="P373" i="1"/>
  <c r="Q373" i="1"/>
  <c r="M374" i="1"/>
  <c r="O374" i="1" s="1"/>
  <c r="P374" i="1"/>
  <c r="Q374" i="1"/>
  <c r="V374" i="1"/>
  <c r="Y374" i="1"/>
  <c r="M375" i="1"/>
  <c r="O375" i="1"/>
  <c r="P375" i="1"/>
  <c r="Q375" i="1"/>
  <c r="V375" i="1"/>
  <c r="Y375" i="1"/>
  <c r="M376" i="1"/>
  <c r="O376" i="1" s="1"/>
  <c r="M378" i="1"/>
  <c r="O378" i="1"/>
  <c r="P378" i="1"/>
  <c r="Q378" i="1"/>
  <c r="V378" i="1"/>
  <c r="Y378" i="1"/>
  <c r="M379" i="1"/>
  <c r="O379" i="1" s="1"/>
  <c r="P379" i="1"/>
  <c r="Q379" i="1"/>
  <c r="V379" i="1"/>
  <c r="Y379" i="1"/>
  <c r="M380" i="1"/>
  <c r="O380" i="1" s="1"/>
  <c r="P380" i="1"/>
  <c r="Q380" i="1"/>
  <c r="V380" i="1"/>
  <c r="Y380" i="1"/>
  <c r="M381" i="1"/>
  <c r="O381" i="1" s="1"/>
  <c r="P381" i="1"/>
  <c r="Q381" i="1"/>
  <c r="V381" i="1"/>
  <c r="Y381" i="1"/>
  <c r="M382" i="1"/>
  <c r="O382" i="1" s="1"/>
  <c r="P382" i="1"/>
  <c r="Q382" i="1"/>
  <c r="V382" i="1"/>
  <c r="Y382" i="1"/>
  <c r="M383" i="1"/>
  <c r="O383" i="1" s="1"/>
  <c r="P383" i="1"/>
  <c r="Q383" i="1"/>
  <c r="V383" i="1"/>
  <c r="Y383" i="1"/>
  <c r="M384" i="1"/>
  <c r="O384" i="1"/>
  <c r="P384" i="1"/>
  <c r="Q384" i="1"/>
  <c r="V384" i="1"/>
  <c r="Y384" i="1"/>
  <c r="M385" i="1"/>
  <c r="O385" i="1" s="1"/>
  <c r="P385" i="1"/>
  <c r="Q385" i="1"/>
  <c r="V385" i="1"/>
  <c r="Y385" i="1"/>
  <c r="M386" i="1"/>
  <c r="O386" i="1"/>
  <c r="P386" i="1"/>
  <c r="Q386" i="1"/>
  <c r="V386" i="1"/>
  <c r="Y386" i="1"/>
  <c r="M387" i="1"/>
  <c r="O387" i="1" s="1"/>
  <c r="P387" i="1"/>
  <c r="Q387" i="1"/>
  <c r="V387" i="1"/>
  <c r="Y387" i="1"/>
  <c r="M388" i="1"/>
  <c r="O388" i="1" s="1"/>
  <c r="P388" i="1"/>
  <c r="Q388" i="1"/>
  <c r="V388" i="1"/>
  <c r="Y388" i="1"/>
  <c r="M389" i="1"/>
  <c r="O389" i="1" s="1"/>
  <c r="P389" i="1"/>
  <c r="Q389" i="1"/>
  <c r="M390" i="1"/>
  <c r="O390" i="1"/>
  <c r="P390" i="1"/>
  <c r="Q390" i="1"/>
  <c r="V390" i="1"/>
  <c r="Y390" i="1"/>
  <c r="M392" i="1"/>
  <c r="O392" i="1"/>
  <c r="P392" i="1"/>
  <c r="Q392" i="1"/>
  <c r="V392" i="1"/>
  <c r="Y392" i="1"/>
  <c r="M393" i="1"/>
  <c r="O393" i="1"/>
  <c r="P393" i="1"/>
  <c r="Q393" i="1"/>
  <c r="V393" i="1"/>
  <c r="Y393" i="1"/>
  <c r="M394" i="1"/>
  <c r="O394" i="1"/>
  <c r="P394" i="1"/>
  <c r="Q394" i="1"/>
  <c r="V394" i="1"/>
  <c r="Y394" i="1"/>
  <c r="M395" i="1"/>
  <c r="O395" i="1"/>
  <c r="P395" i="1"/>
  <c r="Q395" i="1"/>
  <c r="V395" i="1"/>
  <c r="Y395" i="1"/>
  <c r="M397" i="1"/>
  <c r="O397" i="1" s="1"/>
  <c r="P397" i="1"/>
  <c r="Q397" i="1"/>
  <c r="V397" i="1"/>
  <c r="Y397" i="1"/>
  <c r="M398" i="1"/>
  <c r="O398" i="1" s="1"/>
  <c r="P398" i="1"/>
  <c r="Q398" i="1"/>
  <c r="V398" i="1"/>
  <c r="Y398" i="1"/>
  <c r="M400" i="1"/>
  <c r="O400" i="1" s="1"/>
  <c r="P400" i="1"/>
  <c r="Q400" i="1"/>
  <c r="V400" i="1"/>
  <c r="Y400" i="1"/>
  <c r="M402" i="1"/>
  <c r="O402" i="1"/>
  <c r="P402" i="1"/>
  <c r="Q402" i="1"/>
  <c r="V402" i="1"/>
  <c r="Y402" i="1"/>
  <c r="M404" i="1"/>
  <c r="O404" i="1" s="1"/>
  <c r="P404" i="1"/>
  <c r="Q404" i="1"/>
  <c r="M407" i="1"/>
  <c r="O407" i="1" s="1"/>
  <c r="P407" i="1"/>
  <c r="Q407" i="1"/>
  <c r="V407" i="1"/>
  <c r="Y407" i="1"/>
  <c r="M408" i="1"/>
  <c r="O408" i="1" s="1"/>
  <c r="P408" i="1"/>
  <c r="Q408" i="1"/>
  <c r="V408" i="1"/>
  <c r="Y408" i="1"/>
  <c r="M409" i="1"/>
  <c r="O409" i="1" s="1"/>
  <c r="P409" i="1"/>
  <c r="Q409" i="1"/>
  <c r="V409" i="1"/>
  <c r="Y409" i="1"/>
  <c r="M411" i="1"/>
  <c r="O411" i="1"/>
  <c r="P411" i="1"/>
  <c r="Q411" i="1"/>
  <c r="V411" i="1"/>
  <c r="Y411" i="1"/>
  <c r="M414" i="1"/>
  <c r="O414" i="1" s="1"/>
  <c r="P414" i="1"/>
  <c r="Q414" i="1"/>
  <c r="V414" i="1"/>
  <c r="Y414" i="1"/>
  <c r="M415" i="1"/>
  <c r="O415" i="1"/>
  <c r="P415" i="1"/>
  <c r="Q415" i="1"/>
  <c r="V415" i="1"/>
  <c r="Y415" i="1"/>
  <c r="M416" i="1"/>
  <c r="O416" i="1" s="1"/>
  <c r="P416" i="1"/>
  <c r="Q416" i="1"/>
  <c r="V416" i="1"/>
  <c r="Y416" i="1"/>
  <c r="M418" i="1"/>
  <c r="O418" i="1"/>
  <c r="P418" i="1"/>
  <c r="Q418" i="1"/>
  <c r="V418" i="1"/>
  <c r="Y418" i="1"/>
  <c r="M419" i="1"/>
  <c r="O419" i="1" s="1"/>
  <c r="P419" i="1"/>
  <c r="Q419" i="1"/>
  <c r="V419" i="1"/>
  <c r="Y419" i="1"/>
  <c r="M420" i="1"/>
  <c r="O420" i="1" s="1"/>
  <c r="P420" i="1"/>
  <c r="Q420" i="1"/>
  <c r="V420" i="1"/>
  <c r="Y420" i="1"/>
  <c r="M421" i="1"/>
  <c r="O421" i="1" s="1"/>
  <c r="P421" i="1"/>
  <c r="Q421" i="1"/>
  <c r="V421" i="1"/>
  <c r="Y421" i="1"/>
  <c r="M422" i="1"/>
  <c r="O422" i="1"/>
  <c r="P422" i="1"/>
  <c r="Q422" i="1"/>
  <c r="V422" i="1"/>
  <c r="Y422" i="1"/>
  <c r="M423" i="1"/>
  <c r="O423" i="1" s="1"/>
  <c r="P423" i="1"/>
  <c r="Q423" i="1"/>
  <c r="V423" i="1"/>
  <c r="Y423" i="1"/>
  <c r="M424" i="1"/>
  <c r="O424" i="1"/>
  <c r="P424" i="1"/>
  <c r="Q424" i="1"/>
  <c r="V424" i="1"/>
  <c r="Y424" i="1"/>
  <c r="M425" i="1"/>
  <c r="O425" i="1" s="1"/>
  <c r="P425" i="1"/>
  <c r="Q425" i="1"/>
  <c r="V425" i="1"/>
  <c r="Y425" i="1"/>
  <c r="M426" i="1"/>
  <c r="O426" i="1"/>
  <c r="P426" i="1"/>
  <c r="Q426" i="1"/>
  <c r="V426" i="1"/>
  <c r="Y426" i="1"/>
  <c r="M427" i="1"/>
  <c r="O427" i="1" s="1"/>
  <c r="P427" i="1"/>
  <c r="Q427" i="1"/>
  <c r="V427" i="1"/>
  <c r="Y427" i="1"/>
  <c r="M428" i="1"/>
  <c r="O428" i="1" s="1"/>
  <c r="P428" i="1"/>
  <c r="Q428" i="1"/>
  <c r="V428" i="1"/>
  <c r="Y428" i="1"/>
  <c r="M429" i="1"/>
  <c r="O429" i="1" s="1"/>
  <c r="P429" i="1"/>
  <c r="Q429" i="1"/>
  <c r="V429" i="1"/>
  <c r="Y429" i="1"/>
  <c r="M430" i="1"/>
  <c r="O430" i="1"/>
  <c r="P430" i="1"/>
  <c r="Q430" i="1"/>
  <c r="V430" i="1"/>
  <c r="Y430" i="1"/>
  <c r="M431" i="1"/>
  <c r="O431" i="1" s="1"/>
  <c r="P431" i="1"/>
  <c r="Q431" i="1"/>
  <c r="V431" i="1"/>
  <c r="Y431" i="1"/>
  <c r="M432" i="1"/>
  <c r="O432" i="1"/>
  <c r="P432" i="1"/>
  <c r="Q432" i="1"/>
  <c r="V432" i="1"/>
  <c r="Y432" i="1"/>
  <c r="M434" i="1"/>
  <c r="O434" i="1" s="1"/>
  <c r="P434" i="1"/>
  <c r="Q434" i="1"/>
  <c r="V434" i="1"/>
  <c r="Y434" i="1"/>
  <c r="M435" i="1"/>
  <c r="O435" i="1"/>
  <c r="P435" i="1"/>
  <c r="Q435" i="1"/>
  <c r="V435" i="1"/>
  <c r="Y435" i="1"/>
  <c r="M436" i="1"/>
  <c r="O436" i="1"/>
  <c r="P436" i="1"/>
  <c r="Q436" i="1"/>
  <c r="V436" i="1"/>
  <c r="Y436" i="1"/>
  <c r="M437" i="1"/>
  <c r="O437" i="1"/>
  <c r="P437" i="1"/>
  <c r="Q437" i="1"/>
  <c r="V437" i="1"/>
  <c r="Y437" i="1"/>
  <c r="M438" i="1"/>
  <c r="O438" i="1"/>
  <c r="P438" i="1"/>
  <c r="Q438" i="1"/>
  <c r="V438" i="1"/>
  <c r="Y438" i="1"/>
  <c r="M439" i="1"/>
  <c r="O439" i="1"/>
  <c r="P439" i="1"/>
  <c r="Q439" i="1"/>
  <c r="V439" i="1"/>
  <c r="Y439" i="1"/>
  <c r="M440" i="1"/>
  <c r="O440" i="1"/>
  <c r="P440" i="1"/>
  <c r="Q440" i="1"/>
  <c r="V440" i="1"/>
  <c r="Y440" i="1"/>
  <c r="M441" i="1"/>
  <c r="O441" i="1" s="1"/>
  <c r="P441" i="1"/>
  <c r="Q441" i="1"/>
  <c r="V441" i="1"/>
  <c r="Y441" i="1"/>
  <c r="M442" i="1"/>
  <c r="O442" i="1" s="1"/>
  <c r="P442" i="1"/>
  <c r="Q442" i="1"/>
  <c r="V442" i="1"/>
  <c r="Y442" i="1"/>
  <c r="M443" i="1"/>
  <c r="O443" i="1"/>
  <c r="P443" i="1"/>
  <c r="Q443" i="1"/>
  <c r="V443" i="1"/>
  <c r="Y443" i="1"/>
  <c r="M444" i="1"/>
  <c r="O444" i="1" s="1"/>
  <c r="P444" i="1"/>
  <c r="Q444" i="1"/>
  <c r="V444" i="1"/>
  <c r="Y444" i="1"/>
  <c r="M445" i="1"/>
  <c r="O445" i="1"/>
  <c r="P445" i="1"/>
  <c r="Q445" i="1"/>
  <c r="V445" i="1"/>
  <c r="Y445" i="1"/>
  <c r="M446" i="1"/>
  <c r="O446" i="1" s="1"/>
  <c r="P446" i="1"/>
  <c r="Q446" i="1"/>
  <c r="V446" i="1"/>
  <c r="Y446" i="1"/>
  <c r="M447" i="1"/>
  <c r="O447" i="1" s="1"/>
  <c r="P447" i="1"/>
  <c r="Q447" i="1"/>
  <c r="V447" i="1"/>
  <c r="Y447" i="1"/>
  <c r="M448" i="1"/>
  <c r="O448" i="1" s="1"/>
  <c r="P448" i="1"/>
  <c r="Q448" i="1"/>
  <c r="V448" i="1"/>
  <c r="Y448" i="1"/>
  <c r="M449" i="1"/>
  <c r="O449" i="1"/>
  <c r="P449" i="1"/>
  <c r="Q449" i="1"/>
  <c r="V449" i="1"/>
  <c r="Y449" i="1"/>
  <c r="M450" i="1"/>
  <c r="O450" i="1"/>
  <c r="P450" i="1"/>
  <c r="Q450" i="1"/>
  <c r="V450" i="1"/>
  <c r="Y450" i="1"/>
  <c r="M451" i="1"/>
  <c r="O451" i="1"/>
  <c r="P451" i="1"/>
  <c r="Q451" i="1"/>
  <c r="V451" i="1"/>
  <c r="Y451" i="1"/>
  <c r="M452" i="1"/>
  <c r="O452" i="1" s="1"/>
  <c r="P452" i="1"/>
  <c r="Q452" i="1"/>
  <c r="V452" i="1"/>
  <c r="Y452" i="1"/>
  <c r="M453" i="1"/>
  <c r="O453" i="1" s="1"/>
  <c r="P453" i="1"/>
  <c r="Q453" i="1"/>
  <c r="V453" i="1"/>
  <c r="Y453" i="1"/>
  <c r="M454" i="1"/>
  <c r="O454" i="1"/>
  <c r="P454" i="1"/>
  <c r="Q454" i="1"/>
  <c r="V454" i="1"/>
  <c r="Y454" i="1"/>
  <c r="M456" i="1"/>
  <c r="O456" i="1" s="1"/>
  <c r="P456" i="1"/>
  <c r="Q456" i="1"/>
  <c r="V456" i="1"/>
  <c r="Y456" i="1"/>
  <c r="M457" i="1"/>
  <c r="O457" i="1"/>
  <c r="P457" i="1"/>
  <c r="Q457" i="1"/>
  <c r="M458" i="1"/>
  <c r="O458" i="1" s="1"/>
  <c r="P458" i="1"/>
  <c r="Q458" i="1"/>
  <c r="V458" i="1"/>
  <c r="Y458" i="1"/>
  <c r="M460" i="1"/>
  <c r="O460" i="1"/>
  <c r="P460" i="1"/>
  <c r="Q460" i="1"/>
  <c r="V460" i="1"/>
  <c r="Y460" i="1"/>
  <c r="M461" i="1"/>
  <c r="O461" i="1"/>
  <c r="P461" i="1"/>
  <c r="Q461" i="1"/>
  <c r="V461" i="1"/>
  <c r="Y461" i="1"/>
  <c r="M462" i="1"/>
  <c r="O462" i="1"/>
  <c r="P462" i="1"/>
  <c r="Q462" i="1"/>
  <c r="V462" i="1"/>
  <c r="Y462" i="1"/>
  <c r="M465" i="1"/>
  <c r="O465" i="1"/>
  <c r="P465" i="1"/>
  <c r="Q465" i="1"/>
  <c r="V465" i="1"/>
  <c r="Y465" i="1"/>
  <c r="M467" i="1"/>
  <c r="O467" i="1"/>
  <c r="P467" i="1"/>
  <c r="Q467" i="1"/>
  <c r="V467" i="1"/>
  <c r="Y467" i="1"/>
  <c r="M468" i="1"/>
  <c r="O468" i="1"/>
  <c r="P468" i="1"/>
  <c r="Q468" i="1"/>
  <c r="V468" i="1"/>
  <c r="Y468" i="1"/>
  <c r="M472" i="1"/>
  <c r="O472" i="1"/>
  <c r="P472" i="1"/>
  <c r="Q472" i="1"/>
  <c r="V472" i="1"/>
  <c r="Y472" i="1"/>
  <c r="M474" i="1"/>
  <c r="O474" i="1"/>
  <c r="P474" i="1"/>
  <c r="Q474" i="1"/>
  <c r="V474" i="1"/>
  <c r="Y474" i="1"/>
  <c r="M476" i="1"/>
  <c r="O476" i="1"/>
  <c r="P476" i="1"/>
  <c r="Q476" i="1"/>
  <c r="V476" i="1"/>
  <c r="Y476" i="1"/>
  <c r="M477" i="1"/>
  <c r="O477" i="1"/>
  <c r="P477" i="1"/>
  <c r="Q477" i="1"/>
  <c r="V477" i="1"/>
  <c r="Y477" i="1"/>
  <c r="M479" i="1"/>
  <c r="O479" i="1"/>
  <c r="P479" i="1"/>
  <c r="Q479" i="1"/>
  <c r="V479" i="1"/>
  <c r="Y479" i="1"/>
  <c r="M480" i="1"/>
  <c r="O480" i="1"/>
  <c r="P480" i="1"/>
  <c r="Q480" i="1"/>
  <c r="V480" i="1"/>
  <c r="Y480" i="1"/>
  <c r="M481" i="1"/>
  <c r="O481" i="1"/>
  <c r="P481" i="1"/>
  <c r="Q481" i="1"/>
  <c r="V481" i="1"/>
  <c r="Y481" i="1"/>
  <c r="M482" i="1"/>
  <c r="O482" i="1"/>
  <c r="P482" i="1"/>
  <c r="Q482" i="1"/>
  <c r="V482" i="1"/>
  <c r="Y482" i="1"/>
  <c r="M483" i="1"/>
  <c r="O483" i="1"/>
  <c r="P483" i="1"/>
  <c r="Q483" i="1"/>
  <c r="V483" i="1"/>
  <c r="Y483" i="1"/>
  <c r="M484" i="1"/>
  <c r="O484" i="1"/>
  <c r="P484" i="1"/>
  <c r="Q484" i="1"/>
  <c r="V484" i="1"/>
  <c r="Y484" i="1"/>
  <c r="M485" i="1"/>
  <c r="O485" i="1"/>
  <c r="P485" i="1"/>
  <c r="Q485" i="1"/>
  <c r="V485" i="1"/>
  <c r="Y485" i="1"/>
  <c r="M486" i="1"/>
  <c r="O486" i="1"/>
  <c r="P486" i="1"/>
  <c r="Q486" i="1"/>
  <c r="V486" i="1"/>
  <c r="Y486" i="1"/>
  <c r="M487" i="1"/>
  <c r="O487" i="1"/>
  <c r="P487" i="1"/>
  <c r="Q487" i="1"/>
  <c r="V487" i="1"/>
  <c r="Y487" i="1"/>
  <c r="M488" i="1"/>
  <c r="O488" i="1"/>
  <c r="P488" i="1"/>
  <c r="Q488" i="1"/>
  <c r="V488" i="1"/>
  <c r="Y488" i="1"/>
  <c r="M489" i="1"/>
  <c r="O489" i="1"/>
  <c r="P489" i="1"/>
  <c r="Q489" i="1"/>
  <c r="V489" i="1"/>
  <c r="Y489" i="1"/>
  <c r="M490" i="1"/>
  <c r="O490" i="1"/>
  <c r="P490" i="1"/>
  <c r="Q490" i="1"/>
  <c r="V490" i="1"/>
  <c r="Y490" i="1"/>
  <c r="M491" i="1"/>
  <c r="O491" i="1"/>
  <c r="P491" i="1"/>
  <c r="Q491" i="1"/>
  <c r="V491" i="1"/>
  <c r="Y491" i="1"/>
  <c r="M492" i="1"/>
  <c r="O492" i="1"/>
  <c r="P492" i="1"/>
  <c r="Q492" i="1"/>
  <c r="V492" i="1"/>
  <c r="Y492" i="1"/>
  <c r="M493" i="1"/>
  <c r="O493" i="1"/>
  <c r="P493" i="1"/>
  <c r="Q493" i="1"/>
  <c r="V493" i="1"/>
  <c r="Y493" i="1"/>
  <c r="M494" i="1"/>
  <c r="O494" i="1"/>
  <c r="P494" i="1"/>
  <c r="Q494" i="1"/>
  <c r="V494" i="1"/>
  <c r="Y494" i="1"/>
  <c r="M496" i="1"/>
  <c r="O496" i="1"/>
  <c r="P496" i="1"/>
  <c r="Q496" i="1"/>
  <c r="V496" i="1"/>
  <c r="Y496" i="1"/>
  <c r="M497" i="1"/>
  <c r="O497" i="1"/>
  <c r="P497" i="1"/>
  <c r="Q497" i="1"/>
  <c r="V497" i="1"/>
  <c r="Y497" i="1"/>
  <c r="M498" i="1"/>
  <c r="O498" i="1"/>
  <c r="P498" i="1"/>
  <c r="Q498" i="1"/>
  <c r="V498" i="1"/>
  <c r="Y498" i="1"/>
  <c r="M499" i="1"/>
  <c r="O499" i="1"/>
  <c r="P499" i="1"/>
  <c r="Q499" i="1"/>
  <c r="V499" i="1"/>
  <c r="Y499" i="1"/>
  <c r="M500" i="1"/>
  <c r="O500" i="1"/>
  <c r="P500" i="1"/>
  <c r="Q500" i="1"/>
  <c r="V500" i="1"/>
  <c r="Y500" i="1"/>
  <c r="M503" i="1"/>
  <c r="O503" i="1"/>
  <c r="P503" i="1"/>
  <c r="Q503" i="1"/>
  <c r="V503" i="1"/>
  <c r="Y503" i="1"/>
  <c r="M504" i="1"/>
  <c r="O504" i="1"/>
  <c r="P504" i="1"/>
  <c r="Q504" i="1"/>
  <c r="V504" i="1"/>
  <c r="Y504" i="1"/>
  <c r="M505" i="1"/>
  <c r="O505" i="1"/>
  <c r="P505" i="1"/>
  <c r="Q505" i="1"/>
  <c r="V505" i="1"/>
  <c r="Y505" i="1"/>
  <c r="M506" i="1"/>
  <c r="O506" i="1"/>
  <c r="P506" i="1"/>
  <c r="Q506" i="1"/>
  <c r="V506" i="1"/>
  <c r="Y506" i="1"/>
  <c r="M507" i="1"/>
  <c r="O507" i="1"/>
  <c r="P507" i="1"/>
  <c r="Q507" i="1"/>
  <c r="V507" i="1"/>
  <c r="Y507" i="1"/>
  <c r="M508" i="1"/>
  <c r="O508" i="1"/>
  <c r="P508" i="1"/>
  <c r="Q508" i="1"/>
  <c r="V508" i="1"/>
  <c r="Y508" i="1"/>
  <c r="M509" i="1"/>
  <c r="O509" i="1"/>
  <c r="P509" i="1"/>
  <c r="Q509" i="1"/>
  <c r="V509" i="1"/>
  <c r="Y509" i="1"/>
  <c r="M510" i="1"/>
  <c r="O510" i="1" s="1"/>
  <c r="P510" i="1"/>
  <c r="Q510" i="1"/>
  <c r="V510" i="1"/>
  <c r="Y510" i="1"/>
  <c r="M511" i="1"/>
  <c r="O511" i="1" s="1"/>
  <c r="P511" i="1"/>
  <c r="Q511" i="1"/>
  <c r="V511" i="1"/>
  <c r="Y511" i="1"/>
  <c r="M512" i="1"/>
  <c r="O512" i="1" s="1"/>
  <c r="P512" i="1"/>
  <c r="Q512" i="1"/>
  <c r="V512" i="1"/>
  <c r="Y512" i="1"/>
  <c r="M513" i="1"/>
  <c r="O513" i="1"/>
  <c r="P513" i="1"/>
  <c r="Q513" i="1"/>
  <c r="V513" i="1"/>
  <c r="Y513" i="1"/>
  <c r="M514" i="1"/>
  <c r="O514" i="1" s="1"/>
  <c r="P514" i="1"/>
  <c r="Q514" i="1"/>
  <c r="V514" i="1"/>
  <c r="Y514" i="1"/>
  <c r="M515" i="1"/>
  <c r="O515" i="1"/>
  <c r="P515" i="1"/>
  <c r="Q515" i="1"/>
  <c r="V515" i="1"/>
  <c r="Y515" i="1"/>
  <c r="M516" i="1"/>
  <c r="O516" i="1" s="1"/>
  <c r="P516" i="1"/>
  <c r="Q516" i="1"/>
  <c r="V516" i="1"/>
  <c r="Y516" i="1"/>
  <c r="M517" i="1"/>
  <c r="O517" i="1"/>
  <c r="P517" i="1"/>
  <c r="Q517" i="1"/>
  <c r="V517" i="1"/>
  <c r="Y517" i="1"/>
  <c r="M518" i="1"/>
  <c r="O518" i="1" s="1"/>
  <c r="P518" i="1"/>
  <c r="Q518" i="1"/>
  <c r="V518" i="1"/>
  <c r="Y518" i="1"/>
  <c r="M519" i="1"/>
  <c r="O519" i="1"/>
  <c r="P519" i="1"/>
  <c r="Q519" i="1"/>
  <c r="V519" i="1"/>
  <c r="Y519" i="1"/>
  <c r="M520" i="1"/>
  <c r="O520" i="1" s="1"/>
  <c r="P520" i="1"/>
  <c r="Q520" i="1"/>
  <c r="V520" i="1"/>
  <c r="Y520" i="1"/>
  <c r="M521" i="1"/>
  <c r="O521" i="1"/>
  <c r="P521" i="1"/>
  <c r="Q521" i="1"/>
  <c r="V521" i="1"/>
  <c r="Y521" i="1"/>
  <c r="M522" i="1"/>
  <c r="O522" i="1" s="1"/>
  <c r="P522" i="1"/>
  <c r="Q522" i="1"/>
  <c r="V522" i="1"/>
  <c r="Y522" i="1"/>
  <c r="M523" i="1"/>
  <c r="O523" i="1"/>
  <c r="P523" i="1"/>
  <c r="Q523" i="1"/>
  <c r="V523" i="1"/>
  <c r="Y523" i="1"/>
  <c r="M524" i="1"/>
  <c r="O524" i="1" s="1"/>
  <c r="P524" i="1"/>
  <c r="Q524" i="1"/>
  <c r="V524" i="1"/>
  <c r="Y524" i="1"/>
  <c r="M525" i="1"/>
  <c r="O525" i="1"/>
  <c r="P525" i="1"/>
  <c r="Q525" i="1"/>
  <c r="V525" i="1"/>
  <c r="Y525" i="1"/>
  <c r="M526" i="1"/>
  <c r="O526" i="1" s="1"/>
  <c r="P526" i="1"/>
  <c r="Q526" i="1"/>
  <c r="V526" i="1"/>
  <c r="Y526" i="1"/>
  <c r="M527" i="1"/>
  <c r="O527" i="1"/>
  <c r="P527" i="1"/>
  <c r="Q527" i="1"/>
  <c r="V527" i="1"/>
  <c r="Y527" i="1"/>
  <c r="M528" i="1"/>
  <c r="O528" i="1" s="1"/>
  <c r="P528" i="1"/>
  <c r="Q528" i="1"/>
  <c r="V528" i="1"/>
  <c r="Y528" i="1"/>
  <c r="M529" i="1"/>
  <c r="O529" i="1"/>
  <c r="P529" i="1"/>
  <c r="Q529" i="1"/>
  <c r="V529" i="1"/>
  <c r="Y529" i="1"/>
  <c r="M530" i="1"/>
  <c r="O530" i="1" s="1"/>
  <c r="P530" i="1"/>
  <c r="Q530" i="1"/>
  <c r="V530" i="1"/>
  <c r="Y530" i="1"/>
  <c r="M531" i="1"/>
  <c r="O531" i="1"/>
  <c r="P531" i="1"/>
  <c r="Q531" i="1"/>
  <c r="V531" i="1"/>
  <c r="Y531" i="1"/>
  <c r="M532" i="1"/>
  <c r="O532" i="1" s="1"/>
  <c r="P532" i="1"/>
  <c r="Q532" i="1"/>
  <c r="V532" i="1"/>
  <c r="Y532" i="1"/>
  <c r="M533" i="1"/>
  <c r="O533" i="1"/>
  <c r="P533" i="1"/>
  <c r="Q533" i="1"/>
  <c r="V533" i="1"/>
  <c r="Y533" i="1"/>
  <c r="M534" i="1"/>
  <c r="O534" i="1" s="1"/>
  <c r="P534" i="1"/>
  <c r="Q534" i="1"/>
  <c r="V534" i="1"/>
  <c r="Y534" i="1"/>
  <c r="M535" i="1"/>
  <c r="O535" i="1"/>
  <c r="P535" i="1"/>
  <c r="Q535" i="1"/>
  <c r="V535" i="1"/>
  <c r="Y535" i="1"/>
  <c r="M536" i="1"/>
  <c r="O536" i="1" s="1"/>
  <c r="P536" i="1"/>
  <c r="Q536" i="1"/>
  <c r="V536" i="1"/>
  <c r="Y536" i="1"/>
  <c r="M537" i="1"/>
  <c r="O537" i="1"/>
  <c r="P537" i="1"/>
  <c r="Q537" i="1"/>
  <c r="V537" i="1"/>
  <c r="Y537" i="1"/>
  <c r="M538" i="1"/>
  <c r="O538" i="1" s="1"/>
  <c r="P538" i="1"/>
  <c r="Q538" i="1"/>
  <c r="V538" i="1"/>
  <c r="Y538" i="1"/>
  <c r="M539" i="1"/>
  <c r="O539" i="1"/>
  <c r="P539" i="1"/>
  <c r="Q539" i="1"/>
  <c r="V539" i="1"/>
  <c r="Y539" i="1"/>
  <c r="M540" i="1"/>
  <c r="O540" i="1" s="1"/>
  <c r="P540" i="1"/>
  <c r="Q540" i="1"/>
  <c r="V540" i="1"/>
  <c r="Y540" i="1"/>
  <c r="M541" i="1"/>
  <c r="O541" i="1"/>
  <c r="P541" i="1"/>
  <c r="Q541" i="1"/>
  <c r="V541" i="1"/>
  <c r="Y541" i="1"/>
  <c r="M542" i="1"/>
  <c r="O542" i="1" s="1"/>
  <c r="P542" i="1"/>
  <c r="Q542" i="1"/>
  <c r="V542" i="1"/>
  <c r="Y542" i="1"/>
  <c r="M543" i="1"/>
  <c r="O543" i="1"/>
  <c r="P543" i="1"/>
  <c r="Q543" i="1"/>
  <c r="V543" i="1"/>
  <c r="Y543" i="1"/>
  <c r="M544" i="1"/>
  <c r="O544" i="1" s="1"/>
  <c r="P544" i="1"/>
  <c r="Q544" i="1"/>
  <c r="V544" i="1"/>
  <c r="Y544" i="1"/>
  <c r="M545" i="1"/>
  <c r="O545" i="1" s="1"/>
  <c r="P545" i="1"/>
  <c r="Q545" i="1"/>
  <c r="V545" i="1"/>
  <c r="Y545" i="1"/>
  <c r="M546" i="1"/>
  <c r="O546" i="1"/>
  <c r="P546" i="1"/>
  <c r="Q546" i="1"/>
  <c r="V546" i="1"/>
  <c r="Y546" i="1"/>
  <c r="M547" i="1"/>
  <c r="O547" i="1" s="1"/>
  <c r="P547" i="1"/>
  <c r="Q547" i="1"/>
  <c r="V547" i="1"/>
  <c r="Y547" i="1"/>
  <c r="M550" i="1"/>
  <c r="O550" i="1"/>
  <c r="P550" i="1"/>
  <c r="Q550" i="1"/>
  <c r="V550" i="1"/>
  <c r="Y550" i="1"/>
  <c r="M551" i="1"/>
  <c r="O551" i="1"/>
  <c r="P551" i="1"/>
  <c r="Q551" i="1"/>
  <c r="V551" i="1"/>
  <c r="Y551" i="1"/>
  <c r="M552" i="1"/>
  <c r="O552" i="1"/>
  <c r="P552" i="1"/>
  <c r="Q552" i="1"/>
  <c r="V552" i="1"/>
  <c r="Y552" i="1"/>
  <c r="M553" i="1"/>
  <c r="O553" i="1" s="1"/>
  <c r="P553" i="1"/>
  <c r="Q553" i="1"/>
  <c r="V553" i="1"/>
  <c r="Y553" i="1"/>
  <c r="M554" i="1"/>
  <c r="O554" i="1" s="1"/>
  <c r="P554" i="1"/>
  <c r="Q554" i="1"/>
  <c r="V554" i="1"/>
  <c r="Y554" i="1"/>
  <c r="M555" i="1"/>
  <c r="O555" i="1" s="1"/>
  <c r="P555" i="1"/>
  <c r="Q555" i="1"/>
  <c r="V555" i="1"/>
  <c r="Y555" i="1"/>
  <c r="M556" i="1"/>
  <c r="O556" i="1"/>
  <c r="P556" i="1"/>
  <c r="Q556" i="1"/>
  <c r="V556" i="1"/>
  <c r="Y556" i="1"/>
  <c r="M557" i="1"/>
  <c r="O557" i="1" s="1"/>
  <c r="P557" i="1"/>
  <c r="Q557" i="1"/>
  <c r="V557" i="1"/>
  <c r="Y557" i="1"/>
  <c r="M558" i="1"/>
  <c r="O558" i="1" s="1"/>
  <c r="P558" i="1"/>
  <c r="Q558" i="1"/>
  <c r="V558" i="1"/>
  <c r="Y558" i="1"/>
  <c r="M559" i="1"/>
  <c r="O559" i="1" s="1"/>
  <c r="P559" i="1"/>
  <c r="Q559" i="1"/>
  <c r="V559" i="1"/>
  <c r="Y559" i="1"/>
  <c r="M560" i="1"/>
  <c r="O560" i="1" s="1"/>
  <c r="P560" i="1"/>
  <c r="Q560" i="1"/>
  <c r="V560" i="1"/>
  <c r="Y560" i="1"/>
  <c r="M561" i="1"/>
  <c r="O561" i="1"/>
  <c r="P561" i="1"/>
  <c r="Q561" i="1"/>
  <c r="V561" i="1"/>
  <c r="Y561" i="1"/>
  <c r="M562" i="1"/>
  <c r="O562" i="1"/>
  <c r="P562" i="1"/>
  <c r="Q562" i="1"/>
  <c r="V562" i="1"/>
  <c r="Y562" i="1"/>
  <c r="M563" i="1"/>
  <c r="O563" i="1" s="1"/>
  <c r="P563" i="1"/>
  <c r="Q563" i="1"/>
  <c r="V563" i="1"/>
  <c r="Y563" i="1"/>
  <c r="M564" i="1"/>
  <c r="O564" i="1"/>
  <c r="P564" i="1"/>
  <c r="Q564" i="1"/>
  <c r="V564" i="1"/>
  <c r="Y564" i="1"/>
  <c r="M565" i="1"/>
  <c r="O565" i="1" s="1"/>
  <c r="P565" i="1"/>
  <c r="Q565" i="1"/>
  <c r="V565" i="1"/>
  <c r="Y565" i="1"/>
  <c r="M566" i="1"/>
  <c r="O566" i="1"/>
  <c r="P566" i="1"/>
  <c r="Q566" i="1"/>
  <c r="V566" i="1"/>
  <c r="Y566" i="1"/>
  <c r="M567" i="1"/>
  <c r="O567" i="1" s="1"/>
  <c r="P567" i="1"/>
  <c r="Q567" i="1"/>
  <c r="V567" i="1"/>
  <c r="Y567" i="1"/>
  <c r="M568" i="1"/>
  <c r="O568" i="1" s="1"/>
  <c r="P568" i="1"/>
  <c r="Q568" i="1"/>
  <c r="V568" i="1"/>
  <c r="Y568" i="1"/>
  <c r="M569" i="1"/>
  <c r="O569" i="1" s="1"/>
  <c r="P569" i="1"/>
  <c r="Q569" i="1"/>
  <c r="V569" i="1"/>
  <c r="Y569" i="1"/>
  <c r="M570" i="1"/>
  <c r="O570" i="1"/>
  <c r="P570" i="1"/>
  <c r="Q570" i="1"/>
  <c r="V570" i="1"/>
  <c r="Y570" i="1"/>
  <c r="M571" i="1"/>
  <c r="O571" i="1" s="1"/>
  <c r="P571" i="1"/>
  <c r="Q571" i="1"/>
  <c r="V571" i="1"/>
  <c r="Y571" i="1"/>
  <c r="M572" i="1"/>
  <c r="O572" i="1"/>
  <c r="P572" i="1"/>
  <c r="Q572" i="1"/>
  <c r="V572" i="1"/>
  <c r="Y572" i="1"/>
  <c r="M573" i="1"/>
  <c r="O573" i="1" s="1"/>
  <c r="P573" i="1"/>
  <c r="Q573" i="1"/>
  <c r="V573" i="1"/>
  <c r="Y573" i="1"/>
  <c r="M574" i="1"/>
  <c r="O574" i="1"/>
  <c r="P574" i="1"/>
  <c r="Q574" i="1"/>
  <c r="V574" i="1"/>
  <c r="Y574" i="1"/>
  <c r="M575" i="1"/>
  <c r="O575" i="1"/>
  <c r="P575" i="1"/>
  <c r="Q575" i="1"/>
  <c r="V575" i="1"/>
  <c r="Y575" i="1"/>
  <c r="M576" i="1"/>
  <c r="O576" i="1"/>
  <c r="P576" i="1"/>
  <c r="Q576" i="1"/>
  <c r="V576" i="1"/>
  <c r="Y576" i="1"/>
  <c r="M577" i="1"/>
  <c r="O577" i="1"/>
  <c r="P577" i="1"/>
  <c r="Q577" i="1"/>
  <c r="V577" i="1"/>
  <c r="Y577" i="1"/>
  <c r="M578" i="1"/>
  <c r="O578" i="1"/>
  <c r="P578" i="1"/>
  <c r="Q578" i="1"/>
  <c r="V578" i="1"/>
  <c r="Y578" i="1"/>
  <c r="M579" i="1"/>
  <c r="O579" i="1"/>
  <c r="P579" i="1"/>
  <c r="Q579" i="1"/>
  <c r="V579" i="1"/>
  <c r="Y579" i="1"/>
  <c r="M580" i="1"/>
  <c r="O580" i="1"/>
  <c r="P580" i="1"/>
  <c r="Q580" i="1"/>
  <c r="V580" i="1"/>
  <c r="Y580" i="1"/>
  <c r="M581" i="1"/>
  <c r="O581" i="1"/>
  <c r="P581" i="1"/>
  <c r="Q581" i="1"/>
  <c r="V581" i="1"/>
  <c r="Y581" i="1"/>
  <c r="M582" i="1"/>
  <c r="O582" i="1"/>
  <c r="P582" i="1"/>
  <c r="Q582" i="1"/>
  <c r="V582" i="1"/>
  <c r="Y582" i="1"/>
  <c r="M583" i="1"/>
  <c r="O583" i="1"/>
  <c r="P583" i="1"/>
  <c r="Q583" i="1"/>
  <c r="V583" i="1"/>
  <c r="Y583" i="1"/>
  <c r="M584" i="1"/>
  <c r="O584" i="1"/>
  <c r="P584" i="1"/>
  <c r="Q584" i="1"/>
  <c r="V584" i="1"/>
  <c r="Y584" i="1"/>
  <c r="M586" i="1"/>
  <c r="O586" i="1"/>
  <c r="P586" i="1"/>
  <c r="Q586" i="1"/>
  <c r="V586" i="1"/>
  <c r="Y586" i="1"/>
  <c r="M587" i="1"/>
  <c r="O587" i="1"/>
  <c r="P587" i="1"/>
  <c r="Q587" i="1"/>
  <c r="V587" i="1"/>
  <c r="Y587" i="1"/>
  <c r="M588" i="1"/>
  <c r="O588" i="1"/>
  <c r="P588" i="1"/>
  <c r="Q588" i="1"/>
  <c r="V588" i="1"/>
  <c r="Y588" i="1"/>
  <c r="M589" i="1"/>
  <c r="O589" i="1"/>
  <c r="P589" i="1"/>
  <c r="Q589" i="1"/>
  <c r="V589" i="1"/>
  <c r="Y589" i="1"/>
  <c r="M591" i="1"/>
  <c r="O591" i="1"/>
  <c r="P591" i="1"/>
  <c r="Q591" i="1"/>
  <c r="V591" i="1"/>
  <c r="Y591" i="1"/>
  <c r="M592" i="1"/>
  <c r="O592" i="1"/>
  <c r="P592" i="1"/>
  <c r="Q592" i="1"/>
  <c r="V592" i="1"/>
  <c r="Y592" i="1"/>
  <c r="M593" i="1"/>
  <c r="O593" i="1"/>
  <c r="P593" i="1"/>
  <c r="Q593" i="1"/>
  <c r="V593" i="1"/>
  <c r="Y593" i="1"/>
  <c r="M594" i="1"/>
  <c r="O594" i="1"/>
  <c r="P594" i="1"/>
  <c r="Q594" i="1"/>
  <c r="V594" i="1"/>
  <c r="Y594" i="1"/>
  <c r="M597" i="1"/>
  <c r="O597" i="1"/>
  <c r="P597" i="1"/>
  <c r="Q597" i="1"/>
  <c r="V597" i="1"/>
  <c r="Y597" i="1"/>
  <c r="M598" i="1"/>
  <c r="O598" i="1"/>
  <c r="P598" i="1"/>
  <c r="Q598" i="1"/>
  <c r="V598" i="1"/>
  <c r="Y598" i="1"/>
  <c r="M600" i="1"/>
  <c r="O600" i="1"/>
  <c r="P600" i="1"/>
  <c r="Q600" i="1"/>
  <c r="V600" i="1"/>
  <c r="Y600" i="1"/>
  <c r="M601" i="1"/>
  <c r="O601" i="1"/>
  <c r="P601" i="1"/>
  <c r="Q601" i="1"/>
  <c r="V601" i="1"/>
  <c r="Y601" i="1"/>
  <c r="M602" i="1"/>
  <c r="O602" i="1"/>
  <c r="P602" i="1"/>
  <c r="Q602" i="1"/>
  <c r="V602" i="1"/>
  <c r="Y602" i="1"/>
  <c r="M603" i="1"/>
  <c r="O603" i="1"/>
  <c r="P603" i="1"/>
  <c r="Q603" i="1"/>
  <c r="V603" i="1"/>
  <c r="Y603" i="1"/>
  <c r="M604" i="1"/>
  <c r="O604" i="1"/>
  <c r="P604" i="1"/>
  <c r="Q604" i="1"/>
  <c r="V604" i="1"/>
  <c r="Y604" i="1"/>
  <c r="M605" i="1"/>
  <c r="O605" i="1"/>
  <c r="P605" i="1"/>
  <c r="Q605" i="1"/>
  <c r="V605" i="1"/>
  <c r="Y605" i="1"/>
  <c r="M606" i="1"/>
  <c r="O606" i="1"/>
  <c r="P606" i="1"/>
  <c r="Q606" i="1"/>
  <c r="M607" i="1"/>
  <c r="O607" i="1"/>
  <c r="P607" i="1"/>
  <c r="Q607" i="1"/>
  <c r="V607" i="1"/>
  <c r="Y607" i="1"/>
  <c r="M609" i="1"/>
  <c r="O609" i="1"/>
  <c r="P609" i="1"/>
  <c r="Q609" i="1"/>
  <c r="V609" i="1"/>
  <c r="Y609" i="1"/>
  <c r="M610" i="1"/>
  <c r="O610" i="1"/>
  <c r="P610" i="1"/>
  <c r="Q610" i="1"/>
  <c r="V610" i="1"/>
  <c r="Y610" i="1"/>
  <c r="M611" i="1"/>
  <c r="O611" i="1"/>
  <c r="P611" i="1"/>
  <c r="Q611" i="1"/>
  <c r="V611" i="1"/>
  <c r="Y611" i="1"/>
  <c r="M612" i="1"/>
  <c r="O612" i="1"/>
  <c r="P612" i="1"/>
  <c r="Q612" i="1"/>
  <c r="V612" i="1"/>
  <c r="Y612" i="1"/>
  <c r="M613" i="1"/>
  <c r="O613" i="1"/>
  <c r="P613" i="1"/>
  <c r="Q613" i="1"/>
  <c r="V613" i="1"/>
  <c r="Y613" i="1"/>
  <c r="M614" i="1"/>
  <c r="O614" i="1"/>
  <c r="P614" i="1"/>
  <c r="Q614" i="1"/>
  <c r="V614" i="1"/>
  <c r="Y614" i="1"/>
  <c r="M615" i="1"/>
  <c r="O615" i="1"/>
  <c r="P615" i="1"/>
  <c r="Q615" i="1"/>
  <c r="V615" i="1"/>
  <c r="Y615" i="1"/>
  <c r="M616" i="1"/>
  <c r="O616" i="1"/>
  <c r="P616" i="1"/>
  <c r="Q616" i="1"/>
  <c r="V616" i="1"/>
  <c r="Y616" i="1"/>
  <c r="M617" i="1"/>
  <c r="O617" i="1"/>
  <c r="P617" i="1"/>
  <c r="Q617" i="1"/>
  <c r="V617" i="1"/>
  <c r="Y617" i="1"/>
  <c r="M618" i="1"/>
  <c r="O618" i="1"/>
  <c r="P618" i="1"/>
  <c r="Q618" i="1"/>
  <c r="V618" i="1"/>
  <c r="Y618" i="1"/>
  <c r="M619" i="1"/>
  <c r="O619" i="1"/>
  <c r="P619" i="1"/>
  <c r="Q619" i="1"/>
  <c r="V619" i="1"/>
  <c r="Y619" i="1"/>
  <c r="M620" i="1"/>
  <c r="O620" i="1"/>
  <c r="P620" i="1"/>
  <c r="Q620" i="1"/>
  <c r="V620" i="1"/>
  <c r="Y620" i="1"/>
  <c r="M621" i="1"/>
  <c r="O621" i="1"/>
  <c r="P621" i="1"/>
  <c r="Q621" i="1"/>
  <c r="V621" i="1"/>
  <c r="Y621" i="1"/>
  <c r="M622" i="1"/>
  <c r="O622" i="1"/>
  <c r="P622" i="1"/>
  <c r="Q622" i="1"/>
  <c r="V622" i="1"/>
  <c r="Y622" i="1"/>
  <c r="M624" i="1"/>
  <c r="O624" i="1"/>
  <c r="P624" i="1"/>
  <c r="Q624" i="1"/>
  <c r="V624" i="1"/>
  <c r="Y624" i="1"/>
  <c r="M625" i="1"/>
  <c r="O625" i="1"/>
  <c r="P625" i="1"/>
  <c r="Q625" i="1"/>
  <c r="V625" i="1"/>
  <c r="Y625" i="1"/>
  <c r="M626" i="1"/>
  <c r="O626" i="1"/>
  <c r="P626" i="1"/>
  <c r="Q626" i="1"/>
  <c r="V626" i="1"/>
  <c r="Y626" i="1"/>
  <c r="M627" i="1"/>
  <c r="O627" i="1"/>
  <c r="P627" i="1"/>
  <c r="Q627" i="1"/>
  <c r="V627" i="1"/>
  <c r="Y627" i="1"/>
  <c r="M628" i="1"/>
  <c r="O628" i="1"/>
  <c r="P628" i="1"/>
  <c r="Q628" i="1"/>
  <c r="V628" i="1"/>
  <c r="Y628" i="1"/>
  <c r="M629" i="1"/>
  <c r="O629" i="1"/>
  <c r="P629" i="1"/>
  <c r="Q629" i="1"/>
  <c r="V629" i="1"/>
  <c r="Y629" i="1"/>
  <c r="M630" i="1"/>
  <c r="O630" i="1"/>
  <c r="P630" i="1"/>
  <c r="Q630" i="1"/>
  <c r="V630" i="1"/>
  <c r="Y630" i="1"/>
  <c r="M631" i="1"/>
  <c r="O631" i="1"/>
  <c r="P631" i="1"/>
  <c r="Q631" i="1"/>
  <c r="V631" i="1"/>
  <c r="Y631" i="1"/>
  <c r="M632" i="1"/>
  <c r="O632" i="1"/>
  <c r="P632" i="1"/>
  <c r="Q632" i="1"/>
  <c r="V632" i="1"/>
  <c r="Y632" i="1"/>
  <c r="M634" i="1"/>
  <c r="O634" i="1"/>
  <c r="P634" i="1"/>
  <c r="Q634" i="1"/>
  <c r="V634" i="1"/>
  <c r="Y634" i="1"/>
  <c r="M636" i="1"/>
  <c r="O636" i="1"/>
  <c r="P636" i="1"/>
  <c r="Q636" i="1"/>
  <c r="V636" i="1"/>
  <c r="Y636" i="1"/>
  <c r="M637" i="1"/>
  <c r="O637" i="1"/>
  <c r="P637" i="1"/>
  <c r="Q637" i="1"/>
  <c r="V637" i="1"/>
  <c r="Y637" i="1"/>
  <c r="M638" i="1"/>
  <c r="O638" i="1" s="1"/>
  <c r="P638" i="1"/>
  <c r="Q638" i="1"/>
  <c r="V638" i="1"/>
  <c r="Y638" i="1"/>
  <c r="M639" i="1"/>
  <c r="O639" i="1"/>
  <c r="P639" i="1"/>
  <c r="Q639" i="1"/>
  <c r="V639" i="1"/>
  <c r="Y639" i="1"/>
  <c r="M640" i="1"/>
  <c r="O640" i="1" s="1"/>
  <c r="P640" i="1"/>
  <c r="Q640" i="1"/>
  <c r="V640" i="1"/>
  <c r="Y640" i="1"/>
  <c r="M641" i="1"/>
  <c r="O641" i="1"/>
  <c r="P641" i="1"/>
  <c r="Q641" i="1"/>
  <c r="V641" i="1"/>
  <c r="Y641" i="1"/>
  <c r="M642" i="1"/>
  <c r="O642" i="1"/>
  <c r="P642" i="1"/>
  <c r="Q642" i="1"/>
  <c r="V642" i="1"/>
  <c r="Y642" i="1"/>
  <c r="M643" i="1"/>
  <c r="O643" i="1"/>
  <c r="P643" i="1"/>
  <c r="Q643" i="1"/>
  <c r="V643" i="1"/>
  <c r="Y643" i="1"/>
  <c r="M644" i="1"/>
  <c r="O644" i="1" s="1"/>
  <c r="P644" i="1"/>
  <c r="Q644" i="1"/>
  <c r="V644" i="1"/>
  <c r="Y644" i="1"/>
  <c r="M645" i="1"/>
  <c r="O645" i="1" s="1"/>
  <c r="P645" i="1"/>
  <c r="Q645" i="1"/>
  <c r="V645" i="1"/>
  <c r="Y645" i="1"/>
  <c r="M646" i="1"/>
  <c r="O646" i="1"/>
  <c r="P646" i="1"/>
  <c r="Q646" i="1"/>
  <c r="V646" i="1"/>
  <c r="Y646" i="1"/>
  <c r="M647" i="1"/>
  <c r="O647" i="1"/>
  <c r="P647" i="1"/>
  <c r="Q647" i="1"/>
  <c r="V647" i="1"/>
  <c r="Y647" i="1"/>
  <c r="M648" i="1"/>
  <c r="O648" i="1"/>
  <c r="P648" i="1"/>
  <c r="Q648" i="1"/>
  <c r="V648" i="1"/>
  <c r="Y648" i="1"/>
  <c r="M649" i="1"/>
  <c r="O649" i="1" s="1"/>
  <c r="P649" i="1"/>
  <c r="Q649" i="1"/>
  <c r="V649" i="1"/>
  <c r="Y649" i="1"/>
  <c r="M650" i="1"/>
  <c r="O650" i="1" s="1"/>
  <c r="P650" i="1"/>
  <c r="Q650" i="1"/>
  <c r="V650" i="1"/>
  <c r="Y650" i="1"/>
  <c r="M651" i="1"/>
  <c r="O651" i="1"/>
  <c r="P651" i="1"/>
  <c r="Q651" i="1"/>
  <c r="V651" i="1"/>
  <c r="Y651" i="1"/>
  <c r="M652" i="1"/>
  <c r="O652" i="1" s="1"/>
  <c r="P652" i="1"/>
  <c r="Q652" i="1"/>
  <c r="V652" i="1"/>
  <c r="Y652" i="1"/>
  <c r="M653" i="1"/>
  <c r="O653" i="1"/>
  <c r="P653" i="1"/>
  <c r="Q653" i="1"/>
  <c r="V653" i="1"/>
  <c r="Y653" i="1"/>
  <c r="M654" i="1"/>
  <c r="O654" i="1" s="1"/>
  <c r="P654" i="1"/>
  <c r="Q654" i="1"/>
  <c r="V654" i="1"/>
  <c r="Y654" i="1"/>
  <c r="M655" i="1"/>
  <c r="O655" i="1" s="1"/>
  <c r="P655" i="1"/>
  <c r="Q655" i="1"/>
  <c r="V655" i="1"/>
  <c r="Y655" i="1"/>
  <c r="M656" i="1"/>
  <c r="O656" i="1" s="1"/>
  <c r="P656" i="1"/>
  <c r="Q656" i="1"/>
  <c r="V656" i="1"/>
  <c r="Y656" i="1"/>
  <c r="M657" i="1"/>
  <c r="O657" i="1"/>
  <c r="P657" i="1"/>
  <c r="Q657" i="1"/>
  <c r="V657" i="1"/>
  <c r="Y657" i="1"/>
  <c r="M658" i="1"/>
  <c r="O658" i="1"/>
  <c r="P658" i="1"/>
  <c r="Q658" i="1"/>
  <c r="V658" i="1"/>
  <c r="Y658" i="1"/>
  <c r="M659" i="1"/>
  <c r="O659" i="1"/>
  <c r="P659" i="1"/>
  <c r="Q659" i="1"/>
  <c r="V659" i="1"/>
  <c r="Y659" i="1"/>
  <c r="M660" i="1"/>
  <c r="O660" i="1"/>
  <c r="P660" i="1"/>
  <c r="Q660" i="1"/>
  <c r="V660" i="1"/>
  <c r="Y660" i="1"/>
  <c r="M661" i="1"/>
  <c r="O661" i="1"/>
  <c r="P661" i="1"/>
  <c r="Q661" i="1"/>
  <c r="V661" i="1"/>
  <c r="Y661" i="1"/>
  <c r="M662" i="1"/>
  <c r="O662" i="1"/>
  <c r="P662" i="1"/>
  <c r="Q662" i="1"/>
  <c r="V662" i="1"/>
  <c r="Y662" i="1"/>
  <c r="M663" i="1"/>
  <c r="O663" i="1"/>
  <c r="P663" i="1"/>
  <c r="Q663" i="1"/>
  <c r="V663" i="1"/>
  <c r="Y663" i="1"/>
  <c r="M666" i="1"/>
  <c r="O666" i="1"/>
  <c r="P666" i="1"/>
  <c r="Q666" i="1"/>
  <c r="V666" i="1"/>
  <c r="Y666" i="1"/>
  <c r="M667" i="1"/>
  <c r="O667" i="1"/>
  <c r="P667" i="1"/>
  <c r="Q667" i="1"/>
  <c r="V667" i="1"/>
  <c r="Y667" i="1"/>
  <c r="M668" i="1"/>
  <c r="O668" i="1"/>
  <c r="P668" i="1"/>
  <c r="Q668" i="1"/>
  <c r="V668" i="1"/>
  <c r="Y668" i="1"/>
  <c r="M669" i="1"/>
  <c r="O669" i="1"/>
  <c r="P669" i="1"/>
  <c r="Q669" i="1"/>
  <c r="V669" i="1"/>
  <c r="Y669" i="1"/>
  <c r="M670" i="1"/>
  <c r="O670" i="1"/>
  <c r="P670" i="1"/>
  <c r="Q670" i="1"/>
  <c r="V670" i="1"/>
  <c r="Y670" i="1"/>
  <c r="M672" i="1"/>
  <c r="O672" i="1"/>
  <c r="P672" i="1"/>
  <c r="Q672" i="1"/>
  <c r="V672" i="1"/>
  <c r="Y672" i="1"/>
  <c r="M673" i="1"/>
  <c r="O673" i="1"/>
  <c r="P673" i="1"/>
  <c r="Q673" i="1"/>
  <c r="V673" i="1"/>
  <c r="Y673" i="1"/>
  <c r="M675" i="1"/>
  <c r="O675" i="1"/>
  <c r="P675" i="1"/>
  <c r="Q675" i="1"/>
  <c r="V675" i="1"/>
  <c r="Y675" i="1"/>
  <c r="M677" i="1"/>
  <c r="O677" i="1"/>
  <c r="P677" i="1"/>
  <c r="Q677" i="1"/>
  <c r="V677" i="1"/>
  <c r="Y677" i="1"/>
  <c r="M678" i="1"/>
  <c r="O678" i="1"/>
  <c r="P678" i="1"/>
  <c r="Q678" i="1"/>
  <c r="V678" i="1"/>
  <c r="Y678" i="1"/>
  <c r="M686" i="1"/>
  <c r="O686" i="1"/>
  <c r="P686" i="1"/>
  <c r="Q686" i="1"/>
  <c r="V686" i="1"/>
  <c r="Y686" i="1"/>
  <c r="M687" i="1"/>
  <c r="O687" i="1"/>
  <c r="P687" i="1"/>
  <c r="Q687" i="1"/>
  <c r="V687" i="1"/>
  <c r="Y687" i="1"/>
  <c r="M689" i="1"/>
  <c r="O689" i="1"/>
  <c r="P689" i="1"/>
  <c r="Q689" i="1"/>
  <c r="V689" i="1"/>
  <c r="Y689" i="1"/>
  <c r="M690" i="1"/>
  <c r="O690" i="1"/>
  <c r="P690" i="1"/>
  <c r="Q690" i="1"/>
  <c r="V690" i="1"/>
  <c r="Y690" i="1"/>
  <c r="M691" i="1"/>
  <c r="O691" i="1"/>
  <c r="P691" i="1"/>
  <c r="Q691" i="1"/>
  <c r="V691" i="1"/>
  <c r="Y691" i="1"/>
  <c r="M692" i="1"/>
  <c r="O692" i="1"/>
  <c r="P692" i="1"/>
  <c r="Q692" i="1"/>
  <c r="V692" i="1"/>
  <c r="Y692" i="1"/>
  <c r="M694" i="1"/>
  <c r="O694" i="1"/>
  <c r="P694" i="1"/>
  <c r="Q694" i="1"/>
  <c r="V694" i="1"/>
  <c r="Y694" i="1"/>
  <c r="M695" i="1"/>
  <c r="O695" i="1"/>
  <c r="P695" i="1"/>
  <c r="Q695" i="1"/>
  <c r="V695" i="1"/>
  <c r="Y695" i="1"/>
  <c r="M697" i="1"/>
  <c r="O697" i="1"/>
  <c r="P697" i="1"/>
  <c r="Q697" i="1"/>
  <c r="V697" i="1"/>
  <c r="Y697" i="1"/>
  <c r="M698" i="1"/>
  <c r="O698" i="1" s="1"/>
  <c r="P698" i="1"/>
  <c r="Q698" i="1"/>
  <c r="V698" i="1"/>
  <c r="Y698" i="1"/>
  <c r="M699" i="1"/>
  <c r="O699" i="1" s="1"/>
  <c r="P699" i="1"/>
  <c r="Q699" i="1"/>
  <c r="V699" i="1"/>
  <c r="Y699" i="1"/>
  <c r="M700" i="1"/>
  <c r="O700" i="1"/>
  <c r="P700" i="1"/>
  <c r="Q700" i="1"/>
  <c r="V700" i="1"/>
  <c r="Y700" i="1"/>
  <c r="M701" i="1"/>
  <c r="O701" i="1"/>
  <c r="P701" i="1"/>
  <c r="Q701" i="1"/>
  <c r="V701" i="1"/>
  <c r="Y701" i="1"/>
  <c r="M702" i="1"/>
  <c r="O702" i="1" s="1"/>
  <c r="P702" i="1"/>
  <c r="Q702" i="1"/>
  <c r="V702" i="1"/>
  <c r="Y702" i="1"/>
  <c r="M703" i="1"/>
  <c r="O703" i="1"/>
  <c r="P703" i="1"/>
  <c r="Q703" i="1"/>
  <c r="V703" i="1"/>
  <c r="Y703" i="1"/>
  <c r="M705" i="1"/>
  <c r="O705" i="1" s="1"/>
  <c r="P705" i="1"/>
  <c r="Q705" i="1"/>
  <c r="V705" i="1"/>
  <c r="Y705" i="1"/>
  <c r="M706" i="1"/>
  <c r="O706" i="1"/>
  <c r="P706" i="1"/>
  <c r="Q706" i="1"/>
  <c r="V706" i="1"/>
  <c r="Y706" i="1"/>
  <c r="M707" i="1"/>
  <c r="O707" i="1" s="1"/>
  <c r="P707" i="1"/>
  <c r="Q707" i="1"/>
  <c r="V707" i="1"/>
  <c r="Y707" i="1"/>
  <c r="M708" i="1"/>
  <c r="O708" i="1"/>
  <c r="P708" i="1"/>
  <c r="Q708" i="1"/>
  <c r="V708" i="1"/>
  <c r="Y708" i="1"/>
  <c r="M710" i="1"/>
  <c r="O710" i="1" s="1"/>
  <c r="P710" i="1"/>
  <c r="Q710" i="1"/>
  <c r="V710" i="1"/>
  <c r="Y710" i="1"/>
  <c r="M714" i="1"/>
  <c r="O714" i="1"/>
  <c r="P714" i="1"/>
  <c r="Q714" i="1"/>
  <c r="V714" i="1"/>
  <c r="Y714" i="1"/>
  <c r="M715" i="1"/>
  <c r="O715" i="1" s="1"/>
  <c r="P715" i="1"/>
  <c r="Q715" i="1"/>
  <c r="V715" i="1"/>
  <c r="Y715" i="1"/>
  <c r="M716" i="1"/>
  <c r="O716" i="1"/>
  <c r="P716" i="1"/>
  <c r="Q716" i="1"/>
  <c r="V716" i="1"/>
  <c r="Y716" i="1"/>
  <c r="M721" i="1"/>
  <c r="O721" i="1" s="1"/>
  <c r="P721" i="1"/>
  <c r="Q721" i="1"/>
  <c r="V721" i="1"/>
  <c r="Y721" i="1"/>
  <c r="M722" i="1"/>
  <c r="O722" i="1" s="1"/>
  <c r="P722" i="1"/>
  <c r="Q722" i="1"/>
  <c r="V722" i="1"/>
  <c r="Y722" i="1"/>
  <c r="M723" i="1"/>
  <c r="O723" i="1"/>
  <c r="P723" i="1"/>
  <c r="Q723" i="1"/>
  <c r="V723" i="1"/>
  <c r="Y723" i="1"/>
  <c r="M724" i="1"/>
  <c r="O724" i="1"/>
  <c r="P724" i="1"/>
  <c r="Q724" i="1"/>
  <c r="V724" i="1"/>
  <c r="Y724" i="1"/>
  <c r="M725" i="1"/>
  <c r="O725" i="1"/>
  <c r="P725" i="1"/>
  <c r="Q725" i="1"/>
  <c r="V725" i="1"/>
  <c r="Y725" i="1"/>
  <c r="M726" i="1"/>
  <c r="O726" i="1"/>
  <c r="P726" i="1"/>
  <c r="Q726" i="1"/>
  <c r="V726" i="1"/>
  <c r="Y726" i="1"/>
  <c r="M727" i="1"/>
  <c r="O727" i="1"/>
  <c r="P727" i="1"/>
  <c r="Q727" i="1"/>
  <c r="V727" i="1"/>
  <c r="Y727" i="1"/>
  <c r="M728" i="1"/>
  <c r="O728" i="1"/>
  <c r="P728" i="1"/>
  <c r="Q728" i="1"/>
  <c r="V728" i="1"/>
  <c r="Y728" i="1"/>
  <c r="M729" i="1"/>
  <c r="O729" i="1"/>
  <c r="P729" i="1"/>
  <c r="Q729" i="1"/>
  <c r="V729" i="1"/>
  <c r="Y729" i="1"/>
  <c r="M730" i="1"/>
  <c r="O730" i="1"/>
  <c r="P730" i="1"/>
  <c r="Q730" i="1"/>
  <c r="V730" i="1"/>
  <c r="Y730" i="1"/>
  <c r="M731" i="1"/>
  <c r="O731" i="1"/>
  <c r="P731" i="1"/>
  <c r="Q731" i="1"/>
  <c r="V731" i="1"/>
  <c r="Y731" i="1"/>
  <c r="M733" i="1"/>
  <c r="O733" i="1"/>
  <c r="P733" i="1"/>
  <c r="Q733" i="1"/>
  <c r="V733" i="1"/>
  <c r="Y733" i="1"/>
  <c r="M734" i="1"/>
  <c r="O734" i="1" s="1"/>
  <c r="P734" i="1"/>
  <c r="Q734" i="1"/>
  <c r="V734" i="1"/>
  <c r="Y734" i="1"/>
  <c r="M735" i="1"/>
  <c r="O735" i="1"/>
  <c r="P735" i="1"/>
  <c r="Q735" i="1"/>
  <c r="V735" i="1"/>
  <c r="Y735" i="1"/>
  <c r="M736" i="1"/>
  <c r="O736" i="1" s="1"/>
  <c r="P736" i="1"/>
  <c r="Q736" i="1"/>
  <c r="V736" i="1"/>
  <c r="Y736" i="1"/>
  <c r="M738" i="1"/>
  <c r="O738" i="1"/>
  <c r="P738" i="1"/>
  <c r="Q738" i="1"/>
  <c r="V738" i="1"/>
  <c r="Y738" i="1"/>
  <c r="M739" i="1"/>
  <c r="O739" i="1" s="1"/>
  <c r="P739" i="1"/>
  <c r="Q739" i="1"/>
  <c r="V739" i="1"/>
  <c r="Y739" i="1"/>
  <c r="M740" i="1"/>
  <c r="O740" i="1"/>
  <c r="P740" i="1"/>
  <c r="Q740" i="1"/>
  <c r="V740" i="1"/>
  <c r="Y740" i="1"/>
  <c r="M742" i="1"/>
  <c r="O742" i="1" s="1"/>
  <c r="P742" i="1"/>
  <c r="Q742" i="1"/>
  <c r="V742" i="1"/>
  <c r="Y742" i="1"/>
  <c r="M743" i="1"/>
  <c r="O743" i="1"/>
  <c r="P743" i="1"/>
  <c r="Q743" i="1"/>
  <c r="V743" i="1"/>
  <c r="Y743" i="1"/>
  <c r="M744" i="1"/>
  <c r="O744" i="1" s="1"/>
  <c r="P744" i="1"/>
  <c r="Q744" i="1"/>
  <c r="V744" i="1"/>
  <c r="Y744" i="1"/>
  <c r="M747" i="1"/>
  <c r="O747" i="1"/>
  <c r="P747" i="1"/>
  <c r="Q747" i="1"/>
  <c r="V747" i="1"/>
  <c r="Y747" i="1"/>
  <c r="M748" i="1"/>
  <c r="O748" i="1" s="1"/>
  <c r="P748" i="1"/>
  <c r="Q748" i="1"/>
  <c r="V748" i="1"/>
  <c r="Y748" i="1"/>
  <c r="M749" i="1"/>
  <c r="O749" i="1"/>
  <c r="P749" i="1"/>
  <c r="Q749" i="1"/>
  <c r="V749" i="1"/>
  <c r="Y749" i="1"/>
  <c r="M751" i="1"/>
  <c r="O751" i="1" s="1"/>
  <c r="P751" i="1"/>
  <c r="Q751" i="1"/>
  <c r="V751" i="1"/>
  <c r="Y751" i="1"/>
  <c r="M752" i="1"/>
  <c r="O752" i="1"/>
  <c r="P752" i="1"/>
  <c r="Q752" i="1"/>
  <c r="V752" i="1"/>
  <c r="Y752" i="1"/>
  <c r="M753" i="1"/>
  <c r="O753" i="1" s="1"/>
  <c r="P753" i="1"/>
  <c r="Q753" i="1"/>
  <c r="V753" i="1"/>
  <c r="Y753" i="1"/>
  <c r="M754" i="1"/>
  <c r="O754" i="1"/>
  <c r="P754" i="1"/>
  <c r="Q754" i="1"/>
  <c r="V754" i="1"/>
  <c r="Y754" i="1"/>
  <c r="M755" i="1"/>
  <c r="O755" i="1" s="1"/>
  <c r="P755" i="1"/>
  <c r="Q755" i="1"/>
  <c r="V755" i="1"/>
  <c r="Y755" i="1"/>
  <c r="M757" i="1"/>
  <c r="O757" i="1"/>
  <c r="P757" i="1"/>
  <c r="Q757" i="1"/>
  <c r="V757" i="1"/>
  <c r="Y757" i="1"/>
  <c r="M758" i="1"/>
  <c r="O758" i="1" s="1"/>
  <c r="P758" i="1"/>
  <c r="Q758" i="1"/>
  <c r="V758" i="1"/>
  <c r="Y758" i="1"/>
  <c r="M759" i="1"/>
  <c r="O759" i="1" s="1"/>
  <c r="P759" i="1"/>
  <c r="Q759" i="1"/>
  <c r="V759" i="1"/>
  <c r="Y759" i="1"/>
  <c r="M760" i="1"/>
  <c r="O760" i="1"/>
  <c r="P760" i="1"/>
  <c r="Q760" i="1"/>
  <c r="V760" i="1"/>
  <c r="Y760" i="1"/>
  <c r="M761" i="1"/>
  <c r="O761" i="1" s="1"/>
  <c r="P761" i="1"/>
  <c r="Q761" i="1"/>
  <c r="V761" i="1"/>
  <c r="Y761" i="1"/>
  <c r="M762" i="1"/>
  <c r="O762" i="1"/>
  <c r="P762" i="1"/>
  <c r="Q762" i="1"/>
  <c r="V762" i="1"/>
  <c r="Y762" i="1"/>
  <c r="M763" i="1"/>
  <c r="O763" i="1" s="1"/>
  <c r="P763" i="1"/>
  <c r="Q763" i="1"/>
  <c r="V763" i="1"/>
  <c r="Y763" i="1"/>
  <c r="M764" i="1"/>
  <c r="O764" i="1" s="1"/>
  <c r="P764" i="1"/>
  <c r="Q764" i="1"/>
  <c r="V764" i="1"/>
  <c r="Y764" i="1"/>
  <c r="M766" i="1"/>
  <c r="O766" i="1" s="1"/>
  <c r="P766" i="1"/>
  <c r="Q766" i="1"/>
  <c r="V766" i="1"/>
  <c r="Y766" i="1"/>
  <c r="M767" i="1"/>
  <c r="O767" i="1" s="1"/>
  <c r="P767" i="1"/>
  <c r="Q767" i="1"/>
  <c r="V767" i="1"/>
  <c r="Y767" i="1"/>
  <c r="M769" i="1"/>
  <c r="O769" i="1" s="1"/>
  <c r="P769" i="1"/>
  <c r="Q769" i="1"/>
  <c r="V769" i="1"/>
  <c r="Y769" i="1"/>
  <c r="M770" i="1"/>
  <c r="O770" i="1" s="1"/>
  <c r="P770" i="1"/>
  <c r="Q770" i="1"/>
  <c r="V770" i="1"/>
  <c r="Y770" i="1"/>
  <c r="M771" i="1"/>
  <c r="O771" i="1" s="1"/>
  <c r="P771" i="1"/>
  <c r="Q771" i="1"/>
  <c r="V771" i="1"/>
  <c r="Y771" i="1"/>
  <c r="M773" i="1"/>
  <c r="O773" i="1" s="1"/>
  <c r="P773" i="1"/>
  <c r="Q773" i="1"/>
  <c r="V773" i="1"/>
  <c r="Y773" i="1"/>
  <c r="M774" i="1"/>
  <c r="O774" i="1"/>
  <c r="P774" i="1"/>
  <c r="Q774" i="1"/>
  <c r="V774" i="1"/>
  <c r="Y774" i="1"/>
  <c r="M775" i="1"/>
  <c r="O775" i="1" s="1"/>
  <c r="P775" i="1"/>
  <c r="Q775" i="1"/>
  <c r="V775" i="1"/>
  <c r="Y775" i="1"/>
  <c r="M776" i="1"/>
  <c r="O776" i="1" s="1"/>
  <c r="P776" i="1"/>
  <c r="Q776" i="1"/>
  <c r="V776" i="1"/>
  <c r="Y776" i="1"/>
  <c r="M777" i="1"/>
  <c r="O777" i="1"/>
  <c r="P777" i="1"/>
  <c r="Q777" i="1"/>
  <c r="V777" i="1"/>
  <c r="Y777" i="1"/>
  <c r="M778" i="1"/>
  <c r="O778" i="1" s="1"/>
  <c r="P778" i="1"/>
  <c r="Q778" i="1"/>
  <c r="V778" i="1"/>
  <c r="Y778" i="1"/>
  <c r="M779" i="1"/>
  <c r="O779" i="1" s="1"/>
  <c r="P779" i="1"/>
  <c r="Q779" i="1"/>
  <c r="V779" i="1"/>
  <c r="Y779" i="1"/>
  <c r="M780" i="1"/>
  <c r="O780" i="1" s="1"/>
  <c r="P780" i="1"/>
  <c r="Q780" i="1"/>
  <c r="V780" i="1"/>
  <c r="Y780" i="1"/>
  <c r="M781" i="1"/>
  <c r="O781" i="1"/>
  <c r="P781" i="1"/>
  <c r="Q781" i="1"/>
  <c r="V781" i="1"/>
  <c r="Y781" i="1"/>
  <c r="M782" i="1"/>
  <c r="O782" i="1" s="1"/>
  <c r="P782" i="1"/>
  <c r="Q782" i="1"/>
  <c r="V782" i="1"/>
  <c r="Y782" i="1"/>
  <c r="M783" i="1"/>
  <c r="O783" i="1"/>
  <c r="P783" i="1"/>
  <c r="Q783" i="1"/>
  <c r="V783" i="1"/>
  <c r="Y783" i="1"/>
  <c r="M784" i="1"/>
  <c r="O784" i="1" s="1"/>
  <c r="P784" i="1"/>
  <c r="Q784" i="1"/>
  <c r="V784" i="1"/>
  <c r="Y784" i="1"/>
  <c r="M786" i="1"/>
  <c r="O786" i="1"/>
  <c r="P786" i="1"/>
  <c r="Q786" i="1"/>
  <c r="V786" i="1"/>
  <c r="Y786" i="1"/>
  <c r="M787" i="1"/>
  <c r="O787" i="1"/>
  <c r="P787" i="1"/>
  <c r="Q787" i="1"/>
  <c r="V787" i="1"/>
  <c r="Y787" i="1"/>
  <c r="M788" i="1"/>
  <c r="O788" i="1"/>
  <c r="P788" i="1"/>
  <c r="Q788" i="1"/>
  <c r="V788" i="1"/>
  <c r="Y788" i="1"/>
  <c r="M789" i="1"/>
  <c r="O789" i="1"/>
  <c r="P789" i="1"/>
  <c r="Q789" i="1"/>
  <c r="V789" i="1"/>
  <c r="Y789" i="1"/>
  <c r="M790" i="1"/>
  <c r="O790" i="1"/>
  <c r="P790" i="1"/>
  <c r="Q790" i="1"/>
  <c r="V790" i="1"/>
  <c r="Y790" i="1"/>
  <c r="M791" i="1"/>
  <c r="O791" i="1"/>
  <c r="P791" i="1"/>
  <c r="Q791" i="1"/>
  <c r="V791" i="1"/>
  <c r="Y791" i="1"/>
  <c r="M792" i="1"/>
  <c r="O792" i="1"/>
  <c r="P792" i="1"/>
  <c r="Q792" i="1"/>
  <c r="V792" i="1"/>
  <c r="Y792" i="1"/>
  <c r="M793" i="1"/>
  <c r="O793" i="1"/>
  <c r="P793" i="1"/>
  <c r="Q793" i="1"/>
  <c r="V793" i="1"/>
  <c r="Y793" i="1"/>
  <c r="M794" i="1"/>
  <c r="O794" i="1"/>
  <c r="P794" i="1"/>
  <c r="Q794" i="1"/>
  <c r="V794" i="1"/>
  <c r="Y794" i="1"/>
  <c r="M795" i="1"/>
  <c r="O795" i="1"/>
  <c r="P795" i="1"/>
  <c r="Q795" i="1"/>
  <c r="V795" i="1"/>
  <c r="Y795" i="1"/>
  <c r="M797" i="1"/>
  <c r="O797" i="1"/>
  <c r="P797" i="1"/>
  <c r="Q797" i="1"/>
  <c r="V797" i="1"/>
  <c r="Y797" i="1"/>
  <c r="M798" i="1"/>
  <c r="O798" i="1"/>
  <c r="P798" i="1"/>
  <c r="Q798" i="1"/>
  <c r="V798" i="1"/>
  <c r="Y798" i="1"/>
  <c r="M800" i="1"/>
  <c r="O800" i="1"/>
  <c r="P800" i="1"/>
  <c r="Q800" i="1"/>
  <c r="V800" i="1"/>
  <c r="Y800" i="1"/>
  <c r="M801" i="1"/>
  <c r="O801" i="1"/>
  <c r="P801" i="1"/>
  <c r="Q801" i="1"/>
  <c r="V801" i="1"/>
  <c r="Y801" i="1"/>
  <c r="M802" i="1"/>
  <c r="O802" i="1"/>
  <c r="P802" i="1"/>
  <c r="Q802" i="1"/>
  <c r="V802" i="1"/>
  <c r="Y802" i="1"/>
  <c r="M804" i="1"/>
  <c r="O804" i="1" s="1"/>
  <c r="P804" i="1"/>
  <c r="Q804" i="1"/>
  <c r="V804" i="1"/>
  <c r="Y804" i="1"/>
  <c r="M805" i="1"/>
  <c r="O805" i="1" s="1"/>
  <c r="P805" i="1"/>
  <c r="Q805" i="1"/>
  <c r="V805" i="1"/>
  <c r="Y805" i="1"/>
  <c r="M807" i="1"/>
  <c r="O807" i="1"/>
  <c r="P807" i="1"/>
  <c r="Q807" i="1"/>
  <c r="V807" i="1"/>
  <c r="Y807" i="1"/>
  <c r="M808" i="1"/>
  <c r="O808" i="1" s="1"/>
  <c r="P808" i="1"/>
  <c r="Q808" i="1"/>
  <c r="V808" i="1"/>
  <c r="Y808" i="1"/>
  <c r="M809" i="1"/>
  <c r="O809" i="1" s="1"/>
  <c r="P809" i="1"/>
  <c r="Q809" i="1"/>
  <c r="V809" i="1"/>
  <c r="Y809" i="1"/>
  <c r="M811" i="1"/>
  <c r="O811" i="1"/>
  <c r="P811" i="1"/>
  <c r="Q811" i="1"/>
  <c r="V811" i="1"/>
  <c r="Y811" i="1"/>
  <c r="M812" i="1"/>
  <c r="O812" i="1" s="1"/>
  <c r="P812" i="1"/>
  <c r="Q812" i="1"/>
  <c r="V812" i="1"/>
  <c r="Y812" i="1"/>
  <c r="M813" i="1"/>
  <c r="O813" i="1"/>
  <c r="P813" i="1"/>
  <c r="Q813" i="1"/>
  <c r="V813" i="1"/>
  <c r="Y813" i="1"/>
  <c r="M814" i="1"/>
  <c r="O814" i="1" s="1"/>
  <c r="P814" i="1"/>
  <c r="Q814" i="1"/>
  <c r="V814" i="1"/>
  <c r="Y814" i="1"/>
  <c r="M815" i="1"/>
  <c r="O815" i="1"/>
  <c r="P815" i="1"/>
  <c r="Q815" i="1"/>
  <c r="V815" i="1"/>
  <c r="Y815" i="1"/>
  <c r="M816" i="1"/>
  <c r="O816" i="1" s="1"/>
  <c r="P816" i="1"/>
  <c r="Q816" i="1"/>
  <c r="V816" i="1"/>
  <c r="Y816" i="1"/>
  <c r="M817" i="1"/>
  <c r="O817" i="1"/>
  <c r="P817" i="1"/>
  <c r="Q817" i="1"/>
  <c r="V817" i="1"/>
  <c r="Y817" i="1"/>
  <c r="M818" i="1"/>
  <c r="O818" i="1" s="1"/>
  <c r="P818" i="1"/>
  <c r="Q818" i="1"/>
  <c r="V818" i="1"/>
  <c r="Y818" i="1"/>
  <c r="M822" i="1"/>
  <c r="O822" i="1"/>
  <c r="P822" i="1"/>
  <c r="Q822" i="1"/>
  <c r="V822" i="1"/>
  <c r="Y822" i="1"/>
  <c r="M823" i="1"/>
  <c r="O823" i="1"/>
  <c r="P823" i="1"/>
  <c r="Q823" i="1"/>
  <c r="V823" i="1"/>
  <c r="Y823" i="1"/>
  <c r="M824" i="1"/>
  <c r="O824" i="1"/>
  <c r="P824" i="1"/>
  <c r="Q824" i="1"/>
  <c r="V824" i="1"/>
  <c r="Y824" i="1"/>
  <c r="M825" i="1"/>
  <c r="O825" i="1" s="1"/>
  <c r="P825" i="1"/>
  <c r="Q825" i="1"/>
  <c r="V825" i="1"/>
  <c r="Y825" i="1"/>
  <c r="M826" i="1"/>
  <c r="O826" i="1" s="1"/>
  <c r="P826" i="1"/>
  <c r="Q826" i="1"/>
  <c r="V826" i="1"/>
  <c r="Y826" i="1"/>
  <c r="M827" i="1"/>
  <c r="O827" i="1"/>
  <c r="P827" i="1"/>
  <c r="Q827" i="1"/>
  <c r="V827" i="1"/>
  <c r="Y827" i="1"/>
  <c r="M828" i="1"/>
  <c r="O828" i="1" s="1"/>
  <c r="P828" i="1"/>
  <c r="Q828" i="1"/>
  <c r="V828" i="1"/>
  <c r="Y828" i="1"/>
  <c r="M829" i="1"/>
  <c r="O829" i="1"/>
  <c r="P829" i="1"/>
  <c r="Q829" i="1"/>
  <c r="V829" i="1"/>
  <c r="Y829" i="1"/>
  <c r="M831" i="1"/>
  <c r="O831" i="1" s="1"/>
  <c r="P831" i="1"/>
  <c r="Q831" i="1"/>
  <c r="V831" i="1"/>
  <c r="Y831" i="1"/>
  <c r="M832" i="1"/>
  <c r="O832" i="1"/>
  <c r="P832" i="1"/>
  <c r="Q832" i="1"/>
  <c r="V832" i="1"/>
  <c r="Y832" i="1"/>
  <c r="M833" i="1"/>
  <c r="O833" i="1" s="1"/>
  <c r="P833" i="1"/>
  <c r="Q833" i="1"/>
  <c r="V833" i="1"/>
  <c r="Y833" i="1"/>
  <c r="M834" i="1"/>
  <c r="O834" i="1"/>
  <c r="P834" i="1"/>
  <c r="Q834" i="1"/>
  <c r="V834" i="1"/>
  <c r="Y834" i="1"/>
  <c r="M835" i="1"/>
  <c r="O835" i="1" s="1"/>
  <c r="P835" i="1"/>
  <c r="Q835" i="1"/>
  <c r="V835" i="1"/>
  <c r="Y835" i="1"/>
  <c r="M836" i="1"/>
  <c r="O836" i="1"/>
  <c r="P836" i="1"/>
  <c r="Q836" i="1"/>
  <c r="V836" i="1"/>
  <c r="Y836" i="1"/>
  <c r="M837" i="1"/>
  <c r="O837" i="1" s="1"/>
  <c r="P837" i="1"/>
  <c r="Q837" i="1"/>
  <c r="V837" i="1"/>
  <c r="Y837" i="1"/>
  <c r="M838" i="1"/>
  <c r="O838" i="1"/>
  <c r="P838" i="1"/>
  <c r="Q838" i="1"/>
  <c r="V838" i="1"/>
  <c r="Y838" i="1"/>
  <c r="M839" i="1"/>
  <c r="O839" i="1" s="1"/>
  <c r="P839" i="1"/>
  <c r="Q839" i="1"/>
  <c r="V839" i="1"/>
  <c r="Y839" i="1"/>
  <c r="M840" i="1"/>
  <c r="O840" i="1"/>
  <c r="P840" i="1"/>
  <c r="Q840" i="1"/>
  <c r="V840" i="1"/>
  <c r="Y840" i="1"/>
  <c r="M841" i="1"/>
  <c r="O841" i="1" s="1"/>
  <c r="P841" i="1"/>
  <c r="Q841" i="1"/>
  <c r="V841" i="1"/>
  <c r="Y841" i="1"/>
  <c r="M843" i="1"/>
  <c r="O843" i="1"/>
  <c r="P843" i="1"/>
  <c r="Q843" i="1"/>
  <c r="V843" i="1"/>
  <c r="Y843" i="1"/>
  <c r="M844" i="1"/>
  <c r="O844" i="1" s="1"/>
  <c r="P844" i="1"/>
  <c r="Q844" i="1"/>
  <c r="V844" i="1"/>
  <c r="Y844" i="1"/>
  <c r="M845" i="1"/>
  <c r="O845" i="1"/>
  <c r="P845" i="1"/>
  <c r="Q845" i="1"/>
  <c r="V845" i="1"/>
  <c r="Y845" i="1"/>
  <c r="M846" i="1"/>
  <c r="O846" i="1" s="1"/>
  <c r="P846" i="1"/>
  <c r="Q846" i="1"/>
  <c r="V846" i="1"/>
  <c r="Y846" i="1"/>
  <c r="M847" i="1"/>
  <c r="O847" i="1"/>
  <c r="P847" i="1"/>
  <c r="Q847" i="1"/>
  <c r="V847" i="1"/>
  <c r="Y847" i="1"/>
  <c r="M848" i="1"/>
  <c r="O848" i="1" s="1"/>
  <c r="P848" i="1"/>
  <c r="Q848" i="1"/>
  <c r="V848" i="1"/>
  <c r="Y848" i="1"/>
  <c r="M849" i="1"/>
  <c r="O849" i="1"/>
  <c r="P849" i="1"/>
  <c r="Q849" i="1"/>
  <c r="V849" i="1"/>
  <c r="Y849" i="1"/>
  <c r="M850" i="1"/>
  <c r="O850" i="1" s="1"/>
  <c r="P850" i="1"/>
  <c r="Q850" i="1"/>
  <c r="V850" i="1"/>
  <c r="Y850" i="1"/>
  <c r="M851" i="1"/>
  <c r="O851" i="1"/>
  <c r="P851" i="1"/>
  <c r="Q851" i="1"/>
  <c r="V851" i="1"/>
  <c r="Y851" i="1"/>
  <c r="M852" i="1"/>
  <c r="O852" i="1" s="1"/>
  <c r="P852" i="1"/>
  <c r="Q852" i="1"/>
  <c r="V852" i="1"/>
  <c r="Y852" i="1"/>
  <c r="M854" i="1"/>
  <c r="O854" i="1"/>
  <c r="P854" i="1"/>
  <c r="Q854" i="1"/>
  <c r="V854" i="1"/>
  <c r="Y854" i="1"/>
  <c r="M857" i="1"/>
  <c r="O857" i="1" s="1"/>
  <c r="P857" i="1"/>
  <c r="Q857" i="1"/>
  <c r="V857" i="1"/>
  <c r="Y857" i="1"/>
  <c r="M858" i="1"/>
  <c r="O858" i="1"/>
  <c r="P858" i="1"/>
  <c r="Q858" i="1"/>
  <c r="V858" i="1"/>
  <c r="Y858" i="1"/>
  <c r="M859" i="1"/>
  <c r="O859" i="1" s="1"/>
  <c r="P859" i="1"/>
  <c r="Q859" i="1"/>
  <c r="V859" i="1"/>
  <c r="Y859" i="1"/>
  <c r="M860" i="1"/>
  <c r="O860" i="1"/>
  <c r="P860" i="1"/>
  <c r="Q860" i="1"/>
  <c r="V860" i="1"/>
  <c r="Y860" i="1"/>
  <c r="M861" i="1"/>
  <c r="O861" i="1" s="1"/>
  <c r="P861" i="1"/>
  <c r="Q861" i="1"/>
  <c r="V861" i="1"/>
  <c r="Y861" i="1"/>
  <c r="M862" i="1"/>
  <c r="O862" i="1" s="1"/>
  <c r="P862" i="1"/>
  <c r="Q862" i="1"/>
  <c r="V862" i="1"/>
  <c r="Y862" i="1"/>
  <c r="M863" i="1"/>
  <c r="O863" i="1" s="1"/>
  <c r="P863" i="1"/>
  <c r="Q863" i="1"/>
  <c r="V863" i="1"/>
  <c r="Y863" i="1"/>
  <c r="M864" i="1"/>
  <c r="O864" i="1" s="1"/>
  <c r="P864" i="1"/>
  <c r="Q864" i="1"/>
  <c r="V864" i="1"/>
  <c r="Y864" i="1"/>
  <c r="M866" i="1"/>
  <c r="O866" i="1"/>
  <c r="P866" i="1"/>
  <c r="Q866" i="1"/>
  <c r="V866" i="1"/>
  <c r="Y866" i="1"/>
  <c r="M867" i="1"/>
  <c r="O867" i="1" s="1"/>
  <c r="P867" i="1"/>
  <c r="Q867" i="1"/>
  <c r="V867" i="1"/>
  <c r="Y867" i="1"/>
  <c r="M868" i="1"/>
  <c r="O868" i="1" s="1"/>
  <c r="P868" i="1"/>
  <c r="Q868" i="1"/>
  <c r="V868" i="1"/>
  <c r="Y868" i="1"/>
  <c r="M869" i="1"/>
  <c r="O869" i="1"/>
  <c r="P869" i="1"/>
  <c r="Q869" i="1"/>
  <c r="V869" i="1"/>
  <c r="Y869" i="1"/>
  <c r="M870" i="1"/>
  <c r="O870" i="1" s="1"/>
  <c r="P870" i="1"/>
  <c r="Q870" i="1"/>
  <c r="V870" i="1"/>
  <c r="Y870" i="1"/>
  <c r="M871" i="1"/>
  <c r="O871" i="1"/>
  <c r="P871" i="1"/>
  <c r="Q871" i="1"/>
  <c r="V871" i="1"/>
  <c r="Y871" i="1"/>
  <c r="M872" i="1"/>
  <c r="O872" i="1" s="1"/>
  <c r="P872" i="1"/>
  <c r="Q872" i="1"/>
  <c r="V872" i="1"/>
  <c r="Y872" i="1"/>
  <c r="M873" i="1"/>
  <c r="O873" i="1" s="1"/>
  <c r="P873" i="1"/>
  <c r="Q873" i="1"/>
  <c r="V873" i="1"/>
  <c r="Y873" i="1"/>
  <c r="M876" i="1"/>
  <c r="O876" i="1"/>
  <c r="P876" i="1"/>
  <c r="Q876" i="1"/>
  <c r="V876" i="1"/>
  <c r="Y876" i="1"/>
  <c r="M877" i="1"/>
  <c r="O877" i="1" s="1"/>
  <c r="P877" i="1"/>
  <c r="Q877" i="1"/>
  <c r="V877" i="1"/>
  <c r="Y877" i="1"/>
  <c r="M878" i="1"/>
  <c r="O878" i="1"/>
  <c r="P878" i="1"/>
  <c r="Q878" i="1"/>
  <c r="V878" i="1"/>
  <c r="Y878" i="1"/>
  <c r="M879" i="1"/>
  <c r="O879" i="1" s="1"/>
  <c r="P879" i="1"/>
  <c r="Q879" i="1"/>
  <c r="V879" i="1"/>
  <c r="Y879" i="1"/>
  <c r="M880" i="1"/>
  <c r="O880" i="1"/>
  <c r="P880" i="1"/>
  <c r="Q880" i="1"/>
  <c r="V880" i="1"/>
  <c r="Y880" i="1"/>
  <c r="M881" i="1"/>
  <c r="O881" i="1" s="1"/>
  <c r="P881" i="1"/>
  <c r="Q881" i="1"/>
  <c r="V881" i="1"/>
  <c r="Y881" i="1"/>
  <c r="M882" i="1"/>
  <c r="O882" i="1"/>
  <c r="P882" i="1"/>
  <c r="Q882" i="1"/>
  <c r="V882" i="1"/>
  <c r="Y882" i="1"/>
  <c r="M883" i="1"/>
  <c r="O883" i="1" s="1"/>
  <c r="P883" i="1"/>
  <c r="Q883" i="1"/>
  <c r="V883" i="1"/>
  <c r="Y883" i="1"/>
  <c r="M884" i="1"/>
  <c r="O884" i="1"/>
  <c r="P884" i="1"/>
  <c r="Q884" i="1"/>
  <c r="V884" i="1"/>
  <c r="Y884" i="1"/>
  <c r="M885" i="1"/>
  <c r="O885" i="1" s="1"/>
  <c r="P885" i="1"/>
  <c r="Q885" i="1"/>
  <c r="V885" i="1"/>
  <c r="Y885" i="1"/>
  <c r="M886" i="1"/>
  <c r="O886" i="1"/>
  <c r="P886" i="1"/>
  <c r="Q886" i="1"/>
  <c r="V886" i="1"/>
  <c r="Y886" i="1"/>
  <c r="M887" i="1"/>
  <c r="O887" i="1" s="1"/>
  <c r="P887" i="1"/>
  <c r="Q887" i="1"/>
  <c r="V887" i="1"/>
  <c r="Y887" i="1"/>
  <c r="M888" i="1"/>
  <c r="O888" i="1"/>
  <c r="P888" i="1"/>
  <c r="Q888" i="1"/>
  <c r="V888" i="1"/>
  <c r="Y888" i="1"/>
  <c r="M889" i="1"/>
  <c r="O889" i="1" s="1"/>
  <c r="P889" i="1"/>
  <c r="Q889" i="1"/>
  <c r="V889" i="1"/>
  <c r="Y889" i="1"/>
  <c r="M891" i="1"/>
  <c r="O891" i="1"/>
  <c r="P891" i="1"/>
  <c r="Q891" i="1"/>
  <c r="V891" i="1"/>
  <c r="Y891" i="1"/>
  <c r="M892" i="1"/>
  <c r="O892" i="1" s="1"/>
  <c r="P892" i="1"/>
  <c r="Q892" i="1"/>
  <c r="V892" i="1"/>
  <c r="Y892" i="1"/>
  <c r="M894" i="1"/>
  <c r="O894" i="1"/>
  <c r="P894" i="1"/>
  <c r="Q894" i="1"/>
  <c r="V894" i="1"/>
  <c r="Y894" i="1"/>
  <c r="M895" i="1"/>
  <c r="O895" i="1" s="1"/>
  <c r="P895" i="1"/>
  <c r="Q895" i="1"/>
  <c r="V895" i="1"/>
  <c r="Y895" i="1"/>
  <c r="M899" i="1"/>
  <c r="O899" i="1"/>
  <c r="P899" i="1"/>
  <c r="Q899" i="1"/>
  <c r="V899" i="1"/>
  <c r="Y899" i="1"/>
  <c r="M900" i="1"/>
  <c r="O900" i="1" s="1"/>
  <c r="P900" i="1"/>
  <c r="Q900" i="1"/>
  <c r="V900" i="1"/>
  <c r="Y900" i="1"/>
  <c r="M901" i="1"/>
  <c r="O901" i="1"/>
  <c r="P901" i="1"/>
  <c r="Q901" i="1"/>
  <c r="V901" i="1"/>
  <c r="Y901" i="1"/>
  <c r="M902" i="1"/>
  <c r="O902" i="1" s="1"/>
  <c r="P902" i="1"/>
  <c r="Q902" i="1"/>
  <c r="V902" i="1"/>
  <c r="Y902" i="1"/>
  <c r="M903" i="1"/>
  <c r="O903" i="1"/>
  <c r="P903" i="1"/>
  <c r="Q903" i="1"/>
  <c r="V903" i="1"/>
  <c r="Y903" i="1"/>
  <c r="M904" i="1"/>
  <c r="O904" i="1" s="1"/>
  <c r="P904" i="1"/>
  <c r="Q904" i="1"/>
  <c r="V904" i="1"/>
  <c r="Y904" i="1"/>
  <c r="M905" i="1"/>
  <c r="O905" i="1" s="1"/>
  <c r="P905" i="1"/>
  <c r="Q905" i="1"/>
  <c r="V905" i="1"/>
  <c r="Y905" i="1"/>
  <c r="M907" i="1"/>
  <c r="O907" i="1"/>
  <c r="P907" i="1"/>
  <c r="Q907" i="1"/>
  <c r="V907" i="1"/>
  <c r="Y907" i="1"/>
  <c r="M908" i="1"/>
  <c r="O908" i="1"/>
  <c r="P908" i="1"/>
  <c r="Q908" i="1"/>
  <c r="V908" i="1"/>
  <c r="Y908" i="1"/>
  <c r="M909" i="1"/>
  <c r="O909" i="1" s="1"/>
  <c r="P909" i="1"/>
  <c r="Q909" i="1"/>
  <c r="V909" i="1"/>
  <c r="Y909" i="1"/>
  <c r="M910" i="1"/>
  <c r="O910" i="1" s="1"/>
  <c r="P910" i="1"/>
  <c r="Q910" i="1"/>
  <c r="V910" i="1"/>
  <c r="Y910" i="1"/>
  <c r="M911" i="1"/>
  <c r="O911" i="1"/>
  <c r="P911" i="1"/>
  <c r="Q911" i="1"/>
  <c r="V911" i="1"/>
  <c r="Y911" i="1"/>
  <c r="M912" i="1"/>
  <c r="O912" i="1"/>
  <c r="P912" i="1"/>
  <c r="Q912" i="1"/>
  <c r="V912" i="1"/>
  <c r="Y912" i="1"/>
  <c r="M913" i="1"/>
  <c r="O913" i="1"/>
  <c r="P913" i="1"/>
  <c r="Q913" i="1"/>
  <c r="V913" i="1"/>
  <c r="Y913" i="1"/>
  <c r="M914" i="1"/>
  <c r="O914" i="1" s="1"/>
  <c r="P914" i="1"/>
  <c r="Q914" i="1"/>
  <c r="V914" i="1"/>
  <c r="Y914" i="1"/>
  <c r="M915" i="1"/>
  <c r="O915" i="1"/>
  <c r="P915" i="1"/>
  <c r="Q915" i="1"/>
  <c r="V915" i="1"/>
  <c r="Y915" i="1"/>
  <c r="M916" i="1"/>
  <c r="O916" i="1" s="1"/>
  <c r="P916" i="1"/>
  <c r="Q916" i="1"/>
  <c r="V916" i="1"/>
  <c r="Y916" i="1"/>
  <c r="M917" i="1"/>
  <c r="O917" i="1"/>
  <c r="P917" i="1"/>
  <c r="Q917" i="1"/>
  <c r="V917" i="1"/>
  <c r="Y917" i="1"/>
  <c r="M918" i="1"/>
  <c r="O918" i="1" s="1"/>
  <c r="P918" i="1"/>
  <c r="Q918" i="1"/>
  <c r="V918" i="1"/>
  <c r="Y918" i="1"/>
  <c r="M919" i="1"/>
  <c r="O919" i="1"/>
  <c r="P919" i="1"/>
  <c r="Q919" i="1"/>
  <c r="V919" i="1"/>
  <c r="Y919" i="1"/>
  <c r="M921" i="1"/>
  <c r="O921" i="1" s="1"/>
  <c r="P921" i="1"/>
  <c r="Q921" i="1"/>
  <c r="V921" i="1"/>
  <c r="Y921" i="1"/>
  <c r="M922" i="1"/>
  <c r="O922" i="1"/>
  <c r="P922" i="1"/>
  <c r="Q922" i="1"/>
  <c r="V922" i="1"/>
  <c r="Y922" i="1"/>
  <c r="M923" i="1"/>
  <c r="O923" i="1" s="1"/>
  <c r="P923" i="1"/>
  <c r="Q923" i="1"/>
  <c r="V923" i="1"/>
  <c r="Y923" i="1"/>
  <c r="M924" i="1"/>
  <c r="O924" i="1"/>
  <c r="P924" i="1"/>
  <c r="Q924" i="1"/>
  <c r="V924" i="1"/>
  <c r="Y924" i="1"/>
  <c r="M925" i="1"/>
  <c r="O925" i="1" s="1"/>
  <c r="P925" i="1"/>
  <c r="Q925" i="1"/>
  <c r="V925" i="1"/>
  <c r="Y925" i="1"/>
  <c r="M926" i="1"/>
  <c r="O926" i="1"/>
  <c r="P926" i="1"/>
  <c r="Q926" i="1"/>
  <c r="V926" i="1"/>
  <c r="Y926" i="1"/>
  <c r="M928" i="1"/>
  <c r="O928" i="1" s="1"/>
  <c r="P928" i="1"/>
  <c r="Q928" i="1"/>
  <c r="V928" i="1"/>
  <c r="Y928" i="1"/>
  <c r="M929" i="1"/>
  <c r="O929" i="1"/>
  <c r="P929" i="1"/>
  <c r="Q929" i="1"/>
  <c r="V929" i="1"/>
  <c r="Y929" i="1"/>
  <c r="M932" i="1"/>
  <c r="O932" i="1" s="1"/>
  <c r="P932" i="1"/>
  <c r="Q932" i="1"/>
  <c r="V932" i="1"/>
  <c r="Y932" i="1"/>
  <c r="M933" i="1"/>
  <c r="O933" i="1"/>
  <c r="P933" i="1"/>
  <c r="Q933" i="1"/>
  <c r="V933" i="1"/>
  <c r="Y933" i="1"/>
  <c r="M934" i="1"/>
  <c r="O934" i="1" s="1"/>
  <c r="P934" i="1"/>
  <c r="Q934" i="1"/>
  <c r="V934" i="1"/>
  <c r="Y934" i="1"/>
  <c r="M935" i="1"/>
  <c r="O935" i="1"/>
  <c r="P935" i="1"/>
  <c r="Q935" i="1"/>
  <c r="V935" i="1"/>
  <c r="Y935" i="1"/>
  <c r="M936" i="1"/>
  <c r="O936" i="1" s="1"/>
  <c r="P936" i="1"/>
  <c r="Q936" i="1"/>
  <c r="V936" i="1"/>
  <c r="Y936" i="1"/>
  <c r="M937" i="1"/>
  <c r="O937" i="1"/>
  <c r="P937" i="1"/>
  <c r="Q937" i="1"/>
  <c r="V937" i="1"/>
  <c r="Y937" i="1"/>
  <c r="M938" i="1"/>
  <c r="O938" i="1" s="1"/>
  <c r="P938" i="1"/>
  <c r="Q938" i="1"/>
  <c r="V938" i="1"/>
  <c r="Y938" i="1"/>
  <c r="M939" i="1"/>
  <c r="O939" i="1"/>
  <c r="P939" i="1"/>
  <c r="Q939" i="1"/>
  <c r="V939" i="1"/>
  <c r="Y939" i="1"/>
  <c r="M940" i="1"/>
  <c r="O940" i="1" s="1"/>
  <c r="P940" i="1"/>
  <c r="Q940" i="1"/>
  <c r="V940" i="1"/>
  <c r="Y940" i="1"/>
  <c r="M941" i="1"/>
  <c r="O941" i="1"/>
  <c r="P941" i="1"/>
  <c r="Q941" i="1"/>
  <c r="V941" i="1"/>
  <c r="Y941" i="1"/>
  <c r="M947" i="1"/>
  <c r="O947" i="1" s="1"/>
  <c r="P947" i="1"/>
  <c r="Q947" i="1"/>
  <c r="V947" i="1"/>
  <c r="Y947" i="1"/>
  <c r="M948" i="1"/>
  <c r="O948" i="1"/>
  <c r="P948" i="1"/>
  <c r="Q948" i="1"/>
  <c r="V948" i="1"/>
  <c r="Y948" i="1"/>
  <c r="M949" i="1"/>
  <c r="O949" i="1" s="1"/>
  <c r="P949" i="1"/>
  <c r="Q949" i="1"/>
  <c r="V949" i="1"/>
  <c r="Y949" i="1"/>
  <c r="M952" i="1"/>
  <c r="O952" i="1"/>
  <c r="P952" i="1"/>
  <c r="Q952" i="1"/>
  <c r="V952" i="1"/>
  <c r="Y952" i="1"/>
  <c r="M958" i="1"/>
  <c r="O958" i="1" s="1"/>
  <c r="P958" i="1"/>
  <c r="Q958" i="1"/>
  <c r="V958" i="1"/>
  <c r="Y958" i="1"/>
  <c r="M959" i="1"/>
  <c r="O959" i="1"/>
  <c r="P959" i="1"/>
  <c r="Q959" i="1"/>
  <c r="V959" i="1"/>
  <c r="Y959" i="1"/>
  <c r="M961" i="1"/>
  <c r="O961" i="1" s="1"/>
  <c r="P961" i="1"/>
  <c r="Q961" i="1"/>
  <c r="V961" i="1"/>
  <c r="Y961" i="1"/>
  <c r="M962" i="1"/>
  <c r="O962" i="1"/>
  <c r="P962" i="1"/>
  <c r="Q962" i="1"/>
  <c r="V962" i="1"/>
  <c r="Y962" i="1"/>
  <c r="M963" i="1"/>
  <c r="O963" i="1" s="1"/>
  <c r="P963" i="1"/>
  <c r="Q963" i="1"/>
  <c r="V963" i="1"/>
  <c r="Y963" i="1"/>
  <c r="M967" i="1"/>
  <c r="O967" i="1"/>
  <c r="P967" i="1"/>
  <c r="Q967" i="1"/>
  <c r="V967" i="1"/>
  <c r="Y967" i="1"/>
  <c r="M969" i="1"/>
  <c r="O969" i="1" s="1"/>
  <c r="P969" i="1"/>
  <c r="Q969" i="1"/>
  <c r="V969" i="1"/>
  <c r="Y969" i="1"/>
  <c r="M970" i="1"/>
  <c r="O970" i="1" s="1"/>
  <c r="P970" i="1"/>
  <c r="Q970" i="1"/>
  <c r="V970" i="1"/>
  <c r="Y970" i="1"/>
  <c r="M971" i="1"/>
  <c r="O971" i="1"/>
  <c r="P971" i="1"/>
  <c r="Q971" i="1"/>
  <c r="V971" i="1"/>
  <c r="Y971" i="1"/>
  <c r="M972" i="1"/>
  <c r="O972" i="1" s="1"/>
  <c r="P972" i="1"/>
  <c r="Q972" i="1"/>
  <c r="V972" i="1"/>
  <c r="Y972" i="1"/>
  <c r="M973" i="1"/>
  <c r="O973" i="1"/>
  <c r="P973" i="1"/>
  <c r="Q973" i="1"/>
  <c r="V973" i="1"/>
  <c r="Y973" i="1"/>
  <c r="M975" i="1"/>
  <c r="O975" i="1" s="1"/>
  <c r="P975" i="1"/>
  <c r="Q975" i="1"/>
  <c r="V975" i="1"/>
  <c r="Y975" i="1"/>
  <c r="M977" i="1"/>
  <c r="O977" i="1"/>
  <c r="P977" i="1"/>
  <c r="Q977" i="1"/>
  <c r="V977" i="1"/>
  <c r="Y977" i="1"/>
  <c r="M978" i="1"/>
  <c r="O978" i="1"/>
  <c r="P978" i="1"/>
  <c r="Q978" i="1"/>
  <c r="V978" i="1"/>
  <c r="Y978" i="1"/>
  <c r="M981" i="1"/>
  <c r="O981" i="1"/>
  <c r="P981" i="1"/>
  <c r="Q981" i="1"/>
  <c r="V981" i="1"/>
  <c r="Y981" i="1"/>
  <c r="M982" i="1"/>
  <c r="O982" i="1"/>
  <c r="P982" i="1"/>
  <c r="Q982" i="1"/>
  <c r="V982" i="1"/>
  <c r="Y982" i="1"/>
  <c r="M984" i="1"/>
  <c r="O984" i="1" s="1"/>
  <c r="P984" i="1"/>
  <c r="Q984" i="1"/>
  <c r="V984" i="1"/>
  <c r="Y984" i="1"/>
  <c r="M985" i="1"/>
  <c r="O985" i="1" s="1"/>
  <c r="P985" i="1"/>
  <c r="Q985" i="1"/>
  <c r="V985" i="1"/>
  <c r="Y985" i="1"/>
  <c r="M986" i="1"/>
  <c r="O986" i="1"/>
  <c r="P986" i="1"/>
  <c r="Q986" i="1"/>
  <c r="V986" i="1"/>
  <c r="Y986" i="1"/>
  <c r="M989" i="1"/>
  <c r="O989" i="1"/>
  <c r="P989" i="1"/>
  <c r="Q989" i="1"/>
  <c r="V989" i="1"/>
  <c r="Y989" i="1"/>
  <c r="M990" i="1"/>
  <c r="O990" i="1" s="1"/>
  <c r="P990" i="1"/>
  <c r="Q990" i="1"/>
  <c r="V990" i="1"/>
  <c r="Y990" i="1"/>
  <c r="M992" i="1"/>
  <c r="O992" i="1" s="1"/>
  <c r="P992" i="1"/>
  <c r="Q992" i="1"/>
  <c r="V992" i="1"/>
  <c r="Y992" i="1"/>
  <c r="M993" i="1"/>
  <c r="O993" i="1"/>
  <c r="P993" i="1"/>
  <c r="Q993" i="1"/>
  <c r="V993" i="1"/>
  <c r="Y993" i="1"/>
  <c r="M994" i="1"/>
  <c r="O994" i="1" s="1"/>
  <c r="P994" i="1"/>
  <c r="Q994" i="1"/>
  <c r="V994" i="1"/>
  <c r="Y994" i="1"/>
  <c r="M996" i="1"/>
  <c r="O996" i="1"/>
  <c r="P996" i="1"/>
  <c r="Q996" i="1"/>
  <c r="V996" i="1"/>
  <c r="Y996" i="1"/>
  <c r="M997" i="1"/>
  <c r="O997" i="1" s="1"/>
  <c r="P997" i="1"/>
  <c r="Q997" i="1"/>
  <c r="V997" i="1"/>
  <c r="Y997" i="1"/>
  <c r="M998" i="1"/>
  <c r="O998" i="1"/>
  <c r="P998" i="1"/>
  <c r="Q998" i="1"/>
  <c r="V998" i="1"/>
  <c r="Y998" i="1"/>
  <c r="M999" i="1"/>
  <c r="O999" i="1" s="1"/>
  <c r="P999" i="1"/>
  <c r="Q999" i="1"/>
  <c r="V999" i="1"/>
  <c r="Y999" i="1"/>
  <c r="M1001" i="1"/>
  <c r="O1001" i="1"/>
  <c r="P1001" i="1"/>
  <c r="Q1001" i="1"/>
  <c r="V1001" i="1"/>
  <c r="Y1001" i="1"/>
  <c r="M1004" i="1"/>
  <c r="O1004" i="1" s="1"/>
  <c r="P1004" i="1"/>
  <c r="Q1004" i="1"/>
  <c r="V1004" i="1"/>
  <c r="Y1004" i="1"/>
  <c r="M1006" i="1"/>
  <c r="O1006" i="1"/>
  <c r="P1006" i="1"/>
  <c r="Q1006" i="1"/>
  <c r="V1006" i="1"/>
  <c r="Y1006" i="1"/>
  <c r="M1007" i="1"/>
  <c r="O1007" i="1" s="1"/>
  <c r="P1007" i="1"/>
  <c r="Q1007" i="1"/>
  <c r="V1007" i="1"/>
  <c r="Y1007" i="1"/>
  <c r="M1008" i="1"/>
  <c r="O1008" i="1"/>
  <c r="P1008" i="1"/>
  <c r="Q1008" i="1"/>
  <c r="V1008" i="1"/>
  <c r="Y1008" i="1"/>
  <c r="M1009" i="1"/>
  <c r="O1009" i="1" s="1"/>
  <c r="P1009" i="1"/>
  <c r="Q1009" i="1"/>
  <c r="V1009" i="1"/>
  <c r="Y1009" i="1"/>
  <c r="M1011" i="1"/>
  <c r="O1011" i="1"/>
  <c r="P1011" i="1"/>
  <c r="Q1011" i="1"/>
  <c r="V1011" i="1"/>
  <c r="Y1011" i="1"/>
  <c r="M1012" i="1"/>
  <c r="O1012" i="1" s="1"/>
  <c r="P1012" i="1"/>
  <c r="Q1012" i="1"/>
  <c r="V1012" i="1"/>
  <c r="Y1012" i="1"/>
  <c r="M1015" i="1"/>
  <c r="O1015" i="1"/>
  <c r="P1015" i="1"/>
  <c r="Q1015" i="1"/>
  <c r="V1015" i="1"/>
  <c r="Y1015" i="1"/>
  <c r="M1016" i="1"/>
  <c r="O1016" i="1" s="1"/>
  <c r="P1016" i="1"/>
  <c r="Q1016" i="1"/>
  <c r="V1016" i="1"/>
  <c r="Y1016" i="1"/>
  <c r="M1017" i="1"/>
  <c r="O1017" i="1"/>
  <c r="P1017" i="1"/>
  <c r="Q1017" i="1"/>
  <c r="V1017" i="1"/>
  <c r="Y1017" i="1"/>
  <c r="M1019" i="1"/>
  <c r="O1019" i="1" s="1"/>
  <c r="P1019" i="1"/>
  <c r="Q1019" i="1"/>
  <c r="V1019" i="1"/>
  <c r="Y1019" i="1"/>
  <c r="M1020" i="1"/>
  <c r="O1020" i="1"/>
  <c r="P1020" i="1"/>
  <c r="Q1020" i="1"/>
  <c r="V1020" i="1"/>
  <c r="Y1020" i="1"/>
  <c r="M1025" i="1"/>
  <c r="O1025" i="1" s="1"/>
  <c r="P1025" i="1"/>
  <c r="Q1025" i="1"/>
  <c r="V1025" i="1"/>
  <c r="Y1025" i="1"/>
  <c r="M1029" i="1"/>
  <c r="O1029" i="1"/>
  <c r="P1029" i="1"/>
  <c r="Q1029" i="1"/>
  <c r="V1029" i="1"/>
  <c r="Y1029" i="1"/>
  <c r="M1032" i="1"/>
  <c r="O1032" i="1" s="1"/>
  <c r="P1032" i="1"/>
  <c r="Q1032" i="1"/>
  <c r="V1032" i="1"/>
  <c r="Y1032" i="1"/>
  <c r="M1033" i="1"/>
  <c r="O1033" i="1"/>
  <c r="P1033" i="1"/>
  <c r="Q1033" i="1"/>
  <c r="V1033" i="1"/>
  <c r="Y1033" i="1"/>
  <c r="M1035" i="1"/>
  <c r="O1035" i="1" s="1"/>
  <c r="P1035" i="1"/>
  <c r="Q1035" i="1"/>
  <c r="V1035" i="1"/>
  <c r="Y1035" i="1"/>
  <c r="M1036" i="1"/>
  <c r="O1036" i="1"/>
  <c r="P1036" i="1"/>
  <c r="Q1036" i="1"/>
  <c r="V1036" i="1"/>
  <c r="Y1036" i="1"/>
  <c r="M1037" i="1"/>
  <c r="O1037" i="1" s="1"/>
  <c r="P1037" i="1"/>
  <c r="Q1037" i="1"/>
  <c r="V1037" i="1"/>
  <c r="Y1037" i="1"/>
  <c r="M1038" i="1"/>
  <c r="O1038" i="1"/>
  <c r="P1038" i="1"/>
  <c r="Q1038" i="1"/>
  <c r="V1038" i="1"/>
  <c r="Y1038" i="1"/>
  <c r="M1043" i="1"/>
  <c r="O1043" i="1" s="1"/>
  <c r="P1043" i="1"/>
  <c r="Q1043" i="1"/>
  <c r="V1043" i="1"/>
  <c r="Y1043" i="1"/>
  <c r="M1044" i="1"/>
  <c r="O1044" i="1"/>
  <c r="P1044" i="1"/>
  <c r="Q1044" i="1"/>
  <c r="V1044" i="1"/>
  <c r="Y1044" i="1"/>
  <c r="M1048" i="1"/>
  <c r="O1048" i="1" s="1"/>
  <c r="P1048" i="1"/>
  <c r="Q1048" i="1"/>
  <c r="V1048" i="1"/>
  <c r="Y1048" i="1"/>
  <c r="M1049" i="1"/>
  <c r="O1049" i="1"/>
  <c r="P1049" i="1"/>
  <c r="Q1049" i="1"/>
  <c r="V1049" i="1"/>
  <c r="Y1049" i="1"/>
  <c r="M1050" i="1"/>
  <c r="O1050" i="1" s="1"/>
  <c r="P1050" i="1"/>
  <c r="Q1050" i="1"/>
  <c r="V1050" i="1"/>
  <c r="Y1050" i="1"/>
  <c r="M1053" i="1"/>
  <c r="O1053" i="1"/>
  <c r="P1053" i="1"/>
  <c r="Q1053" i="1"/>
  <c r="V1053" i="1"/>
  <c r="Y1053" i="1"/>
  <c r="M1055" i="1"/>
  <c r="O1055" i="1" s="1"/>
  <c r="P1055" i="1"/>
  <c r="Q1055" i="1"/>
  <c r="V1055" i="1"/>
  <c r="Y1055" i="1"/>
  <c r="M1056" i="1"/>
  <c r="O1056" i="1"/>
  <c r="P1056" i="1"/>
  <c r="Q1056" i="1"/>
  <c r="V1056" i="1"/>
  <c r="Y1056" i="1"/>
  <c r="M1062" i="1"/>
  <c r="O1062" i="1" s="1"/>
  <c r="P1062" i="1"/>
  <c r="Q1062" i="1"/>
  <c r="V1062" i="1"/>
  <c r="Y1062" i="1"/>
  <c r="M1063" i="1"/>
  <c r="O1063" i="1"/>
  <c r="P1063" i="1"/>
  <c r="Q1063" i="1"/>
  <c r="V1063" i="1"/>
  <c r="Y1063" i="1"/>
  <c r="M1066" i="1"/>
  <c r="O1066" i="1" s="1"/>
  <c r="P1066" i="1"/>
  <c r="Q1066" i="1"/>
  <c r="M1067" i="1"/>
  <c r="O1067" i="1" s="1"/>
  <c r="P1067" i="1"/>
  <c r="Q1067" i="1"/>
  <c r="V1067" i="1"/>
  <c r="Y1067" i="1"/>
  <c r="M1068" i="1"/>
  <c r="O1068" i="1"/>
  <c r="P1068" i="1"/>
  <c r="Q1068" i="1"/>
  <c r="V1068" i="1"/>
  <c r="Y1068" i="1"/>
  <c r="M1069" i="1"/>
  <c r="O1069" i="1" s="1"/>
  <c r="P1069" i="1"/>
  <c r="Q1069" i="1"/>
  <c r="V1069" i="1"/>
  <c r="Y1069" i="1"/>
  <c r="M1070" i="1"/>
  <c r="O1070" i="1"/>
  <c r="P1070" i="1"/>
  <c r="Q1070" i="1"/>
  <c r="V1070" i="1"/>
  <c r="Y1070" i="1"/>
  <c r="M1071" i="1"/>
  <c r="O1071" i="1" s="1"/>
  <c r="P1071" i="1"/>
  <c r="Q1071" i="1"/>
  <c r="V1071" i="1"/>
  <c r="Y1071" i="1"/>
  <c r="M1074" i="1"/>
  <c r="O1074" i="1" s="1"/>
  <c r="P1074" i="1"/>
  <c r="Q1074" i="1"/>
  <c r="V1074" i="1"/>
  <c r="Y1074" i="1"/>
  <c r="M1075" i="1"/>
  <c r="O1075" i="1"/>
  <c r="P1075" i="1"/>
  <c r="Q1075" i="1"/>
  <c r="V1075" i="1"/>
  <c r="Y1075" i="1"/>
  <c r="M1076" i="1"/>
  <c r="O1076" i="1" s="1"/>
  <c r="P1076" i="1"/>
  <c r="Q1076" i="1"/>
  <c r="V1076" i="1"/>
  <c r="Y1076" i="1"/>
  <c r="M1077" i="1"/>
  <c r="O1077" i="1"/>
  <c r="P1077" i="1"/>
  <c r="Q1077" i="1"/>
  <c r="V1077" i="1"/>
  <c r="Y1077" i="1"/>
  <c r="M1081" i="1"/>
  <c r="O1081" i="1" s="1"/>
  <c r="P1081" i="1"/>
  <c r="Q1081" i="1"/>
  <c r="V1081" i="1"/>
  <c r="Y1081" i="1"/>
  <c r="M1082" i="1"/>
  <c r="O1082" i="1"/>
  <c r="P1082" i="1"/>
  <c r="Q1082" i="1"/>
  <c r="V1082" i="1"/>
  <c r="Y1082" i="1"/>
  <c r="M1084" i="1"/>
  <c r="O1084" i="1" s="1"/>
  <c r="P1084" i="1"/>
  <c r="Q1084" i="1"/>
  <c r="V1084" i="1"/>
  <c r="Y1084" i="1"/>
  <c r="M1086" i="1"/>
  <c r="O1086" i="1"/>
  <c r="P1086" i="1"/>
  <c r="Q1086" i="1"/>
  <c r="V1086" i="1"/>
  <c r="Y1086" i="1"/>
  <c r="M1087" i="1"/>
  <c r="O1087" i="1" s="1"/>
  <c r="P1087" i="1"/>
  <c r="Q1087" i="1"/>
  <c r="V1087" i="1"/>
  <c r="Y1087" i="1"/>
  <c r="M1090" i="1"/>
  <c r="O1090" i="1"/>
  <c r="P1090" i="1"/>
  <c r="Q1090" i="1"/>
  <c r="V1090" i="1"/>
  <c r="Y1090" i="1"/>
  <c r="M1092" i="1"/>
  <c r="O1092" i="1" s="1"/>
  <c r="P1092" i="1"/>
  <c r="Q1092" i="1"/>
  <c r="V1092" i="1"/>
  <c r="Y1092" i="1"/>
  <c r="M1093" i="1"/>
  <c r="O1093" i="1"/>
  <c r="P1093" i="1"/>
  <c r="Q1093" i="1"/>
  <c r="V1093" i="1"/>
  <c r="Y1093" i="1"/>
  <c r="M1094" i="1"/>
  <c r="O1094" i="1" s="1"/>
  <c r="P1094" i="1"/>
  <c r="Q1094" i="1"/>
  <c r="V1094" i="1"/>
  <c r="Y1094" i="1"/>
  <c r="M1095" i="1"/>
  <c r="O1095" i="1"/>
  <c r="P1095" i="1"/>
  <c r="Q1095" i="1"/>
  <c r="V1095" i="1"/>
  <c r="Y1095" i="1"/>
  <c r="M1098" i="1"/>
  <c r="O1098" i="1" s="1"/>
  <c r="P1098" i="1"/>
  <c r="Q1098" i="1"/>
  <c r="V1098" i="1"/>
  <c r="Y1098" i="1"/>
  <c r="M1099" i="1"/>
  <c r="O1099" i="1"/>
  <c r="P1099" i="1"/>
  <c r="Q1099" i="1"/>
  <c r="V1099" i="1"/>
  <c r="Y1099" i="1"/>
  <c r="M1101" i="1"/>
  <c r="O1101" i="1" s="1"/>
  <c r="P1101" i="1"/>
  <c r="Q1101" i="1"/>
  <c r="V1101" i="1"/>
  <c r="Y1101" i="1"/>
  <c r="M1102" i="1"/>
  <c r="O1102" i="1"/>
  <c r="P1102" i="1"/>
  <c r="Q1102" i="1"/>
  <c r="V1102" i="1"/>
  <c r="Y1102" i="1"/>
  <c r="M1103" i="1"/>
  <c r="O1103" i="1" s="1"/>
  <c r="P1103" i="1"/>
  <c r="Q1103" i="1"/>
  <c r="V1103" i="1"/>
  <c r="Y1103" i="1"/>
  <c r="M1105" i="1"/>
  <c r="O1105" i="1"/>
  <c r="P1105" i="1"/>
  <c r="Q1105" i="1"/>
  <c r="V1105" i="1"/>
  <c r="Y1105" i="1"/>
  <c r="M1106" i="1"/>
  <c r="O1106" i="1" s="1"/>
  <c r="P1106" i="1"/>
  <c r="Q1106" i="1"/>
  <c r="V1106" i="1"/>
  <c r="Y1106" i="1"/>
  <c r="M1107" i="1"/>
  <c r="O1107" i="1"/>
  <c r="P1107" i="1"/>
  <c r="Q1107" i="1"/>
  <c r="V1107" i="1"/>
  <c r="Y1107" i="1"/>
  <c r="M1108" i="1"/>
  <c r="O1108" i="1" s="1"/>
  <c r="P1108" i="1"/>
  <c r="Q1108" i="1"/>
  <c r="V1108" i="1"/>
  <c r="Y1108" i="1"/>
  <c r="M1109" i="1"/>
  <c r="O1109" i="1"/>
  <c r="P1109" i="1"/>
  <c r="Q1109" i="1"/>
  <c r="V1109" i="1"/>
  <c r="Y1109" i="1"/>
  <c r="M1111" i="1"/>
  <c r="O1111" i="1" s="1"/>
  <c r="P1111" i="1"/>
  <c r="Q1111" i="1"/>
  <c r="V1111" i="1"/>
  <c r="Y1111" i="1"/>
  <c r="M1113" i="1"/>
  <c r="O1113" i="1" s="1"/>
  <c r="P1113" i="1"/>
  <c r="Q1113" i="1"/>
  <c r="V1113" i="1"/>
  <c r="Y1113" i="1"/>
  <c r="M1115" i="1"/>
  <c r="O1115" i="1" s="1"/>
  <c r="P1115" i="1"/>
  <c r="Q1115" i="1"/>
  <c r="V1115" i="1"/>
  <c r="Y1115" i="1"/>
  <c r="M1116" i="1"/>
  <c r="O1116" i="1"/>
  <c r="P1116" i="1"/>
  <c r="Q1116" i="1"/>
  <c r="V1116" i="1"/>
  <c r="Y1116" i="1"/>
  <c r="M1117" i="1"/>
  <c r="O1117" i="1"/>
  <c r="P1117" i="1"/>
  <c r="Q1117" i="1"/>
  <c r="V1117" i="1"/>
  <c r="Y1117" i="1"/>
  <c r="M1120" i="1"/>
  <c r="O1120" i="1"/>
  <c r="P1120" i="1"/>
  <c r="Q1120" i="1"/>
  <c r="V1120" i="1"/>
  <c r="Y1120" i="1"/>
  <c r="M1121" i="1"/>
  <c r="O1121" i="1"/>
  <c r="P1121" i="1"/>
  <c r="Q1121" i="1"/>
  <c r="V1121" i="1"/>
  <c r="Y1121" i="1"/>
  <c r="M1122" i="1"/>
  <c r="O1122" i="1"/>
  <c r="P1122" i="1"/>
  <c r="Q1122" i="1"/>
  <c r="V1122" i="1"/>
  <c r="Y1122" i="1"/>
  <c r="M1123" i="1"/>
  <c r="O1123" i="1" s="1"/>
  <c r="P1123" i="1"/>
  <c r="Q1123" i="1"/>
  <c r="V1123" i="1"/>
  <c r="Y1123" i="1"/>
  <c r="M1124" i="1"/>
  <c r="O1124" i="1" s="1"/>
  <c r="P1124" i="1"/>
  <c r="Q1124" i="1"/>
  <c r="V1124" i="1"/>
  <c r="Y1124" i="1"/>
  <c r="M1125" i="1"/>
  <c r="O1125" i="1" s="1"/>
  <c r="P1125" i="1"/>
  <c r="Q1125" i="1"/>
  <c r="V1125" i="1"/>
  <c r="Y1125" i="1"/>
  <c r="M1128" i="1"/>
  <c r="O1128" i="1"/>
  <c r="P1128" i="1"/>
  <c r="Q1128" i="1"/>
  <c r="V1128" i="1"/>
  <c r="Y1128" i="1"/>
  <c r="M1129" i="1"/>
  <c r="O1129" i="1"/>
  <c r="P1129" i="1"/>
  <c r="Q1129" i="1"/>
  <c r="V1129" i="1"/>
  <c r="Y1129" i="1"/>
  <c r="M1130" i="1"/>
  <c r="O1130" i="1" s="1"/>
  <c r="P1130" i="1"/>
  <c r="Q1130" i="1"/>
  <c r="V1130" i="1"/>
  <c r="Y1130" i="1"/>
  <c r="M1132" i="1"/>
  <c r="O1132" i="1" s="1"/>
  <c r="P1132" i="1"/>
  <c r="Q1132" i="1"/>
  <c r="V1132" i="1"/>
  <c r="Y1132" i="1"/>
  <c r="M1133" i="1"/>
  <c r="O1133" i="1" s="1"/>
  <c r="P1133" i="1"/>
  <c r="Q1133" i="1"/>
  <c r="V1133" i="1"/>
  <c r="Y1133" i="1"/>
  <c r="M1135" i="1"/>
  <c r="O1135" i="1" s="1"/>
  <c r="P1135" i="1"/>
  <c r="Q1135" i="1"/>
  <c r="V1135" i="1"/>
  <c r="Y1135" i="1"/>
  <c r="M1136" i="1"/>
  <c r="O1136" i="1"/>
  <c r="P1136" i="1"/>
  <c r="Q1136" i="1"/>
  <c r="V1136" i="1"/>
  <c r="Y1136" i="1"/>
  <c r="M1141" i="1"/>
  <c r="O1141" i="1" s="1"/>
  <c r="P1141" i="1"/>
  <c r="Q1141" i="1"/>
  <c r="V1141" i="1"/>
  <c r="Y1141" i="1"/>
  <c r="M1142" i="1"/>
  <c r="O1142" i="1"/>
  <c r="P1142" i="1"/>
  <c r="Q1142" i="1"/>
  <c r="V1142" i="1"/>
  <c r="Y1142" i="1"/>
  <c r="M1143" i="1"/>
  <c r="O1143" i="1" s="1"/>
  <c r="P1143" i="1"/>
  <c r="Q1143" i="1"/>
  <c r="V1143" i="1"/>
  <c r="Y1143" i="1"/>
  <c r="M1144" i="1"/>
  <c r="O1144" i="1"/>
  <c r="P1144" i="1"/>
  <c r="Q1144" i="1"/>
  <c r="V1144" i="1"/>
  <c r="Y1144" i="1"/>
  <c r="M1145" i="1"/>
  <c r="O1145" i="1" s="1"/>
  <c r="P1145" i="1"/>
  <c r="Q1145" i="1"/>
  <c r="V1145" i="1"/>
  <c r="Y1145" i="1"/>
  <c r="M1146" i="1"/>
  <c r="O1146" i="1" s="1"/>
  <c r="P1146" i="1"/>
  <c r="Q1146" i="1"/>
  <c r="V1146" i="1"/>
  <c r="Y1146" i="1"/>
  <c r="M1148" i="1"/>
  <c r="O1148" i="1" s="1"/>
  <c r="P1148" i="1"/>
  <c r="Q1148" i="1"/>
  <c r="V1148" i="1"/>
  <c r="Y1148" i="1"/>
  <c r="M1149" i="1"/>
  <c r="O1149" i="1"/>
  <c r="P1149" i="1"/>
  <c r="Q1149" i="1"/>
  <c r="V1149" i="1"/>
  <c r="Y1149" i="1"/>
  <c r="M1150" i="1"/>
  <c r="O1150" i="1" s="1"/>
  <c r="P1150" i="1"/>
  <c r="Q1150" i="1"/>
  <c r="V1150" i="1"/>
  <c r="Y1150" i="1"/>
  <c r="M1151" i="1"/>
  <c r="O1151" i="1"/>
  <c r="P1151" i="1"/>
  <c r="Q1151" i="1"/>
  <c r="V1151" i="1"/>
  <c r="Y1151" i="1"/>
  <c r="M1155" i="1"/>
  <c r="O1155" i="1" s="1"/>
  <c r="P1155" i="1"/>
  <c r="Q1155" i="1"/>
  <c r="V1155" i="1"/>
  <c r="Y1155" i="1"/>
  <c r="M1156" i="1"/>
  <c r="O1156" i="1"/>
  <c r="P1156" i="1"/>
  <c r="Q1156" i="1"/>
  <c r="V1156" i="1"/>
  <c r="Y1156" i="1"/>
  <c r="M1159" i="1"/>
  <c r="O1159" i="1" s="1"/>
  <c r="P1159" i="1"/>
  <c r="Q1159" i="1"/>
  <c r="V1159" i="1"/>
  <c r="Y1159" i="1"/>
  <c r="M1162" i="1"/>
  <c r="O1162" i="1" s="1"/>
  <c r="P1162" i="1"/>
  <c r="Q1162" i="1"/>
  <c r="V1162" i="1"/>
  <c r="Y1162" i="1"/>
  <c r="M1163" i="1"/>
  <c r="O1163" i="1" s="1"/>
  <c r="P1163" i="1"/>
  <c r="Q1163" i="1"/>
  <c r="V1163" i="1"/>
  <c r="Y1163" i="1"/>
  <c r="M1164" i="1"/>
  <c r="O1164" i="1"/>
  <c r="P1164" i="1"/>
  <c r="Q1164" i="1"/>
  <c r="V1164" i="1"/>
  <c r="Y1164" i="1"/>
  <c r="M1165" i="1"/>
  <c r="O1165" i="1" s="1"/>
  <c r="P1165" i="1"/>
  <c r="Q1165" i="1"/>
  <c r="V1165" i="1"/>
  <c r="Y1165" i="1"/>
  <c r="M1168" i="1"/>
  <c r="O1168" i="1"/>
  <c r="P1168" i="1"/>
  <c r="Q1168" i="1"/>
  <c r="V1168" i="1"/>
  <c r="Y1168" i="1"/>
  <c r="M1169" i="1"/>
  <c r="O1169" i="1" s="1"/>
  <c r="P1169" i="1"/>
  <c r="Q1169" i="1"/>
  <c r="V1169" i="1"/>
  <c r="Y1169" i="1"/>
  <c r="M1170" i="1"/>
  <c r="O1170" i="1"/>
  <c r="P1170" i="1"/>
  <c r="Q1170" i="1"/>
  <c r="V1170" i="1"/>
  <c r="Y1170" i="1"/>
  <c r="M1171" i="1"/>
  <c r="O1171" i="1" s="1"/>
  <c r="P1171" i="1"/>
  <c r="Q1171" i="1"/>
  <c r="V1171" i="1"/>
  <c r="Y1171" i="1"/>
  <c r="M1172" i="1"/>
  <c r="O1172" i="1" s="1"/>
  <c r="P1172" i="1"/>
  <c r="Q1172" i="1"/>
  <c r="V1172" i="1"/>
  <c r="Y1172" i="1"/>
  <c r="M1173" i="1"/>
  <c r="O1173" i="1" s="1"/>
  <c r="P1173" i="1"/>
  <c r="Q1173" i="1"/>
  <c r="V1173" i="1"/>
  <c r="Y1173" i="1"/>
  <c r="M1174" i="1"/>
  <c r="O1174" i="1"/>
  <c r="P1174" i="1"/>
  <c r="Q1174" i="1"/>
  <c r="V1174" i="1"/>
  <c r="Y1174" i="1"/>
  <c r="M1175" i="1"/>
  <c r="O1175" i="1" s="1"/>
  <c r="P1175" i="1"/>
  <c r="Q1175" i="1"/>
  <c r="V1175" i="1"/>
  <c r="Y1175" i="1"/>
  <c r="M1176" i="1"/>
  <c r="O1176" i="1" s="1"/>
  <c r="P1176" i="1"/>
  <c r="Q1176" i="1"/>
  <c r="V1176" i="1"/>
  <c r="Y1176" i="1"/>
  <c r="M1178" i="1"/>
  <c r="O1178" i="1" s="1"/>
  <c r="P1178" i="1"/>
  <c r="Q1178" i="1"/>
  <c r="V1178" i="1"/>
  <c r="Y1178" i="1"/>
  <c r="M1179" i="1"/>
  <c r="O1179" i="1"/>
  <c r="P1179" i="1"/>
  <c r="Q1179" i="1"/>
  <c r="V1179" i="1"/>
  <c r="Y1179" i="1"/>
  <c r="M1181" i="1"/>
  <c r="O1181" i="1" s="1"/>
  <c r="P1181" i="1"/>
  <c r="Q1181" i="1"/>
  <c r="V1181" i="1"/>
  <c r="Y1181" i="1"/>
  <c r="M1183" i="1"/>
  <c r="O1183" i="1" s="1"/>
  <c r="P1183" i="1"/>
  <c r="Q1183" i="1"/>
  <c r="V1183" i="1"/>
  <c r="Y1183" i="1"/>
  <c r="M1184" i="1"/>
  <c r="O1184" i="1" s="1"/>
  <c r="P1184" i="1"/>
  <c r="Q1184" i="1"/>
  <c r="V1184" i="1"/>
  <c r="Y1184" i="1"/>
  <c r="M1185" i="1"/>
  <c r="O1185" i="1"/>
  <c r="P1185" i="1"/>
  <c r="Q1185" i="1"/>
  <c r="V1185" i="1"/>
  <c r="Y1185" i="1"/>
  <c r="M1187" i="1"/>
  <c r="O1187" i="1" s="1"/>
  <c r="P1187" i="1"/>
  <c r="Q1187" i="1"/>
  <c r="V1187" i="1"/>
  <c r="Y1187" i="1"/>
  <c r="M1188" i="1"/>
  <c r="O1188" i="1"/>
  <c r="P1188" i="1"/>
  <c r="Q1188" i="1"/>
  <c r="V1188" i="1"/>
  <c r="Y1188" i="1"/>
  <c r="M1191" i="1"/>
  <c r="O1191" i="1" s="1"/>
  <c r="P1191" i="1"/>
  <c r="Q1191" i="1"/>
  <c r="V1191" i="1"/>
  <c r="Y1191" i="1"/>
  <c r="M1192" i="1"/>
  <c r="O1192" i="1"/>
  <c r="P1192" i="1"/>
  <c r="Q1192" i="1"/>
  <c r="V1192" i="1"/>
  <c r="Y1192" i="1"/>
  <c r="M1193" i="1"/>
  <c r="O1193" i="1" s="1"/>
  <c r="P1193" i="1"/>
  <c r="Q1193" i="1"/>
  <c r="V1193" i="1"/>
  <c r="Y1193" i="1"/>
  <c r="M1194" i="1"/>
  <c r="O1194" i="1"/>
  <c r="P1194" i="1"/>
  <c r="Q1194" i="1"/>
  <c r="V1194" i="1"/>
  <c r="Y1194" i="1"/>
  <c r="M1196" i="1"/>
  <c r="O1196" i="1"/>
  <c r="P1196" i="1"/>
  <c r="Q1196" i="1"/>
  <c r="V1196" i="1"/>
  <c r="Y1196" i="1"/>
  <c r="M1197" i="1"/>
  <c r="O1197" i="1"/>
  <c r="P1197" i="1"/>
  <c r="Q1197" i="1"/>
  <c r="V1197" i="1"/>
  <c r="Y1197" i="1"/>
  <c r="M1198" i="1"/>
  <c r="O1198" i="1"/>
  <c r="P1198" i="1"/>
  <c r="Q1198" i="1"/>
  <c r="V1198" i="1"/>
  <c r="Y1198" i="1"/>
  <c r="M1199" i="1"/>
  <c r="O1199" i="1" s="1"/>
  <c r="P1199" i="1"/>
  <c r="Q1199" i="1"/>
  <c r="V1199" i="1"/>
  <c r="Y1199" i="1"/>
  <c r="M1203" i="1"/>
  <c r="O1203" i="1"/>
  <c r="P1203" i="1"/>
  <c r="Q1203" i="1"/>
  <c r="V1203" i="1"/>
  <c r="Y1203" i="1"/>
  <c r="M1205" i="1"/>
  <c r="O1205" i="1" s="1"/>
  <c r="P1205" i="1"/>
  <c r="Q1205" i="1"/>
  <c r="V1205" i="1"/>
  <c r="Y1205" i="1"/>
  <c r="M1206" i="1"/>
  <c r="O1206" i="1" s="1"/>
  <c r="P1206" i="1"/>
  <c r="Q1206" i="1"/>
  <c r="V1206" i="1"/>
  <c r="Y1206" i="1"/>
  <c r="M1207" i="1"/>
  <c r="O1207" i="1" s="1"/>
  <c r="P1207" i="1"/>
  <c r="Q1207" i="1"/>
  <c r="V1207" i="1"/>
  <c r="Y1207" i="1"/>
  <c r="M1208" i="1"/>
  <c r="O1208" i="1"/>
  <c r="P1208" i="1"/>
  <c r="Q1208" i="1"/>
  <c r="V1208" i="1"/>
  <c r="Y1208" i="1"/>
  <c r="M1209" i="1"/>
  <c r="O1209" i="1" s="1"/>
  <c r="P1209" i="1"/>
  <c r="Q1209" i="1"/>
  <c r="V1209" i="1"/>
  <c r="Y1209" i="1"/>
  <c r="M1210" i="1"/>
  <c r="O1210" i="1"/>
  <c r="P1210" i="1"/>
  <c r="Q1210" i="1"/>
  <c r="V1210" i="1"/>
  <c r="Y1210" i="1"/>
  <c r="M1211" i="1"/>
  <c r="O1211" i="1" s="1"/>
  <c r="P1211" i="1"/>
  <c r="Q1211" i="1"/>
  <c r="V1211" i="1"/>
  <c r="Y1211" i="1"/>
  <c r="M1212" i="1"/>
  <c r="O1212" i="1"/>
  <c r="P1212" i="1"/>
  <c r="Q1212" i="1"/>
  <c r="V1212" i="1"/>
  <c r="Y1212" i="1"/>
  <c r="M1213" i="1"/>
  <c r="O1213" i="1" s="1"/>
  <c r="P1213" i="1"/>
  <c r="Q1213" i="1"/>
  <c r="V1213" i="1"/>
  <c r="Y1213" i="1"/>
  <c r="M1214" i="1"/>
  <c r="O1214" i="1" s="1"/>
  <c r="P1214" i="1"/>
  <c r="Q1214" i="1"/>
  <c r="V1214" i="1"/>
  <c r="Y1214" i="1"/>
  <c r="M1215" i="1"/>
  <c r="O1215" i="1" s="1"/>
  <c r="P1215" i="1"/>
  <c r="Q1215" i="1"/>
  <c r="V1215" i="1"/>
  <c r="Y1215" i="1"/>
  <c r="M1216" i="1"/>
  <c r="O1216" i="1"/>
  <c r="P1216" i="1"/>
  <c r="Q1216" i="1"/>
  <c r="V1216" i="1"/>
  <c r="Y1216" i="1"/>
  <c r="M1217" i="1"/>
  <c r="O1217" i="1" s="1"/>
  <c r="P1217" i="1"/>
  <c r="Q1217" i="1"/>
  <c r="V1217" i="1"/>
  <c r="Y1217" i="1"/>
  <c r="M1219" i="1"/>
  <c r="O1219" i="1"/>
  <c r="P1219" i="1"/>
  <c r="Q1219" i="1"/>
  <c r="V1219" i="1"/>
  <c r="Y1219" i="1"/>
  <c r="M1220" i="1"/>
  <c r="O1220" i="1" s="1"/>
  <c r="P1220" i="1"/>
  <c r="Q1220" i="1"/>
  <c r="V1220" i="1"/>
  <c r="Y1220" i="1"/>
  <c r="M1221" i="1"/>
  <c r="O1221" i="1"/>
  <c r="P1221" i="1"/>
  <c r="Q1221" i="1"/>
  <c r="V1221" i="1"/>
  <c r="Y1221" i="1"/>
  <c r="M1224" i="1"/>
  <c r="O1224" i="1" s="1"/>
  <c r="P1224" i="1"/>
  <c r="Q1224" i="1"/>
  <c r="V1224" i="1"/>
  <c r="Y1224" i="1"/>
  <c r="M1225" i="1"/>
  <c r="O1225" i="1" s="1"/>
  <c r="P1225" i="1"/>
  <c r="Q1225" i="1"/>
  <c r="V1225" i="1"/>
  <c r="Y1225" i="1"/>
  <c r="M1226" i="1"/>
  <c r="O1226" i="1" s="1"/>
  <c r="P1226" i="1"/>
  <c r="Q1226" i="1"/>
  <c r="V1226" i="1"/>
  <c r="Y1226" i="1"/>
  <c r="M1228" i="1"/>
  <c r="O1228" i="1"/>
  <c r="P1228" i="1"/>
  <c r="Q1228" i="1"/>
  <c r="V1228" i="1"/>
  <c r="Y1228" i="1"/>
  <c r="M1230" i="1"/>
  <c r="O1230" i="1" s="1"/>
  <c r="P1230" i="1"/>
  <c r="Q1230" i="1"/>
  <c r="V1230" i="1"/>
  <c r="Y1230" i="1"/>
  <c r="M1232" i="1"/>
  <c r="O1232" i="1"/>
  <c r="P1232" i="1"/>
  <c r="Q1232" i="1"/>
  <c r="V1232" i="1"/>
  <c r="Y1232" i="1"/>
  <c r="M1233" i="1"/>
  <c r="O1233" i="1" s="1"/>
  <c r="P1233" i="1"/>
  <c r="Q1233" i="1"/>
  <c r="V1233" i="1"/>
  <c r="Y1233" i="1"/>
  <c r="M1236" i="1"/>
  <c r="O1236" i="1"/>
  <c r="P1236" i="1"/>
  <c r="Q1236" i="1"/>
  <c r="V1236" i="1"/>
  <c r="Y1236" i="1"/>
  <c r="M1241" i="1"/>
  <c r="O1241" i="1" s="1"/>
  <c r="P1241" i="1"/>
  <c r="Q1241" i="1"/>
  <c r="V1241" i="1"/>
  <c r="Y1241" i="1"/>
  <c r="M1242" i="1"/>
  <c r="O1242" i="1" s="1"/>
  <c r="P1242" i="1"/>
  <c r="Q1242" i="1"/>
  <c r="V1242" i="1"/>
  <c r="Y1242" i="1"/>
  <c r="M1243" i="1"/>
  <c r="O1243" i="1" s="1"/>
  <c r="P1243" i="1"/>
  <c r="Q1243" i="1"/>
  <c r="V1243" i="1"/>
  <c r="Y1243" i="1"/>
  <c r="M1244" i="1"/>
  <c r="O1244" i="1"/>
  <c r="P1244" i="1"/>
  <c r="Q1244" i="1"/>
  <c r="V1244" i="1"/>
  <c r="Y1244" i="1"/>
  <c r="M1245" i="1"/>
  <c r="O1245" i="1" s="1"/>
  <c r="P1245" i="1"/>
  <c r="Q1245" i="1"/>
  <c r="V1245" i="1"/>
  <c r="Y1245" i="1"/>
  <c r="M1246" i="1"/>
  <c r="O1246" i="1" s="1"/>
  <c r="P1246" i="1"/>
  <c r="Q1246" i="1"/>
  <c r="V1246" i="1"/>
  <c r="Y1246" i="1"/>
  <c r="M1248" i="1"/>
  <c r="O1248" i="1" s="1"/>
  <c r="P1248" i="1"/>
  <c r="Q1248" i="1"/>
  <c r="V1248" i="1"/>
  <c r="Y1248" i="1"/>
  <c r="M1249" i="1"/>
  <c r="O1249" i="1"/>
  <c r="P1249" i="1"/>
  <c r="Q1249" i="1"/>
  <c r="V1249" i="1"/>
  <c r="Y1249" i="1"/>
  <c r="M1250" i="1"/>
  <c r="O1250" i="1" s="1"/>
  <c r="P1250" i="1"/>
  <c r="Q1250" i="1"/>
  <c r="V1250" i="1"/>
  <c r="Y1250" i="1"/>
  <c r="M1251" i="1"/>
  <c r="O1251" i="1" s="1"/>
  <c r="P1251" i="1"/>
  <c r="Q1251" i="1"/>
  <c r="V1251" i="1"/>
  <c r="Y1251" i="1"/>
  <c r="M1252" i="1"/>
  <c r="O1252" i="1" s="1"/>
  <c r="P1252" i="1"/>
  <c r="Q1252" i="1"/>
  <c r="V1252" i="1"/>
  <c r="Y1252" i="1"/>
  <c r="M1254" i="1"/>
  <c r="O1254" i="1"/>
  <c r="P1254" i="1"/>
  <c r="Q1254" i="1"/>
  <c r="V1254" i="1"/>
  <c r="Y1254" i="1"/>
  <c r="M1255" i="1"/>
  <c r="O1255" i="1"/>
  <c r="P1255" i="1"/>
  <c r="Q1255" i="1"/>
  <c r="V1255" i="1"/>
  <c r="Y1255" i="1"/>
  <c r="M1256" i="1"/>
  <c r="O1256" i="1"/>
  <c r="P1256" i="1"/>
  <c r="Q1256" i="1"/>
  <c r="V1256" i="1"/>
  <c r="Y1256" i="1"/>
  <c r="M1257" i="1"/>
  <c r="O1257" i="1"/>
  <c r="P1257" i="1"/>
  <c r="Q1257" i="1"/>
  <c r="V1257" i="1"/>
  <c r="Y1257" i="1"/>
  <c r="M1258" i="1"/>
  <c r="O1258" i="1" s="1"/>
  <c r="P1258" i="1"/>
  <c r="Q1258" i="1"/>
  <c r="V1258" i="1"/>
  <c r="Y1258" i="1"/>
  <c r="M1259" i="1"/>
  <c r="O1259" i="1" s="1"/>
  <c r="P1259" i="1"/>
  <c r="Q1259" i="1"/>
  <c r="V1259" i="1"/>
  <c r="Y1259" i="1"/>
  <c r="M1261" i="1"/>
  <c r="O1261" i="1" s="1"/>
  <c r="P1261" i="1"/>
  <c r="Q1261" i="1"/>
  <c r="V1261" i="1"/>
  <c r="Y1261" i="1"/>
  <c r="M1262" i="1"/>
  <c r="O1262" i="1" s="1"/>
  <c r="P1262" i="1"/>
  <c r="Q1262" i="1"/>
  <c r="V1262" i="1"/>
  <c r="Y1262" i="1"/>
  <c r="M1263" i="1"/>
  <c r="O1263" i="1" s="1"/>
  <c r="P1263" i="1"/>
  <c r="Q1263" i="1"/>
  <c r="V1263" i="1"/>
  <c r="Y1263" i="1"/>
  <c r="M1264" i="1"/>
  <c r="O1264" i="1" s="1"/>
  <c r="P1264" i="1"/>
  <c r="Q1264" i="1"/>
  <c r="V1264" i="1"/>
  <c r="Y1264" i="1"/>
  <c r="M1265" i="1"/>
  <c r="O1265" i="1"/>
  <c r="P1265" i="1"/>
  <c r="Q1265" i="1"/>
  <c r="V1265" i="1"/>
  <c r="Y1265" i="1"/>
  <c r="M1266" i="1"/>
  <c r="O1266" i="1" s="1"/>
  <c r="P1266" i="1"/>
  <c r="Q1266" i="1"/>
  <c r="V1266" i="1"/>
  <c r="Y1266" i="1"/>
  <c r="M1269" i="1"/>
  <c r="O1269" i="1"/>
  <c r="P1269" i="1"/>
  <c r="Q1269" i="1"/>
  <c r="V1269" i="1"/>
  <c r="Y1269" i="1"/>
  <c r="M1270" i="1"/>
  <c r="O1270" i="1" s="1"/>
  <c r="P1270" i="1"/>
  <c r="Q1270" i="1"/>
  <c r="V1270" i="1"/>
  <c r="Y1270" i="1"/>
  <c r="M1271" i="1"/>
  <c r="O1271" i="1"/>
  <c r="P1271" i="1"/>
  <c r="Q1271" i="1"/>
  <c r="V1271" i="1"/>
  <c r="Y1271" i="1"/>
  <c r="M1272" i="1"/>
  <c r="O1272" i="1" s="1"/>
  <c r="P1272" i="1"/>
  <c r="Q1272" i="1"/>
  <c r="V1272" i="1"/>
  <c r="Y1272" i="1"/>
  <c r="M1274" i="1"/>
  <c r="O1274" i="1"/>
  <c r="P1274" i="1"/>
  <c r="Q1274" i="1"/>
  <c r="V1274" i="1"/>
  <c r="Y1274" i="1"/>
  <c r="M1275" i="1"/>
  <c r="O1275" i="1" s="1"/>
  <c r="P1275" i="1"/>
  <c r="Q1275" i="1"/>
  <c r="V1275" i="1"/>
  <c r="Y1275" i="1"/>
  <c r="M1277" i="1"/>
  <c r="O1277" i="1"/>
  <c r="P1277" i="1"/>
  <c r="Q1277" i="1"/>
  <c r="V1277" i="1"/>
  <c r="Y1277" i="1"/>
  <c r="M1278" i="1"/>
  <c r="O1278" i="1" s="1"/>
  <c r="P1278" i="1"/>
  <c r="Q1278" i="1"/>
  <c r="V1278" i="1"/>
  <c r="Y1278" i="1"/>
  <c r="M1279" i="1"/>
  <c r="O1279" i="1"/>
  <c r="P1279" i="1"/>
  <c r="Q1279" i="1"/>
  <c r="V1279" i="1"/>
  <c r="Y1279" i="1"/>
  <c r="M1280" i="1"/>
  <c r="O1280" i="1" s="1"/>
  <c r="P1280" i="1"/>
  <c r="Q1280" i="1"/>
  <c r="V1280" i="1"/>
  <c r="Y1280" i="1"/>
  <c r="M1281" i="1"/>
  <c r="O1281" i="1"/>
  <c r="P1281" i="1"/>
  <c r="Q1281" i="1"/>
  <c r="V1281" i="1"/>
  <c r="Y1281" i="1"/>
  <c r="M1282" i="1"/>
  <c r="O1282" i="1" s="1"/>
  <c r="P1282" i="1"/>
  <c r="Q1282" i="1"/>
  <c r="V1282" i="1"/>
  <c r="Y1282" i="1"/>
  <c r="M1283" i="1"/>
  <c r="O1283" i="1"/>
  <c r="P1283" i="1"/>
  <c r="Q1283" i="1"/>
  <c r="V1283" i="1"/>
  <c r="Y1283" i="1"/>
  <c r="M1288" i="1"/>
  <c r="O1288" i="1" s="1"/>
  <c r="P1288" i="1"/>
  <c r="Q1288" i="1"/>
  <c r="V1288" i="1"/>
  <c r="Y1288" i="1"/>
  <c r="M1289" i="1"/>
  <c r="O1289" i="1"/>
  <c r="P1289" i="1"/>
  <c r="Q1289" i="1"/>
  <c r="V1289" i="1"/>
  <c r="Y1289" i="1"/>
  <c r="M1290" i="1"/>
  <c r="O1290" i="1" s="1"/>
  <c r="P1290" i="1"/>
  <c r="Q1290" i="1"/>
  <c r="V1290" i="1"/>
  <c r="Y1290" i="1"/>
  <c r="M1291" i="1"/>
  <c r="O1291" i="1"/>
  <c r="P1291" i="1"/>
  <c r="Q1291" i="1"/>
  <c r="V1291" i="1"/>
  <c r="Y1291" i="1"/>
  <c r="M1292" i="1"/>
  <c r="O1292" i="1" s="1"/>
  <c r="P1292" i="1"/>
  <c r="Q1292" i="1"/>
  <c r="V1292" i="1"/>
  <c r="Y1292" i="1"/>
  <c r="M1293" i="1"/>
  <c r="O1293" i="1"/>
  <c r="P1293" i="1"/>
  <c r="Q1293" i="1"/>
  <c r="V1293" i="1"/>
  <c r="Y1293" i="1"/>
  <c r="M1294" i="1"/>
  <c r="O1294" i="1" s="1"/>
  <c r="P1294" i="1"/>
  <c r="Q1294" i="1"/>
  <c r="V1294" i="1"/>
  <c r="Y1294" i="1"/>
  <c r="M1295" i="1"/>
  <c r="O1295" i="1"/>
  <c r="P1295" i="1"/>
  <c r="Q1295" i="1"/>
  <c r="V1295" i="1"/>
  <c r="Y1295" i="1"/>
  <c r="M1297" i="1"/>
  <c r="O1297" i="1" s="1"/>
  <c r="P1297" i="1"/>
  <c r="Q1297" i="1"/>
  <c r="V1297" i="1"/>
  <c r="Y1297" i="1"/>
  <c r="M1298" i="1"/>
  <c r="O1298" i="1"/>
  <c r="P1298" i="1"/>
  <c r="Q1298" i="1"/>
  <c r="V1298" i="1"/>
  <c r="Y1298" i="1"/>
  <c r="M1299" i="1"/>
  <c r="O1299" i="1" s="1"/>
  <c r="P1299" i="1"/>
  <c r="Q1299" i="1"/>
  <c r="V1299" i="1"/>
  <c r="Y1299" i="1"/>
  <c r="M1300" i="1"/>
  <c r="O1300" i="1" s="1"/>
  <c r="P1300" i="1"/>
  <c r="Q1300" i="1"/>
  <c r="V1300" i="1"/>
  <c r="Y1300" i="1"/>
  <c r="M1303" i="1"/>
  <c r="O1303" i="1"/>
  <c r="P1303" i="1"/>
  <c r="Q1303" i="1"/>
  <c r="V1303" i="1"/>
  <c r="Y1303" i="1"/>
  <c r="M1305" i="1"/>
  <c r="O1305" i="1" s="1"/>
  <c r="P1305" i="1"/>
  <c r="Q1305" i="1"/>
  <c r="V1305" i="1"/>
  <c r="Y1305" i="1"/>
  <c r="M1310" i="1"/>
  <c r="O1310" i="1"/>
  <c r="P1310" i="1"/>
  <c r="Q1310" i="1"/>
  <c r="V1310" i="1"/>
  <c r="Y1310" i="1"/>
  <c r="M1311" i="1"/>
  <c r="O1311" i="1" s="1"/>
  <c r="P1311" i="1"/>
  <c r="Q1311" i="1"/>
  <c r="V1311" i="1"/>
  <c r="Y1311" i="1"/>
  <c r="M1312" i="1"/>
  <c r="O1312" i="1" s="1"/>
  <c r="P1312" i="1"/>
  <c r="Q1312" i="1"/>
  <c r="V1312" i="1"/>
  <c r="Y1312" i="1"/>
  <c r="M1313" i="1"/>
  <c r="O1313" i="1"/>
  <c r="P1313" i="1"/>
  <c r="Q1313" i="1"/>
  <c r="V1313" i="1"/>
  <c r="Y1313" i="1"/>
  <c r="M1314" i="1"/>
  <c r="O1314" i="1"/>
  <c r="P1314" i="1"/>
  <c r="Q1314" i="1"/>
  <c r="V1314" i="1"/>
  <c r="Y1314" i="1"/>
  <c r="M1316" i="1"/>
  <c r="O1316" i="1"/>
  <c r="P1316" i="1"/>
  <c r="Q1316" i="1"/>
  <c r="V1316" i="1"/>
  <c r="Y1316" i="1"/>
  <c r="M1317" i="1"/>
  <c r="O1317" i="1"/>
  <c r="P1317" i="1"/>
  <c r="Q1317" i="1"/>
  <c r="V1317" i="1"/>
  <c r="Y1317" i="1"/>
  <c r="M1318" i="1"/>
  <c r="O1318" i="1"/>
  <c r="P1318" i="1"/>
  <c r="Q1318" i="1"/>
  <c r="V1318" i="1"/>
  <c r="Y1318" i="1"/>
  <c r="M1320" i="1"/>
  <c r="O1320" i="1" s="1"/>
  <c r="P1320" i="1"/>
  <c r="Q1320" i="1"/>
  <c r="V1320" i="1"/>
  <c r="Y1320" i="1"/>
  <c r="M1321" i="1"/>
  <c r="O1321" i="1"/>
  <c r="P1321" i="1"/>
  <c r="Q1321" i="1"/>
  <c r="V1321" i="1"/>
  <c r="Y1321" i="1"/>
  <c r="M1322" i="1"/>
  <c r="O1322" i="1" s="1"/>
  <c r="P1322" i="1"/>
  <c r="Q1322" i="1"/>
  <c r="V1322" i="1"/>
  <c r="Y1322" i="1"/>
  <c r="M1323" i="1"/>
  <c r="O1323" i="1" s="1"/>
  <c r="P1323" i="1"/>
  <c r="Q1323" i="1"/>
  <c r="V1323" i="1"/>
  <c r="Y1323" i="1"/>
  <c r="M1324" i="1"/>
  <c r="O1324" i="1" s="1"/>
  <c r="P1324" i="1"/>
  <c r="Q1324" i="1"/>
  <c r="V1324" i="1"/>
  <c r="Y1324" i="1"/>
  <c r="M1326" i="1"/>
  <c r="O1326" i="1"/>
  <c r="P1326" i="1"/>
  <c r="Q1326" i="1"/>
  <c r="V1326" i="1"/>
  <c r="Y1326" i="1"/>
  <c r="M1327" i="1"/>
  <c r="O1327" i="1" s="1"/>
  <c r="P1327" i="1"/>
  <c r="Q1327" i="1"/>
  <c r="V1327" i="1"/>
  <c r="Y1327" i="1"/>
  <c r="M1328" i="1"/>
  <c r="O1328" i="1"/>
  <c r="P1328" i="1"/>
  <c r="Q1328" i="1"/>
  <c r="V1328" i="1"/>
  <c r="Y1328" i="1"/>
  <c r="M1329" i="1"/>
  <c r="O1329" i="1" s="1"/>
  <c r="P1329" i="1"/>
  <c r="Q1329" i="1"/>
  <c r="V1329" i="1"/>
  <c r="Y1329" i="1"/>
  <c r="M1331" i="1"/>
  <c r="O1331" i="1"/>
  <c r="P1331" i="1"/>
  <c r="Q1331" i="1"/>
  <c r="V1331" i="1"/>
  <c r="Y1331" i="1"/>
  <c r="M1332" i="1"/>
  <c r="O1332" i="1" s="1"/>
  <c r="P1332" i="1"/>
  <c r="Q1332" i="1"/>
  <c r="V1332" i="1"/>
  <c r="Y1332" i="1"/>
  <c r="M1333" i="1"/>
  <c r="O1333" i="1" s="1"/>
  <c r="P1333" i="1"/>
  <c r="Q1333" i="1"/>
  <c r="V1333" i="1"/>
  <c r="Y1333" i="1"/>
  <c r="M1334" i="1"/>
  <c r="O1334" i="1" s="1"/>
  <c r="P1334" i="1"/>
  <c r="Q1334" i="1"/>
  <c r="V1334" i="1"/>
  <c r="Y1334" i="1"/>
  <c r="M1337" i="1"/>
  <c r="O1337" i="1"/>
  <c r="P1337" i="1"/>
  <c r="Q1337" i="1"/>
  <c r="V1337" i="1"/>
  <c r="Y1337" i="1"/>
  <c r="M1338" i="1"/>
  <c r="O1338" i="1" s="1"/>
  <c r="P1338" i="1"/>
  <c r="Q1338" i="1"/>
  <c r="V1338" i="1"/>
  <c r="Y1338" i="1"/>
  <c r="M1339" i="1"/>
  <c r="O1339" i="1"/>
  <c r="P1339" i="1"/>
  <c r="Q1339" i="1"/>
  <c r="V1339" i="1"/>
  <c r="Y1339" i="1"/>
  <c r="M1341" i="1"/>
  <c r="O1341" i="1" s="1"/>
  <c r="P1341" i="1"/>
  <c r="Q1341" i="1"/>
  <c r="V1341" i="1"/>
  <c r="Y1341" i="1"/>
  <c r="M1342" i="1"/>
  <c r="O1342" i="1"/>
  <c r="P1342" i="1"/>
  <c r="Q1342" i="1"/>
  <c r="V1342" i="1"/>
  <c r="Y1342" i="1"/>
  <c r="M1343" i="1"/>
  <c r="O1343" i="1" s="1"/>
  <c r="P1343" i="1"/>
  <c r="Q1343" i="1"/>
  <c r="V1343" i="1"/>
  <c r="Y1343" i="1"/>
  <c r="M1344" i="1"/>
  <c r="O1344" i="1" s="1"/>
  <c r="P1344" i="1"/>
  <c r="Q1344" i="1"/>
  <c r="V1344" i="1"/>
  <c r="Y1344" i="1"/>
  <c r="M1347" i="1"/>
  <c r="O1347" i="1" s="1"/>
  <c r="P1347" i="1"/>
  <c r="Q1347" i="1"/>
  <c r="V1347" i="1"/>
  <c r="Y1347" i="1"/>
  <c r="M1348" i="1"/>
  <c r="O1348" i="1"/>
  <c r="P1348" i="1"/>
  <c r="Q1348" i="1"/>
  <c r="V1348" i="1"/>
  <c r="Y1348" i="1"/>
  <c r="M1349" i="1"/>
  <c r="O1349" i="1" s="1"/>
  <c r="P1349" i="1"/>
  <c r="Q1349" i="1"/>
  <c r="V1349" i="1"/>
  <c r="Y1349" i="1"/>
  <c r="M1350" i="1"/>
  <c r="O1350" i="1"/>
  <c r="P1350" i="1"/>
  <c r="Q1350" i="1"/>
  <c r="V1350" i="1"/>
  <c r="Y1350" i="1"/>
  <c r="M1351" i="1"/>
  <c r="O1351" i="1" s="1"/>
  <c r="P1351" i="1"/>
  <c r="Q1351" i="1"/>
  <c r="V1351" i="1"/>
  <c r="Y1351" i="1"/>
  <c r="M1352" i="1"/>
  <c r="O1352" i="1"/>
  <c r="P1352" i="1"/>
  <c r="Q1352" i="1"/>
  <c r="V1352" i="1"/>
  <c r="Y1352" i="1"/>
  <c r="M1354" i="1"/>
  <c r="O1354" i="1" s="1"/>
  <c r="P1354" i="1"/>
  <c r="Q1354" i="1"/>
  <c r="V1354" i="1"/>
  <c r="Y1354" i="1"/>
  <c r="M1355" i="1"/>
  <c r="O1355" i="1" s="1"/>
  <c r="P1355" i="1"/>
  <c r="Q1355" i="1"/>
  <c r="V1355" i="1"/>
  <c r="Y1355" i="1"/>
  <c r="M1356" i="1"/>
  <c r="O1356" i="1" s="1"/>
  <c r="P1356" i="1"/>
  <c r="Q1356" i="1"/>
  <c r="V1356" i="1"/>
  <c r="Y1356" i="1"/>
  <c r="M1357" i="1"/>
  <c r="O1357" i="1"/>
  <c r="P1357" i="1"/>
  <c r="Q1357" i="1"/>
  <c r="V1357" i="1"/>
  <c r="Y1357" i="1"/>
  <c r="M1358" i="1"/>
  <c r="O1358" i="1" s="1"/>
  <c r="P1358" i="1"/>
  <c r="Q1358" i="1"/>
  <c r="V1358" i="1"/>
  <c r="Y1358" i="1"/>
  <c r="M1359" i="1"/>
  <c r="O1359" i="1" s="1"/>
  <c r="P1359" i="1"/>
  <c r="Q1359" i="1"/>
  <c r="V1359" i="1"/>
  <c r="Y1359" i="1"/>
  <c r="M1362" i="1"/>
  <c r="O1362" i="1" s="1"/>
  <c r="P1362" i="1"/>
  <c r="Q1362" i="1"/>
  <c r="V1362" i="1"/>
  <c r="Y1362" i="1"/>
  <c r="M1363" i="1"/>
  <c r="O1363" i="1" s="1"/>
  <c r="P1363" i="1"/>
  <c r="Q1363" i="1"/>
  <c r="V1363" i="1"/>
  <c r="Y1363" i="1"/>
  <c r="M1366" i="1"/>
  <c r="O1366" i="1"/>
  <c r="P1366" i="1"/>
  <c r="Q1366" i="1"/>
  <c r="V1366" i="1"/>
  <c r="Y1366" i="1"/>
  <c r="M1367" i="1"/>
  <c r="O1367" i="1" s="1"/>
  <c r="P1367" i="1"/>
  <c r="Q1367" i="1"/>
  <c r="V1367" i="1"/>
  <c r="Y1367" i="1"/>
  <c r="M1368" i="1"/>
  <c r="O1368" i="1"/>
  <c r="P1368" i="1"/>
  <c r="Q1368" i="1"/>
  <c r="V1368" i="1"/>
  <c r="Y1368" i="1"/>
  <c r="M1369" i="1"/>
  <c r="O1369" i="1" s="1"/>
  <c r="P1369" i="1"/>
  <c r="Q1369" i="1"/>
  <c r="V1369" i="1"/>
  <c r="Y1369" i="1"/>
  <c r="M1370" i="1"/>
  <c r="O1370" i="1" s="1"/>
  <c r="P1370" i="1"/>
  <c r="Q1370" i="1"/>
  <c r="V1370" i="1"/>
  <c r="Y1370" i="1"/>
  <c r="M1372" i="1"/>
  <c r="O1372" i="1" s="1"/>
  <c r="P1372" i="1"/>
  <c r="Q1372" i="1"/>
  <c r="M1373" i="1"/>
  <c r="O1373" i="1"/>
  <c r="P1373" i="1"/>
  <c r="Q1373" i="1"/>
  <c r="V1373" i="1"/>
  <c r="Y1373" i="1"/>
  <c r="M1374" i="1"/>
  <c r="O1374" i="1" s="1"/>
  <c r="P1374" i="1"/>
  <c r="Q1374" i="1"/>
  <c r="V1374" i="1"/>
  <c r="Y1374" i="1"/>
  <c r="M1375" i="1"/>
  <c r="O1375" i="1" s="1"/>
  <c r="P1375" i="1"/>
  <c r="Q1375" i="1"/>
  <c r="V1375" i="1"/>
  <c r="Y1375" i="1"/>
  <c r="M1376" i="1"/>
  <c r="O1376" i="1" s="1"/>
  <c r="P1376" i="1"/>
  <c r="Q1376" i="1"/>
  <c r="V1376" i="1"/>
  <c r="Y1376" i="1"/>
  <c r="M1379" i="1"/>
  <c r="O1379" i="1" s="1"/>
  <c r="P1379" i="1"/>
  <c r="Q1379" i="1"/>
  <c r="V1379" i="1"/>
  <c r="Y1379" i="1"/>
  <c r="M1380" i="1"/>
  <c r="O1380" i="1"/>
  <c r="P1380" i="1"/>
  <c r="Q1380" i="1"/>
  <c r="V1380" i="1"/>
  <c r="Y1380" i="1"/>
  <c r="M1382" i="1"/>
  <c r="O1382" i="1" s="1"/>
  <c r="P1382" i="1"/>
  <c r="Q1382" i="1"/>
  <c r="V1382" i="1"/>
  <c r="Y1382" i="1"/>
  <c r="M1383" i="1"/>
  <c r="O1383" i="1"/>
  <c r="P1383" i="1"/>
  <c r="Q1383" i="1"/>
  <c r="V1383" i="1"/>
  <c r="Y1383" i="1"/>
  <c r="M1384" i="1"/>
  <c r="O1384" i="1" s="1"/>
  <c r="P1384" i="1"/>
  <c r="Q1384" i="1"/>
  <c r="V1384" i="1"/>
  <c r="Y1384" i="1"/>
  <c r="M1385" i="1"/>
  <c r="O1385" i="1"/>
  <c r="P1385" i="1"/>
  <c r="Q1385" i="1"/>
  <c r="M1386" i="1"/>
  <c r="O1386" i="1"/>
  <c r="P1386" i="1"/>
  <c r="Q1386" i="1"/>
  <c r="V1386" i="1"/>
  <c r="Y1386" i="1"/>
  <c r="M1387" i="1"/>
  <c r="O1387" i="1" s="1"/>
  <c r="P1387" i="1"/>
  <c r="Q1387" i="1"/>
  <c r="V1387" i="1"/>
  <c r="Y1387" i="1"/>
  <c r="M1389" i="1"/>
  <c r="O1389" i="1" s="1"/>
  <c r="P1389" i="1"/>
  <c r="Q1389" i="1"/>
  <c r="V1389" i="1"/>
  <c r="Y1389" i="1"/>
  <c r="M1393" i="1"/>
  <c r="O1393" i="1" s="1"/>
  <c r="P1393" i="1"/>
  <c r="Q1393" i="1"/>
  <c r="V1393" i="1"/>
  <c r="Y1393" i="1"/>
  <c r="M1394" i="1"/>
  <c r="O1394" i="1" s="1"/>
  <c r="P1394" i="1"/>
  <c r="Q1394" i="1"/>
  <c r="V1394" i="1"/>
  <c r="Y1394" i="1"/>
  <c r="M1395" i="1"/>
  <c r="O1395" i="1" s="1"/>
  <c r="P1395" i="1"/>
  <c r="Q1395" i="1"/>
  <c r="V1395" i="1"/>
  <c r="Y1395" i="1"/>
  <c r="M1396" i="1"/>
  <c r="O1396" i="1" s="1"/>
  <c r="P1396" i="1"/>
  <c r="Q1396" i="1"/>
  <c r="V1396" i="1"/>
  <c r="Y1396" i="1"/>
  <c r="M1397" i="1"/>
  <c r="O1397" i="1" s="1"/>
  <c r="P1397" i="1"/>
  <c r="Q1397" i="1"/>
  <c r="V1397" i="1"/>
  <c r="Y1397" i="1"/>
  <c r="M1399" i="1"/>
  <c r="O1399" i="1"/>
  <c r="P1399" i="1"/>
  <c r="Q1399" i="1"/>
  <c r="V1399" i="1"/>
  <c r="Y1399" i="1"/>
  <c r="M1400" i="1"/>
  <c r="O1400" i="1" s="1"/>
  <c r="P1400" i="1"/>
  <c r="Q1400" i="1"/>
  <c r="V1400" i="1"/>
  <c r="Y1400" i="1"/>
  <c r="M1401" i="1"/>
  <c r="O1401" i="1" s="1"/>
  <c r="P1401" i="1"/>
  <c r="Q1401" i="1"/>
  <c r="V1401" i="1"/>
  <c r="Y1401" i="1"/>
  <c r="M1402" i="1"/>
  <c r="O1402" i="1" s="1"/>
  <c r="P1402" i="1"/>
  <c r="Q1402" i="1"/>
  <c r="V1402" i="1"/>
  <c r="Y1402" i="1"/>
  <c r="M1403" i="1"/>
  <c r="O1403" i="1"/>
  <c r="P1403" i="1"/>
  <c r="Q1403" i="1"/>
  <c r="V1403" i="1"/>
  <c r="Y1403" i="1"/>
  <c r="M1405" i="1"/>
  <c r="O1405" i="1" s="1"/>
  <c r="P1405" i="1"/>
  <c r="Q1405" i="1"/>
  <c r="V1405" i="1"/>
  <c r="Y1405" i="1"/>
  <c r="M1406" i="1"/>
  <c r="O1406" i="1" s="1"/>
  <c r="P1406" i="1"/>
  <c r="Q1406" i="1"/>
  <c r="V1406" i="1"/>
  <c r="Y1406" i="1"/>
  <c r="M1407" i="1"/>
  <c r="O1407" i="1" s="1"/>
  <c r="P1407" i="1"/>
  <c r="Q1407" i="1"/>
  <c r="V1407" i="1"/>
  <c r="Y1407" i="1"/>
  <c r="M1408" i="1"/>
  <c r="O1408" i="1"/>
  <c r="P1408" i="1"/>
  <c r="Q1408" i="1"/>
  <c r="V1408" i="1"/>
  <c r="Y1408" i="1"/>
  <c r="M1410" i="1"/>
  <c r="O1410" i="1" s="1"/>
  <c r="P1410" i="1"/>
  <c r="Q1410" i="1"/>
  <c r="V1410" i="1"/>
  <c r="Y1410" i="1"/>
  <c r="M1411" i="1"/>
  <c r="O1411" i="1" s="1"/>
  <c r="P1411" i="1"/>
  <c r="Q1411" i="1"/>
  <c r="V1411" i="1"/>
  <c r="Y1411" i="1"/>
  <c r="M1412" i="1"/>
  <c r="O1412" i="1"/>
  <c r="P1412" i="1"/>
  <c r="Q1412" i="1"/>
  <c r="V1412" i="1"/>
  <c r="Y1412" i="1"/>
  <c r="M1413" i="1"/>
  <c r="O1413" i="1" s="1"/>
  <c r="P1413" i="1"/>
  <c r="Q1413" i="1"/>
  <c r="V1413" i="1"/>
  <c r="Y1413" i="1"/>
  <c r="M1414" i="1"/>
  <c r="O1414" i="1"/>
  <c r="P1414" i="1"/>
  <c r="Q1414" i="1"/>
  <c r="V1414" i="1"/>
  <c r="Y1414" i="1"/>
  <c r="M1415" i="1"/>
  <c r="O1415" i="1" s="1"/>
  <c r="P1415" i="1"/>
  <c r="Q1415" i="1"/>
  <c r="V1415" i="1"/>
  <c r="Y1415" i="1"/>
  <c r="M1417" i="1"/>
  <c r="O1417" i="1" s="1"/>
  <c r="P1417" i="1"/>
  <c r="Q1417" i="1"/>
  <c r="V1417" i="1"/>
  <c r="Y1417" i="1"/>
  <c r="M1418" i="1"/>
  <c r="O1418" i="1" s="1"/>
  <c r="P1418" i="1"/>
  <c r="Q1418" i="1"/>
  <c r="V1418" i="1"/>
  <c r="Y1418" i="1"/>
  <c r="M1419" i="1"/>
  <c r="O1419" i="1" s="1"/>
  <c r="P1419" i="1"/>
  <c r="Q1419" i="1"/>
  <c r="V1419" i="1"/>
  <c r="Y1419" i="1"/>
  <c r="M1420" i="1"/>
  <c r="O1420" i="1" s="1"/>
  <c r="P1420" i="1"/>
  <c r="Q1420" i="1"/>
  <c r="V1420" i="1"/>
  <c r="Y1420" i="1"/>
  <c r="M1422" i="1"/>
  <c r="O1422" i="1" s="1"/>
  <c r="P1422" i="1"/>
  <c r="Q1422" i="1"/>
  <c r="V1422" i="1"/>
  <c r="Y1422" i="1"/>
  <c r="M1423" i="1"/>
  <c r="O1423" i="1" s="1"/>
  <c r="P1423" i="1"/>
  <c r="Q1423" i="1"/>
  <c r="V1423" i="1"/>
  <c r="Y1423" i="1"/>
  <c r="M1424" i="1"/>
  <c r="O1424" i="1" s="1"/>
  <c r="P1424" i="1"/>
  <c r="Q1424" i="1"/>
  <c r="V1424" i="1"/>
  <c r="Y1424" i="1"/>
  <c r="M1425" i="1"/>
  <c r="O1425" i="1" s="1"/>
  <c r="P1425" i="1"/>
  <c r="Q1425" i="1"/>
  <c r="V1425" i="1"/>
  <c r="Y1425" i="1"/>
  <c r="M1426" i="1"/>
  <c r="O1426" i="1" s="1"/>
  <c r="P1426" i="1"/>
  <c r="Q1426" i="1"/>
  <c r="V1426" i="1"/>
  <c r="Y1426" i="1"/>
  <c r="M1427" i="1"/>
  <c r="O1427" i="1" s="1"/>
  <c r="P1427" i="1"/>
  <c r="Q1427" i="1"/>
  <c r="V1427" i="1"/>
  <c r="Y1427" i="1"/>
  <c r="M1428" i="1"/>
  <c r="O1428" i="1" s="1"/>
  <c r="P1428" i="1"/>
  <c r="Q1428" i="1"/>
  <c r="V1428" i="1"/>
  <c r="Y1428" i="1"/>
  <c r="M1430" i="1"/>
  <c r="O1430" i="1"/>
  <c r="P1430" i="1"/>
  <c r="Q1430" i="1"/>
  <c r="V1430" i="1"/>
  <c r="Y1430" i="1"/>
  <c r="M1431" i="1"/>
  <c r="O1431" i="1" s="1"/>
  <c r="P1431" i="1"/>
  <c r="Q1431" i="1"/>
  <c r="V1431" i="1"/>
  <c r="Y1431" i="1"/>
  <c r="M1432" i="1"/>
  <c r="O1432" i="1" s="1"/>
  <c r="P1432" i="1"/>
  <c r="Q1432" i="1"/>
  <c r="V1432" i="1"/>
  <c r="Y1432" i="1"/>
  <c r="M1433" i="1"/>
  <c r="O1433" i="1" s="1"/>
  <c r="P1433" i="1"/>
  <c r="Q1433" i="1"/>
  <c r="V1433" i="1"/>
  <c r="Y1433" i="1"/>
  <c r="M1434" i="1"/>
  <c r="O1434" i="1" s="1"/>
  <c r="P1434" i="1"/>
  <c r="Q1434" i="1"/>
  <c r="V1434" i="1"/>
  <c r="Y1434" i="1"/>
  <c r="M1435" i="1"/>
  <c r="O1435" i="1" s="1"/>
  <c r="P1435" i="1"/>
  <c r="Q1435" i="1"/>
  <c r="V1435" i="1"/>
  <c r="Y1435" i="1"/>
  <c r="M1436" i="1"/>
  <c r="O1436" i="1" s="1"/>
  <c r="P1436" i="1"/>
  <c r="Q1436" i="1"/>
  <c r="V1436" i="1"/>
  <c r="Y1436" i="1"/>
  <c r="M1437" i="1"/>
  <c r="O1437" i="1" s="1"/>
  <c r="P1437" i="1"/>
  <c r="Q1437" i="1"/>
  <c r="V1437" i="1"/>
  <c r="Y1437" i="1"/>
  <c r="M1439" i="1"/>
  <c r="O1439" i="1" s="1"/>
  <c r="P1439" i="1"/>
  <c r="Q1439" i="1"/>
  <c r="V1439" i="1"/>
  <c r="Y1439" i="1"/>
  <c r="M1440" i="1"/>
  <c r="O1440" i="1" s="1"/>
  <c r="P1440" i="1"/>
  <c r="Q1440" i="1"/>
  <c r="V1440" i="1"/>
  <c r="Y1440" i="1"/>
  <c r="M1441" i="1"/>
  <c r="O1441" i="1" s="1"/>
  <c r="P1441" i="1"/>
  <c r="Q1441" i="1"/>
  <c r="V1441" i="1"/>
  <c r="Y1441" i="1"/>
  <c r="M1442" i="1"/>
  <c r="O1442" i="1" s="1"/>
  <c r="P1442" i="1"/>
  <c r="Q1442" i="1"/>
  <c r="V1442" i="1"/>
  <c r="Y1442" i="1"/>
  <c r="M1443" i="1"/>
  <c r="O1443" i="1" s="1"/>
  <c r="P1443" i="1"/>
  <c r="Q1443" i="1"/>
  <c r="V1443" i="1"/>
  <c r="Y1443" i="1"/>
  <c r="M1444" i="1"/>
  <c r="O1444" i="1" s="1"/>
  <c r="P1444" i="1"/>
  <c r="Q1444" i="1"/>
  <c r="V1444" i="1"/>
  <c r="Y1444" i="1"/>
  <c r="M1446" i="1"/>
  <c r="O1446" i="1" s="1"/>
  <c r="P1446" i="1"/>
  <c r="Q1446" i="1"/>
  <c r="V1446" i="1"/>
  <c r="Y1446" i="1"/>
  <c r="M1447" i="1"/>
  <c r="O1447" i="1" s="1"/>
  <c r="P1447" i="1"/>
  <c r="Q1447" i="1"/>
  <c r="V1447" i="1"/>
  <c r="Y1447" i="1"/>
  <c r="M1448" i="1"/>
  <c r="O1448" i="1" s="1"/>
  <c r="P1448" i="1"/>
  <c r="Q1448" i="1"/>
  <c r="V1448" i="1"/>
  <c r="Y1448" i="1"/>
  <c r="M1449" i="1"/>
  <c r="O1449" i="1" s="1"/>
  <c r="P1449" i="1"/>
  <c r="Q1449" i="1"/>
  <c r="V1449" i="1"/>
  <c r="Y1449" i="1"/>
  <c r="M1450" i="1"/>
  <c r="O1450" i="1" s="1"/>
  <c r="P1450" i="1"/>
  <c r="Q1450" i="1"/>
  <c r="V1450" i="1"/>
  <c r="Y1450" i="1"/>
  <c r="M1451" i="1"/>
  <c r="O1451" i="1" s="1"/>
  <c r="P1451" i="1"/>
  <c r="Q1451" i="1"/>
  <c r="V1451" i="1"/>
  <c r="Y1451" i="1"/>
  <c r="M1452" i="1"/>
  <c r="O1452" i="1" s="1"/>
  <c r="P1452" i="1"/>
  <c r="Q1452" i="1"/>
  <c r="V1452" i="1"/>
  <c r="Y1452" i="1"/>
  <c r="M1453" i="1"/>
  <c r="O1453" i="1" s="1"/>
  <c r="P1453" i="1"/>
  <c r="Q1453" i="1"/>
  <c r="V1453" i="1"/>
  <c r="Y1453" i="1"/>
  <c r="M1455" i="1"/>
  <c r="O1455" i="1" s="1"/>
  <c r="P1455" i="1"/>
  <c r="Q1455" i="1"/>
  <c r="V1455" i="1"/>
  <c r="Y1455" i="1"/>
  <c r="M1456" i="1"/>
  <c r="O1456" i="1" s="1"/>
  <c r="P1456" i="1"/>
  <c r="Q1456" i="1"/>
  <c r="V1456" i="1"/>
  <c r="Y1456" i="1"/>
  <c r="M1460" i="1"/>
  <c r="O1460" i="1" s="1"/>
  <c r="P1460" i="1"/>
  <c r="Q1460" i="1"/>
  <c r="V1460" i="1"/>
  <c r="Y1460" i="1"/>
  <c r="M1461" i="1"/>
  <c r="O1461" i="1" s="1"/>
  <c r="P1461" i="1"/>
  <c r="Q1461" i="1"/>
  <c r="V1461" i="1"/>
  <c r="Y1461" i="1"/>
  <c r="M1462" i="1"/>
  <c r="O1462" i="1" s="1"/>
  <c r="P1462" i="1"/>
  <c r="Q1462" i="1"/>
  <c r="V1462" i="1"/>
  <c r="Y1462" i="1"/>
  <c r="M1464" i="1"/>
  <c r="O1464" i="1" s="1"/>
  <c r="P1464" i="1"/>
  <c r="Q1464" i="1"/>
  <c r="V1464" i="1"/>
  <c r="Y1464" i="1"/>
  <c r="M1465" i="1"/>
  <c r="O1465" i="1" s="1"/>
  <c r="P1465" i="1"/>
  <c r="Q1465" i="1"/>
  <c r="V1465" i="1"/>
  <c r="Y1465" i="1"/>
  <c r="M1466" i="1"/>
  <c r="O1466" i="1" s="1"/>
  <c r="P1466" i="1"/>
  <c r="Q1466" i="1"/>
  <c r="V1466" i="1"/>
  <c r="Y1466" i="1"/>
  <c r="M1468" i="1"/>
  <c r="O1468" i="1" s="1"/>
  <c r="P1468" i="1"/>
  <c r="Q1468" i="1"/>
  <c r="V1468" i="1"/>
  <c r="Y1468" i="1"/>
  <c r="M1469" i="1"/>
  <c r="O1469" i="1" s="1"/>
  <c r="P1469" i="1"/>
  <c r="Q1469" i="1"/>
  <c r="V1469" i="1"/>
  <c r="Y1469" i="1"/>
  <c r="M1470" i="1"/>
  <c r="O1470" i="1" s="1"/>
  <c r="P1470" i="1"/>
  <c r="Q1470" i="1"/>
  <c r="V1470" i="1"/>
  <c r="Y1470" i="1"/>
  <c r="M1472" i="1"/>
  <c r="O1472" i="1" s="1"/>
  <c r="P1472" i="1"/>
  <c r="Q1472" i="1"/>
  <c r="V1472" i="1"/>
  <c r="Y1472" i="1"/>
  <c r="M1473" i="1"/>
  <c r="O1473" i="1"/>
  <c r="P1473" i="1"/>
  <c r="Q1473" i="1"/>
  <c r="V1473" i="1"/>
  <c r="Y1473" i="1"/>
  <c r="M1474" i="1"/>
  <c r="O1474" i="1"/>
  <c r="P1474" i="1"/>
  <c r="Q1474" i="1"/>
  <c r="V1474" i="1"/>
  <c r="Y1474" i="1"/>
  <c r="M1476" i="1"/>
  <c r="O1476" i="1"/>
  <c r="P1476" i="1"/>
  <c r="Q1476" i="1"/>
  <c r="V1476" i="1"/>
  <c r="Y1476" i="1"/>
  <c r="M1477" i="1"/>
  <c r="O1477" i="1"/>
  <c r="P1477" i="1"/>
  <c r="Q1477" i="1"/>
  <c r="V1477" i="1"/>
  <c r="Y1477" i="1"/>
  <c r="M1478" i="1"/>
  <c r="O1478" i="1" s="1"/>
  <c r="P1478" i="1"/>
  <c r="Q1478" i="1"/>
  <c r="V1478" i="1"/>
  <c r="Y1478" i="1"/>
  <c r="M1480" i="1"/>
  <c r="O1480" i="1" s="1"/>
  <c r="P1480" i="1"/>
  <c r="Q1480" i="1"/>
  <c r="V1480" i="1"/>
  <c r="Y1480" i="1"/>
  <c r="M1481" i="1"/>
  <c r="O1481" i="1" s="1"/>
  <c r="P1481" i="1"/>
  <c r="Q1481" i="1"/>
  <c r="V1481" i="1"/>
  <c r="Y1481" i="1"/>
  <c r="M1483" i="1"/>
  <c r="O1483" i="1"/>
  <c r="P1483" i="1"/>
  <c r="Q1483" i="1"/>
  <c r="V1483" i="1"/>
  <c r="Y1483" i="1"/>
  <c r="M1484" i="1"/>
  <c r="O1484" i="1" s="1"/>
  <c r="P1484" i="1"/>
  <c r="Q1484" i="1"/>
  <c r="V1484" i="1"/>
  <c r="Y1484" i="1"/>
  <c r="M1486" i="1"/>
  <c r="O1486" i="1"/>
  <c r="P1486" i="1"/>
  <c r="Q1486" i="1"/>
  <c r="V1486" i="1"/>
  <c r="Y1486" i="1"/>
  <c r="M1490" i="1"/>
  <c r="O1490" i="1" s="1"/>
  <c r="P1490" i="1"/>
  <c r="Q1490" i="1"/>
  <c r="V1490" i="1"/>
  <c r="Y1490" i="1"/>
  <c r="M1491" i="1"/>
  <c r="O1491" i="1"/>
  <c r="P1491" i="1"/>
  <c r="Q1491" i="1"/>
  <c r="M1492" i="1"/>
  <c r="O1492" i="1"/>
  <c r="P1492" i="1"/>
  <c r="Q1492" i="1"/>
  <c r="V1492" i="1"/>
  <c r="Y1492" i="1"/>
  <c r="M1494" i="1"/>
  <c r="O1494" i="1" s="1"/>
  <c r="P1494" i="1"/>
  <c r="Q1494" i="1"/>
  <c r="V1494" i="1"/>
  <c r="Y1494" i="1"/>
  <c r="M1495" i="1"/>
  <c r="O1495" i="1"/>
  <c r="P1495" i="1"/>
  <c r="Q1495" i="1"/>
  <c r="V1495" i="1"/>
  <c r="Y1495" i="1"/>
  <c r="M1497" i="1"/>
  <c r="O1497" i="1"/>
  <c r="P1497" i="1"/>
  <c r="Q1497" i="1"/>
  <c r="V1497" i="1"/>
  <c r="Y1497" i="1"/>
  <c r="M1499" i="1"/>
  <c r="O1499" i="1"/>
  <c r="P1499" i="1"/>
  <c r="Q1499" i="1"/>
  <c r="V1499" i="1"/>
  <c r="Y1499" i="1"/>
  <c r="M1500" i="1"/>
  <c r="O1500" i="1"/>
  <c r="P1500" i="1"/>
  <c r="Q1500" i="1"/>
  <c r="V1500" i="1"/>
  <c r="Y1500" i="1"/>
  <c r="M1504" i="1"/>
  <c r="O1504" i="1"/>
  <c r="P1504" i="1"/>
  <c r="Q1504" i="1"/>
  <c r="V1504" i="1"/>
  <c r="Y1504" i="1"/>
  <c r="M1505" i="1"/>
  <c r="O1505" i="1"/>
  <c r="P1505" i="1"/>
  <c r="Q1505" i="1"/>
  <c r="V1505" i="1"/>
  <c r="Y1505" i="1"/>
  <c r="M1506" i="1"/>
  <c r="O1506" i="1"/>
  <c r="P1506" i="1"/>
  <c r="Q1506" i="1"/>
  <c r="V1506" i="1"/>
  <c r="Y1506" i="1"/>
  <c r="M1507" i="1"/>
  <c r="O1507" i="1"/>
  <c r="P1507" i="1"/>
  <c r="Q1507" i="1"/>
  <c r="V1507" i="1"/>
  <c r="Y1507" i="1"/>
  <c r="M1508" i="1"/>
  <c r="O1508" i="1"/>
  <c r="P1508" i="1"/>
  <c r="Q1508" i="1"/>
  <c r="V1508" i="1"/>
  <c r="Y1508" i="1"/>
  <c r="M1509" i="1"/>
  <c r="O1509" i="1"/>
  <c r="P1509" i="1"/>
  <c r="Q1509" i="1"/>
  <c r="V1509" i="1"/>
  <c r="Y1509" i="1"/>
  <c r="M1510" i="1"/>
  <c r="O1510" i="1"/>
  <c r="P1510" i="1"/>
  <c r="Q1510" i="1"/>
  <c r="V1510" i="1"/>
  <c r="Y1510" i="1"/>
  <c r="M1511" i="1"/>
  <c r="O1511" i="1"/>
  <c r="P1511" i="1"/>
  <c r="Q1511" i="1"/>
  <c r="V1511" i="1"/>
  <c r="Y1511" i="1"/>
  <c r="M1512" i="1"/>
  <c r="O1512" i="1"/>
  <c r="P1512" i="1"/>
  <c r="Q1512" i="1"/>
  <c r="V1512" i="1"/>
  <c r="Y1512" i="1"/>
  <c r="M1513" i="1"/>
  <c r="O1513" i="1"/>
  <c r="P1513" i="1"/>
  <c r="Q1513" i="1"/>
  <c r="V1513" i="1"/>
  <c r="Y1513" i="1"/>
  <c r="M1514" i="1"/>
  <c r="O1514" i="1"/>
  <c r="P1514" i="1"/>
  <c r="Q1514" i="1"/>
  <c r="V1514" i="1"/>
  <c r="Y1514" i="1"/>
  <c r="M1515" i="1"/>
  <c r="O1515" i="1"/>
  <c r="P1515" i="1"/>
  <c r="Q1515" i="1"/>
  <c r="V1515" i="1"/>
  <c r="Y1515" i="1"/>
  <c r="M1516" i="1"/>
  <c r="O1516" i="1"/>
  <c r="P1516" i="1"/>
  <c r="Q1516" i="1"/>
  <c r="V1516" i="1"/>
  <c r="Y1516" i="1"/>
  <c r="M1519" i="1"/>
  <c r="O1519" i="1"/>
  <c r="P1519" i="1"/>
  <c r="Q1519" i="1"/>
  <c r="V1519" i="1"/>
  <c r="Y1519" i="1"/>
  <c r="M1520" i="1"/>
  <c r="O1520" i="1"/>
  <c r="P1520" i="1"/>
  <c r="Q1520" i="1"/>
  <c r="V1520" i="1"/>
  <c r="Y1520" i="1"/>
  <c r="M1524" i="1"/>
  <c r="O1524" i="1"/>
  <c r="P1524" i="1"/>
  <c r="Q1524" i="1"/>
  <c r="V1524" i="1"/>
  <c r="Y1524" i="1"/>
  <c r="M1527" i="1"/>
  <c r="O1527" i="1"/>
  <c r="P1527" i="1"/>
  <c r="Q1527" i="1"/>
  <c r="V1527" i="1"/>
  <c r="Y1527" i="1"/>
  <c r="M1528" i="1"/>
  <c r="O1528" i="1"/>
  <c r="P1528" i="1"/>
  <c r="Q1528" i="1"/>
  <c r="V1528" i="1"/>
  <c r="Y1528" i="1"/>
  <c r="M1529" i="1"/>
  <c r="O1529" i="1"/>
  <c r="P1529" i="1"/>
  <c r="Q1529" i="1"/>
  <c r="V1529" i="1"/>
  <c r="Y1529" i="1"/>
  <c r="M1530" i="1"/>
  <c r="O1530" i="1"/>
  <c r="P1530" i="1"/>
  <c r="Q1530" i="1"/>
  <c r="V1530" i="1"/>
  <c r="Y1530" i="1"/>
  <c r="M1531" i="1"/>
  <c r="O1531" i="1"/>
  <c r="P1531" i="1"/>
  <c r="Q1531" i="1"/>
  <c r="V1531" i="1"/>
  <c r="Y1531" i="1"/>
  <c r="M1532" i="1"/>
  <c r="O1532" i="1"/>
  <c r="P1532" i="1"/>
  <c r="Q1532" i="1"/>
  <c r="V1532" i="1"/>
  <c r="Y1532" i="1"/>
  <c r="M1533" i="1"/>
  <c r="O1533" i="1"/>
  <c r="P1533" i="1"/>
  <c r="Q1533" i="1"/>
  <c r="V1533" i="1"/>
  <c r="Y1533" i="1"/>
  <c r="M1534" i="1"/>
  <c r="O1534" i="1"/>
  <c r="P1534" i="1"/>
  <c r="Q1534" i="1"/>
  <c r="V1534" i="1"/>
  <c r="Y1534" i="1"/>
  <c r="M1535" i="1"/>
  <c r="O1535" i="1" s="1"/>
  <c r="P1535" i="1"/>
  <c r="Q1535" i="1"/>
  <c r="V1535" i="1"/>
  <c r="Y1535" i="1"/>
  <c r="M1536" i="1"/>
  <c r="O1536" i="1" s="1"/>
  <c r="P1536" i="1"/>
  <c r="Q1536" i="1"/>
  <c r="V1536" i="1"/>
  <c r="Y1536" i="1"/>
  <c r="M1537" i="1"/>
  <c r="O1537" i="1" s="1"/>
  <c r="P1537" i="1"/>
  <c r="Q1537" i="1"/>
  <c r="V1537" i="1"/>
  <c r="Y1537" i="1"/>
  <c r="M1538" i="1"/>
  <c r="O1538" i="1" s="1"/>
  <c r="P1538" i="1"/>
  <c r="Q1538" i="1"/>
  <c r="V1538" i="1"/>
  <c r="Y1538" i="1"/>
  <c r="M1542" i="1"/>
  <c r="O1542" i="1" s="1"/>
  <c r="P1542" i="1"/>
  <c r="Q1542" i="1"/>
  <c r="V1542" i="1"/>
  <c r="Y1542" i="1"/>
  <c r="M1543" i="1"/>
  <c r="O1543" i="1" s="1"/>
  <c r="P1543" i="1"/>
  <c r="Q1543" i="1"/>
  <c r="V1543" i="1"/>
  <c r="Y1543" i="1"/>
  <c r="M1545" i="1"/>
  <c r="O1545" i="1"/>
  <c r="P1545" i="1"/>
  <c r="Q1545" i="1"/>
  <c r="V1545" i="1"/>
  <c r="Y1545" i="1"/>
  <c r="M1546" i="1"/>
  <c r="O1546" i="1" s="1"/>
  <c r="P1546" i="1"/>
  <c r="Q1546" i="1"/>
  <c r="V1546" i="1"/>
  <c r="Y1546" i="1"/>
  <c r="M1547" i="1"/>
  <c r="O1547" i="1"/>
  <c r="P1547" i="1"/>
  <c r="Q1547" i="1"/>
  <c r="V1547" i="1"/>
  <c r="Y1547" i="1"/>
  <c r="M1548" i="1"/>
  <c r="O1548" i="1" s="1"/>
  <c r="P1548" i="1"/>
  <c r="Q1548" i="1"/>
  <c r="V1548" i="1"/>
  <c r="Y1548" i="1"/>
  <c r="M1551" i="1"/>
  <c r="O1551" i="1"/>
  <c r="P1551" i="1"/>
  <c r="Q1551" i="1"/>
  <c r="V1551" i="1"/>
  <c r="Y1551" i="1"/>
  <c r="M1553" i="1"/>
  <c r="O1553" i="1" s="1"/>
  <c r="P1553" i="1"/>
  <c r="Q1553" i="1"/>
  <c r="V1553" i="1"/>
  <c r="Y1553" i="1"/>
  <c r="M1554" i="1"/>
  <c r="O1554" i="1"/>
  <c r="P1554" i="1"/>
  <c r="Q1554" i="1"/>
  <c r="V1554" i="1"/>
  <c r="Y1554" i="1"/>
  <c r="M1555" i="1"/>
  <c r="O1555" i="1" s="1"/>
  <c r="P1555" i="1"/>
  <c r="Q1555" i="1"/>
  <c r="V1555" i="1"/>
  <c r="Y1555" i="1"/>
  <c r="M1556" i="1"/>
  <c r="O1556" i="1"/>
  <c r="P1556" i="1"/>
  <c r="Q1556" i="1"/>
  <c r="V1556" i="1"/>
  <c r="Y1556" i="1"/>
  <c r="M1557" i="1"/>
  <c r="O1557" i="1" s="1"/>
  <c r="P1557" i="1"/>
  <c r="Q1557" i="1"/>
  <c r="V1557" i="1"/>
  <c r="Y1557" i="1"/>
  <c r="M1559" i="1"/>
  <c r="O1559" i="1" s="1"/>
  <c r="P1559" i="1"/>
  <c r="Q1559" i="1"/>
  <c r="V1559" i="1"/>
  <c r="Y1559" i="1"/>
  <c r="M1562" i="1"/>
  <c r="O1562" i="1"/>
  <c r="P1562" i="1"/>
  <c r="Q1562" i="1"/>
  <c r="V1562" i="1"/>
  <c r="Y1562" i="1"/>
  <c r="M1563" i="1"/>
  <c r="O1563" i="1" s="1"/>
  <c r="P1563" i="1"/>
  <c r="Q1563" i="1"/>
  <c r="V1563" i="1"/>
  <c r="Y1563" i="1"/>
  <c r="M1564" i="1"/>
  <c r="O1564" i="1" s="1"/>
  <c r="P1564" i="1"/>
  <c r="Q1564" i="1"/>
  <c r="V1564" i="1"/>
  <c r="Y1564" i="1"/>
  <c r="M1565" i="1"/>
  <c r="O1565" i="1" s="1"/>
  <c r="P1565" i="1"/>
  <c r="Q1565" i="1"/>
  <c r="V1565" i="1"/>
  <c r="Y1565" i="1"/>
  <c r="M1566" i="1"/>
  <c r="O1566" i="1" s="1"/>
  <c r="P1566" i="1"/>
  <c r="Q1566" i="1"/>
  <c r="V1566" i="1"/>
  <c r="Y1566" i="1"/>
  <c r="M1568" i="1"/>
  <c r="O1568" i="1" s="1"/>
  <c r="P1568" i="1"/>
  <c r="Q1568" i="1"/>
  <c r="V1568" i="1"/>
  <c r="Y1568" i="1"/>
  <c r="M1569" i="1"/>
  <c r="O1569" i="1"/>
  <c r="P1569" i="1"/>
  <c r="Q1569" i="1"/>
  <c r="V1569" i="1"/>
  <c r="Y1569" i="1"/>
  <c r="M1571" i="1"/>
  <c r="O1571" i="1" s="1"/>
  <c r="P1571" i="1"/>
  <c r="Q1571" i="1"/>
  <c r="V1571" i="1"/>
  <c r="Y1571" i="1"/>
  <c r="M1573" i="1"/>
  <c r="O1573" i="1" s="1"/>
  <c r="P1573" i="1"/>
  <c r="Q1573" i="1"/>
  <c r="V1573" i="1"/>
  <c r="Y1573" i="1"/>
  <c r="M1574" i="1"/>
  <c r="O1574" i="1" s="1"/>
  <c r="P1574" i="1"/>
  <c r="Q1574" i="1"/>
  <c r="V1574" i="1"/>
  <c r="Y1574" i="1"/>
  <c r="M1575" i="1"/>
  <c r="O1575" i="1" s="1"/>
  <c r="P1575" i="1"/>
  <c r="Q1575" i="1"/>
  <c r="V1575" i="1"/>
  <c r="Y1575" i="1"/>
  <c r="M1576" i="1"/>
  <c r="O1576" i="1" s="1"/>
  <c r="P1576" i="1"/>
  <c r="Q1576" i="1"/>
  <c r="V1576" i="1"/>
  <c r="Y1576" i="1"/>
  <c r="M1577" i="1"/>
  <c r="O1577" i="1" s="1"/>
  <c r="P1577" i="1"/>
  <c r="Q1577" i="1"/>
  <c r="V1577" i="1"/>
  <c r="Y1577" i="1"/>
  <c r="M1578" i="1"/>
  <c r="O1578" i="1" s="1"/>
  <c r="P1578" i="1"/>
  <c r="Q1578" i="1"/>
  <c r="V1578" i="1"/>
  <c r="Y1578" i="1"/>
  <c r="M1579" i="1"/>
  <c r="O1579" i="1" s="1"/>
  <c r="P1579" i="1"/>
  <c r="Q1579" i="1"/>
  <c r="V1579" i="1"/>
  <c r="Y1579" i="1"/>
  <c r="M1581" i="1"/>
  <c r="O1581" i="1" s="1"/>
  <c r="P1581" i="1"/>
  <c r="Q1581" i="1"/>
  <c r="V1581" i="1"/>
  <c r="Y1581" i="1"/>
  <c r="M1582" i="1"/>
  <c r="O1582" i="1" s="1"/>
  <c r="P1582" i="1"/>
  <c r="Q1582" i="1"/>
  <c r="V1582" i="1"/>
  <c r="Y1582" i="1"/>
  <c r="M1583" i="1"/>
  <c r="O1583" i="1" s="1"/>
  <c r="P1583" i="1"/>
  <c r="Q1583" i="1"/>
  <c r="V1583" i="1"/>
  <c r="Y1583" i="1"/>
  <c r="M1584" i="1"/>
  <c r="O1584" i="1" s="1"/>
  <c r="P1584" i="1"/>
  <c r="Q1584" i="1"/>
  <c r="V1584" i="1"/>
  <c r="Y1584" i="1"/>
  <c r="M1585" i="1"/>
  <c r="O1585" i="1" s="1"/>
  <c r="P1585" i="1"/>
  <c r="Q1585" i="1"/>
  <c r="V1585" i="1"/>
  <c r="Y1585" i="1"/>
  <c r="M1586" i="1"/>
  <c r="O1586" i="1" s="1"/>
  <c r="P1586" i="1"/>
  <c r="Q1586" i="1"/>
  <c r="V1586" i="1"/>
  <c r="Y1586" i="1"/>
  <c r="M1588" i="1"/>
  <c r="O1588" i="1" s="1"/>
  <c r="P1588" i="1"/>
  <c r="Q1588" i="1"/>
  <c r="V1588" i="1"/>
  <c r="Y1588" i="1"/>
  <c r="M1589" i="1"/>
  <c r="O1589" i="1" s="1"/>
  <c r="P1589" i="1"/>
  <c r="Q1589" i="1"/>
  <c r="V1589" i="1"/>
  <c r="Y1589" i="1"/>
  <c r="M1590" i="1"/>
  <c r="O1590" i="1" s="1"/>
  <c r="P1590" i="1"/>
  <c r="Q1590" i="1"/>
  <c r="V1590" i="1"/>
  <c r="Y1590" i="1"/>
  <c r="M1592" i="1"/>
  <c r="O1592" i="1" s="1"/>
  <c r="P1592" i="1"/>
  <c r="Q1592" i="1"/>
  <c r="V1592" i="1"/>
  <c r="Y1592" i="1"/>
  <c r="M1593" i="1"/>
  <c r="O1593" i="1"/>
  <c r="P1593" i="1"/>
  <c r="Q1593" i="1"/>
  <c r="V1593" i="1"/>
  <c r="Y1593" i="1"/>
  <c r="M1594" i="1"/>
  <c r="O1594" i="1" s="1"/>
  <c r="P1594" i="1"/>
  <c r="Q1594" i="1"/>
  <c r="V1594" i="1"/>
  <c r="Y1594" i="1"/>
  <c r="M1595" i="1"/>
  <c r="O1595" i="1"/>
  <c r="P1595" i="1"/>
  <c r="Q1595" i="1"/>
  <c r="V1595" i="1"/>
  <c r="Y1595" i="1"/>
  <c r="M1596" i="1"/>
  <c r="O1596" i="1" s="1"/>
  <c r="P1596" i="1"/>
  <c r="Q1596" i="1"/>
  <c r="V1596" i="1"/>
  <c r="Y1596" i="1"/>
  <c r="M1597" i="1"/>
  <c r="O1597" i="1" s="1"/>
  <c r="P1597" i="1"/>
  <c r="Q1597" i="1"/>
  <c r="V1597" i="1"/>
  <c r="Y1597" i="1"/>
  <c r="M1598" i="1"/>
  <c r="O1598" i="1" s="1"/>
  <c r="P1598" i="1"/>
  <c r="Q1598" i="1"/>
  <c r="V1598" i="1"/>
  <c r="Y1598" i="1"/>
  <c r="M1599" i="1"/>
  <c r="O1599" i="1" s="1"/>
  <c r="P1599" i="1"/>
  <c r="Q1599" i="1"/>
  <c r="V1599" i="1"/>
  <c r="Y1599" i="1"/>
  <c r="M1600" i="1"/>
  <c r="O1600" i="1"/>
  <c r="P1600" i="1"/>
  <c r="Q1600" i="1"/>
  <c r="V1600" i="1"/>
  <c r="Y1600" i="1"/>
  <c r="M1601" i="1"/>
  <c r="O1601" i="1" s="1"/>
  <c r="P1601" i="1"/>
  <c r="Q1601" i="1"/>
  <c r="V1601" i="1"/>
  <c r="Y1601" i="1"/>
  <c r="M1602" i="1"/>
  <c r="O1602" i="1"/>
  <c r="P1602" i="1"/>
  <c r="Q1602" i="1"/>
  <c r="V1602" i="1"/>
  <c r="Y1602" i="1"/>
  <c r="M1604" i="1"/>
  <c r="O1604" i="1" s="1"/>
  <c r="P1604" i="1"/>
  <c r="Q1604" i="1"/>
  <c r="V1604" i="1"/>
  <c r="Y1604" i="1"/>
  <c r="M1605" i="1"/>
  <c r="O1605" i="1"/>
  <c r="P1605" i="1"/>
  <c r="Q1605" i="1"/>
  <c r="V1605" i="1"/>
  <c r="Y1605" i="1"/>
  <c r="M1606" i="1"/>
  <c r="O1606" i="1" s="1"/>
  <c r="P1606" i="1"/>
  <c r="Q1606" i="1"/>
  <c r="V1606" i="1"/>
  <c r="Y1606" i="1"/>
  <c r="M1608" i="1"/>
  <c r="O1608" i="1" s="1"/>
  <c r="P1608" i="1"/>
  <c r="Q1608" i="1"/>
  <c r="V1608" i="1"/>
  <c r="Y1608" i="1"/>
  <c r="M1609" i="1"/>
  <c r="O1609" i="1" s="1"/>
  <c r="P1609" i="1"/>
  <c r="Q1609" i="1"/>
  <c r="V1609" i="1"/>
  <c r="Y1609" i="1"/>
  <c r="M1610" i="1"/>
  <c r="O1610" i="1" s="1"/>
  <c r="P1610" i="1"/>
  <c r="Q1610" i="1"/>
  <c r="V1610" i="1"/>
  <c r="Y1610" i="1"/>
  <c r="M1611" i="1"/>
  <c r="O1611" i="1" s="1"/>
  <c r="P1611" i="1"/>
  <c r="Q1611" i="1"/>
  <c r="V1611" i="1"/>
  <c r="Y1611" i="1"/>
  <c r="M1612" i="1"/>
  <c r="O1612" i="1" s="1"/>
  <c r="P1612" i="1"/>
  <c r="Q1612" i="1"/>
  <c r="V1612" i="1"/>
  <c r="Y1612" i="1"/>
  <c r="M1613" i="1"/>
  <c r="O1613" i="1"/>
  <c r="P1613" i="1"/>
  <c r="Q1613" i="1"/>
  <c r="V1613" i="1"/>
  <c r="Y1613" i="1"/>
  <c r="M1617" i="1"/>
  <c r="O1617" i="1"/>
  <c r="P1617" i="1"/>
  <c r="Q1617" i="1"/>
  <c r="V1617" i="1"/>
  <c r="Y1617" i="1"/>
  <c r="M1618" i="1"/>
  <c r="O1618" i="1"/>
  <c r="P1618" i="1"/>
  <c r="Q1618" i="1"/>
  <c r="V1618" i="1"/>
  <c r="Y1618" i="1"/>
  <c r="M1619" i="1"/>
  <c r="O1619" i="1"/>
  <c r="P1619" i="1"/>
  <c r="Q1619" i="1"/>
  <c r="V1619" i="1"/>
  <c r="Y1619" i="1"/>
  <c r="M1620" i="1"/>
  <c r="O1620" i="1"/>
  <c r="P1620" i="1"/>
  <c r="Q1620" i="1"/>
  <c r="V1620" i="1"/>
  <c r="Y1620" i="1"/>
  <c r="M1621" i="1"/>
  <c r="O1621" i="1"/>
  <c r="P1621" i="1"/>
  <c r="Q1621" i="1"/>
  <c r="V1621" i="1"/>
  <c r="Y1621" i="1"/>
  <c r="M1622" i="1"/>
  <c r="O1622" i="1"/>
  <c r="P1622" i="1"/>
  <c r="Q1622" i="1"/>
  <c r="V1622" i="1"/>
  <c r="Y1622" i="1"/>
  <c r="M1623" i="1"/>
  <c r="O1623" i="1"/>
  <c r="P1623" i="1"/>
  <c r="Q1623" i="1"/>
  <c r="V1623" i="1"/>
  <c r="Y1623" i="1"/>
  <c r="M1625" i="1"/>
  <c r="O1625" i="1"/>
  <c r="P1625" i="1"/>
  <c r="Q1625" i="1"/>
  <c r="V1625" i="1"/>
  <c r="Y1625" i="1"/>
  <c r="M1627" i="1"/>
  <c r="O1627" i="1"/>
  <c r="P1627" i="1"/>
  <c r="Q1627" i="1"/>
  <c r="V1627" i="1"/>
  <c r="Y1627" i="1"/>
  <c r="M1628" i="1"/>
  <c r="O1628" i="1"/>
  <c r="P1628" i="1"/>
  <c r="Q1628" i="1"/>
  <c r="V1628" i="1"/>
  <c r="Y1628" i="1"/>
  <c r="M1629" i="1"/>
  <c r="O1629" i="1"/>
  <c r="P1629" i="1"/>
  <c r="Q1629" i="1"/>
  <c r="V1629" i="1"/>
  <c r="Y1629" i="1"/>
  <c r="M1630" i="1"/>
  <c r="O1630" i="1"/>
  <c r="P1630" i="1"/>
  <c r="Q1630" i="1"/>
  <c r="V1630" i="1"/>
  <c r="Y1630" i="1"/>
  <c r="M1632" i="1"/>
  <c r="O1632" i="1"/>
  <c r="P1632" i="1"/>
  <c r="Q1632" i="1"/>
  <c r="V1632" i="1"/>
  <c r="Y1632" i="1"/>
  <c r="M1633" i="1"/>
  <c r="O1633" i="1"/>
  <c r="P1633" i="1"/>
  <c r="Q1633" i="1"/>
  <c r="V1633" i="1"/>
  <c r="Y1633" i="1"/>
  <c r="M1634" i="1"/>
  <c r="O1634" i="1"/>
  <c r="P1634" i="1"/>
  <c r="Q1634" i="1"/>
  <c r="V1634" i="1"/>
  <c r="Y1634" i="1"/>
  <c r="M1635" i="1"/>
  <c r="O1635" i="1"/>
  <c r="P1635" i="1"/>
  <c r="Q1635" i="1"/>
  <c r="V1635" i="1"/>
  <c r="Y1635" i="1"/>
  <c r="M1636" i="1"/>
  <c r="O1636" i="1"/>
  <c r="P1636" i="1"/>
  <c r="Q1636" i="1"/>
  <c r="V1636" i="1"/>
  <c r="Y1636" i="1"/>
  <c r="M1637" i="1"/>
  <c r="O1637" i="1"/>
  <c r="P1637" i="1"/>
  <c r="Q1637" i="1"/>
  <c r="V1637" i="1"/>
  <c r="Y1637" i="1"/>
  <c r="M1638" i="1"/>
  <c r="O1638" i="1"/>
  <c r="P1638" i="1"/>
  <c r="Q1638" i="1"/>
  <c r="V1638" i="1"/>
  <c r="Y1638" i="1"/>
  <c r="M1641" i="1"/>
  <c r="O1641" i="1"/>
  <c r="P1641" i="1"/>
  <c r="Q1641" i="1"/>
  <c r="V1641" i="1"/>
  <c r="Y1641" i="1"/>
  <c r="M1642" i="1"/>
  <c r="O1642" i="1"/>
  <c r="P1642" i="1"/>
  <c r="Q1642" i="1"/>
  <c r="V1642" i="1"/>
  <c r="Y1642" i="1"/>
  <c r="M1643" i="1"/>
  <c r="O1643" i="1"/>
  <c r="P1643" i="1"/>
  <c r="Q1643" i="1"/>
  <c r="V1643" i="1"/>
  <c r="Y1643" i="1"/>
  <c r="M1645" i="1"/>
  <c r="O1645" i="1"/>
  <c r="P1645" i="1"/>
  <c r="Q1645" i="1"/>
  <c r="V1645" i="1"/>
  <c r="Y1645" i="1"/>
  <c r="M1646" i="1"/>
  <c r="O1646" i="1" s="1"/>
  <c r="P1646" i="1"/>
  <c r="Q1646" i="1"/>
  <c r="V1646" i="1"/>
  <c r="Y1646" i="1"/>
  <c r="M1647" i="1"/>
  <c r="O1647" i="1" s="1"/>
  <c r="P1647" i="1"/>
  <c r="Q1647" i="1"/>
  <c r="V1647" i="1"/>
  <c r="Y1647" i="1"/>
  <c r="M1648" i="1"/>
  <c r="O1648" i="1"/>
  <c r="P1648" i="1"/>
  <c r="Q1648" i="1"/>
  <c r="V1648" i="1"/>
  <c r="Y1648" i="1"/>
  <c r="M1649" i="1"/>
  <c r="O1649" i="1"/>
  <c r="P1649" i="1"/>
  <c r="Q1649" i="1"/>
  <c r="V1649" i="1"/>
  <c r="Y1649" i="1"/>
  <c r="M1650" i="1"/>
  <c r="O1650" i="1"/>
  <c r="P1650" i="1"/>
  <c r="Q1650" i="1"/>
  <c r="V1650" i="1"/>
  <c r="Y1650" i="1"/>
  <c r="M1651" i="1"/>
  <c r="O1651" i="1" s="1"/>
  <c r="P1651" i="1"/>
  <c r="Q1651" i="1"/>
  <c r="V1651" i="1"/>
  <c r="Y1651" i="1"/>
  <c r="M1652" i="1"/>
  <c r="O1652" i="1" s="1"/>
  <c r="P1652" i="1"/>
  <c r="Q1652" i="1"/>
  <c r="V1652" i="1"/>
  <c r="Y1652" i="1"/>
  <c r="M1654" i="1"/>
  <c r="O1654" i="1"/>
  <c r="P1654" i="1"/>
  <c r="Q1654" i="1"/>
  <c r="V1654" i="1"/>
  <c r="Y1654" i="1"/>
  <c r="M1655" i="1"/>
  <c r="O1655" i="1"/>
  <c r="P1655" i="1"/>
  <c r="Q1655" i="1"/>
  <c r="V1655" i="1"/>
  <c r="Y1655" i="1"/>
  <c r="M1656" i="1"/>
  <c r="O1656" i="1"/>
  <c r="P1656" i="1"/>
  <c r="Q1656" i="1"/>
  <c r="V1656" i="1"/>
  <c r="Y1656" i="1"/>
  <c r="M1657" i="1"/>
  <c r="O1657" i="1" s="1"/>
  <c r="P1657" i="1"/>
  <c r="Q1657" i="1"/>
  <c r="V1657" i="1"/>
  <c r="Y1657" i="1"/>
  <c r="M1659" i="1"/>
  <c r="O1659" i="1" s="1"/>
  <c r="P1659" i="1"/>
  <c r="Q1659" i="1"/>
  <c r="V1659" i="1"/>
  <c r="Y1659" i="1"/>
  <c r="M1660" i="1"/>
  <c r="O1660" i="1" s="1"/>
  <c r="P1660" i="1"/>
  <c r="Q1660" i="1"/>
  <c r="V1660" i="1"/>
  <c r="Y1660" i="1"/>
  <c r="M1661" i="1"/>
  <c r="O1661" i="1" s="1"/>
  <c r="P1661" i="1"/>
  <c r="Q1661" i="1"/>
  <c r="V1661" i="1"/>
  <c r="Y1661" i="1"/>
  <c r="M1662" i="1"/>
  <c r="O1662" i="1" s="1"/>
  <c r="P1662" i="1"/>
  <c r="Q1662" i="1"/>
  <c r="V1662" i="1"/>
  <c r="Y1662" i="1"/>
  <c r="M1666" i="1"/>
  <c r="O1666" i="1"/>
  <c r="P1666" i="1"/>
  <c r="Q1666" i="1"/>
  <c r="V1666" i="1"/>
  <c r="Y1666" i="1"/>
  <c r="M1667" i="1"/>
  <c r="O1667" i="1" s="1"/>
  <c r="P1667" i="1"/>
  <c r="Q1667" i="1"/>
  <c r="V1667" i="1"/>
  <c r="Y1667" i="1"/>
  <c r="M1668" i="1"/>
  <c r="O1668" i="1" s="1"/>
  <c r="P1668" i="1"/>
  <c r="Q1668" i="1"/>
  <c r="V1668" i="1"/>
  <c r="Y1668" i="1"/>
  <c r="M1670" i="1"/>
  <c r="O1670" i="1" s="1"/>
  <c r="P1670" i="1"/>
  <c r="Q1670" i="1"/>
  <c r="V1670" i="1"/>
  <c r="Y1670" i="1"/>
  <c r="M1671" i="1"/>
  <c r="O1671" i="1"/>
  <c r="P1671" i="1"/>
  <c r="Q1671" i="1"/>
  <c r="V1671" i="1"/>
  <c r="Y1671" i="1"/>
  <c r="M1672" i="1"/>
  <c r="O1672" i="1" s="1"/>
  <c r="P1672" i="1"/>
  <c r="Q1672" i="1"/>
  <c r="V1672" i="1"/>
  <c r="Y1672" i="1"/>
  <c r="M1673" i="1"/>
  <c r="O1673" i="1" s="1"/>
  <c r="P1673" i="1"/>
  <c r="Q1673" i="1"/>
  <c r="V1673" i="1"/>
  <c r="Y1673" i="1"/>
  <c r="M1674" i="1"/>
  <c r="O1674" i="1" s="1"/>
  <c r="P1674" i="1"/>
  <c r="Q1674" i="1"/>
  <c r="V1674" i="1"/>
  <c r="Y1674" i="1"/>
  <c r="M1675" i="1"/>
  <c r="O1675" i="1"/>
  <c r="P1675" i="1"/>
  <c r="Q1675" i="1"/>
  <c r="V1675" i="1"/>
  <c r="Y1675" i="1"/>
  <c r="M1676" i="1"/>
  <c r="O1676" i="1" s="1"/>
  <c r="P1676" i="1"/>
  <c r="Q1676" i="1"/>
  <c r="V1676" i="1"/>
  <c r="Y1676" i="1"/>
  <c r="M1677" i="1"/>
  <c r="O1677" i="1" s="1"/>
  <c r="P1677" i="1"/>
  <c r="Q1677" i="1"/>
  <c r="V1677" i="1"/>
  <c r="Y1677" i="1"/>
  <c r="M1678" i="1"/>
  <c r="O1678" i="1" s="1"/>
  <c r="P1678" i="1"/>
  <c r="Q1678" i="1"/>
  <c r="V1678" i="1"/>
  <c r="Y1678" i="1"/>
  <c r="M1679" i="1"/>
  <c r="O1679" i="1"/>
  <c r="P1679" i="1"/>
  <c r="Q1679" i="1"/>
  <c r="V1679" i="1"/>
  <c r="Y1679" i="1"/>
  <c r="M1680" i="1"/>
  <c r="O1680" i="1" s="1"/>
  <c r="P1680" i="1"/>
  <c r="Q1680" i="1"/>
  <c r="V1680" i="1"/>
  <c r="Y1680" i="1"/>
  <c r="M1681" i="1"/>
  <c r="O1681" i="1" s="1"/>
  <c r="P1681" i="1"/>
  <c r="Q1681" i="1"/>
  <c r="V1681" i="1"/>
  <c r="Y1681" i="1"/>
  <c r="M1683" i="1"/>
  <c r="O1683" i="1" s="1"/>
  <c r="P1683" i="1"/>
  <c r="Q1683" i="1"/>
  <c r="V1683" i="1"/>
  <c r="Y1683" i="1"/>
  <c r="M1684" i="1"/>
  <c r="O1684" i="1"/>
  <c r="P1684" i="1"/>
  <c r="Q1684" i="1"/>
  <c r="V1684" i="1"/>
  <c r="Y1684" i="1"/>
  <c r="M1685" i="1"/>
  <c r="O1685" i="1" s="1"/>
  <c r="P1685" i="1"/>
  <c r="Q1685" i="1"/>
  <c r="V1685" i="1"/>
  <c r="Y1685" i="1"/>
  <c r="M1686" i="1"/>
  <c r="O1686" i="1" s="1"/>
  <c r="P1686" i="1"/>
  <c r="Q1686" i="1"/>
  <c r="V1686" i="1"/>
  <c r="Y1686" i="1"/>
  <c r="M1687" i="1"/>
  <c r="O1687" i="1" s="1"/>
  <c r="P1687" i="1"/>
  <c r="Q1687" i="1"/>
  <c r="V1687" i="1"/>
  <c r="Y1687" i="1"/>
  <c r="M1688" i="1"/>
  <c r="O1688" i="1"/>
  <c r="P1688" i="1"/>
  <c r="Q1688" i="1"/>
  <c r="V1688" i="1"/>
  <c r="Y1688" i="1"/>
  <c r="M1689" i="1"/>
  <c r="O1689" i="1" s="1"/>
  <c r="P1689" i="1"/>
  <c r="Q1689" i="1"/>
  <c r="V1689" i="1"/>
  <c r="Y1689" i="1"/>
  <c r="M1690" i="1"/>
  <c r="O1690" i="1" s="1"/>
  <c r="P1690" i="1"/>
  <c r="Q1690" i="1"/>
  <c r="V1690" i="1"/>
  <c r="Y1690" i="1"/>
  <c r="M1691" i="1"/>
  <c r="O1691" i="1" s="1"/>
  <c r="P1691" i="1"/>
  <c r="Q1691" i="1"/>
  <c r="V1691" i="1"/>
  <c r="Y1691" i="1"/>
  <c r="M1692" i="1"/>
  <c r="O1692" i="1" s="1"/>
  <c r="P1692" i="1"/>
  <c r="Q1692" i="1"/>
  <c r="V1692" i="1"/>
  <c r="Y1692" i="1"/>
  <c r="M1693" i="1"/>
  <c r="O1693" i="1" s="1"/>
  <c r="P1693" i="1"/>
  <c r="Q1693" i="1"/>
  <c r="V1693" i="1"/>
  <c r="Y1693" i="1"/>
  <c r="M1694" i="1"/>
  <c r="O1694" i="1" s="1"/>
  <c r="P1694" i="1"/>
  <c r="Q1694" i="1"/>
  <c r="V1694" i="1"/>
  <c r="Y1694" i="1"/>
  <c r="M1695" i="1"/>
  <c r="O1695" i="1" s="1"/>
  <c r="P1695" i="1"/>
  <c r="Q1695" i="1"/>
  <c r="V1695" i="1"/>
  <c r="Y1695" i="1"/>
  <c r="M1696" i="1"/>
  <c r="O1696" i="1"/>
  <c r="P1696" i="1"/>
  <c r="Q1696" i="1"/>
  <c r="V1696" i="1"/>
  <c r="Y1696" i="1"/>
  <c r="M1697" i="1"/>
  <c r="O1697" i="1" s="1"/>
  <c r="P1697" i="1"/>
  <c r="Q1697" i="1"/>
  <c r="V1697" i="1"/>
  <c r="Y1697" i="1"/>
  <c r="M1698" i="1"/>
  <c r="O1698" i="1" s="1"/>
  <c r="P1698" i="1"/>
  <c r="Q1698" i="1"/>
  <c r="V1698" i="1"/>
  <c r="Y1698" i="1"/>
  <c r="M1699" i="1"/>
  <c r="O1699" i="1" s="1"/>
  <c r="P1699" i="1"/>
  <c r="Q1699" i="1"/>
  <c r="V1699" i="1"/>
  <c r="Y1699" i="1"/>
  <c r="M1700" i="1"/>
  <c r="O1700" i="1"/>
  <c r="P1700" i="1"/>
  <c r="Q1700" i="1"/>
  <c r="V1700" i="1"/>
  <c r="Y1700" i="1"/>
  <c r="M1701" i="1"/>
  <c r="O1701" i="1" s="1"/>
  <c r="P1701" i="1"/>
  <c r="Q1701" i="1"/>
  <c r="V1701" i="1"/>
  <c r="Y1701" i="1"/>
  <c r="M1702" i="1"/>
  <c r="O1702" i="1" s="1"/>
  <c r="P1702" i="1"/>
  <c r="Q1702" i="1"/>
  <c r="V1702" i="1"/>
  <c r="Y1702" i="1"/>
  <c r="M1703" i="1"/>
  <c r="O1703" i="1" s="1"/>
  <c r="P1703" i="1"/>
  <c r="Q1703" i="1"/>
  <c r="V1703" i="1"/>
  <c r="Y1703" i="1"/>
  <c r="M1704" i="1"/>
  <c r="O1704" i="1"/>
  <c r="P1704" i="1"/>
  <c r="Q1704" i="1"/>
  <c r="V1704" i="1"/>
  <c r="Y1704" i="1"/>
  <c r="M1705" i="1"/>
  <c r="O1705" i="1" s="1"/>
  <c r="P1705" i="1"/>
  <c r="Q1705" i="1"/>
  <c r="V1705" i="1"/>
  <c r="Y1705" i="1"/>
  <c r="M1706" i="1"/>
  <c r="O1706" i="1" s="1"/>
  <c r="P1706" i="1"/>
  <c r="Q1706" i="1"/>
  <c r="V1706" i="1"/>
  <c r="Y1706" i="1"/>
  <c r="M1707" i="1"/>
  <c r="O1707" i="1" s="1"/>
  <c r="P1707" i="1"/>
  <c r="Q1707" i="1"/>
  <c r="V1707" i="1"/>
  <c r="Y1707" i="1"/>
  <c r="M1708" i="1"/>
  <c r="O1708" i="1"/>
  <c r="P1708" i="1"/>
  <c r="Q1708" i="1"/>
  <c r="V1708" i="1"/>
  <c r="Y1708" i="1"/>
  <c r="M1709" i="1"/>
  <c r="O1709" i="1" s="1"/>
  <c r="P1709" i="1"/>
  <c r="Q1709" i="1"/>
  <c r="V1709" i="1"/>
  <c r="Y1709" i="1"/>
  <c r="M1710" i="1"/>
  <c r="O1710" i="1" s="1"/>
  <c r="P1710" i="1"/>
  <c r="Q1710" i="1"/>
  <c r="V1710" i="1"/>
  <c r="Y1710" i="1"/>
  <c r="M1711" i="1"/>
  <c r="O1711" i="1" s="1"/>
  <c r="P1711" i="1"/>
  <c r="Q1711" i="1"/>
  <c r="V1711" i="1"/>
  <c r="Y1711" i="1"/>
  <c r="M1712" i="1"/>
  <c r="O1712" i="1"/>
  <c r="P1712" i="1"/>
  <c r="Q1712" i="1"/>
  <c r="V1712" i="1"/>
  <c r="Y1712" i="1"/>
  <c r="M1713" i="1"/>
  <c r="O1713" i="1" s="1"/>
  <c r="P1713" i="1"/>
  <c r="Q1713" i="1"/>
  <c r="V1713" i="1"/>
  <c r="Y1713" i="1"/>
  <c r="M1714" i="1"/>
  <c r="O1714" i="1" s="1"/>
  <c r="P1714" i="1"/>
  <c r="Q1714" i="1"/>
  <c r="V1714" i="1"/>
  <c r="Y1714" i="1"/>
  <c r="M1715" i="1"/>
  <c r="O1715" i="1" s="1"/>
  <c r="P1715" i="1"/>
  <c r="Q1715" i="1"/>
  <c r="V1715" i="1"/>
  <c r="Y1715" i="1"/>
  <c r="M1718" i="1"/>
  <c r="O1718" i="1"/>
  <c r="P1718" i="1"/>
  <c r="Q1718" i="1"/>
  <c r="V1718" i="1"/>
  <c r="Y1718" i="1"/>
  <c r="M1720" i="1"/>
  <c r="O1720" i="1" s="1"/>
  <c r="P1720" i="1"/>
  <c r="Q1720" i="1"/>
  <c r="V1720" i="1"/>
  <c r="Y1720" i="1"/>
  <c r="M1721" i="1"/>
  <c r="O1721" i="1" s="1"/>
  <c r="P1721" i="1"/>
  <c r="Q1721" i="1"/>
  <c r="V1721" i="1"/>
  <c r="Y1721" i="1"/>
  <c r="M1724" i="1"/>
  <c r="O1724" i="1" s="1"/>
  <c r="P1724" i="1"/>
  <c r="Q1724" i="1"/>
  <c r="V1724" i="1"/>
  <c r="Y1724" i="1"/>
  <c r="M1727" i="1"/>
  <c r="O1727" i="1"/>
  <c r="P1727" i="1"/>
  <c r="Q1727" i="1"/>
  <c r="V1727" i="1"/>
  <c r="Y1727" i="1"/>
  <c r="M1729" i="1"/>
  <c r="O1729" i="1" s="1"/>
  <c r="P1729" i="1"/>
  <c r="Q1729" i="1"/>
  <c r="V1729" i="1"/>
  <c r="Y1729" i="1"/>
  <c r="M1730" i="1"/>
  <c r="O1730" i="1" s="1"/>
  <c r="P1730" i="1"/>
  <c r="Q1730" i="1"/>
  <c r="V1730" i="1"/>
  <c r="Y1730" i="1"/>
  <c r="M1731" i="1"/>
  <c r="O1731" i="1" s="1"/>
  <c r="P1731" i="1"/>
  <c r="Q1731" i="1"/>
  <c r="V1731" i="1"/>
  <c r="Y1731" i="1"/>
  <c r="M1732" i="1"/>
  <c r="O1732" i="1" s="1"/>
  <c r="P1732" i="1"/>
  <c r="Q1732" i="1"/>
  <c r="V1732" i="1"/>
  <c r="Y1732" i="1"/>
  <c r="M1733" i="1"/>
  <c r="O1733" i="1" s="1"/>
  <c r="P1733" i="1"/>
  <c r="Q1733" i="1"/>
  <c r="V1733" i="1"/>
  <c r="Y1733" i="1"/>
  <c r="M1734" i="1"/>
  <c r="O1734" i="1" s="1"/>
  <c r="P1734" i="1"/>
  <c r="Q1734" i="1"/>
  <c r="V1734" i="1"/>
  <c r="Y1734" i="1"/>
  <c r="M1735" i="1"/>
  <c r="O1735" i="1" s="1"/>
  <c r="P1735" i="1"/>
  <c r="Q1735" i="1"/>
  <c r="V1735" i="1"/>
  <c r="Y1735" i="1"/>
  <c r="M1736" i="1"/>
  <c r="O1736" i="1"/>
  <c r="P1736" i="1"/>
  <c r="Q1736" i="1"/>
  <c r="V1736" i="1"/>
  <c r="Y1736" i="1"/>
  <c r="M1737" i="1"/>
  <c r="O1737" i="1" s="1"/>
  <c r="P1737" i="1"/>
  <c r="Q1737" i="1"/>
  <c r="V1737" i="1"/>
  <c r="Y1737" i="1"/>
  <c r="M1738" i="1"/>
  <c r="O1738" i="1" s="1"/>
  <c r="P1738" i="1"/>
  <c r="Q1738" i="1"/>
  <c r="V1738" i="1"/>
  <c r="Y1738" i="1"/>
  <c r="M1739" i="1"/>
  <c r="O1739" i="1" s="1"/>
  <c r="P1739" i="1"/>
  <c r="Q1739" i="1"/>
  <c r="V1739" i="1"/>
  <c r="Y1739" i="1"/>
  <c r="M1740" i="1"/>
  <c r="O1740" i="1" s="1"/>
  <c r="P1740" i="1"/>
  <c r="Q1740" i="1"/>
  <c r="V1740" i="1"/>
  <c r="Y1740" i="1"/>
  <c r="M1743" i="1"/>
  <c r="O1743" i="1" s="1"/>
  <c r="P1743" i="1"/>
  <c r="Q1743" i="1"/>
  <c r="V1743" i="1"/>
  <c r="Y1743" i="1"/>
  <c r="M1744" i="1"/>
  <c r="O1744" i="1" s="1"/>
  <c r="P1744" i="1"/>
  <c r="Q1744" i="1"/>
  <c r="V1744" i="1"/>
  <c r="Y1744" i="1"/>
  <c r="M1745" i="1"/>
  <c r="O1745" i="1" s="1"/>
  <c r="P1745" i="1"/>
  <c r="Q1745" i="1"/>
  <c r="V1745" i="1"/>
  <c r="Y1745" i="1"/>
  <c r="M1746" i="1"/>
  <c r="O1746" i="1"/>
  <c r="P1746" i="1"/>
  <c r="Q1746" i="1"/>
  <c r="V1746" i="1"/>
  <c r="Y1746" i="1"/>
  <c r="M1747" i="1"/>
  <c r="O1747" i="1" s="1"/>
  <c r="P1747" i="1"/>
  <c r="Q1747" i="1"/>
  <c r="V1747" i="1"/>
  <c r="Y1747" i="1"/>
  <c r="M1748" i="1"/>
  <c r="O1748" i="1" s="1"/>
  <c r="P1748" i="1"/>
  <c r="Q1748" i="1"/>
  <c r="V1748" i="1"/>
  <c r="Y1748" i="1"/>
  <c r="M1749" i="1"/>
  <c r="O1749" i="1" s="1"/>
  <c r="P1749" i="1"/>
  <c r="Q1749" i="1"/>
  <c r="V1749" i="1"/>
  <c r="Y1749" i="1"/>
  <c r="M1750" i="1"/>
  <c r="O1750" i="1"/>
  <c r="P1750" i="1"/>
  <c r="Q1750" i="1"/>
  <c r="V1750" i="1"/>
  <c r="Y1750" i="1"/>
  <c r="M1751" i="1"/>
  <c r="O1751" i="1" s="1"/>
  <c r="P1751" i="1"/>
  <c r="Q1751" i="1"/>
  <c r="V1751" i="1"/>
  <c r="Y1751" i="1"/>
  <c r="M1752" i="1"/>
  <c r="O1752" i="1" s="1"/>
  <c r="P1752" i="1"/>
  <c r="Q1752" i="1"/>
  <c r="V1752" i="1"/>
  <c r="Y1752" i="1"/>
  <c r="M1754" i="1"/>
  <c r="O1754" i="1" s="1"/>
  <c r="P1754" i="1"/>
  <c r="Q1754" i="1"/>
  <c r="V1754" i="1"/>
  <c r="Y1754" i="1"/>
  <c r="M1755" i="1"/>
  <c r="O1755" i="1"/>
  <c r="P1755" i="1"/>
  <c r="Q1755" i="1"/>
  <c r="V1755" i="1"/>
  <c r="Y1755" i="1"/>
  <c r="M1756" i="1"/>
  <c r="O1756" i="1" s="1"/>
  <c r="P1756" i="1"/>
  <c r="Q1756" i="1"/>
  <c r="V1756" i="1"/>
  <c r="Y1756" i="1"/>
  <c r="M1758" i="1"/>
  <c r="O1758" i="1" s="1"/>
  <c r="P1758" i="1"/>
  <c r="Q1758" i="1"/>
  <c r="V1758" i="1"/>
  <c r="Y1758" i="1"/>
  <c r="M1759" i="1"/>
  <c r="O1759" i="1" s="1"/>
  <c r="P1759" i="1"/>
  <c r="Q1759" i="1"/>
  <c r="V1759" i="1"/>
  <c r="Y1759" i="1"/>
  <c r="M1760" i="1"/>
  <c r="O1760" i="1" s="1"/>
  <c r="P1760" i="1"/>
  <c r="Q1760" i="1"/>
  <c r="V1760" i="1"/>
  <c r="Y1760" i="1"/>
  <c r="M1762" i="1"/>
  <c r="O1762" i="1" s="1"/>
  <c r="P1762" i="1"/>
  <c r="Q1762" i="1"/>
  <c r="V1762" i="1"/>
  <c r="Y1762" i="1"/>
  <c r="M1768" i="1"/>
  <c r="O1768" i="1" s="1"/>
  <c r="P1768" i="1"/>
  <c r="Q1768" i="1"/>
  <c r="V1768" i="1"/>
  <c r="Y1768" i="1"/>
  <c r="M1769" i="1"/>
  <c r="O1769" i="1" s="1"/>
  <c r="P1769" i="1"/>
  <c r="Q1769" i="1"/>
  <c r="V1769" i="1"/>
  <c r="Y1769" i="1"/>
  <c r="M1770" i="1"/>
  <c r="O1770" i="1"/>
  <c r="P1770" i="1"/>
  <c r="Q1770" i="1"/>
  <c r="V1770" i="1"/>
  <c r="Y1770" i="1"/>
  <c r="M1771" i="1"/>
  <c r="O1771" i="1" s="1"/>
  <c r="P1771" i="1"/>
  <c r="Q1771" i="1"/>
  <c r="V1771" i="1"/>
  <c r="Y1771" i="1"/>
  <c r="M1773" i="1"/>
  <c r="O1773" i="1" s="1"/>
  <c r="P1773" i="1"/>
  <c r="Q1773" i="1"/>
  <c r="V1773" i="1"/>
  <c r="Y1773" i="1"/>
  <c r="M1774" i="1"/>
  <c r="O1774" i="1" s="1"/>
  <c r="P1774" i="1"/>
  <c r="Q1774" i="1"/>
  <c r="V1774" i="1"/>
  <c r="Y1774" i="1"/>
  <c r="M1776" i="1"/>
  <c r="O1776" i="1" s="1"/>
  <c r="P1776" i="1"/>
  <c r="Q1776" i="1"/>
  <c r="V1776" i="1"/>
  <c r="Y1776" i="1"/>
  <c r="M1777" i="1"/>
  <c r="O1777" i="1" s="1"/>
  <c r="P1777" i="1"/>
  <c r="Q1777" i="1"/>
  <c r="V1777" i="1"/>
  <c r="Y1777" i="1"/>
  <c r="M1778" i="1"/>
  <c r="O1778" i="1" s="1"/>
  <c r="P1778" i="1"/>
  <c r="Q1778" i="1"/>
  <c r="V1778" i="1"/>
  <c r="Y1778" i="1"/>
  <c r="M1781" i="1"/>
  <c r="O1781" i="1" s="1"/>
  <c r="P1781" i="1"/>
  <c r="Q1781" i="1"/>
  <c r="V1781" i="1"/>
  <c r="Y1781" i="1"/>
  <c r="M1782" i="1"/>
  <c r="O1782" i="1"/>
  <c r="P1782" i="1"/>
  <c r="Q1782" i="1"/>
  <c r="V1782" i="1"/>
  <c r="Y1782" i="1"/>
  <c r="M1783" i="1"/>
  <c r="O1783" i="1" s="1"/>
  <c r="P1783" i="1"/>
  <c r="Q1783" i="1"/>
  <c r="V1783" i="1"/>
  <c r="Y1783" i="1"/>
  <c r="M1784" i="1"/>
  <c r="O1784" i="1" s="1"/>
  <c r="P1784" i="1"/>
  <c r="Q1784" i="1"/>
  <c r="V1784" i="1"/>
  <c r="Y1784" i="1"/>
  <c r="M1785" i="1"/>
  <c r="O1785" i="1" s="1"/>
  <c r="P1785" i="1"/>
  <c r="Q1785" i="1"/>
  <c r="V1785" i="1"/>
  <c r="Y1785" i="1"/>
  <c r="M1786" i="1"/>
  <c r="O1786" i="1" s="1"/>
  <c r="P1786" i="1"/>
  <c r="Q1786" i="1"/>
  <c r="V1786" i="1"/>
  <c r="Y1786" i="1"/>
  <c r="M1787" i="1"/>
  <c r="O1787" i="1" s="1"/>
  <c r="P1787" i="1"/>
  <c r="Q1787" i="1"/>
  <c r="V1787" i="1"/>
  <c r="Y1787" i="1"/>
  <c r="M1788" i="1"/>
  <c r="O1788" i="1" s="1"/>
  <c r="P1788" i="1"/>
  <c r="Q1788" i="1"/>
  <c r="V1788" i="1"/>
  <c r="Y1788" i="1"/>
  <c r="M1789" i="1"/>
  <c r="O1789" i="1" s="1"/>
  <c r="P1789" i="1"/>
  <c r="Q1789" i="1"/>
  <c r="V1789" i="1"/>
  <c r="Y1789" i="1"/>
  <c r="M1790" i="1"/>
  <c r="O1790" i="1"/>
  <c r="P1790" i="1"/>
  <c r="Q1790" i="1"/>
  <c r="V1790" i="1"/>
  <c r="Y1790" i="1"/>
  <c r="M1791" i="1"/>
  <c r="O1791" i="1" s="1"/>
  <c r="P1791" i="1"/>
  <c r="Q1791" i="1"/>
  <c r="V1791" i="1"/>
  <c r="Y1791" i="1"/>
  <c r="M1792" i="1"/>
  <c r="O1792" i="1" s="1"/>
  <c r="P1792" i="1"/>
  <c r="Q1792" i="1"/>
  <c r="V1792" i="1"/>
  <c r="Y1792" i="1"/>
  <c r="M1793" i="1"/>
  <c r="O1793" i="1" s="1"/>
  <c r="P1793" i="1"/>
  <c r="Q1793" i="1"/>
  <c r="V1793" i="1"/>
  <c r="Y1793" i="1"/>
  <c r="M1794" i="1"/>
  <c r="O1794" i="1"/>
  <c r="P1794" i="1"/>
  <c r="Q1794" i="1"/>
  <c r="V1794" i="1"/>
  <c r="Y1794" i="1"/>
  <c r="M1795" i="1"/>
  <c r="O1795" i="1" s="1"/>
  <c r="P1795" i="1"/>
  <c r="Q1795" i="1"/>
  <c r="V1795" i="1"/>
  <c r="Y1795" i="1"/>
  <c r="M1797" i="1"/>
  <c r="O1797" i="1" s="1"/>
  <c r="P1797" i="1"/>
  <c r="Q1797" i="1"/>
  <c r="V1797" i="1"/>
  <c r="Y1797" i="1"/>
  <c r="M1799" i="1"/>
  <c r="O1799" i="1" s="1"/>
  <c r="P1799" i="1"/>
  <c r="Q1799" i="1"/>
  <c r="V1799" i="1"/>
  <c r="Y1799" i="1"/>
  <c r="M1800" i="1"/>
  <c r="O1800" i="1"/>
  <c r="P1800" i="1"/>
  <c r="Q1800" i="1"/>
  <c r="V1800" i="1"/>
  <c r="Y1800" i="1"/>
  <c r="M1801" i="1"/>
  <c r="O1801" i="1" s="1"/>
  <c r="P1801" i="1"/>
  <c r="Q1801" i="1"/>
  <c r="V1801" i="1"/>
  <c r="Y1801" i="1"/>
  <c r="M1803" i="1"/>
  <c r="O1803" i="1" s="1"/>
  <c r="P1803" i="1"/>
  <c r="Q1803" i="1"/>
  <c r="V1803" i="1"/>
  <c r="Y1803" i="1"/>
  <c r="M1804" i="1"/>
  <c r="O1804" i="1" s="1"/>
  <c r="P1804" i="1"/>
  <c r="Q1804" i="1"/>
  <c r="V1804" i="1"/>
  <c r="Y1804" i="1"/>
  <c r="M1805" i="1"/>
  <c r="O1805" i="1" s="1"/>
  <c r="P1805" i="1"/>
  <c r="Q1805" i="1"/>
  <c r="V1805" i="1"/>
  <c r="Y1805" i="1"/>
  <c r="M1806" i="1"/>
  <c r="O1806" i="1" s="1"/>
  <c r="P1806" i="1"/>
  <c r="Q1806" i="1"/>
  <c r="V1806" i="1"/>
  <c r="Y1806" i="1"/>
  <c r="M1807" i="1"/>
  <c r="O1807" i="1"/>
  <c r="P1807" i="1"/>
  <c r="Q1807" i="1"/>
  <c r="V1807" i="1"/>
  <c r="Y1807" i="1"/>
  <c r="M1808" i="1"/>
  <c r="O1808" i="1" s="1"/>
  <c r="P1808" i="1"/>
  <c r="Q1808" i="1"/>
  <c r="V1808" i="1"/>
  <c r="Y1808" i="1"/>
  <c r="M1811" i="1"/>
  <c r="O1811" i="1" s="1"/>
  <c r="P1811" i="1"/>
  <c r="Q1811" i="1"/>
  <c r="V1811" i="1"/>
  <c r="Y1811" i="1"/>
  <c r="M1816" i="1"/>
  <c r="O1816" i="1" s="1"/>
  <c r="P1816" i="1"/>
  <c r="Q1816" i="1"/>
  <c r="V1816" i="1"/>
  <c r="Y1816" i="1"/>
  <c r="M1817" i="1"/>
  <c r="O1817" i="1" s="1"/>
  <c r="P1817" i="1"/>
  <c r="Q1817" i="1"/>
  <c r="V1817" i="1"/>
  <c r="Y1817" i="1"/>
  <c r="M1818" i="1"/>
  <c r="O1818" i="1" s="1"/>
  <c r="P1818" i="1"/>
  <c r="Q1818" i="1"/>
  <c r="V1818" i="1"/>
  <c r="Y1818" i="1"/>
  <c r="M1819" i="1"/>
  <c r="O1819" i="1" s="1"/>
  <c r="P1819" i="1"/>
  <c r="Q1819" i="1"/>
  <c r="V1819" i="1"/>
  <c r="Y1819" i="1"/>
  <c r="M1822" i="1"/>
  <c r="O1822" i="1" s="1"/>
  <c r="P1822" i="1"/>
  <c r="Q1822" i="1"/>
  <c r="V1822" i="1"/>
  <c r="Y1822" i="1"/>
  <c r="M1823" i="1"/>
  <c r="O1823" i="1" s="1"/>
  <c r="P1823" i="1"/>
  <c r="Q1823" i="1"/>
  <c r="V1823" i="1"/>
  <c r="Y1823" i="1"/>
  <c r="M1824" i="1"/>
  <c r="O1824" i="1" s="1"/>
  <c r="P1824" i="1"/>
  <c r="Q1824" i="1"/>
  <c r="V1824" i="1"/>
  <c r="Y1824" i="1"/>
  <c r="M1825" i="1"/>
  <c r="O1825" i="1" s="1"/>
  <c r="P1825" i="1"/>
  <c r="Q1825" i="1"/>
  <c r="V1825" i="1"/>
  <c r="Y1825" i="1"/>
  <c r="M1826" i="1"/>
  <c r="O1826" i="1" s="1"/>
  <c r="P1826" i="1"/>
  <c r="Q1826" i="1"/>
  <c r="V1826" i="1"/>
  <c r="Y1826" i="1"/>
  <c r="M1827" i="1"/>
  <c r="O1827" i="1" s="1"/>
  <c r="P1827" i="1"/>
  <c r="Q1827" i="1"/>
  <c r="V1827" i="1"/>
  <c r="Y1827" i="1"/>
  <c r="M1829" i="1"/>
  <c r="O1829" i="1" s="1"/>
  <c r="P1829" i="1"/>
  <c r="Q1829" i="1"/>
  <c r="V1829" i="1"/>
  <c r="Y1829" i="1"/>
  <c r="M1830" i="1"/>
  <c r="O1830" i="1" s="1"/>
  <c r="P1830" i="1"/>
  <c r="Q1830" i="1"/>
  <c r="V1830" i="1"/>
  <c r="Y1830" i="1"/>
  <c r="M1833" i="1"/>
  <c r="O1833" i="1" s="1"/>
  <c r="P1833" i="1"/>
  <c r="Q1833" i="1"/>
  <c r="V1833" i="1"/>
  <c r="Y1833" i="1"/>
  <c r="M1837" i="1"/>
  <c r="O1837" i="1"/>
  <c r="P1837" i="1"/>
  <c r="Q1837" i="1"/>
  <c r="V1837" i="1"/>
  <c r="Y1837" i="1"/>
  <c r="M1838" i="1"/>
  <c r="O1838" i="1" s="1"/>
  <c r="P1838" i="1"/>
  <c r="Q1838" i="1"/>
  <c r="V1838" i="1"/>
  <c r="Y1838" i="1"/>
  <c r="M1839" i="1"/>
  <c r="O1839" i="1" s="1"/>
  <c r="P1839" i="1"/>
  <c r="Q1839" i="1"/>
  <c r="V1839" i="1"/>
  <c r="Y1839" i="1"/>
  <c r="M1842" i="1"/>
  <c r="O1842" i="1" s="1"/>
  <c r="P1842" i="1"/>
  <c r="Q1842" i="1"/>
  <c r="V1842" i="1"/>
  <c r="Y1842" i="1"/>
  <c r="M1843" i="1"/>
  <c r="O1843" i="1" s="1"/>
  <c r="P1843" i="1"/>
  <c r="Q1843" i="1"/>
  <c r="V1843" i="1"/>
  <c r="Y1843" i="1"/>
  <c r="M1844" i="1"/>
  <c r="O1844" i="1" s="1"/>
  <c r="P1844" i="1"/>
  <c r="Q1844" i="1"/>
  <c r="V1844" i="1"/>
  <c r="Y1844" i="1"/>
  <c r="M1847" i="1"/>
  <c r="O1847" i="1" s="1"/>
  <c r="P1847" i="1"/>
  <c r="Q1847" i="1"/>
  <c r="V1847" i="1"/>
  <c r="Y1847" i="1"/>
  <c r="M1848" i="1"/>
  <c r="O1848" i="1" s="1"/>
  <c r="P1848" i="1"/>
  <c r="Q1848" i="1"/>
  <c r="V1848" i="1"/>
  <c r="Y1848" i="1"/>
  <c r="M1851" i="1"/>
  <c r="O1851" i="1"/>
  <c r="P1851" i="1"/>
  <c r="Q1851" i="1"/>
  <c r="V1851" i="1"/>
  <c r="Y1851" i="1"/>
  <c r="M1853" i="1"/>
  <c r="O1853" i="1" s="1"/>
  <c r="P1853" i="1"/>
  <c r="Q1853" i="1"/>
  <c r="V1853" i="1"/>
  <c r="Y1853" i="1"/>
  <c r="M1854" i="1"/>
  <c r="O1854" i="1" s="1"/>
  <c r="P1854" i="1"/>
  <c r="Q1854" i="1"/>
  <c r="V1854" i="1"/>
  <c r="Y1854" i="1"/>
  <c r="M1855" i="1"/>
  <c r="O1855" i="1" s="1"/>
  <c r="P1855" i="1"/>
  <c r="Q1855" i="1"/>
  <c r="V1855" i="1"/>
  <c r="Y1855" i="1"/>
  <c r="M1856" i="1"/>
  <c r="O1856" i="1" s="1"/>
  <c r="P1856" i="1"/>
  <c r="Q1856" i="1"/>
  <c r="V1856" i="1"/>
  <c r="Y1856" i="1"/>
  <c r="M1857" i="1"/>
  <c r="O1857" i="1" s="1"/>
  <c r="P1857" i="1"/>
  <c r="Q1857" i="1"/>
  <c r="V1857" i="1"/>
  <c r="Y1857" i="1"/>
  <c r="M1858" i="1"/>
  <c r="O1858" i="1" s="1"/>
  <c r="P1858" i="1"/>
  <c r="Q1858" i="1"/>
  <c r="V1858" i="1"/>
  <c r="Y1858" i="1"/>
  <c r="M1859" i="1"/>
  <c r="O1859" i="1" s="1"/>
  <c r="P1859" i="1"/>
  <c r="Q1859" i="1"/>
  <c r="V1859" i="1"/>
  <c r="Y1859" i="1"/>
  <c r="M1862" i="1"/>
  <c r="O1862" i="1"/>
  <c r="P1862" i="1"/>
  <c r="Q1862" i="1"/>
  <c r="V1862" i="1"/>
  <c r="Y1862" i="1"/>
  <c r="M1863" i="1"/>
  <c r="O1863" i="1" s="1"/>
  <c r="P1863" i="1"/>
  <c r="Q1863" i="1"/>
  <c r="V1863" i="1"/>
  <c r="Y1863" i="1"/>
  <c r="M1864" i="1"/>
  <c r="O1864" i="1" s="1"/>
  <c r="P1864" i="1"/>
  <c r="Q1864" i="1"/>
  <c r="V1864" i="1"/>
  <c r="Y1864" i="1"/>
  <c r="M1865" i="1"/>
  <c r="O1865" i="1" s="1"/>
  <c r="P1865" i="1"/>
  <c r="Q1865" i="1"/>
  <c r="V1865" i="1"/>
  <c r="Y1865" i="1"/>
  <c r="M1866" i="1"/>
  <c r="O1866" i="1" s="1"/>
  <c r="P1866" i="1"/>
  <c r="Q1866" i="1"/>
  <c r="V1866" i="1"/>
  <c r="Y1866" i="1"/>
  <c r="M1867" i="1"/>
  <c r="O1867" i="1" s="1"/>
  <c r="P1867" i="1"/>
  <c r="Q1867" i="1"/>
  <c r="V1867" i="1"/>
  <c r="Y1867" i="1"/>
  <c r="M1868" i="1"/>
  <c r="O1868" i="1" s="1"/>
  <c r="P1868" i="1"/>
  <c r="Q1868" i="1"/>
  <c r="V1868" i="1"/>
  <c r="Y1868" i="1"/>
  <c r="M1869" i="1"/>
  <c r="O1869" i="1" s="1"/>
  <c r="P1869" i="1"/>
  <c r="Q1869" i="1"/>
  <c r="V1869" i="1"/>
  <c r="Y1869" i="1"/>
  <c r="M1871" i="1"/>
  <c r="O1871" i="1"/>
  <c r="P1871" i="1"/>
  <c r="Q1871" i="1"/>
  <c r="V1871" i="1"/>
  <c r="Y1871" i="1"/>
  <c r="M1873" i="1"/>
  <c r="O1873" i="1" s="1"/>
  <c r="P1873" i="1"/>
  <c r="Q1873" i="1"/>
  <c r="V1873" i="1"/>
  <c r="Y1873" i="1"/>
  <c r="M1875" i="1"/>
  <c r="O1875" i="1" s="1"/>
  <c r="P1875" i="1"/>
  <c r="Q1875" i="1"/>
  <c r="V1875" i="1"/>
  <c r="Y1875" i="1"/>
  <c r="M1876" i="1"/>
  <c r="O1876" i="1" s="1"/>
  <c r="P1876" i="1"/>
  <c r="Q1876" i="1"/>
  <c r="V1876" i="1"/>
  <c r="Y1876" i="1"/>
  <c r="M1878" i="1"/>
  <c r="O1878" i="1" s="1"/>
  <c r="P1878" i="1"/>
  <c r="Q1878" i="1"/>
  <c r="V1878" i="1"/>
  <c r="Y1878" i="1"/>
  <c r="M1879" i="1"/>
  <c r="O1879" i="1" s="1"/>
  <c r="P1879" i="1"/>
  <c r="Q1879" i="1"/>
  <c r="V1879" i="1"/>
  <c r="Y1879" i="1"/>
  <c r="M1880" i="1"/>
  <c r="O1880" i="1" s="1"/>
  <c r="P1880" i="1"/>
  <c r="Q1880" i="1"/>
  <c r="V1880" i="1"/>
  <c r="Y1880" i="1"/>
  <c r="M1881" i="1"/>
  <c r="O1881" i="1" s="1"/>
  <c r="P1881" i="1"/>
  <c r="Q1881" i="1"/>
  <c r="V1881" i="1"/>
  <c r="Y1881" i="1"/>
  <c r="M1882" i="1"/>
  <c r="O1882" i="1" s="1"/>
  <c r="P1882" i="1"/>
  <c r="Q1882" i="1"/>
  <c r="V1882" i="1"/>
  <c r="Y1882" i="1"/>
  <c r="M1883" i="1"/>
  <c r="O1883" i="1" s="1"/>
  <c r="P1883" i="1"/>
  <c r="Q1883" i="1"/>
  <c r="V1883" i="1"/>
  <c r="Y1883" i="1"/>
  <c r="M1884" i="1"/>
  <c r="O1884" i="1" s="1"/>
  <c r="P1884" i="1"/>
  <c r="Q1884" i="1"/>
  <c r="V1884" i="1"/>
  <c r="Y1884" i="1"/>
  <c r="M1885" i="1"/>
  <c r="O1885" i="1" s="1"/>
  <c r="P1885" i="1"/>
  <c r="Q1885" i="1"/>
  <c r="V1885" i="1"/>
  <c r="Y1885" i="1"/>
  <c r="M1886" i="1"/>
  <c r="O1886" i="1" s="1"/>
  <c r="P1886" i="1"/>
  <c r="Q1886" i="1"/>
  <c r="V1886" i="1"/>
  <c r="Y1886" i="1"/>
  <c r="M1887" i="1"/>
  <c r="O1887" i="1" s="1"/>
  <c r="P1887" i="1"/>
  <c r="Q1887" i="1"/>
  <c r="V1887" i="1"/>
  <c r="Y1887" i="1"/>
  <c r="M1888" i="1"/>
  <c r="O1888" i="1" s="1"/>
  <c r="P1888" i="1"/>
  <c r="Q1888" i="1"/>
  <c r="V1888" i="1"/>
  <c r="Y1888" i="1"/>
  <c r="M1889" i="1"/>
  <c r="O1889" i="1" s="1"/>
  <c r="P1889" i="1"/>
  <c r="Q1889" i="1"/>
  <c r="V1889" i="1"/>
  <c r="Y1889" i="1"/>
  <c r="M1890" i="1"/>
  <c r="O1890" i="1"/>
  <c r="P1890" i="1"/>
  <c r="Q1890" i="1"/>
  <c r="V1890" i="1"/>
  <c r="Y1890" i="1"/>
  <c r="M1892" i="1"/>
  <c r="O1892" i="1" s="1"/>
  <c r="P1892" i="1"/>
  <c r="Q1892" i="1"/>
  <c r="V1892" i="1"/>
  <c r="Y1892" i="1"/>
  <c r="M1893" i="1"/>
  <c r="O1893" i="1" s="1"/>
  <c r="P1893" i="1"/>
  <c r="Q1893" i="1"/>
  <c r="V1893" i="1"/>
  <c r="Y1893" i="1"/>
  <c r="M1895" i="1"/>
  <c r="O1895" i="1" s="1"/>
  <c r="P1895" i="1"/>
  <c r="Q1895" i="1"/>
  <c r="V1895" i="1"/>
  <c r="Y1895" i="1"/>
  <c r="M1896" i="1"/>
  <c r="O1896" i="1"/>
  <c r="P1896" i="1"/>
  <c r="Q1896" i="1"/>
  <c r="V1896" i="1"/>
  <c r="Y1896" i="1"/>
  <c r="M1897" i="1"/>
  <c r="O1897" i="1" s="1"/>
  <c r="P1897" i="1"/>
  <c r="Q1897" i="1"/>
  <c r="V1897" i="1"/>
  <c r="Y1897" i="1"/>
  <c r="M1898" i="1"/>
  <c r="O1898" i="1" s="1"/>
  <c r="P1898" i="1"/>
  <c r="Q1898" i="1"/>
  <c r="V1898" i="1"/>
  <c r="Y1898" i="1"/>
  <c r="M1900" i="1"/>
  <c r="O1900" i="1" s="1"/>
  <c r="P1900" i="1"/>
  <c r="Q1900" i="1"/>
  <c r="V1900" i="1"/>
  <c r="Y1900" i="1"/>
  <c r="M1901" i="1"/>
  <c r="O1901" i="1"/>
  <c r="P1901" i="1"/>
  <c r="Q1901" i="1"/>
  <c r="V1901" i="1"/>
  <c r="Y1901" i="1"/>
  <c r="M1902" i="1"/>
  <c r="O1902" i="1" s="1"/>
  <c r="P1902" i="1"/>
  <c r="Q1902" i="1"/>
  <c r="V1902" i="1"/>
  <c r="Y1902" i="1"/>
  <c r="M1903" i="1"/>
  <c r="O1903" i="1" s="1"/>
  <c r="P1903" i="1"/>
  <c r="Q1903" i="1"/>
  <c r="V1903" i="1"/>
  <c r="Y1903" i="1"/>
  <c r="M1904" i="1"/>
  <c r="O1904" i="1" s="1"/>
  <c r="P1904" i="1"/>
  <c r="Q1904" i="1"/>
  <c r="V1904" i="1"/>
  <c r="Y1904" i="1"/>
  <c r="M1905" i="1"/>
  <c r="O1905" i="1" s="1"/>
  <c r="P1905" i="1"/>
  <c r="Q1905" i="1"/>
  <c r="V1905" i="1"/>
  <c r="Y1905" i="1"/>
  <c r="M1906" i="1"/>
  <c r="O1906" i="1" s="1"/>
  <c r="P1906" i="1"/>
  <c r="Q1906" i="1"/>
  <c r="V1906" i="1"/>
  <c r="Y1906" i="1"/>
  <c r="M1907" i="1"/>
  <c r="O1907" i="1" s="1"/>
  <c r="P1907" i="1"/>
  <c r="Q1907" i="1"/>
  <c r="V1907" i="1"/>
  <c r="Y1907" i="1"/>
  <c r="M1908" i="1"/>
  <c r="O1908" i="1" s="1"/>
  <c r="P1908" i="1"/>
  <c r="Q1908" i="1"/>
  <c r="V1908" i="1"/>
  <c r="Y1908" i="1"/>
  <c r="M1909" i="1"/>
  <c r="O1909" i="1"/>
  <c r="P1909" i="1"/>
  <c r="Q1909" i="1"/>
  <c r="V1909" i="1"/>
  <c r="Y1909" i="1"/>
  <c r="M1910" i="1"/>
  <c r="O1910" i="1" s="1"/>
  <c r="P1910" i="1"/>
  <c r="Q1910" i="1"/>
  <c r="V1910" i="1"/>
  <c r="Y1910" i="1"/>
  <c r="M1911" i="1"/>
  <c r="O1911" i="1" s="1"/>
  <c r="P1911" i="1"/>
  <c r="Q1911" i="1"/>
  <c r="V1911" i="1"/>
  <c r="Y1911" i="1"/>
  <c r="M1912" i="1"/>
  <c r="O1912" i="1" s="1"/>
  <c r="P1912" i="1"/>
  <c r="Q1912" i="1"/>
  <c r="V1912" i="1"/>
  <c r="Y1912" i="1"/>
  <c r="M1913" i="1"/>
  <c r="O1913" i="1" s="1"/>
  <c r="P1913" i="1"/>
  <c r="Q1913" i="1"/>
  <c r="V1913" i="1"/>
  <c r="Y1913" i="1"/>
  <c r="M1914" i="1"/>
  <c r="O1914" i="1" s="1"/>
  <c r="P1914" i="1"/>
  <c r="Q1914" i="1"/>
  <c r="V1914" i="1"/>
  <c r="Y1914" i="1"/>
  <c r="M1915" i="1"/>
  <c r="O1915" i="1" s="1"/>
  <c r="P1915" i="1"/>
  <c r="Q1915" i="1"/>
  <c r="V1915" i="1"/>
  <c r="Y1915" i="1"/>
  <c r="M1916" i="1"/>
  <c r="O1916" i="1" s="1"/>
  <c r="P1916" i="1"/>
  <c r="Q1916" i="1"/>
  <c r="V1916" i="1"/>
  <c r="Y1916" i="1"/>
  <c r="M1917" i="1"/>
  <c r="O1917" i="1"/>
  <c r="P1917" i="1"/>
  <c r="Q1917" i="1"/>
  <c r="V1917" i="1"/>
  <c r="Y1917" i="1"/>
  <c r="M1918" i="1"/>
  <c r="O1918" i="1" s="1"/>
  <c r="P1918" i="1"/>
  <c r="Q1918" i="1"/>
  <c r="V1918" i="1"/>
  <c r="Y1918" i="1"/>
  <c r="M1919" i="1"/>
  <c r="O1919" i="1" s="1"/>
  <c r="P1919" i="1"/>
  <c r="Q1919" i="1"/>
  <c r="V1919" i="1"/>
  <c r="Y1919" i="1"/>
  <c r="M1921" i="1"/>
  <c r="O1921" i="1" s="1"/>
  <c r="P1921" i="1"/>
  <c r="Q1921" i="1"/>
  <c r="V1921" i="1"/>
  <c r="Y1921" i="1"/>
  <c r="M1923" i="1"/>
  <c r="O1923" i="1" s="1"/>
  <c r="P1923" i="1"/>
  <c r="Q1923" i="1"/>
  <c r="V1923" i="1"/>
  <c r="Y1923" i="1"/>
  <c r="M1924" i="1"/>
  <c r="O1924" i="1" s="1"/>
  <c r="P1924" i="1"/>
  <c r="Q1924" i="1"/>
  <c r="V1924" i="1"/>
  <c r="Y1924" i="1"/>
  <c r="M1925" i="1"/>
  <c r="O1925" i="1" s="1"/>
  <c r="P1925" i="1"/>
  <c r="Q1925" i="1"/>
  <c r="V1925" i="1"/>
  <c r="Y1925" i="1"/>
  <c r="M1926" i="1"/>
  <c r="O1926" i="1" s="1"/>
  <c r="P1926" i="1"/>
  <c r="Q1926" i="1"/>
  <c r="V1926" i="1"/>
  <c r="Y1926" i="1"/>
  <c r="M1930" i="1"/>
  <c r="O1930" i="1"/>
  <c r="P1930" i="1"/>
  <c r="Q1930" i="1"/>
  <c r="V1930" i="1"/>
  <c r="Y1930" i="1"/>
  <c r="M1931" i="1"/>
  <c r="O1931" i="1" s="1"/>
  <c r="P1931" i="1"/>
  <c r="Q1931" i="1"/>
  <c r="V1931" i="1"/>
  <c r="Y1931" i="1"/>
  <c r="M1932" i="1"/>
  <c r="O1932" i="1" s="1"/>
  <c r="P1932" i="1"/>
  <c r="Q1932" i="1"/>
  <c r="V1932" i="1"/>
  <c r="Y1932" i="1"/>
  <c r="M1935" i="1"/>
  <c r="O1935" i="1" s="1"/>
  <c r="P1935" i="1"/>
  <c r="Q1935" i="1"/>
  <c r="V1935" i="1"/>
  <c r="Y1935" i="1"/>
  <c r="M1938" i="1"/>
  <c r="O1938" i="1" s="1"/>
  <c r="P1938" i="1"/>
  <c r="Q1938" i="1"/>
  <c r="V1938" i="1"/>
  <c r="Y1938" i="1"/>
  <c r="M1939" i="1"/>
  <c r="O1939" i="1" s="1"/>
  <c r="P1939" i="1"/>
  <c r="Q1939" i="1"/>
  <c r="V1939" i="1"/>
  <c r="Y1939" i="1"/>
  <c r="M1940" i="1"/>
  <c r="O1940" i="1" s="1"/>
  <c r="P1940" i="1"/>
  <c r="Q1940" i="1"/>
  <c r="V1940" i="1"/>
  <c r="Y1940" i="1"/>
  <c r="M1941" i="1"/>
  <c r="O1941" i="1" s="1"/>
  <c r="P1941" i="1"/>
  <c r="Q1941" i="1"/>
  <c r="V1941" i="1"/>
  <c r="Y1941" i="1"/>
  <c r="M1943" i="1"/>
  <c r="O1943" i="1"/>
  <c r="P1943" i="1"/>
  <c r="Q1943" i="1"/>
  <c r="V1943" i="1"/>
  <c r="Y1943" i="1"/>
  <c r="M1944" i="1"/>
  <c r="O1944" i="1" s="1"/>
  <c r="P1944" i="1"/>
  <c r="Q1944" i="1"/>
  <c r="V1944" i="1"/>
  <c r="Y1944" i="1"/>
  <c r="M1945" i="1"/>
  <c r="O1945" i="1" s="1"/>
  <c r="P1945" i="1"/>
  <c r="Q1945" i="1"/>
  <c r="V1945" i="1"/>
  <c r="Y1945" i="1"/>
  <c r="M1946" i="1"/>
  <c r="O1946" i="1" s="1"/>
  <c r="P1946" i="1"/>
  <c r="Q1946" i="1"/>
  <c r="V1946" i="1"/>
  <c r="Y1946" i="1"/>
  <c r="M1947" i="1"/>
  <c r="O1947" i="1" s="1"/>
  <c r="P1947" i="1"/>
  <c r="Q1947" i="1"/>
  <c r="V1947" i="1"/>
  <c r="Y1947" i="1"/>
  <c r="M1948" i="1"/>
  <c r="O1948" i="1" s="1"/>
  <c r="P1948" i="1"/>
  <c r="Q1948" i="1"/>
  <c r="V1948" i="1"/>
  <c r="Y1948" i="1"/>
  <c r="M1949" i="1"/>
  <c r="O1949" i="1" s="1"/>
  <c r="P1949" i="1"/>
  <c r="Q1949" i="1"/>
  <c r="V1949" i="1"/>
  <c r="Y1949" i="1"/>
  <c r="M1950" i="1"/>
  <c r="O1950" i="1" s="1"/>
  <c r="P1950" i="1"/>
  <c r="Q1950" i="1"/>
  <c r="V1950" i="1"/>
  <c r="Y1950" i="1"/>
  <c r="M1953" i="1"/>
  <c r="O1953" i="1"/>
  <c r="P1953" i="1"/>
  <c r="Q1953" i="1"/>
  <c r="V1953" i="1"/>
  <c r="Y1953" i="1"/>
  <c r="M1957" i="1"/>
  <c r="O1957" i="1" s="1"/>
  <c r="P1957" i="1"/>
  <c r="Q1957" i="1"/>
  <c r="V1957" i="1"/>
  <c r="Y1957" i="1"/>
  <c r="M1959" i="1"/>
  <c r="O1959" i="1" s="1"/>
  <c r="P1959" i="1"/>
  <c r="Q1959" i="1"/>
  <c r="V1959" i="1"/>
  <c r="Y1959" i="1"/>
  <c r="M1960" i="1"/>
  <c r="O1960" i="1" s="1"/>
  <c r="P1960" i="1"/>
  <c r="Q1960" i="1"/>
  <c r="V1960" i="1"/>
  <c r="Y1960" i="1"/>
  <c r="M1961" i="1"/>
  <c r="O1961" i="1" s="1"/>
  <c r="P1961" i="1"/>
  <c r="Q1961" i="1"/>
  <c r="V1961" i="1"/>
  <c r="Y1961" i="1"/>
  <c r="M1962" i="1"/>
  <c r="O1962" i="1" s="1"/>
  <c r="P1962" i="1"/>
  <c r="Q1962" i="1"/>
  <c r="V1962" i="1"/>
  <c r="Y1962" i="1"/>
  <c r="M1963" i="1"/>
  <c r="O1963" i="1" s="1"/>
  <c r="P1963" i="1"/>
  <c r="Q1963" i="1"/>
  <c r="V1963" i="1"/>
  <c r="Y1963" i="1"/>
  <c r="M1964" i="1"/>
  <c r="O1964" i="1" s="1"/>
  <c r="P1964" i="1"/>
  <c r="Q1964" i="1"/>
  <c r="V1964" i="1"/>
  <c r="Y1964" i="1"/>
  <c r="M1965" i="1"/>
  <c r="O1965" i="1"/>
  <c r="P1965" i="1"/>
  <c r="Q1965" i="1"/>
  <c r="V1965" i="1"/>
  <c r="Y1965" i="1"/>
  <c r="M1966" i="1"/>
  <c r="O1966" i="1" s="1"/>
  <c r="P1966" i="1"/>
  <c r="Q1966" i="1"/>
  <c r="V1966" i="1"/>
  <c r="Y1966" i="1"/>
  <c r="M1967" i="1"/>
  <c r="O1967" i="1" s="1"/>
  <c r="P1967" i="1"/>
  <c r="Q1967" i="1"/>
  <c r="V1967" i="1"/>
  <c r="Y1967" i="1"/>
  <c r="M1968" i="1"/>
  <c r="O1968" i="1" s="1"/>
  <c r="P1968" i="1"/>
  <c r="Q1968" i="1"/>
  <c r="V1968" i="1"/>
  <c r="Y1968" i="1"/>
  <c r="M1969" i="1"/>
  <c r="O1969" i="1" s="1"/>
  <c r="P1969" i="1"/>
  <c r="Q1969" i="1"/>
  <c r="V1969" i="1"/>
  <c r="Y1969" i="1"/>
  <c r="M1970" i="1"/>
  <c r="O1970" i="1" s="1"/>
  <c r="P1970" i="1"/>
  <c r="Q1970" i="1"/>
  <c r="V1970" i="1"/>
  <c r="Y1970" i="1"/>
  <c r="M1971" i="1"/>
  <c r="O1971" i="1" s="1"/>
  <c r="P1971" i="1"/>
  <c r="Q1971" i="1"/>
  <c r="V1971" i="1"/>
  <c r="Y1971" i="1"/>
  <c r="M1972" i="1"/>
  <c r="O1972" i="1" s="1"/>
  <c r="P1972" i="1"/>
  <c r="Q1972" i="1"/>
  <c r="V1972" i="1"/>
  <c r="Y1972" i="1"/>
  <c r="M1974" i="1"/>
  <c r="O1974" i="1"/>
  <c r="P1974" i="1"/>
  <c r="Q1974" i="1"/>
  <c r="V1974" i="1"/>
  <c r="Y1974" i="1"/>
  <c r="M1975" i="1"/>
  <c r="O1975" i="1"/>
  <c r="P1975" i="1"/>
  <c r="Q1975" i="1"/>
  <c r="V1975" i="1"/>
  <c r="Y1975" i="1"/>
  <c r="M1976" i="1"/>
  <c r="O1976" i="1"/>
  <c r="P1976" i="1"/>
  <c r="Q1976" i="1"/>
  <c r="V1976" i="1"/>
  <c r="Y1976" i="1"/>
  <c r="M1977" i="1"/>
  <c r="O1977" i="1" s="1"/>
  <c r="P1977" i="1"/>
  <c r="Q1977" i="1"/>
  <c r="V1977" i="1"/>
  <c r="Y1977" i="1"/>
  <c r="M1981" i="1"/>
  <c r="O1981" i="1"/>
  <c r="P1981" i="1"/>
  <c r="Q1981" i="1"/>
  <c r="V1981" i="1"/>
  <c r="Y1981" i="1"/>
  <c r="M1985" i="1"/>
  <c r="O1985" i="1"/>
  <c r="P1985" i="1"/>
  <c r="Q1985" i="1"/>
  <c r="V1985" i="1"/>
  <c r="Y1985" i="1"/>
  <c r="M1986" i="1"/>
  <c r="O1986" i="1"/>
  <c r="P1986" i="1"/>
  <c r="Q1986" i="1"/>
  <c r="V1986" i="1"/>
  <c r="Y1986" i="1"/>
  <c r="M1988" i="1"/>
  <c r="O1988" i="1" s="1"/>
  <c r="P1988" i="1"/>
  <c r="Q1988" i="1"/>
  <c r="V1988" i="1"/>
  <c r="Y1988" i="1"/>
  <c r="M1990" i="1"/>
  <c r="O1990" i="1"/>
  <c r="P1990" i="1"/>
  <c r="V1990" i="1"/>
  <c r="Y1990" i="1"/>
  <c r="M1992" i="1"/>
  <c r="O1992" i="1" s="1"/>
  <c r="P1992" i="1"/>
  <c r="Q1992" i="1"/>
  <c r="V1992" i="1"/>
  <c r="Y1992" i="1"/>
  <c r="M1993" i="1"/>
  <c r="O1993" i="1" s="1"/>
  <c r="P1993" i="1"/>
  <c r="Q1993" i="1"/>
  <c r="V1993" i="1"/>
  <c r="Y1993" i="1"/>
  <c r="M1994" i="1"/>
  <c r="O1994" i="1" s="1"/>
  <c r="P1994" i="1"/>
  <c r="Q1994" i="1"/>
  <c r="V1994" i="1"/>
  <c r="Y1994" i="1"/>
  <c r="M1997" i="1"/>
  <c r="O1997" i="1" s="1"/>
  <c r="P1997" i="1"/>
  <c r="Q1997" i="1"/>
  <c r="V1997" i="1"/>
  <c r="Y1997" i="1"/>
  <c r="M1999" i="1"/>
  <c r="O1999" i="1" s="1"/>
  <c r="P1999" i="1"/>
  <c r="Q1999" i="1"/>
  <c r="V1999" i="1"/>
  <c r="Y1999" i="1"/>
  <c r="M2004" i="1"/>
  <c r="O2004" i="1" s="1"/>
  <c r="P2004" i="1"/>
  <c r="Q2004" i="1"/>
  <c r="V2004" i="1"/>
  <c r="Y2004" i="1"/>
  <c r="M2005" i="1"/>
  <c r="O2005" i="1" s="1"/>
  <c r="P2005" i="1"/>
  <c r="Q2005" i="1"/>
  <c r="V2005" i="1"/>
  <c r="Y2005" i="1"/>
  <c r="M2006" i="1"/>
  <c r="O2006" i="1" s="1"/>
  <c r="P2006" i="1"/>
  <c r="Q2006" i="1"/>
  <c r="V2006" i="1"/>
  <c r="Y2006" i="1"/>
  <c r="M2007" i="1"/>
  <c r="O2007" i="1" s="1"/>
  <c r="P2007" i="1"/>
  <c r="Q2007" i="1"/>
  <c r="V2007" i="1"/>
  <c r="Y2007" i="1"/>
  <c r="M2008" i="1"/>
  <c r="O2008" i="1" s="1"/>
  <c r="P2008" i="1"/>
  <c r="Q2008" i="1"/>
  <c r="V2008" i="1"/>
  <c r="Y2008" i="1"/>
  <c r="M2010" i="1"/>
  <c r="O2010" i="1" s="1"/>
  <c r="P2010" i="1"/>
  <c r="Q2010" i="1"/>
  <c r="V2010" i="1"/>
  <c r="Y2010" i="1"/>
  <c r="M2011" i="1"/>
  <c r="O2011" i="1" s="1"/>
  <c r="P2011" i="1"/>
  <c r="Q2011" i="1"/>
  <c r="V2011" i="1"/>
  <c r="Y2011" i="1"/>
  <c r="M2012" i="1"/>
  <c r="O2012" i="1" s="1"/>
  <c r="P2012" i="1"/>
  <c r="Q2012" i="1"/>
  <c r="V2012" i="1"/>
  <c r="Y2012" i="1"/>
  <c r="M2013" i="1"/>
  <c r="O2013" i="1" s="1"/>
  <c r="P2013" i="1"/>
  <c r="Q2013" i="1"/>
  <c r="V2013" i="1"/>
  <c r="Y2013" i="1"/>
  <c r="M2014" i="1"/>
  <c r="O2014" i="1" s="1"/>
  <c r="P2014" i="1"/>
  <c r="Q2014" i="1"/>
  <c r="V2014" i="1"/>
  <c r="Y2014" i="1"/>
  <c r="M2015" i="1"/>
  <c r="O2015" i="1" s="1"/>
  <c r="P2015" i="1"/>
  <c r="Q2015" i="1"/>
  <c r="V2015" i="1"/>
  <c r="Y2015" i="1"/>
  <c r="M2017" i="1"/>
  <c r="O2017" i="1" s="1"/>
  <c r="P2017" i="1"/>
  <c r="Q2017" i="1"/>
  <c r="V2017" i="1"/>
  <c r="Y2017" i="1"/>
  <c r="M2018" i="1"/>
  <c r="O2018" i="1" s="1"/>
  <c r="P2018" i="1"/>
  <c r="Q2018" i="1"/>
  <c r="V2018" i="1"/>
  <c r="Y2018" i="1"/>
  <c r="M2019" i="1"/>
  <c r="O2019" i="1" s="1"/>
  <c r="P2019" i="1"/>
  <c r="Q2019" i="1"/>
  <c r="V2019" i="1"/>
  <c r="Y2019" i="1"/>
  <c r="M2020" i="1"/>
  <c r="O2020" i="1" s="1"/>
  <c r="P2020" i="1"/>
  <c r="Q2020" i="1"/>
  <c r="V2020" i="1"/>
  <c r="Y2020" i="1"/>
  <c r="M2021" i="1"/>
  <c r="O2021" i="1" s="1"/>
  <c r="P2021" i="1"/>
  <c r="Q2021" i="1"/>
  <c r="V2021" i="1"/>
  <c r="Y2021" i="1"/>
  <c r="M2023" i="1"/>
  <c r="O2023" i="1" s="1"/>
  <c r="P2023" i="1"/>
  <c r="Q2023" i="1"/>
  <c r="V2023" i="1"/>
  <c r="Y2023" i="1"/>
  <c r="M2024" i="1"/>
  <c r="O2024" i="1" s="1"/>
  <c r="P2024" i="1"/>
  <c r="Q2024" i="1"/>
  <c r="V2024" i="1"/>
  <c r="Y2024" i="1"/>
  <c r="M2025" i="1"/>
  <c r="O2025" i="1" s="1"/>
  <c r="P2025" i="1"/>
  <c r="Q2025" i="1"/>
  <c r="V2025" i="1"/>
  <c r="Y2025" i="1"/>
  <c r="M2026" i="1"/>
  <c r="O2026" i="1" s="1"/>
  <c r="P2026" i="1"/>
  <c r="Q2026" i="1"/>
  <c r="V2026" i="1"/>
  <c r="Y2026" i="1"/>
  <c r="M2027" i="1"/>
  <c r="O2027" i="1" s="1"/>
  <c r="P2027" i="1"/>
  <c r="Q2027" i="1"/>
  <c r="V2027" i="1"/>
  <c r="Y2027" i="1"/>
  <c r="M2028" i="1"/>
  <c r="O2028" i="1" s="1"/>
  <c r="P2028" i="1"/>
  <c r="Q2028" i="1"/>
  <c r="V2028" i="1"/>
  <c r="Y2028" i="1"/>
  <c r="M2030" i="1"/>
  <c r="O2030" i="1" s="1"/>
  <c r="P2030" i="1"/>
  <c r="Q2030" i="1"/>
  <c r="V2030" i="1"/>
  <c r="Y2030" i="1"/>
  <c r="M2031" i="1"/>
  <c r="O2031" i="1" s="1"/>
  <c r="P2031" i="1"/>
  <c r="Q2031" i="1"/>
  <c r="V2031" i="1"/>
  <c r="Y2031" i="1"/>
  <c r="M2034" i="1"/>
  <c r="O2034" i="1" s="1"/>
  <c r="P2034" i="1"/>
  <c r="Q2034" i="1"/>
  <c r="V2034" i="1"/>
  <c r="Y2034" i="1"/>
  <c r="M2035" i="1"/>
  <c r="O2035" i="1" s="1"/>
  <c r="P2035" i="1"/>
  <c r="Q2035" i="1"/>
  <c r="V2035" i="1"/>
  <c r="Y2035" i="1"/>
  <c r="M2036" i="1"/>
  <c r="O2036" i="1" s="1"/>
  <c r="P2036" i="1"/>
  <c r="Q2036" i="1"/>
  <c r="V2036" i="1"/>
  <c r="Y2036" i="1"/>
  <c r="M2037" i="1"/>
  <c r="O2037" i="1" s="1"/>
  <c r="P2037" i="1"/>
  <c r="Q2037" i="1"/>
  <c r="V2037" i="1"/>
  <c r="Y2037" i="1"/>
  <c r="M2040" i="1"/>
  <c r="O2040" i="1" s="1"/>
  <c r="P2040" i="1"/>
  <c r="Q2040" i="1"/>
  <c r="V2040" i="1"/>
  <c r="Y2040" i="1"/>
  <c r="M2041" i="1"/>
  <c r="O2041" i="1"/>
  <c r="P2041" i="1"/>
  <c r="Q2041" i="1"/>
  <c r="V2041" i="1"/>
  <c r="Y2041" i="1"/>
  <c r="M2042" i="1"/>
  <c r="O2042" i="1" s="1"/>
  <c r="P2042" i="1"/>
  <c r="Q2042" i="1"/>
  <c r="V2042" i="1"/>
  <c r="Y2042" i="1"/>
  <c r="M2043" i="1"/>
  <c r="O2043" i="1" s="1"/>
  <c r="P2043" i="1"/>
  <c r="Q2043" i="1"/>
  <c r="V2043" i="1"/>
  <c r="Y2043" i="1"/>
  <c r="M2045" i="1"/>
  <c r="O2045" i="1" s="1"/>
  <c r="P2045" i="1"/>
  <c r="Q2045" i="1"/>
  <c r="V2045" i="1"/>
  <c r="Y2045" i="1"/>
  <c r="M2046" i="1"/>
  <c r="O2046" i="1" s="1"/>
  <c r="P2046" i="1"/>
  <c r="Q2046" i="1"/>
  <c r="V2046" i="1"/>
  <c r="Y2046" i="1"/>
  <c r="M2047" i="1"/>
  <c r="O2047" i="1" s="1"/>
  <c r="P2047" i="1"/>
  <c r="Q2047" i="1"/>
  <c r="V2047" i="1"/>
  <c r="Y2047" i="1"/>
  <c r="M2048" i="1"/>
  <c r="O2048" i="1" s="1"/>
  <c r="P2048" i="1"/>
  <c r="Q2048" i="1"/>
  <c r="V2048" i="1"/>
  <c r="Y2048" i="1"/>
  <c r="M2050" i="1"/>
  <c r="O2050" i="1" s="1"/>
  <c r="P2050" i="1"/>
  <c r="Q2050" i="1"/>
  <c r="V2050" i="1"/>
  <c r="Y2050" i="1"/>
  <c r="M2051" i="1"/>
  <c r="O2051" i="1" s="1"/>
  <c r="P2051" i="1"/>
  <c r="Q2051" i="1"/>
  <c r="V2051" i="1"/>
  <c r="Y2051" i="1"/>
  <c r="M2052" i="1"/>
  <c r="O2052" i="1" s="1"/>
  <c r="P2052" i="1"/>
  <c r="Q2052" i="1"/>
  <c r="V2052" i="1"/>
  <c r="Y2052" i="1"/>
  <c r="M2053" i="1"/>
  <c r="O2053" i="1"/>
  <c r="P2053" i="1"/>
  <c r="Q2053" i="1"/>
  <c r="V2053" i="1"/>
  <c r="Y2053" i="1"/>
  <c r="M2054" i="1"/>
  <c r="O2054" i="1" s="1"/>
  <c r="P2054" i="1"/>
  <c r="Q2054" i="1"/>
  <c r="V2054" i="1"/>
  <c r="Y2054" i="1"/>
  <c r="M2057" i="1"/>
  <c r="O2057" i="1" s="1"/>
  <c r="P2057" i="1"/>
  <c r="Q2057" i="1"/>
  <c r="V2057" i="1"/>
  <c r="Y2057" i="1"/>
  <c r="M2058" i="1"/>
  <c r="O2058" i="1" s="1"/>
  <c r="P2058" i="1"/>
  <c r="Q2058" i="1"/>
  <c r="V2058" i="1"/>
  <c r="Y2058" i="1"/>
  <c r="M2059" i="1"/>
  <c r="O2059" i="1" s="1"/>
  <c r="P2059" i="1"/>
  <c r="Q2059" i="1"/>
  <c r="V2059" i="1"/>
  <c r="Y2059" i="1"/>
  <c r="M2064" i="1"/>
  <c r="O2064" i="1" s="1"/>
  <c r="P2064" i="1"/>
  <c r="Q2064" i="1"/>
  <c r="V2064" i="1"/>
  <c r="Y2064" i="1"/>
  <c r="M2065" i="1"/>
  <c r="O2065" i="1" s="1"/>
  <c r="P2065" i="1"/>
  <c r="Q2065" i="1"/>
  <c r="V2065" i="1"/>
  <c r="Y2065" i="1"/>
  <c r="M2066" i="1"/>
  <c r="O2066" i="1" s="1"/>
  <c r="P2066" i="1"/>
  <c r="Q2066" i="1"/>
  <c r="V2066" i="1"/>
  <c r="Y2066" i="1"/>
  <c r="M2068" i="1"/>
  <c r="O2068" i="1" s="1"/>
  <c r="P2068" i="1"/>
  <c r="Q2068" i="1"/>
  <c r="V2068" i="1"/>
  <c r="Y2068" i="1"/>
  <c r="M2069" i="1"/>
  <c r="O2069" i="1" s="1"/>
  <c r="P2069" i="1"/>
  <c r="Q2069" i="1"/>
  <c r="V2069" i="1"/>
  <c r="Y2069" i="1"/>
  <c r="M2070" i="1"/>
  <c r="O2070" i="1" s="1"/>
  <c r="P2070" i="1"/>
  <c r="Q2070" i="1"/>
  <c r="V2070" i="1"/>
  <c r="Y2070" i="1"/>
  <c r="M2071" i="1"/>
  <c r="O2071" i="1" s="1"/>
  <c r="P2071" i="1"/>
  <c r="Q2071" i="1"/>
  <c r="V2071" i="1"/>
  <c r="Y2071" i="1"/>
  <c r="M2072" i="1"/>
  <c r="O2072" i="1" s="1"/>
  <c r="P2072" i="1"/>
  <c r="Q2072" i="1"/>
  <c r="V2072" i="1"/>
  <c r="Y2072" i="1"/>
  <c r="M2073" i="1"/>
  <c r="O2073" i="1" s="1"/>
  <c r="P2073" i="1"/>
  <c r="Q2073" i="1"/>
  <c r="V2073" i="1"/>
  <c r="Y2073" i="1"/>
  <c r="M2074" i="1"/>
  <c r="O2074" i="1" s="1"/>
  <c r="P2074" i="1"/>
  <c r="Q2074" i="1"/>
  <c r="V2074" i="1"/>
  <c r="Y2074" i="1"/>
  <c r="M2076" i="1"/>
  <c r="O2076" i="1" s="1"/>
  <c r="P2076" i="1"/>
  <c r="Q2076" i="1"/>
  <c r="V2076" i="1"/>
  <c r="Y2076" i="1"/>
  <c r="M2077" i="1"/>
  <c r="O2077" i="1"/>
  <c r="P2077" i="1"/>
  <c r="Q2077" i="1"/>
  <c r="V2077" i="1"/>
  <c r="Y2077" i="1"/>
  <c r="M2078" i="1"/>
  <c r="O2078" i="1" s="1"/>
  <c r="P2078" i="1"/>
  <c r="Q2078" i="1"/>
  <c r="V2078" i="1"/>
  <c r="Y2078" i="1"/>
  <c r="M2079" i="1"/>
  <c r="O2079" i="1" s="1"/>
  <c r="P2079" i="1"/>
  <c r="Q2079" i="1"/>
  <c r="V2079" i="1"/>
  <c r="Y2079" i="1"/>
  <c r="M2080" i="1"/>
  <c r="O2080" i="1" s="1"/>
  <c r="P2080" i="1"/>
  <c r="Q2080" i="1"/>
  <c r="V2080" i="1"/>
  <c r="Y2080" i="1"/>
  <c r="M2081" i="1"/>
  <c r="O2081" i="1" s="1"/>
  <c r="P2081" i="1"/>
  <c r="Q2081" i="1"/>
  <c r="V2081" i="1"/>
  <c r="Y2081" i="1"/>
  <c r="M2082" i="1"/>
  <c r="O2082" i="1" s="1"/>
  <c r="P2082" i="1"/>
  <c r="Q2082" i="1"/>
  <c r="V2082" i="1"/>
  <c r="Y2082" i="1"/>
  <c r="M2083" i="1"/>
  <c r="O2083" i="1" s="1"/>
  <c r="P2083" i="1"/>
  <c r="Q2083" i="1"/>
  <c r="V2083" i="1"/>
  <c r="Y2083" i="1"/>
  <c r="M2084" i="1"/>
  <c r="O2084" i="1" s="1"/>
  <c r="P2084" i="1"/>
  <c r="Q2084" i="1"/>
  <c r="V2084" i="1"/>
  <c r="Y2084" i="1"/>
  <c r="M2086" i="1"/>
  <c r="O2086" i="1" s="1"/>
  <c r="P2086" i="1"/>
  <c r="Q2086" i="1"/>
  <c r="V2086" i="1"/>
  <c r="Y2086" i="1"/>
  <c r="M2087" i="1"/>
  <c r="O2087" i="1" s="1"/>
  <c r="P2087" i="1"/>
  <c r="Q2087" i="1"/>
  <c r="V2087" i="1"/>
  <c r="Y2087" i="1"/>
  <c r="M2088" i="1"/>
  <c r="O2088" i="1" s="1"/>
  <c r="P2088" i="1"/>
  <c r="Q2088" i="1"/>
  <c r="V2088" i="1"/>
  <c r="Y2088" i="1"/>
  <c r="M2090" i="1"/>
  <c r="O2090" i="1" s="1"/>
  <c r="P2090" i="1"/>
  <c r="Q2090" i="1"/>
  <c r="V2090" i="1"/>
  <c r="Y2090" i="1"/>
  <c r="M2091" i="1"/>
  <c r="O2091" i="1" s="1"/>
  <c r="P2091" i="1"/>
  <c r="Q2091" i="1"/>
  <c r="V2091" i="1"/>
  <c r="Y2091" i="1"/>
  <c r="M2092" i="1"/>
  <c r="O2092" i="1" s="1"/>
  <c r="P2092" i="1"/>
  <c r="Q2092" i="1"/>
  <c r="V2092" i="1"/>
  <c r="Y2092" i="1"/>
  <c r="M2093" i="1"/>
  <c r="O2093" i="1" s="1"/>
  <c r="P2093" i="1"/>
  <c r="Q2093" i="1"/>
  <c r="V2093" i="1"/>
  <c r="Y2093" i="1"/>
  <c r="M2094" i="1"/>
  <c r="O2094" i="1" s="1"/>
  <c r="P2094" i="1"/>
  <c r="Q2094" i="1"/>
  <c r="V2094" i="1"/>
  <c r="Y2094" i="1"/>
  <c r="M2095" i="1"/>
  <c r="O2095" i="1"/>
  <c r="P2095" i="1"/>
  <c r="Q2095" i="1"/>
  <c r="V2095" i="1"/>
  <c r="Y2095" i="1"/>
  <c r="M2098" i="1"/>
  <c r="O2098" i="1" s="1"/>
  <c r="P2098" i="1"/>
  <c r="Q2098" i="1"/>
  <c r="V2098" i="1"/>
  <c r="Y2098" i="1"/>
  <c r="M2099" i="1"/>
  <c r="O2099" i="1" s="1"/>
  <c r="P2099" i="1"/>
  <c r="Q2099" i="1"/>
  <c r="V2099" i="1"/>
  <c r="Y2099" i="1"/>
  <c r="M2100" i="1"/>
  <c r="O2100" i="1" s="1"/>
  <c r="P2100" i="1"/>
  <c r="Q2100" i="1"/>
  <c r="V2100" i="1"/>
  <c r="Y2100" i="1"/>
  <c r="M2101" i="1"/>
  <c r="O2101" i="1" s="1"/>
  <c r="P2101" i="1"/>
  <c r="Q2101" i="1"/>
  <c r="V2101" i="1"/>
  <c r="Y2101" i="1"/>
  <c r="M2102" i="1"/>
  <c r="O2102" i="1" s="1"/>
  <c r="P2102" i="1"/>
  <c r="Q2102" i="1"/>
  <c r="V2102" i="1"/>
  <c r="Y2102" i="1"/>
  <c r="M2103" i="1"/>
  <c r="O2103" i="1" s="1"/>
  <c r="P2103" i="1"/>
  <c r="Q2103" i="1"/>
  <c r="V2103" i="1"/>
  <c r="Y2103" i="1"/>
  <c r="M2105" i="1"/>
  <c r="O2105" i="1" s="1"/>
  <c r="P2105" i="1"/>
  <c r="Q2105" i="1"/>
  <c r="V2105" i="1"/>
  <c r="Y2105" i="1"/>
  <c r="M2106" i="1"/>
  <c r="O2106" i="1" s="1"/>
  <c r="P2106" i="1"/>
  <c r="Q2106" i="1"/>
  <c r="V2106" i="1"/>
  <c r="Y2106" i="1"/>
  <c r="M2107" i="1"/>
  <c r="O2107" i="1" s="1"/>
  <c r="P2107" i="1"/>
  <c r="Q2107" i="1"/>
  <c r="V2107" i="1"/>
  <c r="Y2107" i="1"/>
  <c r="M2108" i="1"/>
  <c r="O2108" i="1" s="1"/>
  <c r="P2108" i="1"/>
  <c r="Q2108" i="1"/>
  <c r="M2110" i="1"/>
  <c r="O2110" i="1" s="1"/>
  <c r="P2110" i="1"/>
  <c r="Q2110" i="1"/>
  <c r="V2110" i="1"/>
  <c r="Y2110" i="1"/>
  <c r="M2111" i="1"/>
  <c r="O2111" i="1" s="1"/>
  <c r="P2111" i="1"/>
  <c r="Q2111" i="1"/>
  <c r="V2111" i="1"/>
  <c r="Y2111" i="1"/>
  <c r="M2112" i="1"/>
  <c r="O2112" i="1" s="1"/>
  <c r="P2112" i="1"/>
  <c r="Q2112" i="1"/>
  <c r="V2112" i="1"/>
  <c r="Y2112" i="1"/>
  <c r="M2113" i="1"/>
  <c r="O2113" i="1" s="1"/>
  <c r="P2113" i="1"/>
  <c r="Q2113" i="1"/>
  <c r="V2113" i="1"/>
  <c r="Y2113" i="1"/>
  <c r="M2114" i="1"/>
  <c r="O2114" i="1" s="1"/>
  <c r="P2114" i="1"/>
  <c r="Q2114" i="1"/>
  <c r="V2114" i="1"/>
  <c r="Y2114" i="1"/>
  <c r="M2115" i="1"/>
  <c r="O2115" i="1" s="1"/>
  <c r="P2115" i="1"/>
  <c r="Q2115" i="1"/>
  <c r="V2115" i="1"/>
  <c r="Y2115" i="1"/>
  <c r="M2116" i="1"/>
  <c r="O2116" i="1"/>
  <c r="P2116" i="1"/>
  <c r="Q2116" i="1"/>
  <c r="V2116" i="1"/>
  <c r="Y2116" i="1"/>
  <c r="M2117" i="1"/>
  <c r="O2117" i="1" s="1"/>
  <c r="P2117" i="1"/>
  <c r="Q2117" i="1"/>
  <c r="V2117" i="1"/>
  <c r="Y2117" i="1"/>
  <c r="M2118" i="1"/>
  <c r="O2118" i="1" s="1"/>
  <c r="P2118" i="1"/>
  <c r="Q2118" i="1"/>
  <c r="V2118" i="1"/>
  <c r="Y2118" i="1"/>
  <c r="M2119" i="1"/>
  <c r="O2119" i="1" s="1"/>
  <c r="P2119" i="1"/>
  <c r="Q2119" i="1"/>
  <c r="V2119" i="1"/>
  <c r="Y2119" i="1"/>
  <c r="M2120" i="1"/>
  <c r="O2120" i="1" s="1"/>
  <c r="P2120" i="1"/>
  <c r="Q2120" i="1"/>
  <c r="V2120" i="1"/>
  <c r="Y2120" i="1"/>
  <c r="M2121" i="1"/>
  <c r="O2121" i="1" s="1"/>
  <c r="P2121" i="1"/>
  <c r="Q2121" i="1"/>
  <c r="V2121" i="1"/>
  <c r="Y2121" i="1"/>
  <c r="M2124" i="1"/>
  <c r="O2124" i="1" s="1"/>
  <c r="P2124" i="1"/>
  <c r="Q2124" i="1"/>
  <c r="V2124" i="1"/>
  <c r="Y2124" i="1"/>
  <c r="M2125" i="1"/>
  <c r="O2125" i="1" s="1"/>
  <c r="P2125" i="1"/>
  <c r="Q2125" i="1"/>
  <c r="V2125" i="1"/>
  <c r="Y2125" i="1"/>
  <c r="M2126" i="1"/>
  <c r="O2126" i="1"/>
  <c r="P2126" i="1"/>
  <c r="Q2126" i="1"/>
  <c r="V2126" i="1"/>
  <c r="Y2126" i="1"/>
  <c r="M2127" i="1"/>
  <c r="O2127" i="1" s="1"/>
  <c r="P2127" i="1"/>
  <c r="Q2127" i="1"/>
  <c r="V2127" i="1"/>
  <c r="Y2127" i="1"/>
  <c r="M2128" i="1"/>
  <c r="O2128" i="1" s="1"/>
  <c r="P2128" i="1"/>
  <c r="Q2128" i="1"/>
  <c r="V2128" i="1"/>
  <c r="Y2128" i="1"/>
  <c r="M2129" i="1"/>
  <c r="O2129" i="1" s="1"/>
  <c r="P2129" i="1"/>
  <c r="Q2129" i="1"/>
  <c r="V2129" i="1"/>
  <c r="Y2129" i="1"/>
  <c r="M2130" i="1"/>
  <c r="O2130" i="1" s="1"/>
  <c r="P2130" i="1"/>
  <c r="Q2130" i="1"/>
  <c r="V2130" i="1"/>
  <c r="Y2130" i="1"/>
  <c r="M2131" i="1"/>
  <c r="O2131" i="1" s="1"/>
  <c r="P2131" i="1"/>
  <c r="Q2131" i="1"/>
  <c r="V2131" i="1"/>
  <c r="Y2131" i="1"/>
  <c r="M2133" i="1"/>
  <c r="O2133" i="1" s="1"/>
  <c r="P2133" i="1"/>
  <c r="Q2133" i="1"/>
  <c r="V2133" i="1"/>
  <c r="Y2133" i="1"/>
  <c r="M2134" i="1"/>
  <c r="O2134" i="1" s="1"/>
  <c r="P2134" i="1"/>
  <c r="Q2134" i="1"/>
  <c r="V2134" i="1"/>
  <c r="Y2134" i="1"/>
  <c r="M2135" i="1"/>
  <c r="O2135" i="1"/>
  <c r="P2135" i="1"/>
  <c r="Q2135" i="1"/>
  <c r="V2135" i="1"/>
  <c r="Y2135" i="1"/>
  <c r="M2136" i="1"/>
  <c r="O2136" i="1" s="1"/>
  <c r="P2136" i="1"/>
  <c r="Q2136" i="1"/>
  <c r="V2136" i="1"/>
  <c r="Y2136" i="1"/>
  <c r="M2137" i="1"/>
  <c r="O2137" i="1" s="1"/>
  <c r="P2137" i="1"/>
  <c r="Q2137" i="1"/>
  <c r="V2137" i="1"/>
  <c r="Y2137" i="1"/>
  <c r="M2138" i="1"/>
  <c r="O2138" i="1" s="1"/>
  <c r="P2138" i="1"/>
  <c r="Q2138" i="1"/>
  <c r="V2138" i="1"/>
  <c r="Y2138" i="1"/>
  <c r="M2141" i="1"/>
  <c r="O2141" i="1" s="1"/>
  <c r="P2141" i="1"/>
  <c r="Q2141" i="1"/>
  <c r="V2141" i="1"/>
  <c r="Y2141" i="1"/>
  <c r="M2142" i="1"/>
  <c r="O2142" i="1" s="1"/>
  <c r="P2142" i="1"/>
  <c r="Q2142" i="1"/>
  <c r="V2142" i="1"/>
  <c r="Y2142" i="1"/>
  <c r="M2143" i="1"/>
  <c r="O2143" i="1" s="1"/>
  <c r="P2143" i="1"/>
  <c r="Q2143" i="1"/>
  <c r="V2143" i="1"/>
  <c r="Y2143" i="1"/>
  <c r="M2144" i="1"/>
  <c r="O2144" i="1" s="1"/>
  <c r="P2144" i="1"/>
  <c r="Q2144" i="1"/>
  <c r="V2144" i="1"/>
  <c r="Y2144" i="1"/>
  <c r="M2145" i="1"/>
  <c r="O2145" i="1"/>
  <c r="P2145" i="1"/>
  <c r="Q2145" i="1"/>
  <c r="V2145" i="1"/>
  <c r="Y2145" i="1"/>
  <c r="M2146" i="1"/>
  <c r="O2146" i="1" s="1"/>
  <c r="P2146" i="1"/>
  <c r="Q2146" i="1"/>
  <c r="V2146" i="1"/>
  <c r="Y2146" i="1"/>
  <c r="M2147" i="1"/>
  <c r="O2147" i="1" s="1"/>
  <c r="P2147" i="1"/>
  <c r="Q2147" i="1"/>
  <c r="V2147" i="1"/>
  <c r="Y2147" i="1"/>
  <c r="M2149" i="1"/>
  <c r="O2149" i="1" s="1"/>
  <c r="P2149" i="1"/>
  <c r="Q2149" i="1"/>
  <c r="V2149" i="1"/>
  <c r="Y2149" i="1"/>
  <c r="M2150" i="1"/>
  <c r="O2150" i="1" s="1"/>
  <c r="P2150" i="1"/>
  <c r="Q2150" i="1"/>
  <c r="V2150" i="1"/>
  <c r="Y2150" i="1"/>
  <c r="M2151" i="1"/>
  <c r="O2151" i="1" s="1"/>
  <c r="P2151" i="1"/>
  <c r="Q2151" i="1"/>
  <c r="V2151" i="1"/>
  <c r="Y2151" i="1"/>
  <c r="M2153" i="1"/>
  <c r="O2153" i="1" s="1"/>
  <c r="P2153" i="1"/>
  <c r="Q2153" i="1"/>
  <c r="V2153" i="1"/>
  <c r="Y2153" i="1"/>
  <c r="M2154" i="1"/>
  <c r="O2154" i="1" s="1"/>
  <c r="P2154" i="1"/>
  <c r="Q2154" i="1"/>
  <c r="V2154" i="1"/>
  <c r="Y2154" i="1"/>
  <c r="M2157" i="1"/>
  <c r="O2157" i="1"/>
  <c r="P2157" i="1"/>
  <c r="Q2157" i="1"/>
  <c r="V2157" i="1"/>
  <c r="Y2157" i="1"/>
  <c r="M2159" i="1"/>
  <c r="O2159" i="1" s="1"/>
  <c r="P2159" i="1"/>
  <c r="Q2159" i="1"/>
  <c r="V2159" i="1"/>
  <c r="Y2159" i="1"/>
  <c r="M2161" i="1"/>
  <c r="O2161" i="1" s="1"/>
  <c r="P2161" i="1"/>
  <c r="Q2161" i="1"/>
  <c r="V2161" i="1"/>
  <c r="Y2161" i="1"/>
  <c r="M2162" i="1"/>
  <c r="O2162" i="1" s="1"/>
  <c r="P2162" i="1"/>
  <c r="Q2162" i="1"/>
  <c r="V2162" i="1"/>
  <c r="Y2162" i="1"/>
  <c r="M2163" i="1"/>
  <c r="O2163" i="1" s="1"/>
  <c r="P2163" i="1"/>
  <c r="Q2163" i="1"/>
  <c r="V2163" i="1"/>
  <c r="Y2163" i="1"/>
  <c r="M2164" i="1"/>
  <c r="O2164" i="1" s="1"/>
  <c r="P2164" i="1"/>
  <c r="Q2164" i="1"/>
  <c r="V2164" i="1"/>
  <c r="Y2164" i="1"/>
  <c r="M2165" i="1"/>
  <c r="O2165" i="1" s="1"/>
  <c r="P2165" i="1"/>
  <c r="Q2165" i="1"/>
  <c r="V2165" i="1"/>
  <c r="Y2165" i="1"/>
  <c r="M2166" i="1"/>
  <c r="O2166" i="1" s="1"/>
  <c r="P2166" i="1"/>
  <c r="Q2166" i="1"/>
  <c r="V2166" i="1"/>
  <c r="Y2166" i="1"/>
  <c r="M2167" i="1"/>
  <c r="O2167" i="1"/>
  <c r="P2167" i="1"/>
  <c r="Q2167" i="1"/>
  <c r="V2167" i="1"/>
  <c r="Y2167" i="1"/>
  <c r="M2170" i="1"/>
  <c r="O2170" i="1" s="1"/>
  <c r="P2170" i="1"/>
  <c r="Q2170" i="1"/>
  <c r="V2170" i="1"/>
  <c r="Y2170" i="1"/>
  <c r="M2171" i="1"/>
  <c r="O2171" i="1" s="1"/>
  <c r="P2171" i="1"/>
  <c r="Q2171" i="1"/>
  <c r="V2171" i="1"/>
  <c r="Y2171" i="1"/>
  <c r="M2172" i="1"/>
  <c r="O2172" i="1" s="1"/>
  <c r="P2172" i="1"/>
  <c r="Q2172" i="1"/>
  <c r="V2172" i="1"/>
  <c r="Y2172" i="1"/>
  <c r="M2173" i="1"/>
  <c r="O2173" i="1" s="1"/>
  <c r="P2173" i="1"/>
  <c r="Q2173" i="1"/>
  <c r="V2173" i="1"/>
  <c r="Y2173" i="1"/>
  <c r="M2174" i="1"/>
  <c r="O2174" i="1" s="1"/>
  <c r="P2174" i="1"/>
  <c r="Q2174" i="1"/>
  <c r="V2174" i="1"/>
  <c r="Y2174" i="1"/>
  <c r="M2175" i="1"/>
  <c r="O2175" i="1" s="1"/>
  <c r="P2175" i="1"/>
  <c r="Q2175" i="1"/>
  <c r="V2175" i="1"/>
  <c r="Y2175" i="1"/>
  <c r="M2176" i="1"/>
  <c r="O2176" i="1" s="1"/>
  <c r="P2176" i="1"/>
  <c r="Q2176" i="1"/>
  <c r="V2176" i="1"/>
  <c r="Y2176" i="1"/>
  <c r="M2177" i="1"/>
  <c r="O2177" i="1"/>
  <c r="P2177" i="1"/>
  <c r="Q2177" i="1"/>
  <c r="V2177" i="1"/>
  <c r="Y2177" i="1"/>
  <c r="M2179" i="1"/>
  <c r="O2179" i="1" s="1"/>
  <c r="P2179" i="1"/>
  <c r="Q2179" i="1"/>
  <c r="V2179" i="1"/>
  <c r="Y2179" i="1"/>
  <c r="M2180" i="1"/>
  <c r="O2180" i="1" s="1"/>
  <c r="P2180" i="1"/>
  <c r="Q2180" i="1"/>
  <c r="V2180" i="1"/>
  <c r="Y2180" i="1"/>
  <c r="M2181" i="1"/>
  <c r="O2181" i="1" s="1"/>
  <c r="P2181" i="1"/>
  <c r="Q2181" i="1"/>
  <c r="V2181" i="1"/>
  <c r="Y2181" i="1"/>
  <c r="M2182" i="1"/>
  <c r="O2182" i="1" s="1"/>
  <c r="P2182" i="1"/>
  <c r="Q2182" i="1"/>
  <c r="V2182" i="1"/>
  <c r="Y2182" i="1"/>
  <c r="M2183" i="1"/>
  <c r="O2183" i="1" s="1"/>
  <c r="P2183" i="1"/>
  <c r="Q2183" i="1"/>
  <c r="V2183" i="1"/>
  <c r="Y2183" i="1"/>
  <c r="M2185" i="1"/>
  <c r="O2185" i="1" s="1"/>
  <c r="P2185" i="1"/>
  <c r="Q2185" i="1"/>
  <c r="V2185" i="1"/>
  <c r="Y2185" i="1"/>
  <c r="M2186" i="1"/>
  <c r="O2186" i="1" s="1"/>
  <c r="P2186" i="1"/>
  <c r="Q2186" i="1"/>
  <c r="V2186" i="1"/>
  <c r="Y2186" i="1"/>
  <c r="M2187" i="1"/>
  <c r="O2187" i="1"/>
  <c r="P2187" i="1"/>
  <c r="Q2187" i="1"/>
  <c r="V2187" i="1"/>
  <c r="Y2187" i="1"/>
  <c r="M2188" i="1"/>
  <c r="O2188" i="1" s="1"/>
  <c r="P2188" i="1"/>
  <c r="Q2188" i="1"/>
  <c r="V2188" i="1"/>
  <c r="Y2188" i="1"/>
  <c r="M2191" i="1"/>
  <c r="O2191" i="1" s="1"/>
  <c r="P2191" i="1"/>
  <c r="Q2191" i="1"/>
  <c r="V2191" i="1"/>
  <c r="Y2191" i="1"/>
  <c r="M2192" i="1"/>
  <c r="O2192" i="1" s="1"/>
  <c r="P2192" i="1"/>
  <c r="Q2192" i="1"/>
  <c r="V2192" i="1"/>
  <c r="Y2192" i="1"/>
  <c r="M2193" i="1"/>
  <c r="O2193" i="1" s="1"/>
  <c r="P2193" i="1"/>
  <c r="Q2193" i="1"/>
  <c r="V2193" i="1"/>
  <c r="Y2193" i="1"/>
  <c r="M2195" i="1"/>
  <c r="O2195" i="1" s="1"/>
  <c r="P2195" i="1"/>
  <c r="Q2195" i="1"/>
  <c r="V2195" i="1"/>
  <c r="Y2195" i="1"/>
  <c r="M2196" i="1"/>
  <c r="O2196" i="1" s="1"/>
  <c r="P2196" i="1"/>
  <c r="Q2196" i="1"/>
  <c r="V2196" i="1"/>
  <c r="Y2196" i="1"/>
  <c r="M2197" i="1"/>
  <c r="O2197" i="1" s="1"/>
  <c r="P2197" i="1"/>
  <c r="Q2197" i="1"/>
  <c r="V2197" i="1"/>
  <c r="Y2197" i="1"/>
  <c r="M2198" i="1"/>
  <c r="O2198" i="1"/>
  <c r="P2198" i="1"/>
  <c r="Q2198" i="1"/>
  <c r="V2198" i="1"/>
  <c r="Y2198" i="1"/>
  <c r="M2200" i="1"/>
  <c r="O2200" i="1" s="1"/>
  <c r="P2200" i="1"/>
  <c r="Q2200" i="1"/>
  <c r="V2200" i="1"/>
  <c r="Y2200" i="1"/>
  <c r="M2201" i="1"/>
  <c r="O2201" i="1" s="1"/>
  <c r="P2201" i="1"/>
  <c r="Q2201" i="1"/>
  <c r="V2201" i="1"/>
  <c r="Y2201" i="1"/>
  <c r="M2202" i="1"/>
  <c r="O2202" i="1" s="1"/>
  <c r="P2202" i="1"/>
  <c r="Q2202" i="1"/>
  <c r="V2202" i="1"/>
  <c r="Y2202" i="1"/>
  <c r="M2203" i="1"/>
  <c r="O2203" i="1" s="1"/>
  <c r="P2203" i="1"/>
  <c r="Q2203" i="1"/>
  <c r="V2203" i="1"/>
  <c r="Y2203" i="1"/>
  <c r="M2205" i="1"/>
  <c r="O2205" i="1" s="1"/>
  <c r="P2205" i="1"/>
  <c r="Q2205" i="1"/>
  <c r="V2205" i="1"/>
  <c r="Y2205" i="1"/>
  <c r="M2206" i="1"/>
  <c r="O2206" i="1" s="1"/>
  <c r="P2206" i="1"/>
  <c r="Q2206" i="1"/>
  <c r="V2206" i="1"/>
  <c r="Y2206" i="1"/>
  <c r="M2207" i="1"/>
  <c r="O2207" i="1" s="1"/>
  <c r="P2207" i="1"/>
  <c r="Q2207" i="1"/>
  <c r="V2207" i="1"/>
  <c r="Y2207" i="1"/>
  <c r="M2208" i="1"/>
  <c r="O2208" i="1"/>
  <c r="P2208" i="1"/>
  <c r="Q2208" i="1"/>
  <c r="V2208" i="1"/>
  <c r="Y2208" i="1"/>
  <c r="M2209" i="1"/>
  <c r="O2209" i="1" s="1"/>
  <c r="P2209" i="1"/>
  <c r="Q2209" i="1"/>
  <c r="V2209" i="1"/>
  <c r="Y2209" i="1"/>
  <c r="M2210" i="1"/>
  <c r="O2210" i="1" s="1"/>
  <c r="P2210" i="1"/>
  <c r="Q2210" i="1"/>
  <c r="V2210" i="1"/>
  <c r="Y2210" i="1"/>
  <c r="M2211" i="1"/>
  <c r="O2211" i="1" s="1"/>
  <c r="P2211" i="1"/>
  <c r="Q2211" i="1"/>
  <c r="V2211" i="1"/>
  <c r="Y2211" i="1"/>
  <c r="M2212" i="1"/>
  <c r="O2212" i="1" s="1"/>
  <c r="P2212" i="1"/>
  <c r="Q2212" i="1"/>
  <c r="V2212" i="1"/>
  <c r="Y2212" i="1"/>
  <c r="M2213" i="1"/>
  <c r="O2213" i="1" s="1"/>
  <c r="P2213" i="1"/>
  <c r="Q2213" i="1"/>
  <c r="V2213" i="1"/>
  <c r="Y2213" i="1"/>
  <c r="M2214" i="1"/>
  <c r="O2214" i="1" s="1"/>
  <c r="P2214" i="1"/>
  <c r="Q2214" i="1"/>
  <c r="V2214" i="1"/>
  <c r="Y2214" i="1"/>
  <c r="M2217" i="1"/>
  <c r="O2217" i="1" s="1"/>
  <c r="P2217" i="1"/>
  <c r="Q2217" i="1"/>
  <c r="V2217" i="1"/>
  <c r="Y2217" i="1"/>
  <c r="M2220" i="1"/>
  <c r="O2220" i="1"/>
  <c r="P2220" i="1"/>
  <c r="Q2220" i="1"/>
  <c r="V2220" i="1"/>
  <c r="Y2220" i="1"/>
  <c r="M2221" i="1"/>
  <c r="O2221" i="1" s="1"/>
  <c r="P2221" i="1"/>
  <c r="Q2221" i="1"/>
  <c r="V2221" i="1"/>
  <c r="Y2221" i="1"/>
  <c r="M2222" i="1"/>
  <c r="O2222" i="1" s="1"/>
  <c r="P2222" i="1"/>
  <c r="Q2222" i="1"/>
  <c r="V2222" i="1"/>
  <c r="Y2222" i="1"/>
  <c r="M2223" i="1"/>
  <c r="O2223" i="1" s="1"/>
  <c r="P2223" i="1"/>
  <c r="Q2223" i="1"/>
  <c r="V2223" i="1"/>
  <c r="Y2223" i="1"/>
  <c r="M2225" i="1"/>
  <c r="O2225" i="1" s="1"/>
  <c r="P2225" i="1"/>
  <c r="Q2225" i="1"/>
  <c r="V2225" i="1"/>
  <c r="Y2225" i="1"/>
  <c r="M2226" i="1"/>
  <c r="O2226" i="1" s="1"/>
  <c r="P2226" i="1"/>
  <c r="Q2226" i="1"/>
  <c r="V2226" i="1"/>
  <c r="Y2226" i="1"/>
  <c r="M2227" i="1"/>
  <c r="O2227" i="1" s="1"/>
  <c r="P2227" i="1"/>
  <c r="Q2227" i="1"/>
  <c r="V2227" i="1"/>
  <c r="Y2227" i="1"/>
  <c r="M2228" i="1"/>
  <c r="O2228" i="1" s="1"/>
  <c r="P2228" i="1"/>
  <c r="Q2228" i="1"/>
  <c r="V2228" i="1"/>
  <c r="Y2228" i="1"/>
  <c r="M2230" i="1"/>
  <c r="O2230" i="1"/>
  <c r="P2230" i="1"/>
  <c r="Q2230" i="1"/>
  <c r="V2230" i="1"/>
  <c r="Y2230" i="1"/>
  <c r="M2231" i="1"/>
  <c r="O2231" i="1" s="1"/>
  <c r="P2231" i="1"/>
  <c r="Q2231" i="1"/>
  <c r="V2231" i="1"/>
  <c r="Y2231" i="1"/>
  <c r="M2232" i="1"/>
  <c r="O2232" i="1" s="1"/>
  <c r="P2232" i="1"/>
  <c r="Q2232" i="1"/>
  <c r="V2232" i="1"/>
  <c r="Y2232" i="1"/>
  <c r="M2233" i="1"/>
  <c r="O2233" i="1" s="1"/>
  <c r="P2233" i="1"/>
  <c r="Q2233" i="1"/>
  <c r="V2233" i="1"/>
  <c r="Y2233" i="1"/>
  <c r="M2236" i="1"/>
  <c r="O2236" i="1" s="1"/>
  <c r="P2236" i="1"/>
  <c r="Q2236" i="1"/>
  <c r="V2236" i="1"/>
  <c r="Y2236" i="1"/>
  <c r="M2238" i="1"/>
  <c r="O2238" i="1" s="1"/>
  <c r="P2238" i="1"/>
  <c r="Q2238" i="1"/>
  <c r="V2238" i="1"/>
  <c r="Y2238" i="1"/>
  <c r="M2240" i="1"/>
  <c r="O2240" i="1" s="1"/>
  <c r="P2240" i="1"/>
  <c r="Q2240" i="1"/>
  <c r="V2240" i="1"/>
  <c r="Y2240" i="1"/>
  <c r="M2241" i="1"/>
  <c r="O2241" i="1" s="1"/>
  <c r="P2241" i="1"/>
  <c r="Q2241" i="1"/>
  <c r="V2241" i="1"/>
  <c r="Y2241" i="1"/>
  <c r="M2243" i="1"/>
  <c r="O2243" i="1"/>
  <c r="P2243" i="1"/>
  <c r="Q2243" i="1"/>
  <c r="V2243" i="1"/>
  <c r="Y2243" i="1"/>
  <c r="M2244" i="1"/>
  <c r="O2244" i="1" s="1"/>
  <c r="P2244" i="1"/>
  <c r="Q2244" i="1"/>
  <c r="V2244" i="1"/>
  <c r="Y2244" i="1"/>
  <c r="M2245" i="1"/>
  <c r="O2245" i="1" s="1"/>
  <c r="P2245" i="1"/>
  <c r="Q2245" i="1"/>
  <c r="V2245" i="1"/>
  <c r="Y2245" i="1"/>
  <c r="M2246" i="1"/>
  <c r="O2246" i="1" s="1"/>
  <c r="P2246" i="1"/>
  <c r="Q2246" i="1"/>
  <c r="V2246" i="1"/>
  <c r="Y2246" i="1"/>
  <c r="M2247" i="1"/>
  <c r="O2247" i="1" s="1"/>
  <c r="P2247" i="1"/>
  <c r="Q2247" i="1"/>
  <c r="V2247" i="1"/>
  <c r="Y2247" i="1"/>
  <c r="M2248" i="1"/>
  <c r="O2248" i="1" s="1"/>
  <c r="P2248" i="1"/>
  <c r="Q2248" i="1"/>
  <c r="V2248" i="1"/>
  <c r="Y2248" i="1"/>
  <c r="M2250" i="1"/>
  <c r="O2250" i="1" s="1"/>
  <c r="P2250" i="1"/>
  <c r="Q2250" i="1"/>
  <c r="V2250" i="1"/>
  <c r="Y2250" i="1"/>
  <c r="M2251" i="1"/>
  <c r="O2251" i="1" s="1"/>
  <c r="P2251" i="1"/>
  <c r="Q2251" i="1"/>
  <c r="V2251" i="1"/>
  <c r="Y2251" i="1"/>
  <c r="M2253" i="1"/>
  <c r="O2253" i="1"/>
  <c r="P2253" i="1"/>
  <c r="Q2253" i="1"/>
  <c r="V2253" i="1"/>
  <c r="Y2253" i="1"/>
  <c r="M2254" i="1"/>
  <c r="O2254" i="1" s="1"/>
  <c r="P2254" i="1"/>
  <c r="Q2254" i="1"/>
  <c r="V2254" i="1"/>
  <c r="Y2254" i="1"/>
  <c r="M2257" i="1"/>
  <c r="O2257" i="1" s="1"/>
  <c r="P2257" i="1"/>
  <c r="Q2257" i="1"/>
  <c r="V2257" i="1"/>
  <c r="Y2257" i="1"/>
  <c r="M2258" i="1"/>
  <c r="O2258" i="1" s="1"/>
  <c r="P2258" i="1"/>
  <c r="Q2258" i="1"/>
  <c r="V2258" i="1"/>
  <c r="Y2258" i="1"/>
  <c r="M2259" i="1"/>
  <c r="O2259" i="1" s="1"/>
  <c r="P2259" i="1"/>
  <c r="Q2259" i="1"/>
  <c r="V2259" i="1"/>
  <c r="Y2259" i="1"/>
  <c r="M2261" i="1"/>
  <c r="O2261" i="1" s="1"/>
  <c r="P2261" i="1"/>
  <c r="Q2261" i="1"/>
  <c r="V2261" i="1"/>
  <c r="Y2261" i="1"/>
  <c r="M2262" i="1"/>
  <c r="O2262" i="1" s="1"/>
  <c r="P2262" i="1"/>
  <c r="Q2262" i="1"/>
  <c r="V2262" i="1"/>
  <c r="Y2262" i="1"/>
  <c r="M2263" i="1"/>
  <c r="O2263" i="1" s="1"/>
  <c r="P2263" i="1"/>
  <c r="Q2263" i="1"/>
  <c r="V2263" i="1"/>
  <c r="Y2263" i="1"/>
  <c r="M2264" i="1"/>
  <c r="O2264" i="1"/>
  <c r="P2264" i="1"/>
  <c r="Q2264" i="1"/>
  <c r="V2264" i="1"/>
  <c r="Y2264" i="1"/>
  <c r="M2265" i="1"/>
  <c r="O2265" i="1" s="1"/>
  <c r="P2265" i="1"/>
  <c r="Q2265" i="1"/>
  <c r="V2265" i="1"/>
  <c r="Y2265" i="1"/>
  <c r="M2266" i="1"/>
  <c r="O2266" i="1" s="1"/>
  <c r="P2266" i="1"/>
  <c r="Q2266" i="1"/>
  <c r="V2266" i="1"/>
  <c r="Y2266" i="1"/>
  <c r="M2269" i="1"/>
  <c r="O2269" i="1" s="1"/>
  <c r="P2269" i="1"/>
  <c r="Q2269" i="1"/>
  <c r="V2269" i="1"/>
  <c r="Y2269" i="1"/>
  <c r="M2270" i="1"/>
  <c r="O2270" i="1" s="1"/>
  <c r="P2270" i="1"/>
  <c r="Q2270" i="1"/>
  <c r="V2270" i="1"/>
  <c r="Y2270" i="1"/>
  <c r="M2272" i="1"/>
  <c r="O2272" i="1" s="1"/>
  <c r="P2272" i="1"/>
  <c r="Q2272" i="1"/>
  <c r="V2272" i="1"/>
  <c r="Y2272" i="1"/>
  <c r="M2274" i="1"/>
  <c r="O2274" i="1" s="1"/>
  <c r="P2274" i="1"/>
  <c r="Q2274" i="1"/>
  <c r="V2274" i="1"/>
  <c r="Y2274" i="1"/>
  <c r="M2275" i="1"/>
  <c r="O2275" i="1" s="1"/>
  <c r="P2275" i="1"/>
  <c r="Q2275" i="1"/>
  <c r="V2275" i="1"/>
  <c r="Y2275" i="1"/>
  <c r="M2276" i="1"/>
  <c r="O2276" i="1"/>
  <c r="P2276" i="1"/>
  <c r="Q2276" i="1"/>
  <c r="V2276" i="1"/>
  <c r="Y2276" i="1"/>
  <c r="M2277" i="1"/>
  <c r="O2277" i="1" s="1"/>
  <c r="P2277" i="1"/>
  <c r="Q2277" i="1"/>
  <c r="V2277" i="1"/>
  <c r="Y2277" i="1"/>
  <c r="M2278" i="1"/>
  <c r="O2278" i="1" s="1"/>
  <c r="P2278" i="1"/>
  <c r="Q2278" i="1"/>
  <c r="V2278" i="1"/>
  <c r="Y2278" i="1"/>
  <c r="M2279" i="1"/>
  <c r="O2279" i="1" s="1"/>
  <c r="P2279" i="1"/>
  <c r="Q2279" i="1"/>
  <c r="V2279" i="1"/>
  <c r="Y2279" i="1"/>
  <c r="M2281" i="1"/>
  <c r="O2281" i="1" s="1"/>
  <c r="P2281" i="1"/>
  <c r="Q2281" i="1"/>
  <c r="V2281" i="1"/>
  <c r="Y2281" i="1"/>
  <c r="M2282" i="1"/>
  <c r="O2282" i="1" s="1"/>
  <c r="P2282" i="1"/>
  <c r="Q2282" i="1"/>
  <c r="V2282" i="1"/>
  <c r="Y2282" i="1"/>
  <c r="M2283" i="1"/>
  <c r="O2283" i="1" s="1"/>
  <c r="P2283" i="1"/>
  <c r="Q2283" i="1"/>
  <c r="V2283" i="1"/>
  <c r="Y2283" i="1"/>
  <c r="M2284" i="1"/>
  <c r="O2284" i="1" s="1"/>
  <c r="P2284" i="1"/>
  <c r="Q2284" i="1"/>
  <c r="V2284" i="1"/>
  <c r="Y2284" i="1"/>
  <c r="M2286" i="1"/>
  <c r="O2286" i="1"/>
  <c r="P2286" i="1"/>
  <c r="Q2286" i="1"/>
  <c r="V2286" i="1"/>
  <c r="Y2286" i="1"/>
  <c r="M2287" i="1"/>
  <c r="O2287" i="1" s="1"/>
  <c r="P2287" i="1"/>
  <c r="Q2287" i="1"/>
  <c r="V2287" i="1"/>
  <c r="Y2287" i="1"/>
  <c r="M2288" i="1"/>
  <c r="O2288" i="1" s="1"/>
  <c r="P2288" i="1"/>
  <c r="Q2288" i="1"/>
  <c r="V2288" i="1"/>
  <c r="Y2288" i="1"/>
  <c r="M2289" i="1"/>
  <c r="O2289" i="1" s="1"/>
  <c r="P2289" i="1"/>
  <c r="Q2289" i="1"/>
  <c r="V2289" i="1"/>
  <c r="Y2289" i="1"/>
  <c r="M2291" i="1"/>
  <c r="O2291" i="1" s="1"/>
  <c r="P2291" i="1"/>
  <c r="Q2291" i="1"/>
  <c r="V2291" i="1"/>
  <c r="Y2291" i="1"/>
  <c r="M2292" i="1"/>
  <c r="O2292" i="1" s="1"/>
  <c r="P2292" i="1"/>
  <c r="Q2292" i="1"/>
  <c r="V2292" i="1"/>
  <c r="Y2292" i="1"/>
  <c r="M2293" i="1"/>
  <c r="O2293" i="1" s="1"/>
  <c r="P2293" i="1"/>
  <c r="Q2293" i="1"/>
  <c r="V2293" i="1"/>
  <c r="Y2293" i="1"/>
  <c r="M2294" i="1"/>
  <c r="O2294" i="1" s="1"/>
  <c r="P2294" i="1"/>
  <c r="Q2294" i="1"/>
  <c r="V2294" i="1"/>
  <c r="Y2294" i="1"/>
  <c r="M2295" i="1"/>
  <c r="O2295" i="1"/>
  <c r="P2295" i="1"/>
  <c r="Q2295" i="1"/>
  <c r="V2295" i="1"/>
  <c r="Y2295" i="1"/>
  <c r="M2296" i="1"/>
  <c r="O2296" i="1" s="1"/>
  <c r="P2296" i="1"/>
  <c r="Q2296" i="1"/>
  <c r="V2296" i="1"/>
  <c r="Y2296" i="1"/>
  <c r="M2297" i="1"/>
  <c r="O2297" i="1" s="1"/>
  <c r="P2297" i="1"/>
  <c r="Q2297" i="1"/>
  <c r="V2297" i="1"/>
  <c r="Y2297" i="1"/>
  <c r="M2298" i="1"/>
  <c r="O2298" i="1" s="1"/>
  <c r="P2298" i="1"/>
  <c r="Q2298" i="1"/>
  <c r="V2298" i="1"/>
  <c r="Y2298" i="1"/>
  <c r="M2299" i="1"/>
  <c r="O2299" i="1" s="1"/>
  <c r="P2299" i="1"/>
  <c r="Q2299" i="1"/>
  <c r="V2299" i="1"/>
  <c r="Y2299" i="1"/>
  <c r="M2300" i="1"/>
  <c r="O2300" i="1" s="1"/>
  <c r="P2300" i="1"/>
  <c r="Q2300" i="1"/>
  <c r="V2300" i="1"/>
  <c r="Y2300" i="1"/>
  <c r="M2301" i="1"/>
  <c r="O2301" i="1" s="1"/>
  <c r="P2301" i="1"/>
  <c r="Q2301" i="1"/>
  <c r="V2301" i="1"/>
  <c r="Y2301" i="1"/>
  <c r="M2302" i="1"/>
  <c r="O2302" i="1" s="1"/>
  <c r="P2302" i="1"/>
  <c r="Q2302" i="1"/>
  <c r="V2302" i="1"/>
  <c r="Y2302" i="1"/>
  <c r="M2305" i="1"/>
  <c r="O2305" i="1"/>
  <c r="P2305" i="1"/>
  <c r="Q2305" i="1"/>
  <c r="V2305" i="1"/>
  <c r="Y2305" i="1"/>
  <c r="M2306" i="1"/>
  <c r="O2306" i="1" s="1"/>
  <c r="P2306" i="1"/>
  <c r="Q2306" i="1"/>
  <c r="V2306" i="1"/>
  <c r="Y2306" i="1"/>
  <c r="M2307" i="1"/>
  <c r="O2307" i="1" s="1"/>
  <c r="P2307" i="1"/>
  <c r="Q2307" i="1"/>
  <c r="V2307" i="1"/>
  <c r="Y2307" i="1"/>
  <c r="M2309" i="1"/>
  <c r="O2309" i="1" s="1"/>
  <c r="P2309" i="1"/>
  <c r="Q2309" i="1"/>
  <c r="V2309" i="1"/>
  <c r="Y2309" i="1"/>
  <c r="M2310" i="1"/>
  <c r="O2310" i="1" s="1"/>
  <c r="P2310" i="1"/>
  <c r="Q2310" i="1"/>
  <c r="V2310" i="1"/>
  <c r="Y2310" i="1"/>
  <c r="M2313" i="1"/>
  <c r="O2313" i="1" s="1"/>
  <c r="P2313" i="1"/>
  <c r="Q2313" i="1"/>
  <c r="V2313" i="1"/>
  <c r="Y2313" i="1"/>
  <c r="M2314" i="1"/>
  <c r="O2314" i="1" s="1"/>
  <c r="P2314" i="1"/>
  <c r="Q2314" i="1"/>
  <c r="V2314" i="1"/>
  <c r="Y2314" i="1"/>
  <c r="M2315" i="1"/>
  <c r="O2315" i="1" s="1"/>
  <c r="P2315" i="1"/>
  <c r="Q2315" i="1"/>
  <c r="V2315" i="1"/>
  <c r="Y2315" i="1"/>
  <c r="M2316" i="1"/>
  <c r="O2316" i="1"/>
  <c r="V2316" i="1"/>
  <c r="Y2316" i="1"/>
  <c r="M2317" i="1"/>
  <c r="O2317" i="1"/>
  <c r="V2317" i="1"/>
  <c r="Y2317" i="1"/>
  <c r="M2318" i="1"/>
  <c r="O2318" i="1"/>
  <c r="V2318" i="1"/>
  <c r="Y2318" i="1"/>
  <c r="M2322" i="1"/>
  <c r="O2322" i="1"/>
  <c r="P2322" i="1"/>
  <c r="Q2322" i="1"/>
  <c r="V2322" i="1"/>
  <c r="Y2322" i="1"/>
  <c r="M2323" i="1"/>
  <c r="O2323" i="1" s="1"/>
  <c r="P2323" i="1"/>
  <c r="Q2323" i="1"/>
  <c r="V2323" i="1"/>
  <c r="Y2323" i="1"/>
  <c r="M2324" i="1"/>
  <c r="O2324" i="1" s="1"/>
  <c r="P2324" i="1"/>
  <c r="Q2324" i="1"/>
  <c r="V2324" i="1"/>
  <c r="Y2324" i="1"/>
  <c r="M2325" i="1"/>
  <c r="O2325" i="1" s="1"/>
  <c r="P2325" i="1"/>
  <c r="Q2325" i="1"/>
  <c r="V2325" i="1"/>
  <c r="Y2325" i="1"/>
  <c r="M2326" i="1"/>
  <c r="O2326" i="1" s="1"/>
  <c r="P2326" i="1"/>
  <c r="Q2326" i="1"/>
  <c r="V2326" i="1"/>
  <c r="Y2326" i="1"/>
  <c r="M2327" i="1"/>
  <c r="O2327" i="1" s="1"/>
  <c r="P2327" i="1"/>
  <c r="Q2327" i="1"/>
  <c r="V2327" i="1"/>
  <c r="Y2327" i="1"/>
  <c r="M2328" i="1"/>
  <c r="O2328" i="1" s="1"/>
  <c r="P2328" i="1"/>
  <c r="Q2328" i="1"/>
  <c r="V2328" i="1"/>
  <c r="Y2328" i="1"/>
  <c r="M2329" i="1"/>
  <c r="O2329" i="1" s="1"/>
  <c r="P2329" i="1"/>
  <c r="Q2329" i="1"/>
  <c r="V2329" i="1"/>
  <c r="Y2329" i="1"/>
  <c r="M2330" i="1"/>
  <c r="O2330" i="1"/>
  <c r="P2330" i="1"/>
  <c r="Q2330" i="1"/>
  <c r="V2330" i="1"/>
  <c r="Y2330" i="1"/>
  <c r="M2331" i="1"/>
  <c r="O2331" i="1" s="1"/>
  <c r="P2331" i="1"/>
  <c r="Q2331" i="1"/>
  <c r="V2331" i="1"/>
  <c r="Y2331" i="1"/>
  <c r="M2332" i="1"/>
  <c r="O2332" i="1" s="1"/>
  <c r="P2332" i="1"/>
  <c r="Q2332" i="1"/>
  <c r="V2332" i="1"/>
  <c r="Y2332" i="1"/>
  <c r="M2335" i="1"/>
  <c r="O2335" i="1" s="1"/>
  <c r="P2335" i="1"/>
  <c r="Q2335" i="1"/>
  <c r="V2335" i="1"/>
  <c r="Y2335" i="1"/>
  <c r="M2336" i="1"/>
  <c r="O2336" i="1" s="1"/>
  <c r="P2336" i="1"/>
  <c r="Q2336" i="1"/>
  <c r="V2336" i="1"/>
  <c r="Y2336" i="1"/>
  <c r="M2337" i="1"/>
  <c r="O2337" i="1" s="1"/>
  <c r="P2337" i="1"/>
  <c r="Q2337" i="1"/>
  <c r="V2337" i="1"/>
  <c r="Y2337" i="1"/>
  <c r="M2338" i="1"/>
  <c r="O2338" i="1" s="1"/>
  <c r="P2338" i="1"/>
  <c r="Q2338" i="1"/>
  <c r="V2338" i="1"/>
  <c r="Y2338" i="1"/>
  <c r="M2339" i="1"/>
  <c r="O2339" i="1" s="1"/>
  <c r="P2339" i="1"/>
  <c r="Q2339" i="1"/>
  <c r="V2339" i="1"/>
  <c r="Y2339" i="1"/>
  <c r="M2340" i="1"/>
  <c r="O2340" i="1"/>
  <c r="P2340" i="1"/>
  <c r="Q2340" i="1"/>
  <c r="V2340" i="1"/>
  <c r="Y2340" i="1"/>
  <c r="M2341" i="1"/>
  <c r="O2341" i="1" s="1"/>
  <c r="P2341" i="1"/>
  <c r="Q2341" i="1"/>
  <c r="V2341" i="1"/>
  <c r="Y2341" i="1"/>
  <c r="M2342" i="1"/>
  <c r="O2342" i="1" s="1"/>
  <c r="P2342" i="1"/>
  <c r="Q2342" i="1"/>
  <c r="V2342" i="1"/>
  <c r="Y2342" i="1"/>
  <c r="M2343" i="1"/>
  <c r="O2343" i="1" s="1"/>
  <c r="P2343" i="1"/>
  <c r="Q2343" i="1"/>
  <c r="V2343" i="1"/>
  <c r="Y2343" i="1"/>
  <c r="M2344" i="1"/>
  <c r="O2344" i="1" s="1"/>
  <c r="P2344" i="1"/>
  <c r="Q2344" i="1"/>
  <c r="V2344" i="1"/>
  <c r="Y2344" i="1"/>
  <c r="M2345" i="1"/>
  <c r="O2345" i="1" s="1"/>
  <c r="P2345" i="1"/>
  <c r="Q2345" i="1"/>
  <c r="V2345" i="1"/>
  <c r="Y2345" i="1"/>
  <c r="M2346" i="1"/>
  <c r="O2346" i="1" s="1"/>
  <c r="P2346" i="1"/>
  <c r="Q2346" i="1"/>
  <c r="V2346" i="1"/>
  <c r="Y2346" i="1"/>
  <c r="M2348" i="1"/>
  <c r="O2348" i="1" s="1"/>
  <c r="P2348" i="1"/>
  <c r="Q2348" i="1"/>
  <c r="V2348" i="1"/>
  <c r="Y2348" i="1"/>
  <c r="M2349" i="1"/>
  <c r="O2349" i="1"/>
  <c r="P2349" i="1"/>
  <c r="Q2349" i="1"/>
  <c r="V2349" i="1"/>
  <c r="Y2349" i="1"/>
  <c r="M2350" i="1"/>
  <c r="O2350" i="1" s="1"/>
  <c r="P2350" i="1"/>
  <c r="Q2350" i="1"/>
  <c r="V2350" i="1"/>
  <c r="Y2350" i="1"/>
  <c r="M2351" i="1"/>
  <c r="O2351" i="1" s="1"/>
  <c r="P2351" i="1"/>
  <c r="Q2351" i="1"/>
  <c r="V2351" i="1"/>
  <c r="Y2351" i="1"/>
  <c r="M2352" i="1"/>
  <c r="O2352" i="1" s="1"/>
  <c r="P2352" i="1"/>
  <c r="Q2352" i="1"/>
  <c r="V2352" i="1"/>
  <c r="Y2352" i="1"/>
  <c r="M2353" i="1"/>
  <c r="O2353" i="1" s="1"/>
  <c r="P2353" i="1"/>
  <c r="Q2353" i="1"/>
  <c r="V2353" i="1"/>
  <c r="Y2353" i="1"/>
  <c r="M2354" i="1"/>
  <c r="O2354" i="1" s="1"/>
  <c r="P2354" i="1"/>
  <c r="Q2354" i="1"/>
  <c r="V2354" i="1"/>
  <c r="Y2354" i="1"/>
  <c r="M2355" i="1"/>
  <c r="O2355" i="1" s="1"/>
  <c r="P2355" i="1"/>
  <c r="Q2355" i="1"/>
  <c r="V2355" i="1"/>
  <c r="Y2355" i="1"/>
  <c r="M2356" i="1"/>
  <c r="O2356" i="1" s="1"/>
  <c r="P2356" i="1"/>
  <c r="Q2356" i="1"/>
  <c r="V2356" i="1"/>
  <c r="Y2356" i="1"/>
  <c r="M2357" i="1"/>
  <c r="O2357" i="1"/>
  <c r="P2357" i="1"/>
  <c r="Q2357" i="1"/>
  <c r="V2357" i="1"/>
  <c r="Y2357" i="1"/>
  <c r="M2358" i="1"/>
  <c r="O2358" i="1" s="1"/>
  <c r="P2358" i="1"/>
  <c r="Q2358" i="1"/>
  <c r="V2358" i="1"/>
  <c r="Y2358" i="1"/>
  <c r="M2359" i="1"/>
  <c r="O2359" i="1" s="1"/>
  <c r="P2359" i="1"/>
  <c r="Q2359" i="1"/>
  <c r="V2359" i="1"/>
  <c r="Y2359" i="1"/>
  <c r="M2360" i="1"/>
  <c r="O2360" i="1" s="1"/>
  <c r="P2360" i="1"/>
  <c r="Q2360" i="1"/>
  <c r="V2360" i="1"/>
  <c r="Y2360" i="1"/>
  <c r="M2361" i="1"/>
  <c r="O2361" i="1" s="1"/>
  <c r="P2361" i="1"/>
  <c r="Q2361" i="1"/>
  <c r="V2361" i="1"/>
  <c r="Y2361" i="1"/>
  <c r="M2363" i="1"/>
  <c r="O2363" i="1" s="1"/>
  <c r="P2363" i="1"/>
  <c r="Q2363" i="1"/>
  <c r="V2363" i="1"/>
  <c r="Y2363" i="1"/>
  <c r="M2364" i="1"/>
  <c r="O2364" i="1" s="1"/>
  <c r="P2364" i="1"/>
  <c r="Q2364" i="1"/>
  <c r="V2364" i="1"/>
  <c r="Y2364" i="1"/>
  <c r="M2365" i="1"/>
  <c r="O2365" i="1" s="1"/>
  <c r="P2365" i="1"/>
  <c r="Q2365" i="1"/>
  <c r="V2365" i="1"/>
  <c r="Y2365" i="1"/>
  <c r="M2367" i="1"/>
  <c r="O2367" i="1"/>
  <c r="P2367" i="1"/>
  <c r="Q2367" i="1"/>
  <c r="V2367" i="1"/>
  <c r="Y2367" i="1"/>
  <c r="M2368" i="1"/>
  <c r="O2368" i="1" s="1"/>
  <c r="P2368" i="1"/>
  <c r="Q2368" i="1"/>
  <c r="V2368" i="1"/>
  <c r="Y2368" i="1"/>
  <c r="M2369" i="1"/>
  <c r="O2369" i="1" s="1"/>
  <c r="P2369" i="1"/>
  <c r="Q2369" i="1"/>
  <c r="V2369" i="1"/>
  <c r="Y2369" i="1"/>
  <c r="M2372" i="1"/>
  <c r="O2372" i="1" s="1"/>
  <c r="P2372" i="1"/>
  <c r="Q2372" i="1"/>
  <c r="M2373" i="1"/>
  <c r="O2373" i="1" s="1"/>
  <c r="P2373" i="1"/>
  <c r="Q2373" i="1"/>
  <c r="M2374" i="1"/>
  <c r="O2374" i="1" s="1"/>
  <c r="P2374" i="1"/>
  <c r="Q2374" i="1"/>
  <c r="M2375" i="1"/>
  <c r="O2375" i="1" s="1"/>
  <c r="P2375" i="1"/>
  <c r="Q2375" i="1"/>
  <c r="M2376" i="1"/>
  <c r="O2376" i="1" s="1"/>
  <c r="P2376" i="1"/>
  <c r="Q2376" i="1"/>
  <c r="M2377" i="1"/>
  <c r="O2377" i="1" s="1"/>
  <c r="P2377" i="1"/>
  <c r="Q2377" i="1"/>
  <c r="M2378" i="1"/>
  <c r="O2378" i="1" s="1"/>
  <c r="P2378" i="1"/>
  <c r="Q2378" i="1"/>
  <c r="M2379" i="1"/>
  <c r="O2379" i="1" s="1"/>
  <c r="P2379" i="1"/>
  <c r="Q2379" i="1"/>
  <c r="M2380" i="1"/>
  <c r="O2380" i="1" s="1"/>
  <c r="P2380" i="1"/>
  <c r="Q2380" i="1"/>
  <c r="M2381" i="1"/>
  <c r="O2381" i="1" s="1"/>
  <c r="P2381" i="1"/>
  <c r="Q2381" i="1"/>
  <c r="M2383" i="1"/>
  <c r="O2383" i="1" s="1"/>
  <c r="P2383" i="1"/>
  <c r="Q2383" i="1"/>
  <c r="M2384" i="1"/>
  <c r="O2384" i="1" s="1"/>
  <c r="P2384" i="1"/>
  <c r="Q2384" i="1"/>
  <c r="M2385" i="1"/>
  <c r="O2385" i="1" s="1"/>
  <c r="P2385" i="1"/>
  <c r="Q2385" i="1"/>
  <c r="M2386" i="1"/>
  <c r="O2386" i="1" s="1"/>
  <c r="P2386" i="1"/>
  <c r="Q2386" i="1"/>
  <c r="M2387" i="1"/>
  <c r="O2387" i="1" s="1"/>
  <c r="P2387" i="1"/>
  <c r="Q2387" i="1"/>
  <c r="M2388" i="1"/>
  <c r="O2388" i="1" s="1"/>
  <c r="P2388" i="1"/>
  <c r="Q2388" i="1"/>
  <c r="M2391" i="1"/>
  <c r="O2391" i="1" s="1"/>
  <c r="P2391" i="1"/>
  <c r="Q2391" i="1"/>
  <c r="M2392" i="1"/>
  <c r="O2392" i="1" s="1"/>
  <c r="P2392" i="1"/>
  <c r="Q2392" i="1"/>
  <c r="M2393" i="1"/>
  <c r="O2393" i="1" s="1"/>
  <c r="P2393" i="1"/>
  <c r="Q2393" i="1"/>
  <c r="M2395" i="1"/>
  <c r="O2395" i="1" s="1"/>
  <c r="P2395" i="1"/>
  <c r="Q2395" i="1"/>
  <c r="M2396" i="1"/>
  <c r="O2396" i="1" s="1"/>
  <c r="P2396" i="1"/>
  <c r="Q2396" i="1"/>
  <c r="M2397" i="1"/>
  <c r="O2397" i="1" s="1"/>
  <c r="P2397" i="1"/>
  <c r="Q2397" i="1"/>
  <c r="M2399" i="1"/>
  <c r="O2399" i="1" s="1"/>
  <c r="P2399" i="1"/>
  <c r="Q2399" i="1"/>
  <c r="M2401" i="1"/>
  <c r="O2401" i="1" s="1"/>
  <c r="P2401" i="1"/>
  <c r="Q2401" i="1"/>
  <c r="M2404" i="1"/>
  <c r="O2404" i="1" s="1"/>
  <c r="P2404" i="1"/>
  <c r="Q2404" i="1"/>
  <c r="V2404" i="1"/>
  <c r="Y2404" i="1"/>
  <c r="M2405" i="1"/>
  <c r="O2405" i="1" s="1"/>
  <c r="P2405" i="1"/>
  <c r="Q2405" i="1"/>
  <c r="V2405" i="1"/>
  <c r="Y2405" i="1"/>
  <c r="M2406" i="1"/>
  <c r="O2406" i="1" s="1"/>
  <c r="P2406" i="1"/>
  <c r="Q2406" i="1"/>
  <c r="M2407" i="1"/>
  <c r="O2407" i="1" s="1"/>
  <c r="P2407" i="1"/>
  <c r="Q2407" i="1"/>
  <c r="V2407" i="1"/>
  <c r="Y2407" i="1"/>
  <c r="M2408" i="1"/>
  <c r="O2408" i="1" s="1"/>
  <c r="P2408" i="1"/>
  <c r="Q2408" i="1"/>
  <c r="V2408" i="1"/>
  <c r="Y2408" i="1"/>
  <c r="M2409" i="1"/>
  <c r="O2409" i="1" s="1"/>
  <c r="P2409" i="1"/>
  <c r="Q2409" i="1"/>
  <c r="V2409" i="1"/>
  <c r="Y2409" i="1"/>
  <c r="M2410" i="1"/>
  <c r="O2410" i="1" s="1"/>
  <c r="P2410" i="1"/>
  <c r="Q2410" i="1"/>
  <c r="V2410" i="1"/>
  <c r="Y2410" i="1"/>
  <c r="M2411" i="1"/>
  <c r="O2411" i="1" s="1"/>
  <c r="P2411" i="1"/>
  <c r="Q2411" i="1"/>
  <c r="M2412" i="1"/>
  <c r="O2412" i="1" s="1"/>
  <c r="P2412" i="1"/>
  <c r="Q2412" i="1"/>
  <c r="M2414" i="1"/>
  <c r="O2414" i="1" s="1"/>
  <c r="P2414" i="1"/>
  <c r="Q2414" i="1"/>
  <c r="V2414" i="1"/>
  <c r="Y2414" i="1"/>
  <c r="M2415" i="1"/>
  <c r="O2415" i="1" s="1"/>
  <c r="P2415" i="1"/>
  <c r="Q2415" i="1"/>
  <c r="M2416" i="1"/>
  <c r="O2416" i="1" s="1"/>
  <c r="P2416" i="1"/>
  <c r="Q2416" i="1"/>
  <c r="V2416" i="1"/>
  <c r="Y2416" i="1"/>
  <c r="M2417" i="1"/>
  <c r="O2417" i="1" s="1"/>
  <c r="P2417" i="1"/>
  <c r="Q2417" i="1"/>
  <c r="V2417" i="1"/>
  <c r="Y2417" i="1"/>
  <c r="M2418" i="1"/>
  <c r="O2418" i="1" s="1"/>
  <c r="P2418" i="1"/>
  <c r="Q2418" i="1"/>
  <c r="V2418" i="1"/>
  <c r="Y2418" i="1"/>
  <c r="M2419" i="1"/>
  <c r="O2419" i="1" s="1"/>
  <c r="P2419" i="1"/>
  <c r="Q2419" i="1"/>
  <c r="V2419" i="1"/>
  <c r="Y2419" i="1"/>
  <c r="M2420" i="1"/>
  <c r="O2420" i="1" s="1"/>
  <c r="P2420" i="1"/>
  <c r="Q2420" i="1"/>
  <c r="M2421" i="1"/>
  <c r="O2421" i="1" s="1"/>
  <c r="P2421" i="1"/>
  <c r="Q2421" i="1"/>
  <c r="V2421" i="1"/>
  <c r="Y2421" i="1"/>
  <c r="M2423" i="1"/>
  <c r="O2423" i="1" s="1"/>
  <c r="P2423" i="1"/>
  <c r="Q2423" i="1"/>
  <c r="M2424" i="1"/>
  <c r="O2424" i="1" s="1"/>
  <c r="P2424" i="1"/>
  <c r="Q2424" i="1"/>
  <c r="M2425" i="1"/>
  <c r="O2425" i="1" s="1"/>
  <c r="P2425" i="1"/>
  <c r="Q2425" i="1"/>
  <c r="V2425" i="1"/>
  <c r="Y2425" i="1"/>
  <c r="M2426" i="1"/>
  <c r="O2426" i="1" s="1"/>
  <c r="P2426" i="1"/>
  <c r="Q2426" i="1"/>
  <c r="M2427" i="1"/>
  <c r="O2427" i="1" s="1"/>
  <c r="P2427" i="1"/>
  <c r="Q2427" i="1"/>
  <c r="M2428" i="1"/>
  <c r="O2428" i="1" s="1"/>
  <c r="P2428" i="1"/>
  <c r="Q2428" i="1"/>
  <c r="M2429" i="1"/>
  <c r="O2429" i="1" s="1"/>
  <c r="P2429" i="1"/>
  <c r="Q2429" i="1"/>
  <c r="M2430" i="1"/>
  <c r="O2430" i="1" s="1"/>
  <c r="P2430" i="1"/>
  <c r="Q2430" i="1"/>
  <c r="V2430" i="1"/>
  <c r="Y2430" i="1"/>
  <c r="M2432" i="1"/>
  <c r="O2432" i="1" s="1"/>
  <c r="P2432" i="1"/>
  <c r="Q2432" i="1"/>
  <c r="V2432" i="1"/>
  <c r="Y2432" i="1"/>
  <c r="M2433" i="1"/>
  <c r="O2433" i="1" s="1"/>
  <c r="P2433" i="1"/>
  <c r="Q2433" i="1"/>
  <c r="V2433" i="1"/>
  <c r="Y2433" i="1"/>
  <c r="M2434" i="1"/>
  <c r="O2434" i="1" s="1"/>
  <c r="P2434" i="1"/>
  <c r="Q2434" i="1"/>
  <c r="M2435" i="1"/>
  <c r="O2435" i="1" s="1"/>
  <c r="P2435" i="1"/>
  <c r="Q2435" i="1"/>
  <c r="V2435" i="1"/>
  <c r="Y2435" i="1"/>
  <c r="M2436" i="1"/>
  <c r="O2436" i="1" s="1"/>
  <c r="P2436" i="1"/>
  <c r="Q2436" i="1"/>
  <c r="V2436" i="1"/>
  <c r="Y2436" i="1"/>
  <c r="M2437" i="1"/>
  <c r="O2437" i="1" s="1"/>
  <c r="P2437" i="1"/>
  <c r="Q2437" i="1"/>
  <c r="V2437" i="1"/>
  <c r="Y2437" i="1"/>
  <c r="M2438" i="1"/>
  <c r="O2438" i="1" s="1"/>
  <c r="P2438" i="1"/>
  <c r="Q2438" i="1"/>
  <c r="M2439" i="1"/>
  <c r="O2439" i="1" s="1"/>
  <c r="P2439" i="1"/>
  <c r="Q2439" i="1"/>
  <c r="V2439" i="1"/>
  <c r="Y2439" i="1"/>
  <c r="M2440" i="1"/>
  <c r="O2440" i="1" s="1"/>
  <c r="P2440" i="1"/>
  <c r="Q2440" i="1"/>
  <c r="M2441" i="1"/>
  <c r="O2441" i="1" s="1"/>
  <c r="P2441" i="1"/>
  <c r="Q2441" i="1"/>
  <c r="V2441" i="1"/>
  <c r="Y2441" i="1"/>
  <c r="M2442" i="1"/>
  <c r="O2442" i="1" s="1"/>
  <c r="P2442" i="1"/>
  <c r="Q2442" i="1"/>
  <c r="M2445" i="1"/>
  <c r="O2445" i="1" s="1"/>
  <c r="P2445" i="1"/>
  <c r="Q2445" i="1"/>
  <c r="V2445" i="1"/>
  <c r="Y2445" i="1"/>
  <c r="M2446" i="1"/>
  <c r="O2446" i="1" s="1"/>
  <c r="P2446" i="1"/>
  <c r="Q2446" i="1"/>
  <c r="V2446" i="1"/>
  <c r="Y2446" i="1"/>
  <c r="M2447" i="1"/>
  <c r="O2447" i="1" s="1"/>
  <c r="P2447" i="1"/>
  <c r="Q2447" i="1"/>
  <c r="V2447" i="1"/>
  <c r="Y2447" i="1"/>
  <c r="M2448" i="1"/>
  <c r="O2448" i="1" s="1"/>
  <c r="P2448" i="1"/>
  <c r="Q2448" i="1"/>
  <c r="V2448" i="1"/>
  <c r="Y2448" i="1"/>
  <c r="M2450" i="1"/>
  <c r="O2450" i="1" s="1"/>
  <c r="P2450" i="1"/>
  <c r="Q2450" i="1"/>
  <c r="V2450" i="1"/>
  <c r="Y2450" i="1"/>
  <c r="M2453" i="1"/>
  <c r="O2453" i="1" s="1"/>
  <c r="P2453" i="1"/>
  <c r="Q2453" i="1"/>
  <c r="V2453" i="1"/>
  <c r="Y2453" i="1"/>
  <c r="M2454" i="1"/>
  <c r="O2454" i="1" s="1"/>
  <c r="P2454" i="1"/>
  <c r="Q2454" i="1"/>
  <c r="V2454" i="1"/>
  <c r="Y2454" i="1"/>
  <c r="M2455" i="1"/>
  <c r="O2455" i="1" s="1"/>
  <c r="P2455" i="1"/>
  <c r="Q2455" i="1"/>
  <c r="V2455" i="1"/>
  <c r="Y2455" i="1"/>
  <c r="M2456" i="1"/>
  <c r="O2456" i="1" s="1"/>
  <c r="P2456" i="1"/>
  <c r="Q2456" i="1"/>
  <c r="V2456" i="1"/>
  <c r="Y2456" i="1"/>
  <c r="M2457" i="1"/>
  <c r="O2457" i="1" s="1"/>
  <c r="P2457" i="1"/>
  <c r="Q2457" i="1"/>
  <c r="V2457" i="1"/>
  <c r="Y2457" i="1"/>
  <c r="M2458" i="1"/>
  <c r="O2458" i="1" s="1"/>
  <c r="P2458" i="1"/>
  <c r="Q2458" i="1"/>
  <c r="V2458" i="1"/>
  <c r="Y2458" i="1"/>
  <c r="M2460" i="1"/>
  <c r="O2460" i="1" s="1"/>
  <c r="P2460" i="1"/>
  <c r="Q2460" i="1"/>
  <c r="V2460" i="1"/>
  <c r="Y2460" i="1"/>
  <c r="M2461" i="1"/>
  <c r="O2461" i="1" s="1"/>
  <c r="P2461" i="1"/>
  <c r="Q2461" i="1"/>
  <c r="V2461" i="1"/>
  <c r="Y2461" i="1"/>
  <c r="M2462" i="1"/>
  <c r="O2462" i="1" s="1"/>
  <c r="P2462" i="1"/>
  <c r="Q2462" i="1"/>
  <c r="V2462" i="1"/>
  <c r="Y2462" i="1"/>
  <c r="M2463" i="1"/>
  <c r="O2463" i="1" s="1"/>
  <c r="P2463" i="1"/>
  <c r="Q2463" i="1"/>
  <c r="V2463" i="1"/>
  <c r="Y2463" i="1"/>
  <c r="M2464" i="1"/>
  <c r="O2464" i="1" s="1"/>
  <c r="P2464" i="1"/>
  <c r="Q2464" i="1"/>
  <c r="V2464" i="1"/>
  <c r="Y2464" i="1"/>
  <c r="M2465" i="1"/>
  <c r="O2465" i="1" s="1"/>
  <c r="P2465" i="1"/>
  <c r="Q2465" i="1"/>
  <c r="V2465" i="1"/>
  <c r="Y2465" i="1"/>
  <c r="M2467" i="1"/>
  <c r="O2467" i="1" s="1"/>
  <c r="P2467" i="1"/>
  <c r="Q2467" i="1"/>
  <c r="V2467" i="1"/>
  <c r="Y2467" i="1"/>
  <c r="M2468" i="1"/>
  <c r="O2468" i="1" s="1"/>
  <c r="P2468" i="1"/>
  <c r="Q2468" i="1"/>
  <c r="V2468" i="1"/>
  <c r="Y2468" i="1"/>
  <c r="M2469" i="1"/>
  <c r="O2469" i="1" s="1"/>
  <c r="P2469" i="1"/>
  <c r="Q2469" i="1"/>
  <c r="V2469" i="1"/>
  <c r="Y2469" i="1"/>
  <c r="M2470" i="1"/>
  <c r="O2470" i="1" s="1"/>
  <c r="P2470" i="1"/>
  <c r="Q2470" i="1"/>
  <c r="V2470" i="1"/>
  <c r="Y2470" i="1"/>
  <c r="M2471" i="1"/>
  <c r="O2471" i="1" s="1"/>
  <c r="P2471" i="1"/>
  <c r="Q2471" i="1"/>
  <c r="V2471" i="1"/>
  <c r="Y2471" i="1"/>
  <c r="M2472" i="1"/>
  <c r="O2472" i="1" s="1"/>
  <c r="P2472" i="1"/>
  <c r="Q2472" i="1"/>
  <c r="V2472" i="1"/>
  <c r="Y2472" i="1"/>
  <c r="M2473" i="1"/>
  <c r="O2473" i="1" s="1"/>
  <c r="P2473" i="1"/>
  <c r="Q2473" i="1"/>
  <c r="V2473" i="1"/>
  <c r="Y2473" i="1"/>
  <c r="M2474" i="1"/>
  <c r="O2474" i="1" s="1"/>
  <c r="P2474" i="1"/>
  <c r="Q2474" i="1"/>
  <c r="V2474" i="1"/>
  <c r="Y2474" i="1"/>
  <c r="M2475" i="1"/>
  <c r="O2475" i="1" s="1"/>
  <c r="P2475" i="1"/>
  <c r="Q2475" i="1"/>
  <c r="V2475" i="1"/>
  <c r="Y2475" i="1"/>
  <c r="M2476" i="1"/>
  <c r="O2476" i="1" s="1"/>
  <c r="P2476" i="1"/>
  <c r="Q2476" i="1"/>
  <c r="V2476" i="1"/>
  <c r="Y2476" i="1"/>
  <c r="M2478" i="1"/>
  <c r="O2478" i="1" s="1"/>
  <c r="P2478" i="1"/>
  <c r="Q2478" i="1"/>
  <c r="V2478" i="1"/>
  <c r="Y2478" i="1"/>
  <c r="M2479" i="1"/>
  <c r="O2479" i="1" s="1"/>
  <c r="P2479" i="1"/>
  <c r="Q2479" i="1"/>
  <c r="M2480" i="1"/>
  <c r="O2480" i="1" s="1"/>
  <c r="P2480" i="1"/>
  <c r="Q2480" i="1"/>
  <c r="V2480" i="1"/>
  <c r="Y2480" i="1"/>
  <c r="M2481" i="1"/>
  <c r="O2481" i="1" s="1"/>
  <c r="P2481" i="1"/>
  <c r="Q2481" i="1"/>
  <c r="V2481" i="1"/>
  <c r="Y2481" i="1"/>
  <c r="M2483" i="1"/>
  <c r="O2483" i="1" s="1"/>
  <c r="P2483" i="1"/>
  <c r="Q2483" i="1"/>
  <c r="V2483" i="1"/>
  <c r="Y2483" i="1"/>
  <c r="M2484" i="1"/>
  <c r="O2484" i="1" s="1"/>
  <c r="P2484" i="1"/>
  <c r="Q2484" i="1"/>
  <c r="V2484" i="1"/>
  <c r="Y2484" i="1"/>
  <c r="M2485" i="1"/>
  <c r="O2485" i="1" s="1"/>
  <c r="P2485" i="1"/>
  <c r="Q2485" i="1"/>
  <c r="V2485" i="1"/>
  <c r="Y2485" i="1"/>
  <c r="M2486" i="1"/>
  <c r="O2486" i="1" s="1"/>
  <c r="P2486" i="1"/>
  <c r="Q2486" i="1"/>
  <c r="V2486" i="1"/>
  <c r="Y2486" i="1"/>
  <c r="M2487" i="1"/>
  <c r="O2487" i="1" s="1"/>
  <c r="P2487" i="1"/>
  <c r="Q2487" i="1"/>
  <c r="V2487" i="1"/>
  <c r="Y2487" i="1"/>
  <c r="M2488" i="1"/>
  <c r="O2488" i="1" s="1"/>
  <c r="P2488" i="1"/>
  <c r="Q2488" i="1"/>
  <c r="V2488" i="1"/>
  <c r="Y2488" i="1"/>
  <c r="M2489" i="1"/>
  <c r="O2489" i="1" s="1"/>
  <c r="P2489" i="1"/>
  <c r="Q2489" i="1"/>
  <c r="V2489" i="1"/>
  <c r="Y2489" i="1"/>
  <c r="M2490" i="1"/>
  <c r="O2490" i="1" s="1"/>
  <c r="P2490" i="1"/>
  <c r="Q2490" i="1"/>
  <c r="V2490" i="1"/>
  <c r="Y2490" i="1"/>
  <c r="M2491" i="1"/>
  <c r="O2491" i="1" s="1"/>
  <c r="P2491" i="1"/>
  <c r="Q2491" i="1"/>
  <c r="V2491" i="1"/>
  <c r="Y2491" i="1"/>
  <c r="M2492" i="1"/>
  <c r="O2492" i="1" s="1"/>
  <c r="P2492" i="1"/>
  <c r="Q2492" i="1"/>
  <c r="V2492" i="1"/>
  <c r="Y2492" i="1"/>
  <c r="M2493" i="1"/>
  <c r="O2493" i="1" s="1"/>
  <c r="P2493" i="1"/>
  <c r="Q2493" i="1"/>
  <c r="V2493" i="1"/>
  <c r="Y2493" i="1"/>
  <c r="M2494" i="1"/>
  <c r="O2494" i="1" s="1"/>
  <c r="P2494" i="1"/>
  <c r="Q2494" i="1"/>
  <c r="V2494" i="1"/>
  <c r="Y2494" i="1"/>
  <c r="M2495" i="1"/>
  <c r="O2495" i="1" s="1"/>
  <c r="P2495" i="1"/>
  <c r="Q2495" i="1"/>
  <c r="V2495" i="1"/>
  <c r="Y2495" i="1"/>
  <c r="M2496" i="1"/>
  <c r="O2496" i="1" s="1"/>
  <c r="P2496" i="1"/>
  <c r="Q2496" i="1"/>
  <c r="V2496" i="1"/>
  <c r="Y2496" i="1"/>
  <c r="M2497" i="1"/>
  <c r="O2497" i="1" s="1"/>
  <c r="P2497" i="1"/>
  <c r="Q2497" i="1"/>
  <c r="V2497" i="1"/>
  <c r="Y2497" i="1"/>
  <c r="M2498" i="1"/>
  <c r="O2498" i="1" s="1"/>
  <c r="P2498" i="1"/>
  <c r="Q2498" i="1"/>
  <c r="V2498" i="1"/>
  <c r="Y2498" i="1"/>
  <c r="M2499" i="1"/>
  <c r="O2499" i="1" s="1"/>
  <c r="P2499" i="1"/>
  <c r="Q2499" i="1"/>
  <c r="V2499" i="1"/>
  <c r="Y2499" i="1"/>
  <c r="M2500" i="1"/>
  <c r="O2500" i="1" s="1"/>
  <c r="P2500" i="1"/>
  <c r="Q2500" i="1"/>
  <c r="V2500" i="1"/>
  <c r="Y2500" i="1"/>
  <c r="M2501" i="1"/>
  <c r="O2501" i="1" s="1"/>
  <c r="P2501" i="1"/>
  <c r="Q2501" i="1"/>
  <c r="V2501" i="1"/>
  <c r="Y2501" i="1"/>
  <c r="M2502" i="1"/>
  <c r="O2502" i="1" s="1"/>
  <c r="P2502" i="1"/>
  <c r="Q2502" i="1"/>
  <c r="V2502" i="1"/>
  <c r="Y2502" i="1"/>
  <c r="M2503" i="1"/>
  <c r="O2503" i="1" s="1"/>
  <c r="P2503" i="1"/>
  <c r="Q2503" i="1"/>
  <c r="V2503" i="1"/>
  <c r="Y2503" i="1"/>
  <c r="M2504" i="1"/>
  <c r="O2504" i="1" s="1"/>
  <c r="P2504" i="1"/>
  <c r="Q2504" i="1"/>
  <c r="V2504" i="1"/>
  <c r="Y2504" i="1"/>
  <c r="M2505" i="1"/>
  <c r="O2505" i="1" s="1"/>
  <c r="P2505" i="1"/>
  <c r="Q2505" i="1"/>
  <c r="V2505" i="1"/>
  <c r="Y2505" i="1"/>
  <c r="M2506" i="1"/>
  <c r="O2506" i="1" s="1"/>
  <c r="P2506" i="1"/>
  <c r="Q2506" i="1"/>
  <c r="V2506" i="1"/>
  <c r="Y2506" i="1"/>
  <c r="M2507" i="1"/>
  <c r="O2507" i="1" s="1"/>
  <c r="P2507" i="1"/>
  <c r="Q2507" i="1"/>
  <c r="V2507" i="1"/>
  <c r="Y2507" i="1"/>
  <c r="M2508" i="1"/>
  <c r="O2508" i="1" s="1"/>
  <c r="P2508" i="1"/>
  <c r="Q2508" i="1"/>
  <c r="V2508" i="1"/>
  <c r="Y2508" i="1"/>
  <c r="M2509" i="1"/>
  <c r="O2509" i="1" s="1"/>
  <c r="P2509" i="1"/>
  <c r="Q2509" i="1"/>
  <c r="V2509" i="1"/>
  <c r="Y2509" i="1"/>
  <c r="M2510" i="1"/>
  <c r="O2510" i="1" s="1"/>
  <c r="P2510" i="1"/>
  <c r="Q2510" i="1"/>
  <c r="V2510" i="1"/>
  <c r="Y2510" i="1"/>
  <c r="M2511" i="1"/>
  <c r="O2511" i="1" s="1"/>
  <c r="P2511" i="1"/>
  <c r="Q2511" i="1"/>
  <c r="V2511" i="1"/>
  <c r="Y2511" i="1"/>
  <c r="M2512" i="1"/>
  <c r="O2512" i="1" s="1"/>
  <c r="P2512" i="1"/>
  <c r="Q2512" i="1"/>
  <c r="V2512" i="1"/>
  <c r="Y2512" i="1"/>
  <c r="M2513" i="1"/>
  <c r="O2513" i="1" s="1"/>
  <c r="P2513" i="1"/>
  <c r="Q2513" i="1"/>
  <c r="V2513" i="1"/>
  <c r="Y2513" i="1"/>
  <c r="M2514" i="1"/>
  <c r="O2514" i="1" s="1"/>
  <c r="P2514" i="1"/>
  <c r="Q2514" i="1"/>
  <c r="V2514" i="1"/>
  <c r="Y2514" i="1"/>
  <c r="M2516" i="1"/>
  <c r="O2516" i="1" s="1"/>
  <c r="P2516" i="1"/>
  <c r="Q2516" i="1"/>
  <c r="V2516" i="1"/>
  <c r="Y2516" i="1"/>
  <c r="M2517" i="1"/>
  <c r="O2517" i="1" s="1"/>
  <c r="P2517" i="1"/>
  <c r="Q2517" i="1"/>
  <c r="V2517" i="1"/>
  <c r="Y2517" i="1"/>
  <c r="M2518" i="1"/>
  <c r="O2518" i="1" s="1"/>
  <c r="P2518" i="1"/>
  <c r="Q2518" i="1"/>
  <c r="V2518" i="1"/>
  <c r="Y2518" i="1"/>
  <c r="M2519" i="1"/>
  <c r="O2519" i="1" s="1"/>
  <c r="P2519" i="1"/>
  <c r="Q2519" i="1"/>
  <c r="V2519" i="1"/>
  <c r="Y2519" i="1"/>
  <c r="M2520" i="1"/>
  <c r="O2520" i="1" s="1"/>
  <c r="P2520" i="1"/>
  <c r="Q2520" i="1"/>
  <c r="V2520" i="1"/>
  <c r="Y2520" i="1"/>
  <c r="M2521" i="1"/>
  <c r="O2521" i="1"/>
  <c r="P2521" i="1"/>
  <c r="Q2521" i="1"/>
  <c r="V2521" i="1"/>
  <c r="Y2521" i="1"/>
  <c r="M2524" i="1"/>
  <c r="O2524" i="1" s="1"/>
  <c r="P2524" i="1"/>
  <c r="Q2524" i="1"/>
  <c r="V2524" i="1"/>
  <c r="Y2524" i="1"/>
  <c r="M2525" i="1"/>
  <c r="O2525" i="1" s="1"/>
  <c r="P2525" i="1"/>
  <c r="Q2525" i="1"/>
  <c r="V2525" i="1"/>
  <c r="Y2525" i="1"/>
  <c r="M2528" i="1"/>
  <c r="O2528" i="1" s="1"/>
  <c r="P2528" i="1"/>
  <c r="Q2528" i="1"/>
  <c r="V2528" i="1"/>
  <c r="Y2528" i="1"/>
  <c r="M2529" i="1"/>
  <c r="O2529" i="1"/>
  <c r="P2529" i="1"/>
  <c r="Q2529" i="1"/>
  <c r="V2529" i="1"/>
  <c r="Y2529" i="1"/>
  <c r="M2530" i="1"/>
  <c r="O2530" i="1" s="1"/>
  <c r="P2530" i="1"/>
  <c r="Q2530" i="1"/>
  <c r="V2530" i="1"/>
  <c r="Y2530" i="1"/>
  <c r="M2531" i="1"/>
  <c r="O2531" i="1" s="1"/>
  <c r="P2531" i="1"/>
  <c r="Q2531" i="1"/>
  <c r="V2531" i="1"/>
  <c r="Y2531" i="1"/>
  <c r="M2533" i="1"/>
  <c r="O2533" i="1" s="1"/>
  <c r="P2533" i="1"/>
  <c r="Q2533" i="1"/>
  <c r="V2533" i="1"/>
  <c r="Y2533" i="1"/>
  <c r="M2534" i="1"/>
  <c r="O2534" i="1" s="1"/>
  <c r="P2534" i="1"/>
  <c r="Q2534" i="1"/>
  <c r="V2534" i="1"/>
  <c r="Y2534" i="1"/>
  <c r="M2535" i="1"/>
  <c r="O2535" i="1" s="1"/>
  <c r="P2535" i="1"/>
  <c r="Q2535" i="1"/>
  <c r="V2535" i="1"/>
  <c r="Y2535" i="1"/>
  <c r="M2537" i="1"/>
  <c r="O2537" i="1"/>
  <c r="P2537" i="1"/>
  <c r="Q2537" i="1"/>
  <c r="V2537" i="1"/>
  <c r="Y2537" i="1"/>
  <c r="M2538" i="1"/>
  <c r="O2538" i="1" s="1"/>
  <c r="P2538" i="1"/>
  <c r="Q2538" i="1"/>
  <c r="M2539" i="1"/>
  <c r="O2539" i="1" s="1"/>
  <c r="P2539" i="1"/>
  <c r="Q2539" i="1"/>
  <c r="V2539" i="1"/>
  <c r="Y2539" i="1"/>
  <c r="M2540" i="1"/>
  <c r="O2540" i="1" s="1"/>
  <c r="P2540" i="1"/>
  <c r="Q2540" i="1"/>
  <c r="V2540" i="1"/>
  <c r="Y2540" i="1"/>
  <c r="M2541" i="1"/>
  <c r="O2541" i="1" s="1"/>
  <c r="P2541" i="1"/>
  <c r="Q2541" i="1"/>
  <c r="M2542" i="1"/>
  <c r="O2542" i="1" s="1"/>
  <c r="P2542" i="1"/>
  <c r="Q2542" i="1"/>
  <c r="M2543" i="1"/>
  <c r="O2543" i="1" s="1"/>
  <c r="P2543" i="1"/>
  <c r="Q2543" i="1"/>
  <c r="M2544" i="1"/>
  <c r="O2544" i="1" s="1"/>
  <c r="P2544" i="1"/>
  <c r="Q2544" i="1"/>
  <c r="M2545" i="1"/>
  <c r="O2545" i="1" s="1"/>
  <c r="P2545" i="1"/>
  <c r="Q2545" i="1"/>
  <c r="M2546" i="1"/>
  <c r="O2546" i="1" s="1"/>
  <c r="P2546" i="1"/>
  <c r="Q2546" i="1"/>
  <c r="M2548" i="1"/>
  <c r="O2548" i="1" s="1"/>
  <c r="P2548" i="1"/>
  <c r="Q2548" i="1"/>
  <c r="V2548" i="1"/>
  <c r="Y2548" i="1"/>
  <c r="M2549" i="1"/>
  <c r="O2549" i="1"/>
  <c r="P2549" i="1"/>
  <c r="Q2549" i="1"/>
  <c r="V2549" i="1"/>
  <c r="Y2549" i="1"/>
  <c r="M2550" i="1"/>
  <c r="O2550" i="1" s="1"/>
  <c r="P2550" i="1"/>
  <c r="Q2550" i="1"/>
  <c r="V2550" i="1"/>
  <c r="Y2550" i="1"/>
  <c r="M2551" i="1"/>
  <c r="O2551" i="1" s="1"/>
  <c r="P2551" i="1"/>
  <c r="Q2551" i="1"/>
  <c r="V2551" i="1"/>
  <c r="Y2551" i="1"/>
  <c r="M2552" i="1"/>
  <c r="O2552" i="1" s="1"/>
  <c r="P2552" i="1"/>
  <c r="Q2552" i="1"/>
  <c r="V2552" i="1"/>
  <c r="Y2552" i="1"/>
  <c r="M2553" i="1"/>
  <c r="O2553" i="1" s="1"/>
  <c r="P2553" i="1"/>
  <c r="Q2553" i="1"/>
  <c r="V2553" i="1"/>
  <c r="Y2553" i="1"/>
  <c r="M2554" i="1"/>
  <c r="O2554" i="1" s="1"/>
  <c r="P2554" i="1"/>
  <c r="Q2554" i="1"/>
  <c r="V2554" i="1"/>
  <c r="Y2554" i="1"/>
  <c r="M2555" i="1"/>
  <c r="O2555" i="1"/>
  <c r="P2555" i="1"/>
  <c r="Q2555" i="1"/>
  <c r="V2555" i="1"/>
  <c r="Y2555" i="1"/>
  <c r="M2557" i="1"/>
  <c r="O2557" i="1" s="1"/>
  <c r="P2557" i="1"/>
  <c r="Q2557" i="1"/>
  <c r="V2557" i="1"/>
  <c r="Y2557" i="1"/>
  <c r="M2558" i="1"/>
  <c r="O2558" i="1" s="1"/>
  <c r="P2558" i="1"/>
  <c r="Q2558" i="1"/>
  <c r="V2558" i="1"/>
  <c r="Y2558" i="1"/>
  <c r="M2559" i="1"/>
  <c r="O2559" i="1" s="1"/>
  <c r="P2559" i="1"/>
  <c r="Q2559" i="1"/>
  <c r="V2559" i="1"/>
  <c r="Y2559" i="1"/>
  <c r="M2560" i="1"/>
  <c r="O2560" i="1" s="1"/>
  <c r="P2560" i="1"/>
  <c r="Q2560" i="1"/>
  <c r="V2560" i="1"/>
  <c r="Y2560" i="1"/>
  <c r="M2561" i="1"/>
  <c r="O2561" i="1" s="1"/>
  <c r="P2561" i="1"/>
  <c r="Q2561" i="1"/>
  <c r="V2561" i="1"/>
  <c r="Y2561" i="1"/>
  <c r="M2562" i="1"/>
  <c r="O2562" i="1"/>
  <c r="P2562" i="1"/>
  <c r="Q2562" i="1"/>
  <c r="V2562" i="1"/>
  <c r="Y2562" i="1"/>
  <c r="M2563" i="1"/>
  <c r="O2563" i="1" s="1"/>
  <c r="P2563" i="1"/>
  <c r="Q2563" i="1"/>
  <c r="V2563" i="1"/>
  <c r="Y2563" i="1"/>
  <c r="M2564" i="1"/>
  <c r="O2564" i="1" s="1"/>
  <c r="P2564" i="1"/>
  <c r="Q2564" i="1"/>
  <c r="V2564" i="1"/>
  <c r="Y2564" i="1"/>
  <c r="M2566" i="1"/>
  <c r="O2566" i="1" s="1"/>
  <c r="P2566" i="1"/>
  <c r="Q2566" i="1"/>
  <c r="V2566" i="1"/>
  <c r="Y2566" i="1"/>
  <c r="M2567" i="1"/>
  <c r="O2567" i="1"/>
  <c r="P2567" i="1"/>
  <c r="Q2567" i="1"/>
  <c r="V2567" i="1"/>
  <c r="Y2567" i="1"/>
  <c r="M2568" i="1"/>
  <c r="O2568" i="1" s="1"/>
  <c r="P2568" i="1"/>
  <c r="Q2568" i="1"/>
  <c r="V2568" i="1"/>
  <c r="Y2568" i="1"/>
  <c r="M2569" i="1"/>
  <c r="O2569" i="1" s="1"/>
  <c r="P2569" i="1"/>
  <c r="Q2569" i="1"/>
  <c r="V2569" i="1"/>
  <c r="Y2569" i="1"/>
  <c r="M2570" i="1"/>
  <c r="O2570" i="1" s="1"/>
  <c r="P2570" i="1"/>
  <c r="Q2570" i="1"/>
  <c r="V2570" i="1"/>
  <c r="Y2570" i="1"/>
  <c r="M2571" i="1"/>
  <c r="O2571" i="1" s="1"/>
  <c r="P2571" i="1"/>
  <c r="Q2571" i="1"/>
  <c r="V2571" i="1"/>
  <c r="Y2571" i="1"/>
  <c r="M2572" i="1"/>
  <c r="O2572" i="1" s="1"/>
  <c r="P2572" i="1"/>
  <c r="Q2572" i="1"/>
  <c r="V2572" i="1"/>
  <c r="Y2572" i="1"/>
  <c r="M2573" i="1"/>
  <c r="O2573" i="1"/>
  <c r="P2573" i="1"/>
  <c r="Q2573" i="1"/>
  <c r="V2573" i="1"/>
  <c r="Y2573" i="1"/>
  <c r="M2574" i="1"/>
  <c r="O2574" i="1" s="1"/>
  <c r="P2574" i="1"/>
  <c r="Q2574" i="1"/>
  <c r="V2574" i="1"/>
  <c r="Y2574" i="1"/>
  <c r="M2575" i="1"/>
  <c r="O2575" i="1" s="1"/>
  <c r="P2575" i="1"/>
  <c r="Q2575" i="1"/>
  <c r="V2575" i="1"/>
  <c r="Y2575" i="1"/>
  <c r="M2576" i="1"/>
  <c r="O2576" i="1" s="1"/>
  <c r="P2576" i="1"/>
  <c r="Q2576" i="1"/>
  <c r="V2576" i="1"/>
  <c r="Y2576" i="1"/>
  <c r="M2577" i="1"/>
  <c r="O2577" i="1" s="1"/>
  <c r="P2577" i="1"/>
  <c r="Q2577" i="1"/>
  <c r="V2577" i="1"/>
  <c r="Y2577" i="1"/>
  <c r="M2578" i="1"/>
  <c r="O2578" i="1" s="1"/>
  <c r="P2578" i="1"/>
  <c r="Q2578" i="1"/>
  <c r="V2578" i="1"/>
  <c r="Y2578" i="1"/>
  <c r="M2580" i="1"/>
  <c r="O2580" i="1"/>
  <c r="P2580" i="1"/>
  <c r="Q2580" i="1"/>
  <c r="V2580" i="1"/>
  <c r="Y2580" i="1"/>
  <c r="M2581" i="1"/>
  <c r="O2581" i="1" s="1"/>
  <c r="P2581" i="1"/>
  <c r="Q2581" i="1"/>
  <c r="V2581" i="1"/>
  <c r="Y2581" i="1"/>
  <c r="M2582" i="1"/>
  <c r="O2582" i="1" s="1"/>
  <c r="P2582" i="1"/>
  <c r="Q2582" i="1"/>
  <c r="V2582" i="1"/>
  <c r="Y2582" i="1"/>
  <c r="M2583" i="1"/>
  <c r="O2583" i="1" s="1"/>
  <c r="P2583" i="1"/>
  <c r="Q2583" i="1"/>
  <c r="V2583" i="1"/>
  <c r="Y2583" i="1"/>
  <c r="M2585" i="1"/>
  <c r="O2585" i="1"/>
  <c r="P2585" i="1"/>
  <c r="Q2585" i="1"/>
  <c r="V2585" i="1"/>
  <c r="Y2585" i="1"/>
  <c r="M2586" i="1"/>
  <c r="O2586" i="1" s="1"/>
  <c r="P2586" i="1"/>
  <c r="Q2586" i="1"/>
  <c r="V2586" i="1"/>
  <c r="Y2586" i="1"/>
  <c r="M2587" i="1"/>
  <c r="O2587" i="1" s="1"/>
  <c r="P2587" i="1"/>
  <c r="Q2587" i="1"/>
  <c r="V2587" i="1"/>
  <c r="Y2587" i="1"/>
  <c r="M2588" i="1"/>
  <c r="O2588" i="1" s="1"/>
  <c r="P2588" i="1"/>
  <c r="Q2588" i="1"/>
  <c r="V2588" i="1"/>
  <c r="Y2588" i="1"/>
  <c r="M2589" i="1"/>
  <c r="O2589" i="1" s="1"/>
  <c r="P2589" i="1"/>
  <c r="Q2589" i="1"/>
  <c r="V2589" i="1"/>
  <c r="Y2589" i="1"/>
  <c r="M2590" i="1"/>
  <c r="O2590" i="1" s="1"/>
  <c r="P2590" i="1"/>
  <c r="Q2590" i="1"/>
  <c r="V2590" i="1"/>
  <c r="Y2590" i="1"/>
  <c r="M2591" i="1"/>
  <c r="O2591" i="1"/>
  <c r="P2591" i="1"/>
  <c r="Q2591" i="1"/>
  <c r="V2591" i="1"/>
  <c r="Y2591" i="1"/>
  <c r="M2592" i="1"/>
  <c r="O2592" i="1" s="1"/>
  <c r="P2592" i="1"/>
  <c r="Q2592" i="1"/>
  <c r="V2592" i="1"/>
  <c r="Y2592" i="1"/>
  <c r="M2593" i="1"/>
  <c r="O2593" i="1" s="1"/>
  <c r="P2593" i="1"/>
  <c r="Q2593" i="1"/>
  <c r="V2593" i="1"/>
  <c r="Y2593" i="1"/>
  <c r="M2594" i="1"/>
  <c r="O2594" i="1" s="1"/>
  <c r="P2594" i="1"/>
  <c r="Q2594" i="1"/>
  <c r="V2594" i="1"/>
  <c r="Y2594" i="1"/>
  <c r="M2595" i="1"/>
  <c r="O2595" i="1" s="1"/>
  <c r="P2595" i="1"/>
  <c r="Q2595" i="1"/>
  <c r="V2595" i="1"/>
  <c r="Y2595" i="1"/>
  <c r="M2596" i="1"/>
  <c r="O2596" i="1" s="1"/>
  <c r="P2596" i="1"/>
  <c r="Q2596" i="1"/>
  <c r="V2596" i="1"/>
  <c r="Y2596" i="1"/>
  <c r="M2597" i="1"/>
  <c r="O2597" i="1"/>
  <c r="P2597" i="1"/>
  <c r="Q2597" i="1"/>
  <c r="V2597" i="1"/>
  <c r="Y2597" i="1"/>
  <c r="M2598" i="1"/>
  <c r="O2598" i="1" s="1"/>
  <c r="P2598" i="1"/>
  <c r="Q2598" i="1"/>
  <c r="V2598" i="1"/>
  <c r="Y2598" i="1"/>
  <c r="M2599" i="1"/>
  <c r="O2599" i="1" s="1"/>
  <c r="P2599" i="1"/>
  <c r="Q2599" i="1"/>
  <c r="V2599" i="1"/>
  <c r="Y2599" i="1"/>
  <c r="M2600" i="1"/>
  <c r="O2600" i="1" s="1"/>
  <c r="P2600" i="1"/>
  <c r="Q2600" i="1"/>
  <c r="V2600" i="1"/>
  <c r="Y2600" i="1"/>
  <c r="M2601" i="1"/>
  <c r="O2601" i="1"/>
  <c r="P2601" i="1"/>
  <c r="Q2601" i="1"/>
  <c r="V2601" i="1"/>
  <c r="Y2601" i="1"/>
  <c r="M2602" i="1"/>
  <c r="O2602" i="1" s="1"/>
  <c r="P2602" i="1"/>
  <c r="Q2602" i="1"/>
  <c r="V2602" i="1"/>
  <c r="Y2602" i="1"/>
  <c r="M2603" i="1"/>
  <c r="O2603" i="1" s="1"/>
  <c r="P2603" i="1"/>
  <c r="Q2603" i="1"/>
  <c r="M2604" i="1"/>
  <c r="O2604" i="1" s="1"/>
  <c r="P2604" i="1"/>
  <c r="Q2604" i="1"/>
  <c r="M2605" i="1"/>
  <c r="O2605" i="1" s="1"/>
  <c r="P2605" i="1"/>
  <c r="Q2605" i="1"/>
  <c r="V2605" i="1"/>
  <c r="Y2605" i="1"/>
  <c r="M2606" i="1"/>
  <c r="O2606" i="1" s="1"/>
  <c r="P2606" i="1"/>
  <c r="Q2606" i="1"/>
  <c r="V2606" i="1"/>
  <c r="Y2606" i="1"/>
  <c r="M2607" i="1"/>
  <c r="O2607" i="1" s="1"/>
  <c r="P2607" i="1"/>
  <c r="Q2607" i="1"/>
  <c r="V2607" i="1"/>
  <c r="Y2607" i="1"/>
  <c r="M2608" i="1"/>
  <c r="O2608" i="1" s="1"/>
  <c r="P2608" i="1"/>
  <c r="Q2608" i="1"/>
  <c r="V2608" i="1"/>
  <c r="Y2608" i="1"/>
  <c r="M2609" i="1"/>
  <c r="O2609" i="1"/>
  <c r="P2609" i="1"/>
  <c r="Q2609" i="1"/>
  <c r="V2609" i="1"/>
  <c r="Y2609" i="1"/>
  <c r="M2610" i="1"/>
  <c r="O2610" i="1" s="1"/>
  <c r="P2610" i="1"/>
  <c r="Q2610" i="1"/>
  <c r="V2610" i="1"/>
  <c r="Y2610" i="1"/>
  <c r="M2611" i="1"/>
  <c r="O2611" i="1" s="1"/>
  <c r="P2611" i="1"/>
  <c r="Q2611" i="1"/>
  <c r="V2611" i="1"/>
  <c r="Y2611" i="1"/>
  <c r="M2612" i="1"/>
  <c r="O2612" i="1" s="1"/>
  <c r="P2612" i="1"/>
  <c r="Q2612" i="1"/>
  <c r="V2612" i="1"/>
  <c r="Y2612" i="1"/>
  <c r="M2613" i="1"/>
  <c r="O2613" i="1" s="1"/>
  <c r="P2613" i="1"/>
  <c r="Q2613" i="1"/>
  <c r="V2613" i="1"/>
  <c r="Y2613" i="1"/>
  <c r="M2614" i="1"/>
  <c r="O2614" i="1" s="1"/>
  <c r="P2614" i="1"/>
  <c r="Q2614" i="1"/>
  <c r="V2614" i="1"/>
  <c r="Y2614" i="1"/>
  <c r="M2615" i="1"/>
  <c r="O2615" i="1"/>
  <c r="P2615" i="1"/>
  <c r="Q2615" i="1"/>
  <c r="V2615" i="1"/>
  <c r="Y2615" i="1"/>
  <c r="M2616" i="1"/>
  <c r="O2616" i="1" s="1"/>
  <c r="P2616" i="1"/>
  <c r="Q2616" i="1"/>
  <c r="V2616" i="1"/>
  <c r="Y2616" i="1"/>
  <c r="M2617" i="1"/>
  <c r="O2617" i="1" s="1"/>
  <c r="P2617" i="1"/>
  <c r="Q2617" i="1"/>
  <c r="V2617" i="1"/>
  <c r="Y2617" i="1"/>
  <c r="M2618" i="1"/>
  <c r="O2618" i="1" s="1"/>
  <c r="P2618" i="1"/>
  <c r="Q2618" i="1"/>
  <c r="V2618" i="1"/>
  <c r="Y2618" i="1"/>
  <c r="M2619" i="1"/>
  <c r="O2619" i="1"/>
  <c r="P2619" i="1"/>
  <c r="Q2619" i="1"/>
  <c r="V2619" i="1"/>
  <c r="Y2619" i="1"/>
  <c r="M2620" i="1"/>
  <c r="O2620" i="1" s="1"/>
  <c r="P2620" i="1"/>
  <c r="Q2620" i="1"/>
  <c r="V2620" i="1"/>
  <c r="Y2620" i="1"/>
  <c r="M2621" i="1"/>
  <c r="O2621" i="1" s="1"/>
  <c r="P2621" i="1"/>
  <c r="Q2621" i="1"/>
  <c r="V2621" i="1"/>
  <c r="Y2621" i="1"/>
  <c r="M2622" i="1"/>
  <c r="O2622" i="1" s="1"/>
  <c r="P2622" i="1"/>
  <c r="Q2622" i="1"/>
  <c r="V2622" i="1"/>
  <c r="Y2622" i="1"/>
  <c r="M2623" i="1"/>
  <c r="O2623" i="1" s="1"/>
  <c r="P2623" i="1"/>
  <c r="Q2623" i="1"/>
  <c r="V2623" i="1"/>
  <c r="Y2623" i="1"/>
  <c r="M2624" i="1"/>
  <c r="O2624" i="1" s="1"/>
  <c r="P2624" i="1"/>
  <c r="Q2624" i="1"/>
  <c r="V2624" i="1"/>
  <c r="Y2624" i="1"/>
  <c r="M2626" i="1"/>
  <c r="O2626" i="1"/>
  <c r="P2626" i="1"/>
  <c r="Q2626" i="1"/>
  <c r="V2626" i="1"/>
  <c r="Y2626" i="1"/>
  <c r="M2627" i="1"/>
  <c r="O2627" i="1" s="1"/>
  <c r="P2627" i="1"/>
  <c r="Q2627" i="1"/>
  <c r="V2627" i="1"/>
  <c r="Y2627" i="1"/>
  <c r="M2628" i="1"/>
  <c r="O2628" i="1" s="1"/>
  <c r="P2628" i="1"/>
  <c r="Q2628" i="1"/>
  <c r="V2628" i="1"/>
  <c r="Y2628" i="1"/>
  <c r="M2629" i="1"/>
  <c r="O2629" i="1" s="1"/>
  <c r="P2629" i="1"/>
  <c r="Q2629" i="1"/>
  <c r="V2629" i="1"/>
  <c r="Y2629" i="1"/>
  <c r="M2630" i="1"/>
  <c r="O2630" i="1" s="1"/>
  <c r="P2630" i="1"/>
  <c r="Q2630" i="1"/>
  <c r="V2630" i="1"/>
  <c r="Y2630" i="1"/>
  <c r="M2631" i="1"/>
  <c r="O2631" i="1" s="1"/>
  <c r="P2631" i="1"/>
  <c r="Q2631" i="1"/>
  <c r="V2631" i="1"/>
  <c r="Y2631" i="1"/>
  <c r="M2632" i="1"/>
  <c r="O2632" i="1"/>
  <c r="P2632" i="1"/>
  <c r="Q2632" i="1"/>
  <c r="V2632" i="1"/>
  <c r="Y2632" i="1"/>
  <c r="M2633" i="1"/>
  <c r="O2633" i="1" s="1"/>
  <c r="P2633" i="1"/>
  <c r="Q2633" i="1"/>
  <c r="V2633" i="1"/>
  <c r="Y2633" i="1"/>
  <c r="M2634" i="1"/>
  <c r="O2634" i="1" s="1"/>
  <c r="P2634" i="1"/>
  <c r="Q2634" i="1"/>
  <c r="V2634" i="1"/>
  <c r="Y2634" i="1"/>
  <c r="M2635" i="1"/>
  <c r="O2635" i="1" s="1"/>
  <c r="P2635" i="1"/>
  <c r="Q2635" i="1"/>
  <c r="V2635" i="1"/>
  <c r="Y2635" i="1"/>
  <c r="M2636" i="1"/>
  <c r="O2636" i="1"/>
  <c r="P2636" i="1"/>
  <c r="Q2636" i="1"/>
  <c r="V2636" i="1"/>
  <c r="Y2636" i="1"/>
  <c r="M2637" i="1"/>
  <c r="O2637" i="1" s="1"/>
  <c r="P2637" i="1"/>
  <c r="Q2637" i="1"/>
  <c r="V2637" i="1"/>
  <c r="Y2637" i="1"/>
  <c r="M2638" i="1"/>
  <c r="O2638" i="1" s="1"/>
  <c r="P2638" i="1"/>
  <c r="Q2638" i="1"/>
  <c r="V2638" i="1"/>
  <c r="Y2638" i="1"/>
  <c r="M2639" i="1"/>
  <c r="O2639" i="1" s="1"/>
  <c r="P2639" i="1"/>
  <c r="Q2639" i="1"/>
  <c r="V2639" i="1"/>
  <c r="Y2639" i="1"/>
  <c r="M2640" i="1"/>
  <c r="O2640" i="1" s="1"/>
  <c r="P2640" i="1"/>
  <c r="Q2640" i="1"/>
  <c r="V2640" i="1"/>
  <c r="Y2640" i="1"/>
  <c r="M2641" i="1"/>
  <c r="O2641" i="1" s="1"/>
  <c r="P2641" i="1"/>
  <c r="Q2641" i="1"/>
  <c r="V2641" i="1"/>
  <c r="Y2641" i="1"/>
  <c r="M2642" i="1"/>
  <c r="O2642" i="1"/>
  <c r="P2642" i="1"/>
  <c r="Q2642" i="1"/>
  <c r="V2642" i="1"/>
  <c r="Y2642" i="1"/>
  <c r="M2643" i="1"/>
  <c r="O2643" i="1" s="1"/>
  <c r="P2643" i="1"/>
  <c r="Q2643" i="1"/>
  <c r="V2643" i="1"/>
  <c r="Y2643" i="1"/>
  <c r="M2644" i="1"/>
  <c r="O2644" i="1" s="1"/>
  <c r="P2644" i="1"/>
  <c r="Q2644" i="1"/>
  <c r="V2644" i="1"/>
  <c r="Y2644" i="1"/>
  <c r="M2645" i="1"/>
  <c r="O2645" i="1" s="1"/>
  <c r="P2645" i="1"/>
  <c r="Q2645" i="1"/>
  <c r="V2645" i="1"/>
  <c r="Y2645" i="1"/>
  <c r="M2646" i="1"/>
  <c r="O2646" i="1" s="1"/>
  <c r="P2646" i="1"/>
  <c r="Q2646" i="1"/>
  <c r="V2646" i="1"/>
  <c r="Y2646" i="1"/>
  <c r="M2647" i="1"/>
  <c r="O2647" i="1" s="1"/>
  <c r="P2647" i="1"/>
  <c r="Q2647" i="1"/>
  <c r="V2647" i="1"/>
  <c r="Y2647" i="1"/>
  <c r="M2648" i="1"/>
  <c r="O2648" i="1"/>
  <c r="P2648" i="1"/>
  <c r="Q2648" i="1"/>
  <c r="V2648" i="1"/>
  <c r="Y2648" i="1"/>
  <c r="M2649" i="1"/>
  <c r="O2649" i="1" s="1"/>
  <c r="P2649" i="1"/>
  <c r="Q2649" i="1"/>
  <c r="V2649" i="1"/>
  <c r="Y2649" i="1"/>
  <c r="M2650" i="1"/>
  <c r="O2650" i="1" s="1"/>
  <c r="P2650" i="1"/>
  <c r="Q2650" i="1"/>
  <c r="V2650" i="1"/>
  <c r="Y2650" i="1"/>
  <c r="M2651" i="1"/>
  <c r="O2651" i="1" s="1"/>
  <c r="P2651" i="1"/>
  <c r="Q2651" i="1"/>
  <c r="V2651" i="1"/>
  <c r="Y2651" i="1"/>
  <c r="M2652" i="1"/>
  <c r="O2652" i="1"/>
  <c r="P2652" i="1"/>
  <c r="Q2652" i="1"/>
  <c r="V2652" i="1"/>
  <c r="Y2652" i="1"/>
  <c r="M2653" i="1"/>
  <c r="O2653" i="1" s="1"/>
  <c r="P2653" i="1"/>
  <c r="Q2653" i="1"/>
  <c r="V2653" i="1"/>
  <c r="Y2653" i="1"/>
  <c r="M2654" i="1"/>
  <c r="O2654" i="1" s="1"/>
  <c r="P2654" i="1"/>
  <c r="Q2654" i="1"/>
  <c r="V2654" i="1"/>
  <c r="Y2654" i="1"/>
  <c r="M2655" i="1"/>
  <c r="O2655" i="1" s="1"/>
  <c r="P2655" i="1"/>
  <c r="Q2655" i="1"/>
  <c r="V2655" i="1"/>
  <c r="Y2655" i="1"/>
  <c r="M2656" i="1"/>
  <c r="O2656" i="1" s="1"/>
  <c r="P2656" i="1"/>
  <c r="Q2656" i="1"/>
  <c r="V2656" i="1"/>
  <c r="Y2656" i="1"/>
  <c r="M2657" i="1"/>
  <c r="O2657" i="1" s="1"/>
  <c r="P2657" i="1"/>
  <c r="Q2657" i="1"/>
  <c r="V2657" i="1"/>
  <c r="Y2657" i="1"/>
  <c r="M2658" i="1"/>
  <c r="O2658" i="1"/>
  <c r="P2658" i="1"/>
  <c r="Q2658" i="1"/>
  <c r="V2658" i="1"/>
  <c r="Y2658" i="1"/>
  <c r="M2659" i="1"/>
  <c r="O2659" i="1" s="1"/>
  <c r="P2659" i="1"/>
  <c r="Q2659" i="1"/>
  <c r="V2659" i="1"/>
  <c r="Y2659" i="1"/>
  <c r="M2660" i="1"/>
  <c r="O2660" i="1" s="1"/>
  <c r="P2660" i="1"/>
  <c r="Q2660" i="1"/>
  <c r="V2660" i="1"/>
  <c r="Y2660" i="1"/>
  <c r="M2661" i="1"/>
  <c r="O2661" i="1" s="1"/>
  <c r="P2661" i="1"/>
  <c r="Q2661" i="1"/>
  <c r="V2661" i="1"/>
  <c r="Y2661" i="1"/>
  <c r="M2662" i="1"/>
  <c r="O2662" i="1" s="1"/>
  <c r="P2662" i="1"/>
  <c r="Q2662" i="1"/>
  <c r="V2662" i="1"/>
  <c r="Y2662" i="1"/>
  <c r="M2663" i="1"/>
  <c r="O2663" i="1" s="1"/>
  <c r="P2663" i="1"/>
  <c r="Q2663" i="1"/>
  <c r="V2663" i="1"/>
  <c r="Y2663" i="1"/>
  <c r="M2664" i="1"/>
  <c r="O2664" i="1"/>
  <c r="P2664" i="1"/>
  <c r="Q2664" i="1"/>
  <c r="V2664" i="1"/>
  <c r="Y2664" i="1"/>
  <c r="M2665" i="1"/>
  <c r="O2665" i="1" s="1"/>
  <c r="P2665" i="1"/>
  <c r="Q2665" i="1"/>
  <c r="V2665" i="1"/>
  <c r="Y2665" i="1"/>
  <c r="M2667" i="1"/>
  <c r="O2667" i="1" s="1"/>
  <c r="P2667" i="1"/>
  <c r="Q2667" i="1"/>
  <c r="V2667" i="1"/>
  <c r="Y2667" i="1"/>
  <c r="M2668" i="1"/>
  <c r="O2668" i="1" s="1"/>
  <c r="P2668" i="1"/>
  <c r="Q2668" i="1"/>
  <c r="V2668" i="1"/>
  <c r="Y2668" i="1"/>
  <c r="M2669" i="1"/>
  <c r="O2669" i="1"/>
  <c r="P2669" i="1"/>
  <c r="Q2669" i="1"/>
  <c r="V2669" i="1"/>
  <c r="Y2669" i="1"/>
  <c r="M2670" i="1"/>
  <c r="O2670" i="1" s="1"/>
  <c r="P2670" i="1"/>
  <c r="Q2670" i="1"/>
  <c r="V2670" i="1"/>
  <c r="Y2670" i="1"/>
  <c r="M2671" i="1"/>
  <c r="O2671" i="1" s="1"/>
  <c r="P2671" i="1"/>
  <c r="Q2671" i="1"/>
  <c r="V2671" i="1"/>
  <c r="Y2671" i="1"/>
  <c r="M2672" i="1"/>
  <c r="O2672" i="1" s="1"/>
  <c r="P2672" i="1"/>
  <c r="Q2672" i="1"/>
  <c r="V2672" i="1"/>
  <c r="Y2672" i="1"/>
  <c r="M2673" i="1"/>
  <c r="O2673" i="1" s="1"/>
  <c r="P2673" i="1"/>
  <c r="Q2673" i="1"/>
  <c r="V2673" i="1"/>
  <c r="Y2673" i="1"/>
  <c r="M2674" i="1"/>
  <c r="O2674" i="1" s="1"/>
  <c r="P2674" i="1"/>
  <c r="Q2674" i="1"/>
  <c r="V2674" i="1"/>
  <c r="Y2674" i="1"/>
  <c r="M2675" i="1"/>
  <c r="O2675" i="1"/>
  <c r="P2675" i="1"/>
  <c r="Q2675" i="1"/>
  <c r="V2675" i="1"/>
  <c r="Y2675" i="1"/>
  <c r="M2676" i="1"/>
  <c r="O2676" i="1" s="1"/>
  <c r="P2676" i="1"/>
  <c r="Q2676" i="1"/>
  <c r="V2676" i="1"/>
  <c r="Y2676" i="1"/>
  <c r="M2677" i="1"/>
  <c r="O2677" i="1" s="1"/>
  <c r="P2677" i="1"/>
  <c r="Q2677" i="1"/>
  <c r="V2677" i="1"/>
  <c r="Y2677" i="1"/>
  <c r="M2678" i="1"/>
  <c r="O2678" i="1" s="1"/>
  <c r="P2678" i="1"/>
  <c r="Q2678" i="1"/>
  <c r="V2678" i="1"/>
  <c r="Y2678" i="1"/>
  <c r="M2679" i="1"/>
  <c r="O2679" i="1" s="1"/>
  <c r="P2679" i="1"/>
  <c r="Q2679" i="1"/>
  <c r="V2679" i="1"/>
  <c r="Y2679" i="1"/>
  <c r="M2680" i="1"/>
  <c r="O2680" i="1" s="1"/>
  <c r="P2680" i="1"/>
  <c r="Q2680" i="1"/>
  <c r="V2680" i="1"/>
  <c r="Y2680" i="1"/>
  <c r="M2683" i="1"/>
  <c r="O2683" i="1"/>
  <c r="P2683" i="1"/>
  <c r="Q2683" i="1"/>
  <c r="V2683" i="1"/>
  <c r="Y2683" i="1"/>
  <c r="M2685" i="1"/>
  <c r="O2685" i="1" s="1"/>
  <c r="P2685" i="1"/>
  <c r="Q2685" i="1"/>
  <c r="V2685" i="1"/>
  <c r="Y2685" i="1"/>
  <c r="M2687" i="1"/>
  <c r="O2687" i="1" s="1"/>
  <c r="P2687" i="1"/>
  <c r="Q2687" i="1"/>
  <c r="V2687" i="1"/>
  <c r="Y2687" i="1"/>
  <c r="M2688" i="1"/>
  <c r="O2688" i="1" s="1"/>
  <c r="P2688" i="1"/>
  <c r="Q2688" i="1"/>
  <c r="V2688" i="1"/>
  <c r="Y2688" i="1"/>
  <c r="M2689" i="1"/>
  <c r="O2689" i="1"/>
  <c r="P2689" i="1"/>
  <c r="Q2689" i="1"/>
  <c r="V2689" i="1"/>
  <c r="Y2689" i="1"/>
  <c r="M2690" i="1"/>
  <c r="O2690" i="1" s="1"/>
  <c r="P2690" i="1"/>
  <c r="Q2690" i="1"/>
  <c r="V2690" i="1"/>
  <c r="Y2690" i="1"/>
  <c r="M2691" i="1"/>
  <c r="O2691" i="1" s="1"/>
  <c r="P2691" i="1"/>
  <c r="Q2691" i="1"/>
  <c r="V2691" i="1"/>
  <c r="Y2691" i="1"/>
  <c r="M2692" i="1"/>
  <c r="O2692" i="1" s="1"/>
  <c r="P2692" i="1"/>
  <c r="Q2692" i="1"/>
  <c r="V2692" i="1"/>
  <c r="Y2692" i="1"/>
  <c r="M2693" i="1"/>
  <c r="O2693" i="1" s="1"/>
  <c r="P2693" i="1"/>
  <c r="Q2693" i="1"/>
  <c r="V2693" i="1"/>
  <c r="Y2693" i="1"/>
  <c r="M2694" i="1"/>
  <c r="O2694" i="1" s="1"/>
  <c r="P2694" i="1"/>
  <c r="Q2694" i="1"/>
  <c r="V2694" i="1"/>
  <c r="Y2694" i="1"/>
  <c r="M2696" i="1"/>
  <c r="O2696" i="1"/>
  <c r="P2696" i="1"/>
  <c r="Q2696" i="1"/>
  <c r="V2696" i="1"/>
  <c r="Y2696" i="1"/>
  <c r="M2697" i="1"/>
  <c r="O2697" i="1" s="1"/>
  <c r="P2697" i="1"/>
  <c r="Q2697" i="1"/>
  <c r="V2697" i="1"/>
  <c r="Y2697" i="1"/>
  <c r="M2698" i="1"/>
  <c r="O2698" i="1" s="1"/>
  <c r="P2698" i="1"/>
  <c r="Q2698" i="1"/>
  <c r="V2698" i="1"/>
  <c r="Y2698" i="1"/>
  <c r="M2699" i="1"/>
  <c r="O2699" i="1" s="1"/>
  <c r="P2699" i="1"/>
  <c r="Q2699" i="1"/>
  <c r="V2699" i="1"/>
  <c r="Y2699" i="1"/>
  <c r="M2700" i="1"/>
  <c r="O2700" i="1" s="1"/>
  <c r="P2700" i="1"/>
  <c r="Q2700" i="1"/>
  <c r="V2700" i="1"/>
  <c r="Y2700" i="1"/>
  <c r="M2701" i="1"/>
  <c r="O2701" i="1" s="1"/>
  <c r="P2701" i="1"/>
  <c r="Q2701" i="1"/>
  <c r="V2701" i="1"/>
  <c r="Y2701" i="1"/>
  <c r="M2702" i="1"/>
  <c r="O2702" i="1"/>
  <c r="P2702" i="1"/>
  <c r="Q2702" i="1"/>
  <c r="V2702" i="1"/>
  <c r="Y2702" i="1"/>
  <c r="M2703" i="1"/>
  <c r="O2703" i="1" s="1"/>
  <c r="P2703" i="1"/>
  <c r="Q2703" i="1"/>
  <c r="V2703" i="1"/>
  <c r="Y2703" i="1"/>
  <c r="M2704" i="1"/>
  <c r="O2704" i="1" s="1"/>
  <c r="P2704" i="1"/>
  <c r="Q2704" i="1"/>
  <c r="V2704" i="1"/>
  <c r="Y2704" i="1"/>
  <c r="M2705" i="1"/>
  <c r="O2705" i="1" s="1"/>
  <c r="P2705" i="1"/>
  <c r="Q2705" i="1"/>
  <c r="V2705" i="1"/>
  <c r="Y2705" i="1"/>
  <c r="M2706" i="1"/>
  <c r="O2706" i="1"/>
  <c r="P2706" i="1"/>
  <c r="Q2706" i="1"/>
  <c r="V2706" i="1"/>
  <c r="Y2706" i="1"/>
  <c r="M2707" i="1"/>
  <c r="O2707" i="1" s="1"/>
  <c r="P2707" i="1"/>
  <c r="Q2707" i="1"/>
  <c r="V2707" i="1"/>
  <c r="Y2707" i="1"/>
  <c r="M2708" i="1"/>
  <c r="O2708" i="1" s="1"/>
  <c r="P2708" i="1"/>
  <c r="Q2708" i="1"/>
  <c r="V2708" i="1"/>
  <c r="Y2708" i="1"/>
  <c r="M2709" i="1"/>
  <c r="O2709" i="1" s="1"/>
  <c r="P2709" i="1"/>
  <c r="Q2709" i="1"/>
  <c r="V2709" i="1"/>
  <c r="Y2709" i="1"/>
  <c r="M2710" i="1"/>
  <c r="O2710" i="1" s="1"/>
  <c r="P2710" i="1"/>
  <c r="Q2710" i="1"/>
  <c r="V2710" i="1"/>
  <c r="Y2710" i="1"/>
  <c r="M2711" i="1"/>
  <c r="O2711" i="1" s="1"/>
  <c r="P2711" i="1"/>
  <c r="Q2711" i="1"/>
  <c r="V2711" i="1"/>
  <c r="Y2711" i="1"/>
  <c r="M2712" i="1"/>
  <c r="O2712" i="1"/>
  <c r="P2712" i="1"/>
  <c r="Q2712" i="1"/>
  <c r="V2712" i="1"/>
  <c r="Y2712" i="1"/>
  <c r="M2713" i="1"/>
  <c r="O2713" i="1" s="1"/>
  <c r="P2713" i="1"/>
  <c r="Q2713" i="1"/>
  <c r="V2713" i="1"/>
  <c r="Y2713" i="1"/>
  <c r="M2714" i="1"/>
  <c r="O2714" i="1" s="1"/>
  <c r="P2714" i="1"/>
  <c r="Q2714" i="1"/>
  <c r="V2714" i="1"/>
  <c r="Y2714" i="1"/>
  <c r="M2715" i="1"/>
  <c r="O2715" i="1" s="1"/>
  <c r="P2715" i="1"/>
  <c r="Q2715" i="1"/>
  <c r="V2715" i="1"/>
  <c r="Y2715" i="1"/>
  <c r="M2717" i="1"/>
  <c r="O2717" i="1" s="1"/>
  <c r="P2717" i="1"/>
  <c r="Q2717" i="1"/>
  <c r="V2717" i="1"/>
  <c r="Y2717" i="1"/>
  <c r="M2718" i="1"/>
  <c r="O2718" i="1" s="1"/>
  <c r="P2718" i="1"/>
  <c r="Q2718" i="1"/>
  <c r="V2718" i="1"/>
  <c r="Y2718" i="1"/>
  <c r="M2719" i="1"/>
  <c r="O2719" i="1"/>
  <c r="P2719" i="1"/>
  <c r="Q2719" i="1"/>
  <c r="V2719" i="1"/>
  <c r="Y2719" i="1"/>
  <c r="M2720" i="1"/>
  <c r="O2720" i="1" s="1"/>
  <c r="P2720" i="1"/>
  <c r="Q2720" i="1"/>
  <c r="V2720" i="1"/>
  <c r="Y2720" i="1"/>
  <c r="M2721" i="1"/>
  <c r="O2721" i="1" s="1"/>
  <c r="P2721" i="1"/>
  <c r="Q2721" i="1"/>
  <c r="V2721" i="1"/>
  <c r="Y2721" i="1"/>
  <c r="M2722" i="1"/>
  <c r="O2722" i="1" s="1"/>
  <c r="P2722" i="1"/>
  <c r="Q2722" i="1"/>
  <c r="V2722" i="1"/>
  <c r="Y2722" i="1"/>
  <c r="M2723" i="1"/>
  <c r="O2723" i="1"/>
  <c r="P2723" i="1"/>
  <c r="Q2723" i="1"/>
  <c r="V2723" i="1"/>
  <c r="Y2723" i="1"/>
  <c r="M2724" i="1"/>
  <c r="O2724" i="1" s="1"/>
  <c r="P2724" i="1"/>
  <c r="Q2724" i="1"/>
  <c r="V2724" i="1"/>
  <c r="Y2724" i="1"/>
  <c r="M2726" i="1"/>
  <c r="O2726" i="1" s="1"/>
  <c r="P2726" i="1"/>
  <c r="Q2726" i="1"/>
  <c r="V2726" i="1"/>
  <c r="Y2726" i="1"/>
  <c r="M2727" i="1"/>
  <c r="O2727" i="1" s="1"/>
  <c r="P2727" i="1"/>
  <c r="Q2727" i="1"/>
  <c r="V2727" i="1"/>
  <c r="Y2727" i="1"/>
  <c r="M2728" i="1"/>
  <c r="O2728" i="1" s="1"/>
  <c r="P2728" i="1"/>
  <c r="Q2728" i="1"/>
  <c r="V2728" i="1"/>
  <c r="Y2728" i="1"/>
  <c r="M2729" i="1"/>
  <c r="O2729" i="1" s="1"/>
  <c r="P2729" i="1"/>
  <c r="Q2729" i="1"/>
  <c r="V2729" i="1"/>
  <c r="Y2729" i="1"/>
  <c r="M2730" i="1"/>
  <c r="O2730" i="1"/>
  <c r="P2730" i="1"/>
  <c r="Q2730" i="1"/>
  <c r="V2730" i="1"/>
  <c r="Y2730" i="1"/>
  <c r="M2731" i="1"/>
  <c r="O2731" i="1" s="1"/>
  <c r="P2731" i="1"/>
  <c r="Q2731" i="1"/>
  <c r="V2731" i="1"/>
  <c r="Y2731" i="1"/>
  <c r="M2732" i="1"/>
  <c r="O2732" i="1" s="1"/>
  <c r="P2732" i="1"/>
  <c r="Q2732" i="1"/>
  <c r="V2732" i="1"/>
  <c r="Y2732" i="1"/>
  <c r="M2734" i="1"/>
  <c r="O2734" i="1" s="1"/>
  <c r="P2734" i="1"/>
  <c r="Q2734" i="1"/>
  <c r="V2734" i="1"/>
  <c r="Y2734" i="1"/>
  <c r="M2735" i="1"/>
  <c r="O2735" i="1" s="1"/>
  <c r="P2735" i="1"/>
  <c r="Q2735" i="1"/>
  <c r="V2735" i="1"/>
  <c r="Y2735" i="1"/>
  <c r="M2736" i="1"/>
  <c r="O2736" i="1" s="1"/>
  <c r="P2736" i="1"/>
  <c r="Q2736" i="1"/>
  <c r="V2736" i="1"/>
  <c r="Y2736" i="1"/>
  <c r="M2737" i="1"/>
  <c r="O2737" i="1"/>
  <c r="P2737" i="1"/>
  <c r="Q2737" i="1"/>
  <c r="V2737" i="1"/>
  <c r="Y2737" i="1"/>
  <c r="M2738" i="1"/>
  <c r="O2738" i="1" s="1"/>
  <c r="P2738" i="1"/>
  <c r="Q2738" i="1"/>
  <c r="V2738" i="1"/>
  <c r="Y2738" i="1"/>
  <c r="M2739" i="1"/>
  <c r="O2739" i="1" s="1"/>
  <c r="P2739" i="1"/>
  <c r="Q2739" i="1"/>
  <c r="V2739" i="1"/>
  <c r="Y2739" i="1"/>
  <c r="M2740" i="1"/>
  <c r="O2740" i="1" s="1"/>
  <c r="P2740" i="1"/>
  <c r="Q2740" i="1"/>
  <c r="V2740" i="1"/>
  <c r="Y2740" i="1"/>
  <c r="M2742" i="1"/>
  <c r="O2742" i="1" s="1"/>
  <c r="P2742" i="1"/>
  <c r="Q2742" i="1"/>
  <c r="V2742" i="1"/>
  <c r="Y2742" i="1"/>
  <c r="M2743" i="1"/>
  <c r="O2743" i="1" s="1"/>
  <c r="P2743" i="1"/>
  <c r="Q2743" i="1"/>
  <c r="V2743" i="1"/>
  <c r="Y2743" i="1"/>
  <c r="M2744" i="1"/>
  <c r="O2744" i="1" s="1"/>
  <c r="P2744" i="1"/>
  <c r="Q2744" i="1"/>
  <c r="V2744" i="1"/>
  <c r="Y2744" i="1"/>
  <c r="M2745" i="1"/>
  <c r="O2745" i="1" s="1"/>
  <c r="P2745" i="1"/>
  <c r="Q2745" i="1"/>
  <c r="V2745" i="1"/>
  <c r="Y2745" i="1"/>
  <c r="M2746" i="1"/>
  <c r="O2746" i="1" s="1"/>
  <c r="P2746" i="1"/>
  <c r="Q2746" i="1"/>
  <c r="V2746" i="1"/>
  <c r="Y2746" i="1"/>
  <c r="M2747" i="1"/>
  <c r="O2747" i="1" s="1"/>
  <c r="P2747" i="1"/>
  <c r="Q2747" i="1"/>
  <c r="V2747" i="1"/>
  <c r="Y2747" i="1"/>
  <c r="M2748" i="1"/>
  <c r="O2748" i="1"/>
  <c r="P2748" i="1"/>
  <c r="Q2748" i="1"/>
  <c r="V2748" i="1"/>
  <c r="Y2748" i="1"/>
  <c r="M2749" i="1"/>
  <c r="O2749" i="1" s="1"/>
  <c r="P2749" i="1"/>
  <c r="Q2749" i="1"/>
  <c r="V2749" i="1"/>
  <c r="Y2749" i="1"/>
  <c r="M2750" i="1"/>
  <c r="O2750" i="1" s="1"/>
  <c r="P2750" i="1"/>
  <c r="Q2750" i="1"/>
  <c r="V2750" i="1"/>
  <c r="Y2750" i="1"/>
  <c r="M2751" i="1"/>
  <c r="O2751" i="1" s="1"/>
  <c r="P2751" i="1"/>
  <c r="Q2751" i="1"/>
  <c r="V2751" i="1"/>
  <c r="Y2751" i="1"/>
  <c r="M2752" i="1"/>
  <c r="O2752" i="1" s="1"/>
  <c r="P2752" i="1"/>
  <c r="Q2752" i="1"/>
  <c r="V2752" i="1"/>
  <c r="Y2752" i="1"/>
  <c r="M2753" i="1"/>
  <c r="O2753" i="1" s="1"/>
  <c r="P2753" i="1"/>
  <c r="Q2753" i="1"/>
  <c r="V2753" i="1"/>
  <c r="Y2753" i="1"/>
  <c r="M2754" i="1"/>
  <c r="O2754" i="1"/>
  <c r="P2754" i="1"/>
  <c r="Q2754" i="1"/>
  <c r="V2754" i="1"/>
  <c r="Y2754" i="1"/>
  <c r="M2755" i="1"/>
  <c r="O2755" i="1" s="1"/>
  <c r="P2755" i="1"/>
  <c r="Q2755" i="1"/>
  <c r="V2755" i="1"/>
  <c r="Y2755" i="1"/>
  <c r="M2756" i="1"/>
  <c r="O2756" i="1" s="1"/>
  <c r="P2756" i="1"/>
  <c r="Q2756" i="1"/>
  <c r="V2756" i="1"/>
  <c r="Y2756" i="1"/>
  <c r="M2757" i="1"/>
  <c r="O2757" i="1" s="1"/>
  <c r="P2757" i="1"/>
  <c r="Q2757" i="1"/>
  <c r="V2757" i="1"/>
  <c r="Y2757" i="1"/>
  <c r="M2758" i="1"/>
  <c r="O2758" i="1"/>
  <c r="P2758" i="1"/>
  <c r="Q2758" i="1"/>
  <c r="V2758" i="1"/>
  <c r="Y2758" i="1"/>
  <c r="M2759" i="1"/>
  <c r="O2759" i="1" s="1"/>
  <c r="P2759" i="1"/>
  <c r="Q2759" i="1"/>
  <c r="V2759" i="1"/>
  <c r="Y2759" i="1"/>
  <c r="M2760" i="1"/>
  <c r="O2760" i="1" s="1"/>
  <c r="P2760" i="1"/>
  <c r="Q2760" i="1"/>
  <c r="V2760" i="1"/>
  <c r="Y2760" i="1"/>
  <c r="M2761" i="1"/>
  <c r="O2761" i="1" s="1"/>
  <c r="P2761" i="1"/>
  <c r="Q2761" i="1"/>
  <c r="V2761" i="1"/>
  <c r="Y2761" i="1"/>
  <c r="M2763" i="1"/>
  <c r="O2763" i="1" s="1"/>
  <c r="P2763" i="1"/>
  <c r="Q2763" i="1"/>
  <c r="V2763" i="1"/>
  <c r="Y2763" i="1"/>
  <c r="M2764" i="1"/>
  <c r="O2764" i="1" s="1"/>
  <c r="P2764" i="1"/>
  <c r="Q2764" i="1"/>
  <c r="V2764" i="1"/>
  <c r="Y2764" i="1"/>
  <c r="M2765" i="1"/>
  <c r="O2765" i="1"/>
  <c r="P2765" i="1"/>
  <c r="Q2765" i="1"/>
  <c r="V2765" i="1"/>
  <c r="Y2765" i="1"/>
  <c r="M2766" i="1"/>
  <c r="O2766" i="1" s="1"/>
  <c r="P2766" i="1"/>
  <c r="Q2766" i="1"/>
  <c r="V2766" i="1"/>
  <c r="Y2766" i="1"/>
  <c r="M2767" i="1"/>
  <c r="O2767" i="1" s="1"/>
  <c r="P2767" i="1"/>
  <c r="Q2767" i="1"/>
  <c r="V2767" i="1"/>
  <c r="Y2767" i="1"/>
  <c r="M2768" i="1"/>
  <c r="O2768" i="1" s="1"/>
  <c r="P2768" i="1"/>
  <c r="Q2768" i="1"/>
  <c r="V2768" i="1"/>
  <c r="Y2768" i="1"/>
  <c r="M2770" i="1"/>
  <c r="O2770" i="1" s="1"/>
  <c r="P2770" i="1"/>
  <c r="Q2770" i="1"/>
  <c r="V2770" i="1"/>
  <c r="Y2770" i="1"/>
  <c r="M2771" i="1"/>
  <c r="O2771" i="1" s="1"/>
  <c r="P2771" i="1"/>
  <c r="Q2771" i="1"/>
  <c r="V2771" i="1"/>
  <c r="Y2771" i="1"/>
  <c r="M2772" i="1"/>
  <c r="O2772" i="1"/>
  <c r="P2772" i="1"/>
  <c r="Q2772" i="1"/>
  <c r="V2772" i="1"/>
  <c r="Y2772" i="1"/>
  <c r="M2773" i="1"/>
  <c r="O2773" i="1" s="1"/>
  <c r="P2773" i="1"/>
  <c r="Q2773" i="1"/>
  <c r="V2773" i="1"/>
  <c r="Y2773" i="1"/>
  <c r="M2774" i="1"/>
  <c r="O2774" i="1" s="1"/>
  <c r="P2774" i="1"/>
  <c r="Q2774" i="1"/>
  <c r="V2774" i="1"/>
  <c r="Y2774" i="1"/>
  <c r="M2775" i="1"/>
  <c r="O2775" i="1" s="1"/>
  <c r="P2775" i="1"/>
  <c r="Q2775" i="1"/>
  <c r="V2775" i="1"/>
  <c r="Y2775" i="1"/>
  <c r="M2777" i="1"/>
  <c r="O2777" i="1"/>
  <c r="P2777" i="1"/>
  <c r="Q2777" i="1"/>
  <c r="V2777" i="1"/>
  <c r="Y2777" i="1"/>
  <c r="M2778" i="1"/>
  <c r="O2778" i="1" s="1"/>
  <c r="P2778" i="1"/>
  <c r="Q2778" i="1"/>
  <c r="V2778" i="1"/>
  <c r="Y2778" i="1"/>
  <c r="M2779" i="1"/>
  <c r="O2779" i="1" s="1"/>
  <c r="P2779" i="1"/>
  <c r="Q2779" i="1"/>
  <c r="V2779" i="1"/>
  <c r="Y2779" i="1"/>
  <c r="M2780" i="1"/>
  <c r="O2780" i="1" s="1"/>
  <c r="P2780" i="1"/>
  <c r="Q2780" i="1"/>
  <c r="V2780" i="1"/>
  <c r="Y2780" i="1"/>
  <c r="M2781" i="1"/>
  <c r="O2781" i="1" s="1"/>
  <c r="P2781" i="1"/>
  <c r="Q2781" i="1"/>
  <c r="V2781" i="1"/>
  <c r="Y2781" i="1"/>
  <c r="M2782" i="1"/>
  <c r="O2782" i="1" s="1"/>
  <c r="P2782" i="1"/>
  <c r="Q2782" i="1"/>
  <c r="V2782" i="1"/>
  <c r="Y2782" i="1"/>
  <c r="M2783" i="1"/>
  <c r="O2783" i="1" s="1"/>
  <c r="P2783" i="1"/>
  <c r="Q2783" i="1"/>
  <c r="V2783" i="1"/>
  <c r="Y2783" i="1"/>
  <c r="M2784" i="1"/>
  <c r="O2784" i="1" s="1"/>
  <c r="P2784" i="1"/>
  <c r="Q2784" i="1"/>
  <c r="V2784" i="1"/>
  <c r="Y2784" i="1"/>
  <c r="M2785" i="1"/>
  <c r="O2785" i="1"/>
  <c r="P2785" i="1"/>
  <c r="Q2785" i="1"/>
  <c r="V2785" i="1"/>
  <c r="Y2785" i="1"/>
  <c r="M2786" i="1"/>
  <c r="O2786" i="1" s="1"/>
  <c r="P2786" i="1"/>
  <c r="Q2786" i="1"/>
  <c r="V2786" i="1"/>
  <c r="Y2786" i="1"/>
  <c r="M2787" i="1"/>
  <c r="O2787" i="1" s="1"/>
  <c r="P2787" i="1"/>
  <c r="Q2787" i="1"/>
  <c r="V2787" i="1"/>
  <c r="Y2787" i="1"/>
  <c r="M2788" i="1"/>
  <c r="O2788" i="1" s="1"/>
  <c r="P2788" i="1"/>
  <c r="Q2788" i="1"/>
  <c r="V2788" i="1"/>
  <c r="Y2788" i="1"/>
  <c r="M2790" i="1"/>
  <c r="O2790" i="1" s="1"/>
  <c r="P2790" i="1"/>
  <c r="Q2790" i="1"/>
  <c r="V2790" i="1"/>
  <c r="Y2790" i="1"/>
  <c r="M2791" i="1"/>
  <c r="O2791" i="1" s="1"/>
  <c r="P2791" i="1"/>
  <c r="Q2791" i="1"/>
  <c r="V2791" i="1"/>
  <c r="Y2791" i="1"/>
  <c r="M2792" i="1"/>
  <c r="O2792" i="1"/>
  <c r="P2792" i="1"/>
  <c r="Q2792" i="1"/>
  <c r="V2792" i="1"/>
  <c r="Y2792" i="1"/>
  <c r="M2793" i="1"/>
  <c r="O2793" i="1" s="1"/>
  <c r="P2793" i="1"/>
  <c r="Q2793" i="1"/>
  <c r="V2793" i="1"/>
  <c r="Y2793" i="1"/>
  <c r="M2794" i="1"/>
  <c r="O2794" i="1"/>
  <c r="P2794" i="1"/>
  <c r="Q2794" i="1"/>
  <c r="V2794" i="1"/>
  <c r="Y2794" i="1"/>
  <c r="M2795" i="1"/>
  <c r="O2795" i="1" s="1"/>
  <c r="P2795" i="1"/>
  <c r="Q2795" i="1"/>
  <c r="V2795" i="1"/>
  <c r="Y2795" i="1"/>
  <c r="M2796" i="1"/>
  <c r="O2796" i="1" s="1"/>
  <c r="P2796" i="1"/>
  <c r="Q2796" i="1"/>
  <c r="V2796" i="1"/>
  <c r="Y2796" i="1"/>
  <c r="M2797" i="1"/>
  <c r="O2797" i="1" s="1"/>
  <c r="P2797" i="1"/>
  <c r="Q2797" i="1"/>
  <c r="V2797" i="1"/>
  <c r="Y2797" i="1"/>
  <c r="M2798" i="1"/>
  <c r="O2798" i="1"/>
  <c r="P2798" i="1"/>
  <c r="Q2798" i="1"/>
  <c r="V2798" i="1"/>
  <c r="Y2798" i="1"/>
  <c r="M2799" i="1"/>
  <c r="O2799" i="1" s="1"/>
  <c r="P2799" i="1"/>
  <c r="Q2799" i="1"/>
  <c r="V2799" i="1"/>
  <c r="Y2799" i="1"/>
  <c r="M2800" i="1"/>
  <c r="O2800" i="1"/>
  <c r="P2800" i="1"/>
  <c r="Q2800" i="1"/>
  <c r="V2800" i="1"/>
  <c r="Y2800" i="1"/>
  <c r="M2801" i="1"/>
  <c r="O2801" i="1" s="1"/>
  <c r="P2801" i="1"/>
  <c r="Q2801" i="1"/>
  <c r="V2801" i="1"/>
  <c r="Y2801" i="1"/>
  <c r="M2802" i="1"/>
  <c r="O2802" i="1" s="1"/>
  <c r="P2802" i="1"/>
  <c r="Q2802" i="1"/>
  <c r="V2802" i="1"/>
  <c r="Y2802" i="1"/>
  <c r="M2804" i="1"/>
  <c r="O2804" i="1" s="1"/>
  <c r="P2804" i="1"/>
  <c r="Q2804" i="1"/>
  <c r="V2804" i="1"/>
  <c r="Y2804" i="1"/>
  <c r="M2805" i="1"/>
  <c r="O2805" i="1" s="1"/>
  <c r="P2805" i="1"/>
  <c r="Q2805" i="1"/>
  <c r="V2805" i="1"/>
  <c r="Y2805" i="1"/>
  <c r="M2806" i="1"/>
  <c r="O2806" i="1" s="1"/>
  <c r="P2806" i="1"/>
  <c r="Q2806" i="1"/>
  <c r="V2806" i="1"/>
  <c r="Y2806" i="1"/>
  <c r="M2807" i="1"/>
  <c r="O2807" i="1"/>
  <c r="P2807" i="1"/>
  <c r="Q2807" i="1"/>
  <c r="V2807" i="1"/>
  <c r="Y2807" i="1"/>
  <c r="M2808" i="1"/>
  <c r="O2808" i="1" s="1"/>
  <c r="P2808" i="1"/>
  <c r="Q2808" i="1"/>
  <c r="V2808" i="1"/>
  <c r="Y2808" i="1"/>
  <c r="M2809" i="1"/>
  <c r="O2809" i="1" s="1"/>
  <c r="P2809" i="1"/>
  <c r="Q2809" i="1"/>
  <c r="V2809" i="1"/>
  <c r="Y2809" i="1"/>
  <c r="M2810" i="1"/>
  <c r="O2810" i="1" s="1"/>
  <c r="P2810" i="1"/>
  <c r="Q2810" i="1"/>
  <c r="V2810" i="1"/>
  <c r="Y2810" i="1"/>
  <c r="M2811" i="1"/>
  <c r="O2811" i="1" s="1"/>
  <c r="P2811" i="1"/>
  <c r="Q2811" i="1"/>
  <c r="V2811" i="1"/>
  <c r="Y2811" i="1"/>
  <c r="M2812" i="1"/>
  <c r="O2812" i="1" s="1"/>
  <c r="P2812" i="1"/>
  <c r="Q2812" i="1"/>
  <c r="V2812" i="1"/>
  <c r="Y2812" i="1"/>
  <c r="M2813" i="1"/>
  <c r="O2813" i="1" s="1"/>
  <c r="P2813" i="1"/>
  <c r="Q2813" i="1"/>
  <c r="V2813" i="1"/>
  <c r="Y2813" i="1"/>
  <c r="M2814" i="1"/>
  <c r="O2814" i="1" s="1"/>
  <c r="P2814" i="1"/>
  <c r="Q2814" i="1"/>
  <c r="V2814" i="1"/>
  <c r="Y2814" i="1"/>
  <c r="M2815" i="1"/>
  <c r="O2815" i="1" s="1"/>
  <c r="P2815" i="1"/>
  <c r="Q2815" i="1"/>
  <c r="V2815" i="1"/>
  <c r="Y2815" i="1"/>
  <c r="M2816" i="1"/>
  <c r="O2816" i="1" s="1"/>
  <c r="P2816" i="1"/>
  <c r="Q2816" i="1"/>
  <c r="V2816" i="1"/>
  <c r="Y2816" i="1"/>
  <c r="M2819" i="1"/>
  <c r="O2819" i="1" s="1"/>
  <c r="P2819" i="1"/>
  <c r="Q2819" i="1"/>
  <c r="V2819" i="1"/>
  <c r="Y2819" i="1"/>
  <c r="M2820" i="1"/>
  <c r="O2820" i="1" s="1"/>
  <c r="P2820" i="1"/>
  <c r="Q2820" i="1"/>
  <c r="V2820" i="1"/>
  <c r="Y2820" i="1"/>
  <c r="M2821" i="1"/>
  <c r="O2821" i="1"/>
  <c r="P2821" i="1"/>
  <c r="Q2821" i="1"/>
  <c r="V2821" i="1"/>
  <c r="Y2821" i="1"/>
  <c r="M2822" i="1"/>
  <c r="O2822" i="1" s="1"/>
  <c r="P2822" i="1"/>
  <c r="Q2822" i="1"/>
  <c r="V2822" i="1"/>
  <c r="Y2822" i="1"/>
  <c r="M2823" i="1"/>
  <c r="O2823" i="1" s="1"/>
  <c r="P2823" i="1"/>
  <c r="Q2823" i="1"/>
  <c r="V2823" i="1"/>
  <c r="Y2823" i="1"/>
  <c r="M2824" i="1"/>
  <c r="O2824" i="1" s="1"/>
  <c r="P2824" i="1"/>
  <c r="Q2824" i="1"/>
  <c r="V2824" i="1"/>
  <c r="Y2824" i="1"/>
  <c r="M2825" i="1"/>
  <c r="O2825" i="1" s="1"/>
  <c r="P2825" i="1"/>
  <c r="Q2825" i="1"/>
  <c r="V2825" i="1"/>
  <c r="Y2825" i="1"/>
  <c r="M2826" i="1"/>
  <c r="O2826" i="1" s="1"/>
  <c r="P2826" i="1"/>
  <c r="Q2826" i="1"/>
  <c r="V2826" i="1"/>
  <c r="Y2826" i="1"/>
  <c r="M2827" i="1"/>
  <c r="O2827" i="1" s="1"/>
  <c r="P2827" i="1"/>
  <c r="Q2827" i="1"/>
  <c r="V2827" i="1"/>
  <c r="Y2827" i="1"/>
  <c r="M2828" i="1"/>
  <c r="O2828" i="1" s="1"/>
  <c r="P2828" i="1"/>
  <c r="Q2828" i="1"/>
  <c r="V2828" i="1"/>
  <c r="Y2828" i="1"/>
  <c r="M2830" i="1"/>
  <c r="O2830" i="1"/>
  <c r="P2830" i="1"/>
  <c r="Q2830" i="1"/>
  <c r="V2830" i="1"/>
  <c r="Y2830" i="1"/>
  <c r="M2831" i="1"/>
  <c r="O2831" i="1" s="1"/>
  <c r="P2831" i="1"/>
  <c r="Q2831" i="1"/>
  <c r="V2831" i="1"/>
  <c r="Y2831" i="1"/>
  <c r="M2832" i="1"/>
  <c r="O2832" i="1" s="1"/>
  <c r="P2832" i="1"/>
  <c r="Q2832" i="1"/>
  <c r="V2832" i="1"/>
  <c r="Y2832" i="1"/>
  <c r="M2833" i="1"/>
  <c r="O2833" i="1" s="1"/>
  <c r="P2833" i="1"/>
  <c r="Q2833" i="1"/>
  <c r="V2833" i="1"/>
  <c r="Y2833" i="1"/>
  <c r="M2834" i="1"/>
  <c r="O2834" i="1"/>
  <c r="P2834" i="1"/>
  <c r="Q2834" i="1"/>
  <c r="V2834" i="1"/>
  <c r="Y2834" i="1"/>
  <c r="M2835" i="1"/>
  <c r="O2835" i="1" s="1"/>
  <c r="P2835" i="1"/>
  <c r="Q2835" i="1"/>
  <c r="V2835" i="1"/>
  <c r="Y2835" i="1"/>
  <c r="M2836" i="1"/>
  <c r="O2836" i="1"/>
  <c r="P2836" i="1"/>
  <c r="Q2836" i="1"/>
  <c r="V2836" i="1"/>
  <c r="Y2836" i="1"/>
  <c r="M2837" i="1"/>
  <c r="O2837" i="1" s="1"/>
  <c r="P2837" i="1"/>
  <c r="Q2837" i="1"/>
  <c r="V2837" i="1"/>
  <c r="Y2837" i="1"/>
  <c r="M2838" i="1"/>
  <c r="O2838" i="1" s="1"/>
  <c r="P2838" i="1"/>
  <c r="Q2838" i="1"/>
  <c r="M2839" i="1"/>
  <c r="O2839" i="1" s="1"/>
  <c r="P2839" i="1"/>
  <c r="Q2839" i="1"/>
  <c r="M2840" i="1"/>
  <c r="O2840" i="1" s="1"/>
  <c r="P2840" i="1"/>
  <c r="Q2840" i="1"/>
  <c r="V2840" i="1"/>
  <c r="Y2840" i="1"/>
  <c r="M2841" i="1"/>
  <c r="O2841" i="1" s="1"/>
  <c r="P2841" i="1"/>
  <c r="Q2841" i="1"/>
  <c r="V2841" i="1"/>
  <c r="Y2841" i="1"/>
  <c r="M2842" i="1"/>
  <c r="O2842" i="1" s="1"/>
  <c r="P2842" i="1"/>
  <c r="Q2842" i="1"/>
  <c r="V2842" i="1"/>
  <c r="Y2842" i="1"/>
  <c r="M2843" i="1"/>
  <c r="O2843" i="1" s="1"/>
  <c r="P2843" i="1"/>
  <c r="Q2843" i="1"/>
  <c r="V2843" i="1"/>
  <c r="Y2843" i="1"/>
  <c r="M2844" i="1"/>
  <c r="O2844" i="1"/>
  <c r="P2844" i="1"/>
  <c r="Q2844" i="1"/>
  <c r="V2844" i="1"/>
  <c r="Y2844" i="1"/>
  <c r="M2845" i="1"/>
  <c r="O2845" i="1" s="1"/>
  <c r="P2845" i="1"/>
  <c r="Q2845" i="1"/>
  <c r="V2845" i="1"/>
  <c r="Y2845" i="1"/>
  <c r="M2847" i="1"/>
  <c r="O2847" i="1" s="1"/>
  <c r="P2847" i="1"/>
  <c r="Q2847" i="1"/>
  <c r="V2847" i="1"/>
  <c r="Y2847" i="1"/>
  <c r="M2848" i="1"/>
  <c r="O2848" i="1" s="1"/>
  <c r="P2848" i="1"/>
  <c r="Q2848" i="1"/>
  <c r="V2848" i="1"/>
  <c r="Y2848" i="1"/>
  <c r="M2849" i="1"/>
  <c r="O2849" i="1" s="1"/>
  <c r="P2849" i="1"/>
  <c r="Q2849" i="1"/>
  <c r="V2849" i="1"/>
  <c r="Y2849" i="1"/>
  <c r="M2850" i="1"/>
  <c r="O2850" i="1" s="1"/>
  <c r="P2850" i="1"/>
  <c r="Q2850" i="1"/>
  <c r="V2850" i="1"/>
  <c r="Y2850" i="1"/>
  <c r="M2851" i="1"/>
  <c r="O2851" i="1" s="1"/>
  <c r="P2851" i="1"/>
  <c r="Q2851" i="1"/>
  <c r="V2851" i="1"/>
  <c r="Y2851" i="1"/>
  <c r="M2852" i="1"/>
  <c r="O2852" i="1" s="1"/>
  <c r="P2852" i="1"/>
  <c r="Q2852" i="1"/>
  <c r="V2852" i="1"/>
  <c r="Y2852" i="1"/>
  <c r="M2853" i="1"/>
  <c r="O2853" i="1" s="1"/>
  <c r="P2853" i="1"/>
  <c r="Q2853" i="1"/>
  <c r="V2853" i="1"/>
  <c r="Y2853" i="1"/>
  <c r="M2854" i="1"/>
  <c r="O2854" i="1" s="1"/>
  <c r="P2854" i="1"/>
  <c r="Q2854" i="1"/>
  <c r="V2854" i="1"/>
  <c r="Y2854" i="1"/>
  <c r="M2855" i="1"/>
  <c r="O2855" i="1"/>
  <c r="P2855" i="1"/>
  <c r="Q2855" i="1"/>
  <c r="V2855" i="1"/>
  <c r="Y2855" i="1"/>
  <c r="M2856" i="1"/>
  <c r="O2856" i="1" s="1"/>
  <c r="P2856" i="1"/>
  <c r="Q2856" i="1"/>
  <c r="V2856" i="1"/>
  <c r="Y2856" i="1"/>
  <c r="M2857" i="1"/>
  <c r="O2857" i="1"/>
  <c r="P2857" i="1"/>
  <c r="Q2857" i="1"/>
  <c r="V2857" i="1"/>
  <c r="Y2857" i="1"/>
  <c r="M2858" i="1"/>
  <c r="O2858" i="1" s="1"/>
  <c r="P2858" i="1"/>
  <c r="Q2858" i="1"/>
  <c r="V2858" i="1"/>
  <c r="Y2858" i="1"/>
  <c r="M2859" i="1"/>
  <c r="O2859" i="1" s="1"/>
  <c r="P2859" i="1"/>
  <c r="Q2859" i="1"/>
  <c r="V2859" i="1"/>
  <c r="Y2859" i="1"/>
  <c r="M2860" i="1"/>
  <c r="O2860" i="1" s="1"/>
  <c r="P2860" i="1"/>
  <c r="Q2860" i="1"/>
  <c r="V2860" i="1"/>
  <c r="Y2860" i="1"/>
  <c r="M2861" i="1"/>
  <c r="O2861" i="1"/>
  <c r="P2861" i="1"/>
  <c r="Q2861" i="1"/>
  <c r="V2861" i="1"/>
  <c r="Y2861" i="1"/>
  <c r="M2862" i="1"/>
  <c r="O2862" i="1" s="1"/>
  <c r="P2862" i="1"/>
  <c r="Q2862" i="1"/>
  <c r="V2862" i="1"/>
  <c r="Y2862" i="1"/>
  <c r="M2864" i="1"/>
  <c r="O2864" i="1"/>
  <c r="P2864" i="1"/>
  <c r="Q2864" i="1"/>
  <c r="V2864" i="1"/>
  <c r="Y2864" i="1"/>
  <c r="M2865" i="1"/>
  <c r="O2865" i="1" s="1"/>
  <c r="P2865" i="1"/>
  <c r="Q2865" i="1"/>
  <c r="V2865" i="1"/>
  <c r="Y2865" i="1"/>
  <c r="M2866" i="1"/>
  <c r="O2866" i="1"/>
  <c r="P2866" i="1"/>
  <c r="Q2866" i="1"/>
  <c r="V2866" i="1"/>
  <c r="Y2866" i="1"/>
  <c r="M2867" i="1"/>
  <c r="O2867" i="1" s="1"/>
  <c r="P2867" i="1"/>
  <c r="Q2867" i="1"/>
  <c r="V2867" i="1"/>
  <c r="Y2867" i="1"/>
  <c r="M2868" i="1"/>
  <c r="O2868" i="1" s="1"/>
  <c r="P2868" i="1"/>
  <c r="Q2868" i="1"/>
  <c r="V2868" i="1"/>
  <c r="Y2868" i="1"/>
  <c r="M2869" i="1"/>
  <c r="O2869" i="1" s="1"/>
  <c r="P2869" i="1"/>
  <c r="Q2869" i="1"/>
  <c r="V2869" i="1"/>
  <c r="Y2869" i="1"/>
  <c r="M2870" i="1"/>
  <c r="O2870" i="1"/>
  <c r="P2870" i="1"/>
  <c r="Q2870" i="1"/>
  <c r="V2870" i="1"/>
  <c r="Y2870" i="1"/>
  <c r="M2871" i="1"/>
  <c r="O2871" i="1" s="1"/>
  <c r="P2871" i="1"/>
  <c r="Q2871" i="1"/>
  <c r="V2871" i="1"/>
  <c r="Y2871" i="1"/>
  <c r="M2872" i="1"/>
  <c r="O2872" i="1" s="1"/>
  <c r="P2872" i="1"/>
  <c r="Q2872" i="1"/>
  <c r="V2872" i="1"/>
  <c r="Y2872" i="1"/>
  <c r="M2873" i="1"/>
  <c r="O2873" i="1" s="1"/>
  <c r="P2873" i="1"/>
  <c r="Q2873" i="1"/>
  <c r="V2873" i="1"/>
  <c r="Y2873" i="1"/>
  <c r="M2875" i="1"/>
  <c r="O2875" i="1" s="1"/>
  <c r="P2875" i="1"/>
  <c r="Q2875" i="1"/>
  <c r="V2875" i="1"/>
  <c r="Y2875" i="1"/>
  <c r="M2876" i="1"/>
  <c r="O2876" i="1" s="1"/>
  <c r="P2876" i="1"/>
  <c r="Q2876" i="1"/>
  <c r="V2876" i="1"/>
  <c r="Y2876" i="1"/>
  <c r="M2877" i="1"/>
  <c r="O2877" i="1"/>
  <c r="P2877" i="1"/>
  <c r="Q2877" i="1"/>
  <c r="V2877" i="1"/>
  <c r="Y2877" i="1"/>
  <c r="M2878" i="1"/>
  <c r="O2878" i="1" s="1"/>
  <c r="P2878" i="1"/>
  <c r="Q2878" i="1"/>
  <c r="V2878" i="1"/>
  <c r="Y2878" i="1"/>
  <c r="M2879" i="1"/>
  <c r="O2879" i="1"/>
  <c r="P2879" i="1"/>
  <c r="Q2879" i="1"/>
  <c r="V2879" i="1"/>
  <c r="Y2879" i="1"/>
  <c r="M2880" i="1"/>
  <c r="O2880" i="1" s="1"/>
  <c r="P2880" i="1"/>
  <c r="Q2880" i="1"/>
  <c r="V2880" i="1"/>
  <c r="Y2880" i="1"/>
  <c r="M2881" i="1"/>
  <c r="O2881" i="1" s="1"/>
  <c r="P2881" i="1"/>
  <c r="Q2881" i="1"/>
  <c r="V2881" i="1"/>
  <c r="Y2881" i="1"/>
  <c r="M2882" i="1"/>
  <c r="O2882" i="1" s="1"/>
  <c r="P2882" i="1"/>
  <c r="Q2882" i="1"/>
  <c r="V2882" i="1"/>
  <c r="Y2882" i="1"/>
  <c r="M2883" i="1"/>
  <c r="O2883" i="1" s="1"/>
  <c r="P2883" i="1"/>
  <c r="Q2883" i="1"/>
  <c r="V2883" i="1"/>
  <c r="Y2883" i="1"/>
  <c r="M2884" i="1"/>
  <c r="O2884" i="1" s="1"/>
  <c r="P2884" i="1"/>
  <c r="Q2884" i="1"/>
  <c r="V2884" i="1"/>
  <c r="Y2884" i="1"/>
  <c r="M2886" i="1"/>
  <c r="O2886" i="1"/>
  <c r="P2886" i="1"/>
  <c r="Q2886" i="1"/>
  <c r="V2886" i="1"/>
  <c r="Y2886" i="1"/>
  <c r="M2887" i="1"/>
  <c r="O2887" i="1" s="1"/>
  <c r="P2887" i="1"/>
  <c r="Q2887" i="1"/>
  <c r="V2887" i="1"/>
  <c r="Y2887" i="1"/>
  <c r="M2888" i="1"/>
  <c r="O2888" i="1"/>
  <c r="P2888" i="1"/>
  <c r="Q2888" i="1"/>
  <c r="V2888" i="1"/>
  <c r="Y2888" i="1"/>
  <c r="M2889" i="1"/>
  <c r="O2889" i="1" s="1"/>
  <c r="P2889" i="1"/>
  <c r="Q2889" i="1"/>
  <c r="V2889" i="1"/>
  <c r="Y2889" i="1"/>
  <c r="M2890" i="1"/>
  <c r="O2890" i="1" s="1"/>
  <c r="P2890" i="1"/>
  <c r="Q2890" i="1"/>
  <c r="V2890" i="1"/>
  <c r="Y2890" i="1"/>
  <c r="M2895" i="1"/>
  <c r="O2895" i="1" s="1"/>
  <c r="P2895" i="1"/>
  <c r="Q2895" i="1"/>
  <c r="V2895" i="1"/>
  <c r="Y2895" i="1"/>
  <c r="M2897" i="1"/>
  <c r="O2897" i="1" s="1"/>
  <c r="P2897" i="1"/>
  <c r="Q2897" i="1"/>
  <c r="V2897" i="1"/>
  <c r="Y2897" i="1"/>
  <c r="M2898" i="1"/>
  <c r="O2898" i="1" s="1"/>
  <c r="P2898" i="1"/>
  <c r="Q2898" i="1"/>
  <c r="V2898" i="1"/>
  <c r="Y2898" i="1"/>
  <c r="M2899" i="1"/>
  <c r="O2899" i="1"/>
  <c r="P2899" i="1"/>
  <c r="Q2899" i="1"/>
  <c r="V2899" i="1"/>
  <c r="Y2899" i="1"/>
  <c r="M2900" i="1"/>
  <c r="O2900" i="1" s="1"/>
  <c r="P2900" i="1"/>
  <c r="Q2900" i="1"/>
  <c r="V2900" i="1"/>
  <c r="Y2900" i="1"/>
  <c r="M2901" i="1"/>
  <c r="O2901" i="1"/>
  <c r="P2901" i="1"/>
  <c r="Q2901" i="1"/>
  <c r="V2901" i="1"/>
  <c r="Y2901" i="1"/>
  <c r="M2902" i="1"/>
  <c r="O2902" i="1" s="1"/>
  <c r="P2902" i="1"/>
  <c r="Q2902" i="1"/>
  <c r="V2902" i="1"/>
  <c r="Y2902" i="1"/>
  <c r="M2903" i="1"/>
  <c r="O2903" i="1" s="1"/>
  <c r="P2903" i="1"/>
  <c r="Q2903" i="1"/>
  <c r="V2903" i="1"/>
  <c r="Y2903" i="1"/>
  <c r="M2905" i="1"/>
  <c r="O2905" i="1" s="1"/>
  <c r="P2905" i="1"/>
  <c r="Q2905" i="1"/>
  <c r="V2905" i="1"/>
  <c r="Y2905" i="1"/>
  <c r="M2906" i="1"/>
  <c r="O2906" i="1" s="1"/>
  <c r="P2906" i="1"/>
  <c r="Q2906" i="1"/>
  <c r="V2906" i="1"/>
  <c r="Y2906" i="1"/>
  <c r="M2907" i="1"/>
  <c r="O2907" i="1" s="1"/>
  <c r="P2907" i="1"/>
  <c r="Q2907" i="1"/>
  <c r="V2907" i="1"/>
  <c r="Y2907" i="1"/>
  <c r="M2908" i="1"/>
  <c r="O2908" i="1"/>
  <c r="P2908" i="1"/>
  <c r="Q2908" i="1"/>
  <c r="V2908" i="1"/>
  <c r="Y2908" i="1"/>
  <c r="M2909" i="1"/>
  <c r="O2909" i="1" s="1"/>
  <c r="P2909" i="1"/>
  <c r="Q2909" i="1"/>
  <c r="V2909" i="1"/>
  <c r="Y2909" i="1"/>
  <c r="M2910" i="1"/>
  <c r="O2910" i="1"/>
  <c r="P2910" i="1"/>
  <c r="Q2910" i="1"/>
  <c r="V2910" i="1"/>
  <c r="Y2910" i="1"/>
  <c r="M2911" i="1"/>
  <c r="O2911" i="1" s="1"/>
  <c r="P2911" i="1"/>
  <c r="Q2911" i="1"/>
  <c r="V2911" i="1"/>
  <c r="Y2911" i="1"/>
  <c r="M2912" i="1"/>
  <c r="O2912" i="1" s="1"/>
  <c r="P2912" i="1"/>
  <c r="Q2912" i="1"/>
  <c r="V2912" i="1"/>
  <c r="Y2912" i="1"/>
  <c r="M2913" i="1"/>
  <c r="O2913" i="1" s="1"/>
  <c r="P2913" i="1"/>
  <c r="Q2913" i="1"/>
  <c r="V2913" i="1"/>
  <c r="Y2913" i="1"/>
  <c r="M2914" i="1"/>
  <c r="O2914" i="1" s="1"/>
  <c r="P2914" i="1"/>
  <c r="Q2914" i="1"/>
  <c r="V2914" i="1"/>
  <c r="Y2914" i="1"/>
  <c r="M2915" i="1"/>
  <c r="O2915" i="1" s="1"/>
  <c r="P2915" i="1"/>
  <c r="Q2915" i="1"/>
  <c r="V2915" i="1"/>
  <c r="Y2915" i="1"/>
  <c r="M2916" i="1"/>
  <c r="O2916" i="1"/>
  <c r="P2916" i="1"/>
  <c r="Q2916" i="1"/>
  <c r="V2916" i="1"/>
  <c r="Y2916" i="1"/>
  <c r="M2917" i="1"/>
  <c r="O2917" i="1" s="1"/>
  <c r="P2917" i="1"/>
  <c r="Q2917" i="1"/>
  <c r="V2917" i="1"/>
  <c r="Y2917" i="1"/>
  <c r="M2918" i="1"/>
  <c r="O2918" i="1"/>
  <c r="P2918" i="1"/>
  <c r="Q2918" i="1"/>
  <c r="V2918" i="1"/>
  <c r="Y2918" i="1"/>
  <c r="M2919" i="1"/>
  <c r="O2919" i="1" s="1"/>
  <c r="P2919" i="1"/>
  <c r="Q2919" i="1"/>
  <c r="V2919" i="1"/>
  <c r="Y2919" i="1"/>
  <c r="M2920" i="1"/>
  <c r="O2920" i="1" s="1"/>
  <c r="P2920" i="1"/>
  <c r="Q2920" i="1"/>
  <c r="V2920" i="1"/>
  <c r="Y2920" i="1"/>
  <c r="M2921" i="1"/>
  <c r="O2921" i="1" s="1"/>
  <c r="P2921" i="1"/>
  <c r="Q2921" i="1"/>
  <c r="V2921" i="1"/>
  <c r="Y2921" i="1"/>
  <c r="M2922" i="1"/>
  <c r="O2922" i="1" s="1"/>
  <c r="P2922" i="1"/>
  <c r="Q2922" i="1"/>
  <c r="V2922" i="1"/>
  <c r="Y2922" i="1"/>
  <c r="M2924" i="1"/>
  <c r="O2924" i="1" s="1"/>
  <c r="P2924" i="1"/>
  <c r="Q2924" i="1"/>
  <c r="V2924" i="1"/>
  <c r="Y2924" i="1"/>
  <c r="M2925" i="1"/>
  <c r="O2925" i="1"/>
  <c r="P2925" i="1"/>
  <c r="Q2925" i="1"/>
  <c r="V2925" i="1"/>
  <c r="Y2925" i="1"/>
  <c r="M2926" i="1"/>
  <c r="O2926" i="1" s="1"/>
  <c r="P2926" i="1"/>
  <c r="Q2926" i="1"/>
  <c r="V2926" i="1"/>
  <c r="Y2926" i="1"/>
  <c r="M2928" i="1"/>
  <c r="O2928" i="1"/>
  <c r="P2928" i="1"/>
  <c r="Q2928" i="1"/>
  <c r="M2930" i="1"/>
  <c r="O2930" i="1"/>
  <c r="P2930" i="1"/>
  <c r="Q2930" i="1"/>
  <c r="V2930" i="1"/>
  <c r="Y2930" i="1"/>
  <c r="M2931" i="1"/>
  <c r="O2931" i="1" s="1"/>
  <c r="P2931" i="1"/>
  <c r="Q2931" i="1"/>
  <c r="V2931" i="1"/>
  <c r="Y2931" i="1"/>
  <c r="M2932" i="1"/>
  <c r="O2932" i="1" s="1"/>
  <c r="P2932" i="1"/>
  <c r="Q2932" i="1"/>
  <c r="V2932" i="1"/>
  <c r="Y2932" i="1"/>
  <c r="M2933" i="1"/>
  <c r="O2933" i="1" s="1"/>
  <c r="P2933" i="1"/>
  <c r="Q2933" i="1"/>
  <c r="V2933" i="1"/>
  <c r="Y2933" i="1"/>
  <c r="M2934" i="1"/>
  <c r="O2934" i="1" s="1"/>
  <c r="P2934" i="1"/>
  <c r="Q2934" i="1"/>
  <c r="V2934" i="1"/>
  <c r="Y2934" i="1"/>
  <c r="M2935" i="1"/>
  <c r="O2935" i="1" s="1"/>
  <c r="P2935" i="1"/>
  <c r="Q2935" i="1"/>
  <c r="V2935" i="1"/>
  <c r="Y2935" i="1"/>
  <c r="M2936" i="1"/>
  <c r="O2936" i="1" s="1"/>
  <c r="P2936" i="1"/>
  <c r="Q2936" i="1"/>
  <c r="V2936" i="1"/>
  <c r="Y2936" i="1"/>
  <c r="M2937" i="1"/>
  <c r="O2937" i="1" s="1"/>
  <c r="P2937" i="1"/>
  <c r="Q2937" i="1"/>
  <c r="V2937" i="1"/>
  <c r="Y2937" i="1"/>
  <c r="M2938" i="1"/>
  <c r="O2938" i="1"/>
  <c r="P2938" i="1"/>
  <c r="Q2938" i="1"/>
  <c r="V2938" i="1"/>
  <c r="Y2938" i="1"/>
  <c r="M2939" i="1"/>
  <c r="O2939" i="1" s="1"/>
  <c r="P2939" i="1"/>
  <c r="Q2939" i="1"/>
  <c r="V2939" i="1"/>
  <c r="Y2939" i="1"/>
  <c r="M2941" i="1"/>
  <c r="O2941" i="1" s="1"/>
  <c r="P2941" i="1"/>
  <c r="Q2941" i="1"/>
  <c r="V2941" i="1"/>
  <c r="Y2941" i="1"/>
  <c r="M2943" i="1"/>
  <c r="O2943" i="1" s="1"/>
  <c r="P2943" i="1"/>
  <c r="Q2943" i="1"/>
  <c r="V2943" i="1"/>
  <c r="Y2943" i="1"/>
  <c r="M2946" i="1"/>
  <c r="O2946" i="1" s="1"/>
  <c r="P2946" i="1"/>
  <c r="Q2946" i="1"/>
  <c r="V2946" i="1"/>
  <c r="Y2946" i="1"/>
  <c r="M2948" i="1"/>
  <c r="O2948" i="1" s="1"/>
  <c r="P2948" i="1"/>
  <c r="Q2948" i="1"/>
  <c r="V2948" i="1"/>
  <c r="Y2948" i="1"/>
  <c r="M2949" i="1"/>
  <c r="O2949" i="1" s="1"/>
  <c r="P2949" i="1"/>
  <c r="Q2949" i="1"/>
  <c r="V2949" i="1"/>
  <c r="Y2949" i="1"/>
  <c r="M2950" i="1"/>
  <c r="O2950" i="1" s="1"/>
  <c r="P2950" i="1"/>
  <c r="Q2950" i="1"/>
  <c r="V2950" i="1"/>
  <c r="Y2950" i="1"/>
  <c r="M2951" i="1"/>
  <c r="O2951" i="1"/>
  <c r="P2951" i="1"/>
  <c r="Q2951" i="1"/>
  <c r="V2951" i="1"/>
  <c r="Y2951" i="1"/>
  <c r="M2952" i="1"/>
  <c r="O2952" i="1" s="1"/>
  <c r="P2952" i="1"/>
  <c r="Q2952" i="1"/>
  <c r="V2952" i="1"/>
  <c r="Y2952" i="1"/>
  <c r="M2953" i="1"/>
  <c r="O2953" i="1" s="1"/>
  <c r="P2953" i="1"/>
  <c r="Q2953" i="1"/>
  <c r="V2953" i="1"/>
  <c r="Y2953" i="1"/>
  <c r="M2954" i="1"/>
  <c r="O2954" i="1" s="1"/>
  <c r="P2954" i="1"/>
  <c r="Q2954" i="1"/>
  <c r="V2954" i="1"/>
  <c r="Y2954" i="1"/>
  <c r="M2956" i="1"/>
  <c r="O2956" i="1" s="1"/>
  <c r="P2956" i="1"/>
  <c r="Q2956" i="1"/>
  <c r="V2956" i="1"/>
  <c r="Y2956" i="1"/>
  <c r="M2957" i="1"/>
  <c r="O2957" i="1" s="1"/>
  <c r="P2957" i="1"/>
  <c r="Q2957" i="1"/>
  <c r="V2957" i="1"/>
  <c r="Y2957" i="1"/>
  <c r="M2958" i="1"/>
  <c r="O2958" i="1" s="1"/>
  <c r="P2958" i="1"/>
  <c r="Q2958" i="1"/>
  <c r="V2958" i="1"/>
  <c r="Y2958" i="1"/>
  <c r="M2959" i="1"/>
  <c r="O2959" i="1" s="1"/>
  <c r="P2959" i="1"/>
  <c r="Q2959" i="1"/>
  <c r="V2959" i="1"/>
  <c r="Y2959" i="1"/>
  <c r="M2960" i="1"/>
  <c r="O2960" i="1"/>
  <c r="P2960" i="1"/>
  <c r="Q2960" i="1"/>
  <c r="V2960" i="1"/>
  <c r="Y2960" i="1"/>
  <c r="M2961" i="1"/>
  <c r="O2961" i="1" s="1"/>
  <c r="P2961" i="1"/>
  <c r="Q2961" i="1"/>
  <c r="V2961" i="1"/>
  <c r="Y2961" i="1"/>
  <c r="M2962" i="1"/>
  <c r="O2962" i="1" s="1"/>
  <c r="P2962" i="1"/>
  <c r="Q2962" i="1"/>
  <c r="V2962" i="1"/>
  <c r="Y2962" i="1"/>
  <c r="M2963" i="1"/>
  <c r="O2963" i="1" s="1"/>
  <c r="P2963" i="1"/>
  <c r="Q2963" i="1"/>
  <c r="V2963" i="1"/>
  <c r="Y2963" i="1"/>
  <c r="M2964" i="1"/>
  <c r="O2964" i="1" s="1"/>
  <c r="P2964" i="1"/>
  <c r="Q2964" i="1"/>
  <c r="V2964" i="1"/>
  <c r="Y2964" i="1"/>
  <c r="M2965" i="1"/>
  <c r="O2965" i="1" s="1"/>
  <c r="P2965" i="1"/>
  <c r="Q2965" i="1"/>
  <c r="V2965" i="1"/>
  <c r="Y2965" i="1"/>
  <c r="M2966" i="1"/>
  <c r="O2966" i="1" s="1"/>
  <c r="P2966" i="1"/>
  <c r="Q2966" i="1"/>
  <c r="V2966" i="1"/>
  <c r="Y2966" i="1"/>
  <c r="M2967" i="1"/>
  <c r="O2967" i="1" s="1"/>
  <c r="P2967" i="1"/>
  <c r="Q2967" i="1"/>
  <c r="V2967" i="1"/>
  <c r="Y2967" i="1"/>
  <c r="M2968" i="1"/>
  <c r="O2968" i="1"/>
  <c r="P2968" i="1"/>
  <c r="Q2968" i="1"/>
  <c r="V2968" i="1"/>
  <c r="Y2968" i="1"/>
  <c r="M2969" i="1"/>
  <c r="O2969" i="1" s="1"/>
  <c r="P2969" i="1"/>
  <c r="Q2969" i="1"/>
  <c r="V2969" i="1"/>
  <c r="Y2969" i="1"/>
  <c r="M2970" i="1"/>
  <c r="O2970" i="1" s="1"/>
  <c r="P2970" i="1"/>
  <c r="Q2970" i="1"/>
  <c r="V2970" i="1"/>
  <c r="Y2970" i="1"/>
  <c r="M2971" i="1"/>
  <c r="O2971" i="1" s="1"/>
  <c r="P2971" i="1"/>
  <c r="Q2971" i="1"/>
  <c r="V2971" i="1"/>
  <c r="Y2971" i="1"/>
  <c r="M2973" i="1"/>
  <c r="O2973" i="1" s="1"/>
  <c r="P2973" i="1"/>
  <c r="Q2973" i="1"/>
  <c r="V2973" i="1"/>
  <c r="Y2973" i="1"/>
  <c r="M2974" i="1"/>
  <c r="O2974" i="1" s="1"/>
  <c r="P2974" i="1"/>
  <c r="Q2974" i="1"/>
  <c r="V2974" i="1"/>
  <c r="Y2974" i="1"/>
  <c r="M2975" i="1"/>
  <c r="O2975" i="1" s="1"/>
  <c r="P2975" i="1"/>
  <c r="Q2975" i="1"/>
  <c r="V2975" i="1"/>
  <c r="Y2975" i="1"/>
  <c r="M2976" i="1"/>
  <c r="O2976" i="1" s="1"/>
  <c r="P2976" i="1"/>
  <c r="Q2976" i="1"/>
  <c r="V2976" i="1"/>
  <c r="Y2976" i="1"/>
  <c r="M2977" i="1"/>
  <c r="O2977" i="1"/>
  <c r="P2977" i="1"/>
  <c r="Q2977" i="1"/>
  <c r="V2977" i="1"/>
  <c r="Y2977" i="1"/>
  <c r="M2978" i="1"/>
  <c r="O2978" i="1" s="1"/>
  <c r="P2978" i="1"/>
  <c r="Q2978" i="1"/>
  <c r="V2978" i="1"/>
  <c r="Y2978" i="1"/>
  <c r="M2979" i="1"/>
  <c r="O2979" i="1" s="1"/>
  <c r="P2979" i="1"/>
  <c r="Q2979" i="1"/>
  <c r="V2979" i="1"/>
  <c r="Y2979" i="1"/>
  <c r="M2980" i="1"/>
  <c r="O2980" i="1" s="1"/>
  <c r="P2980" i="1"/>
  <c r="Q2980" i="1"/>
  <c r="V2980" i="1"/>
  <c r="Y2980" i="1"/>
  <c r="M2981" i="1"/>
  <c r="O2981" i="1" s="1"/>
  <c r="P2981" i="1"/>
  <c r="Q2981" i="1"/>
  <c r="V2981" i="1"/>
  <c r="Y2981" i="1"/>
  <c r="M2983" i="1"/>
  <c r="O2983" i="1" s="1"/>
  <c r="P2983" i="1"/>
  <c r="Q2983" i="1"/>
  <c r="V2983" i="1"/>
  <c r="Y2983" i="1"/>
  <c r="M2985" i="1"/>
  <c r="O2985" i="1" s="1"/>
  <c r="P2985" i="1"/>
  <c r="Q2985" i="1"/>
  <c r="V2985" i="1"/>
  <c r="Y2985" i="1"/>
  <c r="M2986" i="1"/>
  <c r="O2986" i="1" s="1"/>
  <c r="P2986" i="1"/>
  <c r="Q2986" i="1"/>
  <c r="V2986" i="1"/>
  <c r="Y2986" i="1"/>
  <c r="M2989" i="1"/>
  <c r="O2989" i="1"/>
  <c r="P2989" i="1"/>
  <c r="Q2989" i="1"/>
  <c r="V2989" i="1"/>
  <c r="Y2989" i="1"/>
  <c r="M2991" i="1"/>
  <c r="O2991" i="1" s="1"/>
  <c r="P2991" i="1"/>
  <c r="Q2991" i="1"/>
  <c r="M2992" i="1"/>
  <c r="O2992" i="1" s="1"/>
  <c r="P2992" i="1"/>
  <c r="Q2992" i="1"/>
  <c r="V2992" i="1"/>
  <c r="Y2992" i="1"/>
  <c r="M2993" i="1"/>
  <c r="O2993" i="1" s="1"/>
  <c r="P2993" i="1"/>
  <c r="Q2993" i="1"/>
  <c r="V2993" i="1"/>
  <c r="Y2993" i="1"/>
  <c r="M2994" i="1"/>
  <c r="O2994" i="1" s="1"/>
  <c r="P2994" i="1"/>
  <c r="Q2994" i="1"/>
  <c r="M2997" i="1"/>
  <c r="O2997" i="1" s="1"/>
  <c r="P2997" i="1"/>
  <c r="Q2997" i="1"/>
  <c r="V2997" i="1"/>
  <c r="Y2997" i="1"/>
  <c r="M2998" i="1"/>
  <c r="O2998" i="1"/>
  <c r="P2998" i="1"/>
  <c r="Q2998" i="1"/>
  <c r="V2998" i="1"/>
  <c r="Y2998" i="1"/>
  <c r="M3000" i="1"/>
  <c r="O3000" i="1" s="1"/>
  <c r="P3000" i="1"/>
  <c r="Q3000" i="1"/>
  <c r="V3000" i="1"/>
  <c r="Y3000" i="1"/>
  <c r="M3001" i="1"/>
  <c r="O3001" i="1" s="1"/>
  <c r="P3001" i="1"/>
  <c r="Q3001" i="1"/>
  <c r="V3001" i="1"/>
  <c r="Y3001" i="1"/>
  <c r="M3003" i="1"/>
  <c r="O3003" i="1" s="1"/>
  <c r="P3003" i="1"/>
  <c r="Q3003" i="1"/>
  <c r="V3003" i="1"/>
  <c r="Y3003" i="1"/>
  <c r="M3005" i="1"/>
  <c r="O3005" i="1" s="1"/>
  <c r="P3005" i="1"/>
  <c r="Q3005" i="1"/>
  <c r="V3005" i="1"/>
  <c r="Y3005" i="1"/>
  <c r="M3008" i="1"/>
  <c r="O3008" i="1" s="1"/>
  <c r="P3008" i="1"/>
  <c r="Q3008" i="1"/>
  <c r="V3008" i="1"/>
  <c r="Y3008" i="1"/>
  <c r="M3009" i="1"/>
  <c r="O3009" i="1" s="1"/>
  <c r="P3009" i="1"/>
  <c r="Q3009" i="1"/>
  <c r="V3009" i="1"/>
  <c r="Y3009" i="1"/>
  <c r="M3011" i="1"/>
  <c r="O3011" i="1" s="1"/>
  <c r="P3011" i="1"/>
  <c r="Q3011" i="1"/>
  <c r="V3011" i="1"/>
  <c r="Y3011" i="1"/>
  <c r="M3012" i="1"/>
  <c r="O3012" i="1"/>
  <c r="P3012" i="1"/>
  <c r="Q3012" i="1"/>
  <c r="V3012" i="1"/>
  <c r="Y3012" i="1"/>
  <c r="M3013" i="1"/>
  <c r="O3013" i="1" s="1"/>
  <c r="P3013" i="1"/>
  <c r="Q3013" i="1"/>
  <c r="M3014" i="1"/>
  <c r="O3014" i="1" s="1"/>
  <c r="P3014" i="1"/>
  <c r="Q3014" i="1"/>
  <c r="V3014" i="1"/>
  <c r="Y3014" i="1"/>
  <c r="M3015" i="1"/>
  <c r="O3015" i="1" s="1"/>
  <c r="P3015" i="1"/>
  <c r="Q3015" i="1"/>
  <c r="V3015" i="1"/>
  <c r="Y3015" i="1"/>
  <c r="M3016" i="1"/>
  <c r="O3016" i="1" s="1"/>
  <c r="P3016" i="1"/>
  <c r="Q3016" i="1"/>
  <c r="M3017" i="1"/>
  <c r="O3017" i="1" s="1"/>
  <c r="P3017" i="1"/>
  <c r="Q3017" i="1"/>
  <c r="M3019" i="1"/>
  <c r="O3019" i="1" s="1"/>
  <c r="P3019" i="1"/>
  <c r="Q3019" i="1"/>
  <c r="V3019" i="1"/>
  <c r="Y3019" i="1"/>
  <c r="M3020" i="1"/>
  <c r="O3020" i="1" s="1"/>
  <c r="P3020" i="1"/>
  <c r="Q3020" i="1"/>
  <c r="V3020" i="1"/>
  <c r="Y3020" i="1"/>
  <c r="M3022" i="1"/>
  <c r="O3022" i="1" s="1"/>
  <c r="P3022" i="1"/>
  <c r="Q3022" i="1"/>
  <c r="V3022" i="1"/>
  <c r="Y3022" i="1"/>
  <c r="M3023" i="1"/>
  <c r="O3023" i="1" s="1"/>
  <c r="P3023" i="1"/>
  <c r="Q3023" i="1"/>
  <c r="V3023" i="1"/>
  <c r="Y3023" i="1"/>
  <c r="M3024" i="1"/>
  <c r="O3024" i="1" s="1"/>
  <c r="P3024" i="1"/>
  <c r="Q3024" i="1"/>
  <c r="M3025" i="1"/>
  <c r="O3025" i="1" s="1"/>
  <c r="P3025" i="1"/>
  <c r="Q3025" i="1"/>
  <c r="V3025" i="1"/>
  <c r="Y3025" i="1"/>
  <c r="M3026" i="1"/>
  <c r="O3026" i="1"/>
  <c r="P3026" i="1"/>
  <c r="Q3026" i="1"/>
  <c r="M3028" i="1"/>
  <c r="O3028" i="1"/>
  <c r="P3028" i="1"/>
  <c r="Q3028" i="1"/>
  <c r="M3029" i="1"/>
  <c r="O3029" i="1"/>
  <c r="P3029" i="1"/>
  <c r="Q3029" i="1"/>
  <c r="V3029" i="1"/>
  <c r="Y3029" i="1"/>
  <c r="M3032" i="1"/>
  <c r="O3032" i="1" s="1"/>
  <c r="P3032" i="1"/>
  <c r="Q3032" i="1"/>
  <c r="V3032" i="1"/>
  <c r="Y3032" i="1"/>
  <c r="M3033" i="1"/>
  <c r="O3033" i="1" s="1"/>
  <c r="P3033" i="1"/>
  <c r="Q3033" i="1"/>
  <c r="V3033" i="1"/>
  <c r="Y3033" i="1"/>
  <c r="M3034" i="1"/>
  <c r="O3034" i="1" s="1"/>
  <c r="P3034" i="1"/>
  <c r="Q3034" i="1"/>
  <c r="V3034" i="1"/>
  <c r="Y3034" i="1"/>
  <c r="M3035" i="1"/>
  <c r="O3035" i="1" s="1"/>
  <c r="P3035" i="1"/>
  <c r="Q3035" i="1"/>
  <c r="V3035" i="1"/>
  <c r="Y3035" i="1"/>
  <c r="M3036" i="1"/>
  <c r="O3036" i="1" s="1"/>
  <c r="P3036" i="1"/>
  <c r="Q3036" i="1"/>
  <c r="V3036" i="1"/>
  <c r="Y3036" i="1"/>
  <c r="M3037" i="1"/>
  <c r="O3037" i="1" s="1"/>
  <c r="P3037" i="1"/>
  <c r="Q3037" i="1"/>
  <c r="V3037" i="1"/>
  <c r="Y3037" i="1"/>
  <c r="M3038" i="1"/>
  <c r="O3038" i="1" s="1"/>
  <c r="P3038" i="1"/>
  <c r="Q3038" i="1"/>
  <c r="V3038" i="1"/>
  <c r="Y3038" i="1"/>
  <c r="M3039" i="1"/>
  <c r="O3039" i="1"/>
  <c r="P3039" i="1"/>
  <c r="Q3039" i="1"/>
  <c r="V3039" i="1"/>
  <c r="Y3039" i="1"/>
  <c r="M3040" i="1"/>
  <c r="O3040" i="1" s="1"/>
  <c r="P3040" i="1"/>
  <c r="Q3040" i="1"/>
  <c r="V3040" i="1"/>
  <c r="Y3040" i="1"/>
  <c r="M3041" i="1"/>
  <c r="O3041" i="1" s="1"/>
  <c r="P3041" i="1"/>
  <c r="Q3041" i="1"/>
  <c r="V3041" i="1"/>
  <c r="Y3041" i="1"/>
  <c r="M3042" i="1"/>
  <c r="O3042" i="1" s="1"/>
  <c r="P3042" i="1"/>
  <c r="Q3042" i="1"/>
  <c r="V3042" i="1"/>
  <c r="Y3042" i="1"/>
  <c r="M3043" i="1"/>
  <c r="O3043" i="1" s="1"/>
  <c r="P3043" i="1"/>
  <c r="Q3043" i="1"/>
  <c r="V3043" i="1"/>
  <c r="Y3043" i="1"/>
  <c r="M3045" i="1"/>
  <c r="O3045" i="1" s="1"/>
  <c r="P3045" i="1"/>
  <c r="Q3045" i="1"/>
  <c r="V3045" i="1"/>
  <c r="Y3045" i="1"/>
  <c r="M3046" i="1"/>
  <c r="O3046" i="1" s="1"/>
  <c r="P3046" i="1"/>
  <c r="Q3046" i="1"/>
  <c r="V3046" i="1"/>
  <c r="Y3046" i="1"/>
  <c r="M3047" i="1"/>
  <c r="O3047" i="1" s="1"/>
  <c r="P3047" i="1"/>
  <c r="Q3047" i="1"/>
  <c r="V3047" i="1"/>
  <c r="Y3047" i="1"/>
  <c r="M3048" i="1"/>
  <c r="O3048" i="1"/>
  <c r="P3048" i="1"/>
  <c r="Q3048" i="1"/>
  <c r="V3048" i="1"/>
  <c r="Y3048" i="1"/>
  <c r="M3049" i="1"/>
  <c r="O3049" i="1" s="1"/>
  <c r="P3049" i="1"/>
  <c r="Q3049" i="1"/>
  <c r="V3049" i="1"/>
  <c r="Y3049" i="1"/>
  <c r="M3050" i="1"/>
  <c r="O3050" i="1" s="1"/>
  <c r="P3050" i="1"/>
  <c r="Q3050" i="1"/>
  <c r="V3050" i="1"/>
  <c r="Y3050" i="1"/>
  <c r="M3051" i="1"/>
  <c r="O3051" i="1" s="1"/>
  <c r="P3051" i="1"/>
  <c r="Q3051" i="1"/>
  <c r="M3052" i="1"/>
  <c r="O3052" i="1" s="1"/>
  <c r="P3052" i="1"/>
  <c r="Q3052" i="1"/>
  <c r="V3052" i="1"/>
  <c r="Y3052" i="1"/>
  <c r="M3053" i="1"/>
  <c r="O3053" i="1" s="1"/>
  <c r="P3053" i="1"/>
  <c r="Q3053" i="1"/>
  <c r="V3053" i="1"/>
  <c r="Y3053" i="1"/>
  <c r="M3054" i="1"/>
  <c r="O3054" i="1" s="1"/>
  <c r="P3054" i="1"/>
  <c r="Q3054" i="1"/>
  <c r="V3054" i="1"/>
  <c r="Y3054" i="1"/>
  <c r="M3055" i="1"/>
  <c r="O3055" i="1"/>
  <c r="P3055" i="1"/>
  <c r="Q3055" i="1"/>
  <c r="V3055" i="1"/>
  <c r="Y3055" i="1"/>
  <c r="M3056" i="1"/>
  <c r="O3056" i="1" s="1"/>
  <c r="P3056" i="1"/>
  <c r="Q3056" i="1"/>
  <c r="V3056" i="1"/>
  <c r="Y3056" i="1"/>
  <c r="M3057" i="1"/>
  <c r="O3057" i="1" s="1"/>
  <c r="P3057" i="1"/>
  <c r="Q3057" i="1"/>
  <c r="V3057" i="1"/>
  <c r="Y3057" i="1"/>
  <c r="M3058" i="1"/>
  <c r="O3058" i="1" s="1"/>
  <c r="P3058" i="1"/>
  <c r="Q3058" i="1"/>
  <c r="V3058" i="1"/>
  <c r="Y3058" i="1"/>
  <c r="M3059" i="1"/>
  <c r="O3059" i="1" s="1"/>
  <c r="P3059" i="1"/>
  <c r="Q3059" i="1"/>
  <c r="V3059" i="1"/>
  <c r="Y3059" i="1"/>
  <c r="M3060" i="1"/>
  <c r="O3060" i="1" s="1"/>
  <c r="P3060" i="1"/>
  <c r="Q3060" i="1"/>
  <c r="V3060" i="1"/>
  <c r="Y3060" i="1"/>
  <c r="M3061" i="1"/>
  <c r="O3061" i="1" s="1"/>
  <c r="P3061" i="1"/>
  <c r="Q3061" i="1"/>
  <c r="V3061" i="1"/>
  <c r="Y3061" i="1"/>
  <c r="M3062" i="1"/>
  <c r="O3062" i="1" s="1"/>
  <c r="P3062" i="1"/>
  <c r="Q3062" i="1"/>
  <c r="V3062" i="1"/>
  <c r="Y3062" i="1"/>
  <c r="M3063" i="1"/>
  <c r="O3063" i="1"/>
  <c r="P3063" i="1"/>
  <c r="Q3063" i="1"/>
  <c r="V3063" i="1"/>
  <c r="Y3063" i="1"/>
  <c r="M3064" i="1"/>
  <c r="O3064" i="1" s="1"/>
  <c r="P3064" i="1"/>
  <c r="Q3064" i="1"/>
  <c r="V3064" i="1"/>
  <c r="Y3064" i="1"/>
  <c r="M3065" i="1"/>
  <c r="O3065" i="1" s="1"/>
  <c r="P3065" i="1"/>
  <c r="Q3065" i="1"/>
  <c r="V3065" i="1"/>
  <c r="Y3065" i="1"/>
  <c r="M3066" i="1"/>
  <c r="O3066" i="1" s="1"/>
  <c r="P3066" i="1"/>
  <c r="Q3066" i="1"/>
  <c r="V3066" i="1"/>
  <c r="Y3066" i="1"/>
  <c r="M3067" i="1"/>
  <c r="O3067" i="1" s="1"/>
  <c r="P3067" i="1"/>
  <c r="Q3067" i="1"/>
  <c r="V3067" i="1"/>
  <c r="Y3067" i="1"/>
  <c r="M3068" i="1"/>
  <c r="O3068" i="1" s="1"/>
  <c r="P3068" i="1"/>
  <c r="Q3068" i="1"/>
  <c r="V3068" i="1"/>
  <c r="Y3068" i="1"/>
  <c r="M3070" i="1"/>
  <c r="O3070" i="1" s="1"/>
  <c r="P3070" i="1"/>
  <c r="Q3070" i="1"/>
  <c r="V3070" i="1"/>
  <c r="Y3070" i="1"/>
  <c r="M3071" i="1"/>
  <c r="O3071" i="1" s="1"/>
  <c r="P3071" i="1"/>
  <c r="Q3071" i="1"/>
  <c r="V3071" i="1"/>
  <c r="Y3071" i="1"/>
  <c r="M3072" i="1"/>
  <c r="O3072" i="1"/>
  <c r="P3072" i="1"/>
  <c r="Q3072" i="1"/>
  <c r="V3072" i="1"/>
  <c r="Y3072" i="1"/>
  <c r="M3074" i="1"/>
  <c r="O3074" i="1" s="1"/>
  <c r="P3074" i="1"/>
  <c r="Q3074" i="1"/>
  <c r="V3074" i="1"/>
  <c r="Y3074" i="1"/>
  <c r="M3075" i="1"/>
  <c r="O3075" i="1" s="1"/>
  <c r="P3075" i="1"/>
  <c r="Q3075" i="1"/>
  <c r="V3075" i="1"/>
  <c r="Y3075" i="1"/>
  <c r="M3077" i="1"/>
  <c r="O3077" i="1" s="1"/>
  <c r="P3077" i="1"/>
  <c r="Q3077" i="1"/>
  <c r="V3077" i="1"/>
  <c r="Y3077" i="1"/>
  <c r="M3078" i="1"/>
  <c r="O3078" i="1" s="1"/>
  <c r="P3078" i="1"/>
  <c r="Q3078" i="1"/>
  <c r="V3078" i="1"/>
  <c r="Y3078" i="1"/>
  <c r="M3079" i="1"/>
  <c r="O3079" i="1" s="1"/>
  <c r="P3079" i="1"/>
  <c r="Q3079" i="1"/>
  <c r="V3079" i="1"/>
  <c r="Y3079" i="1"/>
  <c r="M3081" i="1"/>
  <c r="O3081" i="1" s="1"/>
  <c r="P3081" i="1"/>
  <c r="Q3081" i="1"/>
  <c r="V3081" i="1"/>
  <c r="Y3081" i="1"/>
  <c r="M3082" i="1"/>
  <c r="O3082" i="1" s="1"/>
  <c r="P3082" i="1"/>
  <c r="Q3082" i="1"/>
  <c r="V3082" i="1"/>
  <c r="Y3082" i="1"/>
  <c r="M3083" i="1"/>
  <c r="O3083" i="1"/>
  <c r="P3083" i="1"/>
  <c r="Q3083" i="1"/>
  <c r="V3083" i="1"/>
  <c r="Y3083" i="1"/>
  <c r="M3084" i="1"/>
  <c r="O3084" i="1" s="1"/>
  <c r="P3084" i="1"/>
  <c r="Q3084" i="1"/>
  <c r="V3084" i="1"/>
  <c r="Y3084" i="1"/>
  <c r="M3085" i="1"/>
  <c r="O3085" i="1" s="1"/>
  <c r="P3085" i="1"/>
  <c r="Q3085" i="1"/>
  <c r="V3085" i="1"/>
  <c r="Y3085" i="1"/>
  <c r="M3086" i="1"/>
  <c r="O3086" i="1" s="1"/>
  <c r="P3086" i="1"/>
  <c r="Q3086" i="1"/>
  <c r="V3086" i="1"/>
  <c r="Y3086" i="1"/>
  <c r="M3087" i="1"/>
  <c r="O3087" i="1" s="1"/>
  <c r="P3087" i="1"/>
  <c r="Q3087" i="1"/>
  <c r="V3087" i="1"/>
  <c r="Y3087" i="1"/>
  <c r="M3088" i="1"/>
  <c r="O3088" i="1" s="1"/>
  <c r="P3088" i="1"/>
  <c r="Q3088" i="1"/>
  <c r="V3088" i="1"/>
  <c r="Y3088" i="1"/>
  <c r="M3089" i="1"/>
  <c r="O3089" i="1" s="1"/>
  <c r="P3089" i="1"/>
  <c r="Q3089" i="1"/>
  <c r="V3089" i="1"/>
  <c r="Y3089" i="1"/>
  <c r="M3090" i="1"/>
  <c r="O3090" i="1" s="1"/>
  <c r="P3090" i="1"/>
  <c r="Q3090" i="1"/>
  <c r="V3090" i="1"/>
  <c r="Y3090" i="1"/>
  <c r="M3091" i="1"/>
  <c r="O3091" i="1"/>
  <c r="P3091" i="1"/>
  <c r="Q3091" i="1"/>
  <c r="V3091" i="1"/>
  <c r="Y3091" i="1"/>
  <c r="M3092" i="1"/>
  <c r="O3092" i="1" s="1"/>
  <c r="P3092" i="1"/>
  <c r="Q3092" i="1"/>
  <c r="V3092" i="1"/>
  <c r="Y3092" i="1"/>
  <c r="M3094" i="1"/>
  <c r="O3094" i="1" s="1"/>
  <c r="P3094" i="1"/>
  <c r="Q3094" i="1"/>
  <c r="V3094" i="1"/>
  <c r="Y3094" i="1"/>
  <c r="M3095" i="1"/>
  <c r="O3095" i="1" s="1"/>
  <c r="P3095" i="1"/>
  <c r="Q3095" i="1"/>
  <c r="V3095" i="1"/>
  <c r="Y3095" i="1"/>
  <c r="M3096" i="1"/>
  <c r="O3096" i="1" s="1"/>
  <c r="P3096" i="1"/>
  <c r="Q3096" i="1"/>
  <c r="V3096" i="1"/>
  <c r="Y3096" i="1"/>
  <c r="M3097" i="1"/>
  <c r="O3097" i="1" s="1"/>
  <c r="P3097" i="1"/>
  <c r="Q3097" i="1"/>
  <c r="V3097" i="1"/>
  <c r="Y3097" i="1"/>
  <c r="M3098" i="1"/>
  <c r="O3098" i="1" s="1"/>
  <c r="P3098" i="1"/>
  <c r="Q3098" i="1"/>
  <c r="V3098" i="1"/>
  <c r="Y3098" i="1"/>
  <c r="M3099" i="1"/>
  <c r="O3099" i="1" s="1"/>
  <c r="P3099" i="1"/>
  <c r="Q3099" i="1"/>
  <c r="V3099" i="1"/>
  <c r="Y3099" i="1"/>
  <c r="M3100" i="1"/>
  <c r="O3100" i="1"/>
  <c r="P3100" i="1"/>
  <c r="Q3100" i="1"/>
  <c r="V3100" i="1"/>
  <c r="Y3100" i="1"/>
  <c r="M3101" i="1"/>
  <c r="O3101" i="1" s="1"/>
  <c r="P3101" i="1"/>
  <c r="Q3101" i="1"/>
  <c r="V3101" i="1"/>
  <c r="Y3101" i="1"/>
  <c r="M3102" i="1"/>
  <c r="O3102" i="1" s="1"/>
  <c r="P3102" i="1"/>
  <c r="Q3102" i="1"/>
  <c r="V3102" i="1"/>
  <c r="Y3102" i="1"/>
  <c r="M3103" i="1"/>
  <c r="O3103" i="1" s="1"/>
  <c r="P3103" i="1"/>
  <c r="Q3103" i="1"/>
  <c r="V3103" i="1"/>
  <c r="Y3103" i="1"/>
  <c r="M3105" i="1"/>
  <c r="O3105" i="1" s="1"/>
  <c r="P3105" i="1"/>
  <c r="Q3105" i="1"/>
  <c r="V3105" i="1"/>
  <c r="Y3105" i="1"/>
  <c r="M3106" i="1"/>
  <c r="O3106" i="1" s="1"/>
  <c r="P3106" i="1"/>
  <c r="Q3106" i="1"/>
  <c r="V3106" i="1"/>
  <c r="Y3106" i="1"/>
  <c r="M3108" i="1"/>
  <c r="O3108" i="1" s="1"/>
  <c r="P3108" i="1"/>
  <c r="Q3108" i="1"/>
  <c r="V3108" i="1"/>
  <c r="Y3108" i="1"/>
  <c r="M3109" i="1"/>
  <c r="O3109" i="1" s="1"/>
  <c r="P3109" i="1"/>
  <c r="Q3109" i="1"/>
  <c r="V3109" i="1"/>
  <c r="Y3109" i="1"/>
  <c r="M3110" i="1"/>
  <c r="O3110" i="1"/>
  <c r="P3110" i="1"/>
  <c r="Q3110" i="1"/>
  <c r="V3110" i="1"/>
  <c r="Y3110" i="1"/>
  <c r="M3111" i="1"/>
  <c r="O3111" i="1" s="1"/>
  <c r="P3111" i="1"/>
  <c r="Q3111" i="1"/>
  <c r="V3111" i="1"/>
  <c r="Y3111" i="1"/>
  <c r="M3112" i="1"/>
  <c r="O3112" i="1" s="1"/>
  <c r="P3112" i="1"/>
  <c r="Q3112" i="1"/>
  <c r="V3112" i="1"/>
  <c r="Y3112" i="1"/>
  <c r="M3113" i="1"/>
  <c r="O3113" i="1" s="1"/>
  <c r="P3113" i="1"/>
  <c r="Q3113" i="1"/>
  <c r="V3113" i="1"/>
  <c r="Y3113" i="1"/>
  <c r="M3114" i="1"/>
  <c r="O3114" i="1" s="1"/>
  <c r="P3114" i="1"/>
  <c r="Q3114" i="1"/>
  <c r="V3114" i="1"/>
  <c r="Y3114" i="1"/>
  <c r="M3115" i="1"/>
  <c r="O3115" i="1" s="1"/>
  <c r="P3115" i="1"/>
  <c r="Q3115" i="1"/>
  <c r="V3115" i="1"/>
  <c r="Y3115" i="1"/>
  <c r="M3116" i="1"/>
  <c r="O3116" i="1" s="1"/>
  <c r="P3116" i="1"/>
  <c r="Q3116" i="1"/>
  <c r="V3116" i="1"/>
  <c r="Y3116" i="1"/>
  <c r="M3117" i="1"/>
  <c r="O3117" i="1" s="1"/>
  <c r="P3117" i="1"/>
  <c r="Q3117" i="1"/>
  <c r="V3117" i="1"/>
  <c r="Y3117" i="1"/>
  <c r="M3118" i="1"/>
  <c r="O3118" i="1"/>
  <c r="P3118" i="1"/>
  <c r="Q3118" i="1"/>
  <c r="V3118" i="1"/>
  <c r="Y3118" i="1"/>
  <c r="M3120" i="1"/>
  <c r="O3120" i="1" s="1"/>
  <c r="P3120" i="1"/>
  <c r="Q3120" i="1"/>
  <c r="V3120" i="1"/>
  <c r="Y3120" i="1"/>
  <c r="M3121" i="1"/>
  <c r="O3121" i="1" s="1"/>
  <c r="P3121" i="1"/>
  <c r="Q3121" i="1"/>
  <c r="V3121" i="1"/>
  <c r="Y3121" i="1"/>
  <c r="M3122" i="1"/>
  <c r="O3122" i="1" s="1"/>
  <c r="P3122" i="1"/>
  <c r="Q3122" i="1"/>
  <c r="V3122" i="1"/>
  <c r="Y3122" i="1"/>
  <c r="M3123" i="1"/>
  <c r="O3123" i="1" s="1"/>
  <c r="P3123" i="1"/>
  <c r="Q3123" i="1"/>
  <c r="V3123" i="1"/>
  <c r="Y3123" i="1"/>
  <c r="M3124" i="1"/>
  <c r="O3124" i="1" s="1"/>
  <c r="P3124" i="1"/>
  <c r="Q3124" i="1"/>
  <c r="V3124" i="1"/>
  <c r="Y3124" i="1"/>
  <c r="M3125" i="1"/>
  <c r="O3125" i="1" s="1"/>
  <c r="P3125" i="1"/>
  <c r="Q3125" i="1"/>
  <c r="V3125" i="1"/>
  <c r="Y3125" i="1"/>
  <c r="M3126" i="1"/>
  <c r="O3126" i="1" s="1"/>
  <c r="P3126" i="1"/>
  <c r="Q3126" i="1"/>
  <c r="V3126" i="1"/>
  <c r="Y3126" i="1"/>
  <c r="M3127" i="1"/>
  <c r="O3127" i="1"/>
  <c r="P3127" i="1"/>
  <c r="Q3127" i="1"/>
  <c r="V3127" i="1"/>
  <c r="Y3127" i="1"/>
  <c r="M3128" i="1"/>
  <c r="O3128" i="1" s="1"/>
  <c r="P3128" i="1"/>
  <c r="Q3128" i="1"/>
  <c r="V3128" i="1"/>
  <c r="Y3128" i="1"/>
  <c r="M3130" i="1"/>
  <c r="O3130" i="1" s="1"/>
  <c r="P3130" i="1"/>
  <c r="Q3130" i="1"/>
  <c r="V3130" i="1"/>
  <c r="Y3130" i="1"/>
  <c r="M3131" i="1"/>
  <c r="O3131" i="1" s="1"/>
  <c r="P3131" i="1"/>
  <c r="Q3131" i="1"/>
  <c r="V3131" i="1"/>
  <c r="Y3131" i="1"/>
  <c r="M3132" i="1"/>
  <c r="O3132" i="1" s="1"/>
  <c r="P3132" i="1"/>
  <c r="Q3132" i="1"/>
  <c r="V3132" i="1"/>
  <c r="Y3132" i="1"/>
  <c r="M3133" i="1"/>
  <c r="O3133" i="1" s="1"/>
  <c r="P3133" i="1"/>
  <c r="Q3133" i="1"/>
  <c r="V3133" i="1"/>
  <c r="Y3133" i="1"/>
  <c r="M3134" i="1"/>
  <c r="O3134" i="1" s="1"/>
  <c r="P3134" i="1"/>
  <c r="Q3134" i="1"/>
  <c r="V3134" i="1"/>
  <c r="Y3134" i="1"/>
  <c r="M3135" i="1"/>
  <c r="O3135" i="1" s="1"/>
  <c r="P3135" i="1"/>
  <c r="Q3135" i="1"/>
  <c r="V3135" i="1"/>
  <c r="Y3135" i="1"/>
  <c r="M3136" i="1"/>
  <c r="O3136" i="1"/>
  <c r="P3136" i="1"/>
  <c r="Q3136" i="1"/>
  <c r="V3136" i="1"/>
  <c r="Y3136" i="1"/>
  <c r="M3137" i="1"/>
  <c r="O3137" i="1" s="1"/>
  <c r="P3137" i="1"/>
  <c r="Q3137" i="1"/>
  <c r="V3137" i="1"/>
  <c r="Y3137" i="1"/>
  <c r="M3138" i="1"/>
  <c r="O3138" i="1" s="1"/>
  <c r="P3138" i="1"/>
  <c r="Q3138" i="1"/>
  <c r="V3138" i="1"/>
  <c r="Y3138" i="1"/>
  <c r="M3139" i="1"/>
  <c r="O3139" i="1" s="1"/>
  <c r="P3139" i="1"/>
  <c r="Q3139" i="1"/>
  <c r="V3139" i="1"/>
  <c r="Y3139" i="1"/>
  <c r="M3140" i="1"/>
  <c r="O3140" i="1" s="1"/>
  <c r="P3140" i="1"/>
  <c r="Q3140" i="1"/>
  <c r="V3140" i="1"/>
  <c r="Y3140" i="1"/>
  <c r="M3141" i="1"/>
  <c r="O3141" i="1" s="1"/>
  <c r="P3141" i="1"/>
  <c r="Q3141" i="1"/>
  <c r="V3141" i="1"/>
  <c r="Y3141" i="1"/>
  <c r="M3143" i="1"/>
  <c r="O3143" i="1" s="1"/>
  <c r="P3143" i="1"/>
  <c r="Q3143" i="1"/>
  <c r="V3143" i="1"/>
  <c r="Y3143" i="1"/>
  <c r="M3144" i="1"/>
  <c r="O3144" i="1" s="1"/>
  <c r="P3144" i="1"/>
  <c r="Q3144" i="1"/>
  <c r="V3144" i="1"/>
  <c r="Y3144" i="1"/>
  <c r="M3145" i="1"/>
  <c r="O3145" i="1"/>
  <c r="P3145" i="1"/>
  <c r="Q3145" i="1"/>
  <c r="V3145" i="1"/>
  <c r="Y3145" i="1"/>
  <c r="M3146" i="1"/>
  <c r="O3146" i="1" s="1"/>
  <c r="P3146" i="1"/>
  <c r="Q3146" i="1"/>
  <c r="V3146" i="1"/>
  <c r="Y3146" i="1"/>
  <c r="M3147" i="1"/>
  <c r="O3147" i="1" s="1"/>
  <c r="P3147" i="1"/>
  <c r="Q3147" i="1"/>
  <c r="V3147" i="1"/>
  <c r="Y3147" i="1"/>
  <c r="M3148" i="1"/>
  <c r="O3148" i="1" s="1"/>
  <c r="P3148" i="1"/>
  <c r="Q3148" i="1"/>
  <c r="V3148" i="1"/>
  <c r="Y3148" i="1"/>
  <c r="M3150" i="1"/>
  <c r="O3150" i="1" s="1"/>
  <c r="P3150" i="1"/>
  <c r="Q3150" i="1"/>
  <c r="V3150" i="1"/>
  <c r="Y3150" i="1"/>
  <c r="M3151" i="1"/>
  <c r="O3151" i="1" s="1"/>
  <c r="P3151" i="1"/>
  <c r="Q3151" i="1"/>
  <c r="V3151" i="1"/>
  <c r="Y3151" i="1"/>
  <c r="M3152" i="1"/>
  <c r="O3152" i="1" s="1"/>
  <c r="P3152" i="1"/>
  <c r="Q3152" i="1"/>
  <c r="V3152" i="1"/>
  <c r="Y3152" i="1"/>
  <c r="M3153" i="1"/>
  <c r="O3153" i="1" s="1"/>
  <c r="P3153" i="1"/>
  <c r="Q3153" i="1"/>
  <c r="V3153" i="1"/>
  <c r="Y3153" i="1"/>
  <c r="M3154" i="1"/>
  <c r="O3154" i="1"/>
  <c r="P3154" i="1"/>
  <c r="Q3154" i="1"/>
  <c r="V3154" i="1"/>
  <c r="Y3154" i="1"/>
  <c r="M3155" i="1"/>
  <c r="O3155" i="1" s="1"/>
  <c r="P3155" i="1"/>
  <c r="Q3155" i="1"/>
  <c r="V3155" i="1"/>
  <c r="Y3155" i="1"/>
  <c r="M3157" i="1"/>
  <c r="O3157" i="1" s="1"/>
  <c r="P3157" i="1"/>
  <c r="Q3157" i="1"/>
  <c r="V3157" i="1"/>
  <c r="Y3157" i="1"/>
  <c r="M3158" i="1"/>
  <c r="O3158" i="1" s="1"/>
  <c r="P3158" i="1"/>
  <c r="Q3158" i="1"/>
  <c r="V3158" i="1"/>
  <c r="Y3158" i="1"/>
  <c r="M3160" i="1"/>
  <c r="O3160" i="1" s="1"/>
  <c r="P3160" i="1"/>
  <c r="Q3160" i="1"/>
  <c r="M3161" i="1"/>
  <c r="O3161" i="1" s="1"/>
  <c r="P3161" i="1"/>
  <c r="Q3161" i="1"/>
  <c r="M3162" i="1"/>
  <c r="O3162" i="1" s="1"/>
  <c r="P3162" i="1"/>
  <c r="Q3162" i="1"/>
  <c r="V3162" i="1"/>
  <c r="Y3162" i="1"/>
  <c r="M3164" i="1"/>
  <c r="O3164" i="1" s="1"/>
  <c r="P3164" i="1"/>
  <c r="Q3164" i="1"/>
  <c r="V3164" i="1"/>
  <c r="Y3164" i="1"/>
  <c r="M3165" i="1"/>
  <c r="O3165" i="1" s="1"/>
  <c r="P3165" i="1"/>
  <c r="Q3165" i="1"/>
  <c r="V3165" i="1"/>
  <c r="Y3165" i="1"/>
  <c r="M3166" i="1"/>
  <c r="O3166" i="1" s="1"/>
  <c r="P3166" i="1"/>
  <c r="Q3166" i="1"/>
  <c r="V3166" i="1"/>
  <c r="Y3166" i="1"/>
  <c r="M3168" i="1"/>
  <c r="O3168" i="1" s="1"/>
  <c r="P3168" i="1"/>
  <c r="Q3168" i="1"/>
  <c r="V3168" i="1"/>
  <c r="Y3168" i="1"/>
  <c r="M3169" i="1"/>
  <c r="O3169" i="1" s="1"/>
  <c r="P3169" i="1"/>
  <c r="Q3169" i="1"/>
  <c r="V3169" i="1"/>
  <c r="Y3169" i="1"/>
  <c r="M3173" i="1"/>
  <c r="O3173" i="1"/>
  <c r="P3173" i="1"/>
  <c r="Q3173" i="1"/>
  <c r="V3173" i="1"/>
  <c r="Y3173" i="1"/>
  <c r="M3176" i="1"/>
  <c r="O3176" i="1" s="1"/>
  <c r="P3176" i="1"/>
  <c r="Q3176" i="1"/>
  <c r="V3176" i="1"/>
  <c r="Y3176" i="1"/>
  <c r="M3178" i="1"/>
  <c r="O3178" i="1"/>
  <c r="P3178" i="1"/>
  <c r="Q3178" i="1"/>
  <c r="V3178" i="1"/>
  <c r="Y3178" i="1"/>
  <c r="M3179" i="1"/>
  <c r="O3179" i="1" s="1"/>
  <c r="P3179" i="1"/>
  <c r="Q3179" i="1"/>
  <c r="V3179" i="1"/>
  <c r="Y3179" i="1"/>
  <c r="M3180" i="1"/>
  <c r="O3180" i="1"/>
  <c r="P3180" i="1"/>
  <c r="Q3180" i="1"/>
  <c r="V3180" i="1"/>
  <c r="Y3180" i="1"/>
  <c r="M3181" i="1"/>
  <c r="O3181" i="1" s="1"/>
  <c r="P3181" i="1"/>
  <c r="Q3181" i="1"/>
  <c r="V3181" i="1"/>
  <c r="Y3181" i="1"/>
  <c r="M3185" i="1"/>
  <c r="O3185" i="1"/>
  <c r="P3185" i="1"/>
  <c r="Q3185" i="1"/>
  <c r="V3185" i="1"/>
  <c r="Y3185" i="1"/>
  <c r="M3186" i="1"/>
  <c r="O3186" i="1" s="1"/>
  <c r="P3186" i="1"/>
  <c r="Q3186" i="1"/>
  <c r="V3186" i="1"/>
  <c r="Y3186" i="1"/>
  <c r="M3187" i="1"/>
  <c r="O3187" i="1"/>
  <c r="P3187" i="1"/>
  <c r="Q3187" i="1"/>
  <c r="V3187" i="1"/>
  <c r="Y3187" i="1"/>
  <c r="M3188" i="1"/>
  <c r="O3188" i="1" s="1"/>
  <c r="P3188" i="1"/>
  <c r="Q3188" i="1"/>
  <c r="V3188" i="1"/>
  <c r="Y3188" i="1"/>
  <c r="M3189" i="1"/>
  <c r="O3189" i="1"/>
  <c r="P3189" i="1"/>
  <c r="Q3189" i="1"/>
  <c r="V3189" i="1"/>
  <c r="Y3189" i="1"/>
  <c r="M3190" i="1"/>
  <c r="O3190" i="1" s="1"/>
  <c r="P3190" i="1"/>
  <c r="Q3190" i="1"/>
  <c r="V3190" i="1"/>
  <c r="Y3190" i="1"/>
  <c r="M3191" i="1"/>
  <c r="O3191" i="1"/>
  <c r="P3191" i="1"/>
  <c r="Q3191" i="1"/>
  <c r="V3191" i="1"/>
  <c r="Y3191" i="1"/>
  <c r="M3192" i="1"/>
  <c r="O3192" i="1" s="1"/>
  <c r="P3192" i="1"/>
  <c r="Q3192" i="1"/>
  <c r="V3192" i="1"/>
  <c r="Y3192" i="1"/>
  <c r="M3193" i="1"/>
  <c r="O3193" i="1"/>
  <c r="P3193" i="1"/>
  <c r="Q3193" i="1"/>
  <c r="V3193" i="1"/>
  <c r="Y3193" i="1"/>
  <c r="M3194" i="1"/>
  <c r="O3194" i="1" s="1"/>
  <c r="P3194" i="1"/>
  <c r="Q3194" i="1"/>
  <c r="V3194" i="1"/>
  <c r="Y3194" i="1"/>
  <c r="M3195" i="1"/>
  <c r="O3195" i="1"/>
  <c r="P3195" i="1"/>
  <c r="Q3195" i="1"/>
  <c r="V3195" i="1"/>
  <c r="Y3195" i="1"/>
  <c r="M3198" i="1"/>
  <c r="O3198" i="1" s="1"/>
  <c r="P3198" i="1"/>
  <c r="Q3198" i="1"/>
  <c r="V3198" i="1"/>
  <c r="Y3198" i="1"/>
  <c r="M3199" i="1"/>
  <c r="O3199" i="1"/>
  <c r="P3199" i="1"/>
  <c r="Q3199" i="1"/>
  <c r="V3199" i="1"/>
  <c r="Y3199" i="1"/>
  <c r="M3201" i="1"/>
  <c r="O3201" i="1" s="1"/>
  <c r="P3201" i="1"/>
  <c r="Q3201" i="1"/>
  <c r="V3201" i="1"/>
  <c r="Y3201" i="1"/>
  <c r="M3202" i="1"/>
  <c r="O3202" i="1"/>
  <c r="P3202" i="1"/>
  <c r="Q3202" i="1"/>
  <c r="V3202" i="1"/>
  <c r="Y3202" i="1"/>
  <c r="M3203" i="1"/>
  <c r="O3203" i="1" s="1"/>
  <c r="P3203" i="1"/>
  <c r="Q3203" i="1"/>
  <c r="V3203" i="1"/>
  <c r="Y3203" i="1"/>
  <c r="M3205" i="1"/>
  <c r="O3205" i="1"/>
  <c r="P3205" i="1"/>
  <c r="Q3205" i="1"/>
  <c r="M3206" i="1"/>
  <c r="O3206" i="1"/>
  <c r="P3206" i="1"/>
  <c r="Q3206" i="1"/>
  <c r="V3206" i="1"/>
  <c r="Y3206" i="1"/>
  <c r="M3207" i="1"/>
  <c r="O3207" i="1" s="1"/>
  <c r="P3207" i="1"/>
  <c r="Q3207" i="1"/>
  <c r="V3207" i="1"/>
  <c r="Y3207" i="1"/>
  <c r="M3208" i="1"/>
  <c r="O3208" i="1"/>
  <c r="P3208" i="1"/>
  <c r="Q3208" i="1"/>
  <c r="V3208" i="1"/>
  <c r="Y3208" i="1"/>
  <c r="M3210" i="1"/>
  <c r="O3210" i="1" s="1"/>
  <c r="P3210" i="1"/>
  <c r="Q3210" i="1"/>
  <c r="V3210" i="1"/>
  <c r="Y3210" i="1"/>
  <c r="M3212" i="1"/>
  <c r="O3212" i="1"/>
  <c r="P3212" i="1"/>
  <c r="Q3212" i="1"/>
  <c r="V3212" i="1"/>
  <c r="Y3212" i="1"/>
  <c r="M3213" i="1"/>
  <c r="O3213" i="1" s="1"/>
  <c r="P3213" i="1"/>
  <c r="Q3213" i="1"/>
  <c r="V3213" i="1"/>
  <c r="Y3213" i="1"/>
  <c r="M3214" i="1"/>
  <c r="O3214" i="1"/>
  <c r="P3214" i="1"/>
  <c r="Q3214" i="1"/>
  <c r="V3214" i="1"/>
  <c r="Y3214" i="1"/>
  <c r="M3215" i="1"/>
  <c r="O3215" i="1" s="1"/>
  <c r="P3215" i="1"/>
  <c r="Q3215" i="1"/>
  <c r="V3215" i="1"/>
  <c r="Y3215" i="1"/>
  <c r="M3218" i="1"/>
  <c r="O3218" i="1"/>
  <c r="P3218" i="1"/>
  <c r="Q3218" i="1"/>
  <c r="V3218" i="1"/>
  <c r="Y3218" i="1"/>
  <c r="M3220" i="1"/>
  <c r="O3220" i="1" s="1"/>
  <c r="P3220" i="1"/>
  <c r="Q3220" i="1"/>
  <c r="V3220" i="1"/>
  <c r="Y3220" i="1"/>
  <c r="M3222" i="1"/>
  <c r="O3222" i="1"/>
  <c r="P3222" i="1"/>
  <c r="Q3222" i="1"/>
  <c r="V3222" i="1"/>
  <c r="Y3222" i="1"/>
  <c r="M3223" i="1"/>
  <c r="O3223" i="1" s="1"/>
  <c r="P3223" i="1"/>
  <c r="Q3223" i="1"/>
  <c r="V3223" i="1"/>
  <c r="Y3223" i="1"/>
  <c r="M3224" i="1"/>
  <c r="O3224" i="1"/>
  <c r="P3224" i="1"/>
  <c r="Q3224" i="1"/>
  <c r="V3224" i="1"/>
  <c r="Y3224" i="1"/>
  <c r="M3226" i="1"/>
  <c r="O3226" i="1" s="1"/>
  <c r="P3226" i="1"/>
  <c r="Q3226" i="1"/>
  <c r="V3226" i="1"/>
  <c r="Y3226" i="1"/>
  <c r="M3228" i="1"/>
  <c r="O3228" i="1"/>
  <c r="P3228" i="1"/>
  <c r="Q3228" i="1"/>
  <c r="V3228" i="1"/>
  <c r="Y3228" i="1"/>
  <c r="M3229" i="1"/>
  <c r="O3229" i="1" s="1"/>
  <c r="P3229" i="1"/>
  <c r="Q3229" i="1"/>
  <c r="V3229" i="1"/>
  <c r="Y3229" i="1"/>
  <c r="M3232" i="1"/>
  <c r="O3232" i="1"/>
  <c r="P3232" i="1"/>
  <c r="Q3232" i="1"/>
  <c r="V3232" i="1"/>
  <c r="Y3232" i="1"/>
  <c r="M3234" i="1"/>
  <c r="O3234" i="1" s="1"/>
  <c r="P3234" i="1"/>
  <c r="Q3234" i="1"/>
  <c r="V3234" i="1"/>
  <c r="Y3234" i="1"/>
  <c r="M3235" i="1"/>
  <c r="O3235" i="1"/>
  <c r="P3235" i="1"/>
  <c r="Q3235" i="1"/>
  <c r="V3235" i="1"/>
  <c r="Y3235" i="1"/>
  <c r="M3236" i="1"/>
  <c r="O3236" i="1" s="1"/>
  <c r="P3236" i="1"/>
  <c r="Q3236" i="1"/>
  <c r="V3236" i="1"/>
  <c r="Y3236" i="1"/>
  <c r="M3237" i="1"/>
  <c r="O3237" i="1"/>
  <c r="P3237" i="1"/>
  <c r="Q3237" i="1"/>
  <c r="V3237" i="1"/>
  <c r="Y3237" i="1"/>
  <c r="M3239" i="1"/>
  <c r="O3239" i="1" s="1"/>
  <c r="P3239" i="1"/>
  <c r="Q3239" i="1"/>
  <c r="V3239" i="1"/>
  <c r="Y3239" i="1"/>
  <c r="M3241" i="1"/>
  <c r="O3241" i="1"/>
  <c r="P3241" i="1"/>
  <c r="Q3241" i="1"/>
  <c r="M3242" i="1"/>
  <c r="O3242" i="1"/>
  <c r="P3242" i="1"/>
  <c r="Q3242" i="1"/>
  <c r="M3243" i="1"/>
  <c r="O3243" i="1"/>
  <c r="P3243" i="1"/>
  <c r="Q3243" i="1"/>
  <c r="M3245" i="1"/>
  <c r="O3245" i="1"/>
  <c r="P3245" i="1"/>
  <c r="Q3245" i="1"/>
  <c r="V3245" i="1"/>
  <c r="Y3245" i="1"/>
  <c r="M3246" i="1"/>
  <c r="O3246" i="1" s="1"/>
  <c r="P3246" i="1"/>
  <c r="Q3246" i="1"/>
  <c r="V3246" i="1"/>
  <c r="Y3246" i="1"/>
  <c r="M3248" i="1"/>
  <c r="O3248" i="1"/>
  <c r="P3248" i="1"/>
  <c r="Q3248" i="1"/>
  <c r="V3248" i="1"/>
  <c r="Y3248" i="1"/>
  <c r="M3249" i="1"/>
  <c r="O3249" i="1" s="1"/>
  <c r="P3249" i="1"/>
  <c r="Q3249" i="1"/>
  <c r="V3249" i="1"/>
  <c r="Y3249" i="1"/>
  <c r="M3250" i="1"/>
  <c r="O3250" i="1"/>
  <c r="P3250" i="1"/>
  <c r="Q3250" i="1"/>
  <c r="V3250" i="1"/>
  <c r="Y3250" i="1"/>
  <c r="M3251" i="1"/>
  <c r="O3251" i="1" s="1"/>
  <c r="P3251" i="1"/>
  <c r="Q3251" i="1"/>
  <c r="V3251" i="1"/>
  <c r="Y3251" i="1"/>
  <c r="M3252" i="1"/>
  <c r="O3252" i="1"/>
  <c r="P3252" i="1"/>
  <c r="Q3252" i="1"/>
  <c r="V3252" i="1"/>
  <c r="Y3252" i="1"/>
  <c r="M3253" i="1"/>
  <c r="O3253" i="1" s="1"/>
  <c r="P3253" i="1"/>
  <c r="Q3253" i="1"/>
  <c r="V3253" i="1"/>
  <c r="Y3253" i="1"/>
  <c r="M3255" i="1"/>
  <c r="O3255" i="1"/>
  <c r="P3255" i="1"/>
  <c r="Q3255" i="1"/>
  <c r="V3255" i="1"/>
  <c r="Y3255" i="1"/>
  <c r="M3258" i="1"/>
  <c r="O3258" i="1" s="1"/>
  <c r="P3258" i="1"/>
  <c r="Q3258" i="1"/>
  <c r="V3258" i="1"/>
  <c r="Y3258" i="1"/>
  <c r="M3259" i="1"/>
  <c r="O3259" i="1"/>
  <c r="P3259" i="1"/>
  <c r="Q3259" i="1"/>
  <c r="V3259" i="1"/>
  <c r="Y3259" i="1"/>
  <c r="M3260" i="1"/>
  <c r="O3260" i="1" s="1"/>
  <c r="P3260" i="1"/>
  <c r="Q3260" i="1"/>
  <c r="V3260" i="1"/>
  <c r="Y3260" i="1"/>
  <c r="M3265" i="1"/>
  <c r="O3265" i="1"/>
  <c r="P3265" i="1"/>
  <c r="Q3265" i="1"/>
  <c r="V3265" i="1"/>
  <c r="Y3265" i="1"/>
  <c r="M3266" i="1"/>
  <c r="O3266" i="1" s="1"/>
  <c r="P3266" i="1"/>
  <c r="Q3266" i="1"/>
  <c r="V3266" i="1"/>
  <c r="Y3266" i="1"/>
  <c r="M3267" i="1"/>
  <c r="O3267" i="1"/>
  <c r="P3267" i="1"/>
  <c r="Q3267" i="1"/>
  <c r="V3267" i="1"/>
  <c r="Y3267" i="1"/>
  <c r="M3268" i="1"/>
  <c r="O3268" i="1" s="1"/>
  <c r="P3268" i="1"/>
  <c r="Q3268" i="1"/>
  <c r="V3268" i="1"/>
  <c r="Y3268" i="1"/>
  <c r="M3269" i="1"/>
  <c r="O3269" i="1" s="1"/>
  <c r="P3269" i="1"/>
  <c r="Q3269" i="1"/>
  <c r="V3269" i="1"/>
  <c r="Y3269" i="1"/>
  <c r="M3270" i="1"/>
  <c r="O3270" i="1" s="1"/>
  <c r="P3270" i="1"/>
  <c r="Q3270" i="1"/>
  <c r="V3270" i="1"/>
  <c r="Y3270" i="1"/>
  <c r="M3272" i="1"/>
  <c r="O3272" i="1" s="1"/>
  <c r="P3272" i="1"/>
  <c r="Q3272" i="1"/>
  <c r="V3272" i="1"/>
  <c r="Y3272" i="1"/>
  <c r="M3273" i="1"/>
  <c r="O3273" i="1" s="1"/>
  <c r="P3273" i="1"/>
  <c r="Q3273" i="1"/>
  <c r="V3273" i="1"/>
  <c r="Y3273" i="1"/>
  <c r="M3275" i="1"/>
  <c r="O3275" i="1" s="1"/>
  <c r="P3275" i="1"/>
  <c r="Q3275" i="1"/>
  <c r="V3275" i="1"/>
  <c r="Y3275" i="1"/>
  <c r="M3276" i="1"/>
  <c r="O3276" i="1" s="1"/>
  <c r="P3276" i="1"/>
  <c r="Q3276" i="1"/>
  <c r="V3276" i="1"/>
  <c r="Y3276" i="1"/>
  <c r="M3277" i="1"/>
  <c r="O3277" i="1" s="1"/>
  <c r="P3277" i="1"/>
  <c r="Q3277" i="1"/>
  <c r="V3277" i="1"/>
  <c r="Y3277" i="1"/>
  <c r="M3278" i="1"/>
  <c r="O3278" i="1" s="1"/>
  <c r="P3278" i="1"/>
  <c r="Q3278" i="1"/>
  <c r="V3278" i="1"/>
  <c r="Y3278" i="1"/>
  <c r="M3279" i="1"/>
  <c r="O3279" i="1" s="1"/>
  <c r="P3279" i="1"/>
  <c r="Q3279" i="1"/>
  <c r="V3279" i="1"/>
  <c r="Y3279" i="1"/>
  <c r="M3280" i="1"/>
  <c r="O3280" i="1" s="1"/>
  <c r="P3280" i="1"/>
  <c r="Q3280" i="1"/>
  <c r="V3280" i="1"/>
  <c r="Y3280" i="1"/>
  <c r="M3281" i="1"/>
  <c r="O3281" i="1" s="1"/>
  <c r="P3281" i="1"/>
  <c r="Q3281" i="1"/>
  <c r="V3281" i="1"/>
  <c r="Y3281" i="1"/>
  <c r="M3282" i="1"/>
  <c r="O3282" i="1" s="1"/>
  <c r="P3282" i="1"/>
  <c r="Q3282" i="1"/>
  <c r="V3282" i="1"/>
  <c r="Y3282" i="1"/>
  <c r="M3283" i="1"/>
  <c r="O3283" i="1" s="1"/>
  <c r="P3283" i="1"/>
  <c r="Q3283" i="1"/>
  <c r="V3283" i="1"/>
  <c r="Y3283" i="1"/>
  <c r="M3284" i="1"/>
  <c r="O3284" i="1" s="1"/>
  <c r="P3284" i="1"/>
  <c r="Q3284" i="1"/>
  <c r="V3284" i="1"/>
  <c r="Y3284" i="1"/>
  <c r="M3287" i="1"/>
  <c r="O3287" i="1" s="1"/>
  <c r="P3287" i="1"/>
  <c r="Q3287" i="1"/>
  <c r="V3287" i="1"/>
  <c r="Y3287" i="1"/>
  <c r="M3288" i="1"/>
  <c r="O3288" i="1" s="1"/>
  <c r="P3288" i="1"/>
  <c r="Q3288" i="1"/>
  <c r="V3288" i="1"/>
  <c r="Y3288" i="1"/>
  <c r="M3289" i="1"/>
  <c r="O3289" i="1" s="1"/>
  <c r="P3289" i="1"/>
  <c r="Q3289" i="1"/>
  <c r="V3289" i="1"/>
  <c r="Y3289" i="1"/>
  <c r="M3290" i="1"/>
  <c r="O3290" i="1" s="1"/>
  <c r="P3290" i="1"/>
  <c r="Q3290" i="1"/>
  <c r="V3290" i="1"/>
  <c r="Y3290" i="1"/>
  <c r="M3291" i="1"/>
  <c r="O3291" i="1" s="1"/>
  <c r="P3291" i="1"/>
  <c r="Q3291" i="1"/>
  <c r="V3291" i="1"/>
  <c r="Y3291" i="1"/>
  <c r="M3292" i="1"/>
  <c r="O3292" i="1" s="1"/>
  <c r="P3292" i="1"/>
  <c r="Q3292" i="1"/>
  <c r="V3292" i="1"/>
  <c r="Y3292" i="1"/>
  <c r="M3293" i="1"/>
  <c r="O3293" i="1" s="1"/>
  <c r="P3293" i="1"/>
  <c r="Q3293" i="1"/>
  <c r="V3293" i="1"/>
  <c r="Y3293" i="1"/>
  <c r="M3294" i="1"/>
  <c r="O3294" i="1" s="1"/>
  <c r="P3294" i="1"/>
  <c r="Q3294" i="1"/>
  <c r="V3294" i="1"/>
  <c r="Y3294" i="1"/>
  <c r="M3295" i="1"/>
  <c r="O3295" i="1" s="1"/>
  <c r="P3295" i="1"/>
  <c r="Q3295" i="1"/>
  <c r="V3295" i="1"/>
  <c r="Y3295" i="1"/>
  <c r="M3296" i="1"/>
  <c r="O3296" i="1" s="1"/>
  <c r="P3296" i="1"/>
  <c r="Q3296" i="1"/>
  <c r="V3296" i="1"/>
  <c r="Y3296" i="1"/>
  <c r="M3299" i="1"/>
  <c r="O3299" i="1" s="1"/>
  <c r="P3299" i="1"/>
  <c r="Q3299" i="1"/>
  <c r="V3299" i="1"/>
  <c r="Y3299" i="1"/>
  <c r="M3300" i="1"/>
  <c r="O3300" i="1" s="1"/>
  <c r="P3300" i="1"/>
  <c r="Q3300" i="1"/>
  <c r="V3300" i="1"/>
  <c r="Y3300" i="1"/>
  <c r="M3301" i="1"/>
  <c r="O3301" i="1" s="1"/>
  <c r="P3301" i="1"/>
  <c r="Q3301" i="1"/>
  <c r="V3301" i="1"/>
  <c r="Y3301" i="1"/>
  <c r="M3302" i="1"/>
  <c r="O3302" i="1" s="1"/>
  <c r="P3302" i="1"/>
  <c r="Q3302" i="1"/>
  <c r="V3302" i="1"/>
  <c r="Y3302" i="1"/>
  <c r="M3303" i="1"/>
  <c r="O3303" i="1" s="1"/>
  <c r="P3303" i="1"/>
  <c r="Q3303" i="1"/>
  <c r="V3303" i="1"/>
  <c r="Y3303" i="1"/>
  <c r="M3304" i="1"/>
  <c r="O3304" i="1" s="1"/>
  <c r="P3304" i="1"/>
  <c r="Q3304" i="1"/>
  <c r="V3304" i="1"/>
  <c r="Y3304" i="1"/>
  <c r="M3305" i="1"/>
  <c r="O3305" i="1" s="1"/>
  <c r="P3305" i="1"/>
  <c r="Q3305" i="1"/>
  <c r="V3305" i="1"/>
  <c r="Y3305" i="1"/>
  <c r="M3306" i="1"/>
  <c r="O3306" i="1" s="1"/>
  <c r="P3306" i="1"/>
  <c r="Q3306" i="1"/>
  <c r="V3306" i="1"/>
  <c r="Y3306" i="1"/>
  <c r="M3307" i="1"/>
  <c r="O3307" i="1" s="1"/>
  <c r="P3307" i="1"/>
  <c r="Q3307" i="1"/>
  <c r="V3307" i="1"/>
  <c r="Y3307" i="1"/>
  <c r="M3309" i="1"/>
  <c r="O3309" i="1" s="1"/>
  <c r="P3309" i="1"/>
  <c r="Q3309" i="1"/>
  <c r="V3309" i="1"/>
  <c r="Y3309" i="1"/>
  <c r="M3310" i="1"/>
  <c r="O3310" i="1" s="1"/>
  <c r="P3310" i="1"/>
  <c r="Q3310" i="1"/>
  <c r="V3310" i="1"/>
  <c r="Y3310" i="1"/>
  <c r="M3312" i="1"/>
  <c r="O3312" i="1" s="1"/>
  <c r="P3312" i="1"/>
  <c r="Q3312" i="1"/>
  <c r="V3312" i="1"/>
  <c r="Y3312" i="1"/>
  <c r="M3313" i="1"/>
  <c r="O3313" i="1" s="1"/>
  <c r="P3313" i="1"/>
  <c r="Q3313" i="1"/>
  <c r="V3313" i="1"/>
  <c r="Y3313" i="1"/>
  <c r="M3314" i="1"/>
  <c r="O3314" i="1" s="1"/>
  <c r="P3314" i="1"/>
  <c r="Q3314" i="1"/>
  <c r="V3314" i="1"/>
  <c r="Y3314" i="1"/>
  <c r="M3315" i="1"/>
  <c r="O3315" i="1" s="1"/>
  <c r="P3315" i="1"/>
  <c r="Q3315" i="1"/>
  <c r="V3315" i="1"/>
  <c r="Y3315" i="1"/>
  <c r="M3317" i="1"/>
  <c r="O3317" i="1" s="1"/>
  <c r="P3317" i="1"/>
  <c r="Q3317" i="1"/>
  <c r="V3317" i="1"/>
  <c r="Y3317" i="1"/>
  <c r="M3318" i="1"/>
  <c r="O3318" i="1" s="1"/>
  <c r="P3318" i="1"/>
  <c r="Q3318" i="1"/>
  <c r="V3318" i="1"/>
  <c r="Y3318" i="1"/>
  <c r="M3319" i="1"/>
  <c r="O3319" i="1" s="1"/>
  <c r="P3319" i="1"/>
  <c r="Q3319" i="1"/>
  <c r="V3319" i="1"/>
  <c r="Y3319" i="1"/>
  <c r="M3323" i="1"/>
  <c r="O3323" i="1" s="1"/>
  <c r="P3323" i="1"/>
  <c r="Q3323" i="1"/>
  <c r="V3323" i="1"/>
  <c r="Y3323" i="1"/>
  <c r="M3324" i="1"/>
  <c r="O3324" i="1" s="1"/>
  <c r="P3324" i="1"/>
  <c r="Q3324" i="1"/>
  <c r="V3324" i="1"/>
  <c r="Y3324" i="1"/>
  <c r="M3325" i="1"/>
  <c r="O3325" i="1" s="1"/>
  <c r="P3325" i="1"/>
  <c r="Q3325" i="1"/>
  <c r="V3325" i="1"/>
  <c r="Y3325" i="1"/>
  <c r="M3327" i="1"/>
  <c r="O3327" i="1" s="1"/>
  <c r="P3327" i="1"/>
  <c r="Q3327" i="1"/>
  <c r="V3327" i="1"/>
  <c r="Y3327" i="1"/>
  <c r="M3329" i="1"/>
  <c r="O3329" i="1" s="1"/>
  <c r="P3329" i="1"/>
  <c r="Q3329" i="1"/>
  <c r="V3329" i="1"/>
  <c r="Y3329" i="1"/>
  <c r="M3330" i="1"/>
  <c r="O3330" i="1" s="1"/>
  <c r="P3330" i="1"/>
  <c r="Q3330" i="1"/>
  <c r="V3330" i="1"/>
  <c r="Y3330" i="1"/>
  <c r="M3331" i="1"/>
  <c r="O3331" i="1" s="1"/>
  <c r="P3331" i="1"/>
  <c r="Q3331" i="1"/>
  <c r="V3331" i="1"/>
  <c r="Y3331" i="1"/>
  <c r="M3333" i="1"/>
  <c r="O3333" i="1" s="1"/>
  <c r="P3333" i="1"/>
  <c r="Q3333" i="1"/>
  <c r="V3333" i="1"/>
  <c r="Y3333" i="1"/>
  <c r="M3334" i="1"/>
  <c r="O3334" i="1" s="1"/>
  <c r="P3334" i="1"/>
  <c r="Q3334" i="1"/>
  <c r="V3334" i="1"/>
  <c r="Y3334" i="1"/>
  <c r="M3336" i="1"/>
  <c r="O3336" i="1" s="1"/>
  <c r="P3336" i="1"/>
  <c r="Q3336" i="1"/>
  <c r="V3336" i="1"/>
  <c r="Y3336" i="1"/>
  <c r="M3337" i="1"/>
  <c r="O3337" i="1" s="1"/>
  <c r="P3337" i="1"/>
  <c r="Q3337" i="1"/>
  <c r="V3337" i="1"/>
  <c r="Y3337" i="1"/>
  <c r="M3338" i="1"/>
  <c r="O3338" i="1" s="1"/>
  <c r="P3338" i="1"/>
  <c r="Q3338" i="1"/>
  <c r="V3338" i="1"/>
  <c r="Y3338" i="1"/>
  <c r="M3339" i="1"/>
  <c r="O3339" i="1" s="1"/>
  <c r="P3339" i="1"/>
  <c r="V3339" i="1"/>
  <c r="Y3339" i="1"/>
  <c r="M3340" i="1"/>
  <c r="O3340" i="1" s="1"/>
  <c r="P3340" i="1"/>
  <c r="V3340" i="1"/>
  <c r="Y3340" i="1"/>
  <c r="M3341" i="1"/>
  <c r="O3341" i="1"/>
  <c r="P3341" i="1"/>
  <c r="V3341" i="1"/>
  <c r="Y3341" i="1"/>
  <c r="M3342" i="1"/>
  <c r="O3342" i="1" s="1"/>
  <c r="P3342" i="1"/>
  <c r="V3342" i="1"/>
  <c r="Y3342" i="1"/>
  <c r="M3343" i="1"/>
  <c r="O3343" i="1" s="1"/>
  <c r="P3343" i="1"/>
  <c r="V3343" i="1"/>
  <c r="Y3343" i="1"/>
  <c r="M3344" i="1"/>
  <c r="O3344" i="1" s="1"/>
  <c r="P3344" i="1"/>
  <c r="V3344" i="1"/>
  <c r="Y3344" i="1"/>
  <c r="M3348" i="1"/>
  <c r="O3348" i="1" s="1"/>
  <c r="P3348" i="1"/>
  <c r="Q3348" i="1"/>
  <c r="V3348" i="1"/>
  <c r="Y3348" i="1"/>
  <c r="M3349" i="1"/>
  <c r="O3349" i="1" s="1"/>
  <c r="P3349" i="1"/>
  <c r="Q3349" i="1"/>
  <c r="V3349" i="1"/>
  <c r="Y3349" i="1"/>
  <c r="M3350" i="1"/>
  <c r="O3350" i="1" s="1"/>
  <c r="P3350" i="1"/>
  <c r="Q3350" i="1"/>
  <c r="V3350" i="1"/>
  <c r="Y3350" i="1"/>
  <c r="M3351" i="1"/>
  <c r="O3351" i="1" s="1"/>
  <c r="P3351" i="1"/>
  <c r="Q3351" i="1"/>
  <c r="V3351" i="1"/>
  <c r="Y3351" i="1"/>
  <c r="M3352" i="1"/>
  <c r="O3352" i="1" s="1"/>
  <c r="P3352" i="1"/>
  <c r="Q3352" i="1"/>
  <c r="V3352" i="1"/>
  <c r="Y3352" i="1"/>
  <c r="M3353" i="1"/>
  <c r="O3353" i="1" s="1"/>
  <c r="P3353" i="1"/>
  <c r="Q3353" i="1"/>
  <c r="V3353" i="1"/>
  <c r="Y3353" i="1"/>
  <c r="M3354" i="1"/>
  <c r="O3354" i="1" s="1"/>
  <c r="P3354" i="1"/>
  <c r="Q3354" i="1"/>
  <c r="V3354" i="1"/>
  <c r="Y3354" i="1"/>
  <c r="M3355" i="1"/>
  <c r="O3355" i="1" s="1"/>
  <c r="P3355" i="1"/>
  <c r="Q3355" i="1"/>
  <c r="V3355" i="1"/>
  <c r="Y3355" i="1"/>
  <c r="M3357" i="1"/>
  <c r="O3357" i="1" s="1"/>
  <c r="P3357" i="1"/>
  <c r="Q3357" i="1"/>
  <c r="V3357" i="1"/>
  <c r="Y3357" i="1"/>
  <c r="M3359" i="1"/>
  <c r="O3359" i="1" s="1"/>
  <c r="P3359" i="1"/>
  <c r="Q3359" i="1"/>
  <c r="V3359" i="1"/>
  <c r="Y3359" i="1"/>
  <c r="M3360" i="1"/>
  <c r="O3360" i="1" s="1"/>
  <c r="P3360" i="1"/>
  <c r="Q3360" i="1"/>
  <c r="V3360" i="1"/>
  <c r="Y3360" i="1"/>
  <c r="M3361" i="1"/>
  <c r="O3361" i="1" s="1"/>
  <c r="P3361" i="1"/>
  <c r="Q3361" i="1"/>
  <c r="V3361" i="1"/>
  <c r="Y3361" i="1"/>
  <c r="M3362" i="1"/>
  <c r="O3362" i="1" s="1"/>
  <c r="P3362" i="1"/>
  <c r="Q3362" i="1"/>
  <c r="V3362" i="1"/>
  <c r="Y3362" i="1"/>
  <c r="M3363" i="1"/>
  <c r="O3363" i="1" s="1"/>
  <c r="P3363" i="1"/>
  <c r="Q3363" i="1"/>
  <c r="V3363" i="1"/>
  <c r="Y3363" i="1"/>
  <c r="M3365" i="1"/>
  <c r="O3365" i="1" s="1"/>
  <c r="P3365" i="1"/>
  <c r="Q3365" i="1"/>
  <c r="V3365" i="1"/>
  <c r="Y3365" i="1"/>
  <c r="M3366" i="1"/>
  <c r="O3366" i="1" s="1"/>
  <c r="P3366" i="1"/>
  <c r="Q3366" i="1"/>
  <c r="V3366" i="1"/>
  <c r="Y3366" i="1"/>
  <c r="M3367" i="1"/>
  <c r="O3367" i="1" s="1"/>
  <c r="P3367" i="1"/>
  <c r="Q3367" i="1"/>
  <c r="V3367" i="1"/>
  <c r="Y3367" i="1"/>
  <c r="M3368" i="1"/>
  <c r="O3368" i="1" s="1"/>
  <c r="P3368" i="1"/>
  <c r="Q3368" i="1"/>
  <c r="V3368" i="1"/>
  <c r="Y3368" i="1"/>
  <c r="M3369" i="1"/>
  <c r="O3369" i="1" s="1"/>
  <c r="P3369" i="1"/>
  <c r="Q3369" i="1"/>
  <c r="V3369" i="1"/>
  <c r="Y3369" i="1"/>
  <c r="M3370" i="1"/>
  <c r="O3370" i="1" s="1"/>
  <c r="P3370" i="1"/>
  <c r="Q3370" i="1"/>
  <c r="V3370" i="1"/>
  <c r="Y3370" i="1"/>
  <c r="M3371" i="1"/>
  <c r="O3371" i="1" s="1"/>
  <c r="P3371" i="1"/>
  <c r="Q3371" i="1"/>
  <c r="V3371" i="1"/>
  <c r="Y3371" i="1"/>
  <c r="M3372" i="1"/>
  <c r="O3372" i="1" s="1"/>
  <c r="P3372" i="1"/>
  <c r="Q3372" i="1"/>
  <c r="V3372" i="1"/>
  <c r="Y3372" i="1"/>
  <c r="M3373" i="1"/>
  <c r="O3373" i="1" s="1"/>
  <c r="P3373" i="1"/>
  <c r="Q3373" i="1"/>
  <c r="V3373" i="1"/>
  <c r="Y3373" i="1"/>
  <c r="M3374" i="1"/>
  <c r="O3374" i="1" s="1"/>
  <c r="P3374" i="1"/>
  <c r="Q3374" i="1"/>
  <c r="V3374" i="1"/>
  <c r="Y3374" i="1"/>
  <c r="M3375" i="1"/>
  <c r="O3375" i="1" s="1"/>
  <c r="P3375" i="1"/>
  <c r="Q3375" i="1"/>
  <c r="V3375" i="1"/>
  <c r="Y3375" i="1"/>
  <c r="M3379" i="1"/>
  <c r="O3379" i="1" s="1"/>
  <c r="P3379" i="1"/>
  <c r="Q3379" i="1"/>
  <c r="V3379" i="1"/>
  <c r="Y3379" i="1"/>
  <c r="M3380" i="1"/>
  <c r="O3380" i="1" s="1"/>
  <c r="P3380" i="1"/>
  <c r="Q3380" i="1"/>
  <c r="V3380" i="1"/>
  <c r="Y3380" i="1"/>
  <c r="M3381" i="1"/>
  <c r="O3381" i="1" s="1"/>
  <c r="P3381" i="1"/>
  <c r="Q3381" i="1"/>
  <c r="V3381" i="1"/>
  <c r="Y3381" i="1"/>
  <c r="M3382" i="1"/>
  <c r="O3382" i="1" s="1"/>
  <c r="P3382" i="1"/>
  <c r="Q3382" i="1"/>
  <c r="V3382" i="1"/>
  <c r="Y3382" i="1"/>
  <c r="M3383" i="1"/>
  <c r="O3383" i="1" s="1"/>
  <c r="P3383" i="1"/>
  <c r="Q3383" i="1"/>
  <c r="V3383" i="1"/>
  <c r="Y3383" i="1"/>
  <c r="M3384" i="1"/>
  <c r="O3384" i="1" s="1"/>
  <c r="P3384" i="1"/>
  <c r="Q3384" i="1"/>
  <c r="V3384" i="1"/>
  <c r="Y3384" i="1"/>
  <c r="M3385" i="1"/>
  <c r="O3385" i="1" s="1"/>
  <c r="P3385" i="1"/>
  <c r="Q3385" i="1"/>
  <c r="V3385" i="1"/>
  <c r="Y3385" i="1"/>
  <c r="M3389" i="1"/>
  <c r="O3389" i="1" s="1"/>
  <c r="P3389" i="1"/>
  <c r="Q3389" i="1"/>
  <c r="V3389" i="1"/>
  <c r="Y3389" i="1"/>
  <c r="M3390" i="1"/>
  <c r="O3390" i="1" s="1"/>
  <c r="P3390" i="1"/>
  <c r="Q3390" i="1"/>
  <c r="V3390" i="1"/>
  <c r="Y3390" i="1"/>
  <c r="M3391" i="1"/>
  <c r="O3391" i="1" s="1"/>
  <c r="P3391" i="1"/>
  <c r="Q3391" i="1"/>
  <c r="V3391" i="1"/>
  <c r="Y3391" i="1"/>
  <c r="M3392" i="1"/>
  <c r="O3392" i="1" s="1"/>
  <c r="P3392" i="1"/>
  <c r="Q3392" i="1"/>
  <c r="V3392" i="1"/>
  <c r="Y3392" i="1"/>
  <c r="M3393" i="1"/>
  <c r="O3393" i="1" s="1"/>
  <c r="P3393" i="1"/>
  <c r="Q3393" i="1"/>
  <c r="V3393" i="1"/>
  <c r="Y3393" i="1"/>
  <c r="M3394" i="1"/>
  <c r="O3394" i="1" s="1"/>
  <c r="P3394" i="1"/>
  <c r="Q3394" i="1"/>
  <c r="V3394" i="1"/>
  <c r="Y3394" i="1"/>
  <c r="M3395" i="1"/>
  <c r="O3395" i="1" s="1"/>
  <c r="P3395" i="1"/>
  <c r="Q3395" i="1"/>
  <c r="V3395" i="1"/>
  <c r="Y3395" i="1"/>
  <c r="M3398" i="1"/>
  <c r="O3398" i="1" s="1"/>
  <c r="P3398" i="1"/>
  <c r="Q3398" i="1"/>
  <c r="V3398" i="1"/>
  <c r="Y3398" i="1"/>
  <c r="M3400" i="1"/>
  <c r="O3400" i="1" s="1"/>
  <c r="P3400" i="1"/>
  <c r="Q3400" i="1"/>
  <c r="V3400" i="1"/>
  <c r="Y3400" i="1"/>
  <c r="M3404" i="1"/>
  <c r="O3404" i="1" s="1"/>
  <c r="P3404" i="1"/>
  <c r="Q3404" i="1"/>
  <c r="V3404" i="1"/>
  <c r="Y3404" i="1"/>
  <c r="M3406" i="1"/>
  <c r="O3406" i="1" s="1"/>
  <c r="P3406" i="1"/>
  <c r="Q3406" i="1"/>
  <c r="V3406" i="1"/>
  <c r="Y3406" i="1"/>
  <c r="M3407" i="1"/>
  <c r="O3407" i="1" s="1"/>
  <c r="P3407" i="1"/>
  <c r="Q3407" i="1"/>
  <c r="V3407" i="1"/>
  <c r="Y3407" i="1"/>
  <c r="M3408" i="1"/>
  <c r="O3408" i="1" s="1"/>
  <c r="P3408" i="1"/>
  <c r="Q3408" i="1"/>
  <c r="V3408" i="1"/>
  <c r="Y3408" i="1"/>
  <c r="M3409" i="1"/>
  <c r="O3409" i="1" s="1"/>
  <c r="P3409" i="1"/>
  <c r="Q3409" i="1"/>
  <c r="V3409" i="1"/>
  <c r="Y3409" i="1"/>
  <c r="M3410" i="1"/>
  <c r="O3410" i="1" s="1"/>
  <c r="P3410" i="1"/>
  <c r="Q3410" i="1"/>
  <c r="V3410" i="1"/>
  <c r="Y3410" i="1"/>
  <c r="M3413" i="1"/>
  <c r="O3413" i="1" s="1"/>
  <c r="P3413" i="1"/>
  <c r="Q3413" i="1"/>
  <c r="V3413" i="1"/>
  <c r="Y3413" i="1"/>
  <c r="M3415" i="1"/>
  <c r="O3415" i="1" s="1"/>
  <c r="P3415" i="1"/>
  <c r="Q3415" i="1"/>
  <c r="V3415" i="1"/>
  <c r="Y3415" i="1"/>
  <c r="M3416" i="1"/>
  <c r="O3416" i="1" s="1"/>
  <c r="P3416" i="1"/>
  <c r="Q3416" i="1"/>
  <c r="V3416" i="1"/>
  <c r="Y3416" i="1"/>
  <c r="M3417" i="1"/>
  <c r="O3417" i="1" s="1"/>
  <c r="P3417" i="1"/>
  <c r="Q3417" i="1"/>
  <c r="V3417" i="1"/>
  <c r="Y3417" i="1"/>
  <c r="M3419" i="1"/>
  <c r="O3419" i="1" s="1"/>
  <c r="P3419" i="1"/>
  <c r="Q3419" i="1"/>
  <c r="V3419" i="1"/>
  <c r="Y3419" i="1"/>
  <c r="M3421" i="1"/>
  <c r="O3421" i="1" s="1"/>
  <c r="P3421" i="1"/>
  <c r="Q3421" i="1"/>
  <c r="V3421" i="1"/>
  <c r="Y3421" i="1"/>
  <c r="M3422" i="1"/>
  <c r="O3422" i="1" s="1"/>
  <c r="P3422" i="1"/>
  <c r="Q3422" i="1"/>
  <c r="V3422" i="1"/>
  <c r="Y3422" i="1"/>
  <c r="M3424" i="1"/>
  <c r="O3424" i="1" s="1"/>
  <c r="P3424" i="1"/>
  <c r="Q3424" i="1"/>
  <c r="V3424" i="1"/>
  <c r="Y3424" i="1"/>
  <c r="M3426" i="1"/>
  <c r="O3426" i="1" s="1"/>
  <c r="P3426" i="1"/>
  <c r="Q3426" i="1"/>
  <c r="V3426" i="1"/>
  <c r="Y3426" i="1"/>
  <c r="M3427" i="1"/>
  <c r="O3427" i="1" s="1"/>
  <c r="P3427" i="1"/>
  <c r="Q3427" i="1"/>
  <c r="V3427" i="1"/>
  <c r="Y3427" i="1"/>
  <c r="M3429" i="1"/>
  <c r="O3429" i="1" s="1"/>
  <c r="P3429" i="1"/>
  <c r="Q3429" i="1"/>
  <c r="V3429" i="1"/>
  <c r="Y3429" i="1"/>
  <c r="M3430" i="1"/>
  <c r="O3430" i="1" s="1"/>
  <c r="P3430" i="1"/>
  <c r="Q3430" i="1"/>
  <c r="V3430" i="1"/>
  <c r="Y3430" i="1"/>
  <c r="M3431" i="1"/>
  <c r="O3431" i="1" s="1"/>
  <c r="P3431" i="1"/>
  <c r="Q3431" i="1"/>
  <c r="V3431" i="1"/>
  <c r="Y3431" i="1"/>
  <c r="M3432" i="1"/>
  <c r="O3432" i="1" s="1"/>
  <c r="P3432" i="1"/>
  <c r="Q3432" i="1"/>
  <c r="V3432" i="1"/>
  <c r="Y3432" i="1"/>
  <c r="M3433" i="1"/>
  <c r="O3433" i="1" s="1"/>
  <c r="P3433" i="1"/>
  <c r="Q3433" i="1"/>
  <c r="V3433" i="1"/>
  <c r="Y3433" i="1"/>
  <c r="M3437" i="1"/>
  <c r="O3437" i="1" s="1"/>
  <c r="P3437" i="1"/>
  <c r="Q3437" i="1"/>
  <c r="V3437" i="1"/>
  <c r="Y3437" i="1"/>
  <c r="M3440" i="1"/>
  <c r="O3440" i="1" s="1"/>
  <c r="P3440" i="1"/>
  <c r="Q3440" i="1"/>
  <c r="V3440" i="1"/>
  <c r="Y3440" i="1"/>
  <c r="M3444" i="1"/>
  <c r="O3444" i="1" s="1"/>
  <c r="P3444" i="1"/>
  <c r="Q3444" i="1"/>
  <c r="V3444" i="1"/>
  <c r="Y3444" i="1"/>
  <c r="M3445" i="1"/>
  <c r="O3445" i="1" s="1"/>
  <c r="P3445" i="1"/>
  <c r="Q3445" i="1"/>
  <c r="V3445" i="1"/>
  <c r="Y3445" i="1"/>
  <c r="M3446" i="1"/>
  <c r="O3446" i="1" s="1"/>
  <c r="P3446" i="1"/>
  <c r="Q3446" i="1"/>
  <c r="V3446" i="1"/>
  <c r="Y3446" i="1"/>
  <c r="M3447" i="1"/>
  <c r="O3447" i="1" s="1"/>
  <c r="P3447" i="1"/>
  <c r="Q3447" i="1"/>
  <c r="V3447" i="1"/>
  <c r="Y3447" i="1"/>
  <c r="M3449" i="1"/>
  <c r="O3449" i="1" s="1"/>
  <c r="P3449" i="1"/>
  <c r="Q3449" i="1"/>
  <c r="V3449" i="1"/>
  <c r="Y3449" i="1"/>
  <c r="M3450" i="1"/>
  <c r="O3450" i="1" s="1"/>
  <c r="P3450" i="1"/>
  <c r="Q3450" i="1"/>
  <c r="V3450" i="1"/>
  <c r="Y3450" i="1"/>
  <c r="M3451" i="1"/>
  <c r="O3451" i="1" s="1"/>
  <c r="P3451" i="1"/>
  <c r="Q3451" i="1"/>
  <c r="V3451" i="1"/>
  <c r="Y3451" i="1"/>
  <c r="M3452" i="1"/>
  <c r="O3452" i="1" s="1"/>
  <c r="P3452" i="1"/>
  <c r="Q3452" i="1"/>
  <c r="V3452" i="1"/>
  <c r="Y3452" i="1"/>
  <c r="M3455" i="1"/>
  <c r="O3455" i="1" s="1"/>
  <c r="P3455" i="1"/>
  <c r="Q3455" i="1"/>
  <c r="V3455" i="1"/>
  <c r="Y3455" i="1"/>
  <c r="M3456" i="1"/>
  <c r="O3456" i="1" s="1"/>
  <c r="P3456" i="1"/>
  <c r="Q3456" i="1"/>
  <c r="V3456" i="1"/>
  <c r="Y3456" i="1"/>
  <c r="M3457" i="1"/>
  <c r="O3457" i="1" s="1"/>
  <c r="P3457" i="1"/>
  <c r="Q3457" i="1"/>
  <c r="V3457" i="1"/>
  <c r="Y3457" i="1"/>
  <c r="M3460" i="1"/>
  <c r="O3460" i="1" s="1"/>
  <c r="P3460" i="1"/>
  <c r="Q3460" i="1"/>
  <c r="V3460" i="1"/>
  <c r="Y3460" i="1"/>
  <c r="M3461" i="1"/>
  <c r="O3461" i="1" s="1"/>
  <c r="P3461" i="1"/>
  <c r="Q3461" i="1"/>
  <c r="V3461" i="1"/>
  <c r="Y3461" i="1"/>
  <c r="M3463" i="1"/>
  <c r="O3463" i="1" s="1"/>
  <c r="P3463" i="1"/>
  <c r="Q3463" i="1"/>
  <c r="V3463" i="1"/>
  <c r="Y3463" i="1"/>
  <c r="M3464" i="1"/>
  <c r="O3464" i="1" s="1"/>
  <c r="P3464" i="1"/>
  <c r="Q3464" i="1"/>
  <c r="V3464" i="1"/>
  <c r="Y3464" i="1"/>
  <c r="M3465" i="1"/>
  <c r="O3465" i="1" s="1"/>
  <c r="P3465" i="1"/>
  <c r="Q3465" i="1"/>
  <c r="V3465" i="1"/>
  <c r="Y3465" i="1"/>
  <c r="M3466" i="1"/>
  <c r="O3466" i="1" s="1"/>
  <c r="P3466" i="1"/>
  <c r="Q3466" i="1"/>
  <c r="V3466" i="1"/>
  <c r="Y3466" i="1"/>
  <c r="M3471" i="1"/>
  <c r="O3471" i="1" s="1"/>
  <c r="P3471" i="1"/>
  <c r="Q3471" i="1"/>
  <c r="V3471" i="1"/>
  <c r="Y3471" i="1"/>
  <c r="M3472" i="1"/>
  <c r="O3472" i="1" s="1"/>
  <c r="P3472" i="1"/>
  <c r="Q3472" i="1"/>
  <c r="V3472" i="1"/>
  <c r="Y3472" i="1"/>
  <c r="M3473" i="1"/>
  <c r="O3473" i="1" s="1"/>
  <c r="P3473" i="1"/>
  <c r="Q3473" i="1"/>
  <c r="V3473" i="1"/>
  <c r="Y3473" i="1"/>
  <c r="M3474" i="1"/>
  <c r="O3474" i="1" s="1"/>
  <c r="P3474" i="1"/>
  <c r="Q3474" i="1"/>
  <c r="V3474" i="1"/>
  <c r="Y3474" i="1"/>
  <c r="M3475" i="1"/>
  <c r="O3475" i="1" s="1"/>
  <c r="P3475" i="1"/>
  <c r="Q3475" i="1"/>
  <c r="V3475" i="1"/>
  <c r="Y3475" i="1"/>
  <c r="M3476" i="1"/>
  <c r="O3476" i="1" s="1"/>
  <c r="P3476" i="1"/>
  <c r="Q3476" i="1"/>
  <c r="V3476" i="1"/>
  <c r="Y3476" i="1"/>
  <c r="M3477" i="1"/>
  <c r="O3477" i="1" s="1"/>
  <c r="P3477" i="1"/>
  <c r="Q3477" i="1"/>
  <c r="V3477" i="1"/>
  <c r="Y3477" i="1"/>
  <c r="M3478" i="1"/>
  <c r="O3478" i="1" s="1"/>
  <c r="P3478" i="1"/>
  <c r="Q3478" i="1"/>
  <c r="V3478" i="1"/>
  <c r="Y3478" i="1"/>
  <c r="M3480" i="1"/>
  <c r="O3480" i="1" s="1"/>
  <c r="P3480" i="1"/>
  <c r="Q3480" i="1"/>
  <c r="V3480" i="1"/>
  <c r="Y3480" i="1"/>
  <c r="M3481" i="1"/>
  <c r="O3481" i="1" s="1"/>
  <c r="P3481" i="1"/>
  <c r="Q3481" i="1"/>
  <c r="V3481" i="1"/>
  <c r="Y3481" i="1"/>
  <c r="M3482" i="1"/>
  <c r="O3482" i="1" s="1"/>
  <c r="P3482" i="1"/>
  <c r="Q3482" i="1"/>
  <c r="V3482" i="1"/>
  <c r="Y3482" i="1"/>
  <c r="M3483" i="1"/>
  <c r="O3483" i="1" s="1"/>
  <c r="P3483" i="1"/>
  <c r="Q3483" i="1"/>
  <c r="V3483" i="1"/>
  <c r="Y3483" i="1"/>
  <c r="M3484" i="1"/>
  <c r="O3484" i="1" s="1"/>
  <c r="P3484" i="1"/>
  <c r="Q3484" i="1"/>
  <c r="V3484" i="1"/>
  <c r="Y3484" i="1"/>
  <c r="M3485" i="1"/>
  <c r="O3485" i="1" s="1"/>
  <c r="P3485" i="1"/>
  <c r="Q3485" i="1"/>
  <c r="V3485" i="1"/>
  <c r="Y3485" i="1"/>
  <c r="M3486" i="1"/>
  <c r="O3486" i="1" s="1"/>
  <c r="P3486" i="1"/>
  <c r="Q3486" i="1"/>
  <c r="V3486" i="1"/>
  <c r="Y3486" i="1"/>
  <c r="M3487" i="1"/>
  <c r="O3487" i="1" s="1"/>
  <c r="P3487" i="1"/>
  <c r="Q3487" i="1"/>
  <c r="V3487" i="1"/>
  <c r="Y3487" i="1"/>
  <c r="M3488" i="1"/>
  <c r="O3488" i="1" s="1"/>
  <c r="P3488" i="1"/>
  <c r="Q3488" i="1"/>
  <c r="V3488" i="1"/>
  <c r="Y3488" i="1"/>
  <c r="M3491" i="1"/>
  <c r="O3491" i="1" s="1"/>
  <c r="P3491" i="1"/>
  <c r="Q3491" i="1"/>
  <c r="V3491" i="1"/>
  <c r="Y3491" i="1"/>
  <c r="M3492" i="1"/>
  <c r="O3492" i="1" s="1"/>
  <c r="P3492" i="1"/>
  <c r="Q3492" i="1"/>
  <c r="V3492" i="1"/>
  <c r="Y3492" i="1"/>
  <c r="M3493" i="1"/>
  <c r="O3493" i="1" s="1"/>
  <c r="P3493" i="1"/>
  <c r="Q3493" i="1"/>
  <c r="V3493" i="1"/>
  <c r="Y3493" i="1"/>
  <c r="M3494" i="1"/>
  <c r="O3494" i="1" s="1"/>
  <c r="P3494" i="1"/>
  <c r="Q3494" i="1"/>
  <c r="V3494" i="1"/>
  <c r="Y3494" i="1"/>
  <c r="M3495" i="1"/>
  <c r="O3495" i="1" s="1"/>
  <c r="P3495" i="1"/>
  <c r="Q3495" i="1"/>
  <c r="V3495" i="1"/>
  <c r="Y3495" i="1"/>
  <c r="M3496" i="1"/>
  <c r="O3496" i="1" s="1"/>
  <c r="P3496" i="1"/>
  <c r="Q3496" i="1"/>
  <c r="V3496" i="1"/>
  <c r="Y3496" i="1"/>
  <c r="M3497" i="1"/>
  <c r="O3497" i="1" s="1"/>
  <c r="P3497" i="1"/>
  <c r="Q3497" i="1"/>
  <c r="V3497" i="1"/>
  <c r="Y3497" i="1"/>
  <c r="M3498" i="1"/>
  <c r="O3498" i="1" s="1"/>
  <c r="P3498" i="1"/>
  <c r="Q3498" i="1"/>
  <c r="V3498" i="1"/>
  <c r="Y3498" i="1"/>
  <c r="M3499" i="1"/>
  <c r="O3499" i="1" s="1"/>
  <c r="P3499" i="1"/>
  <c r="Q3499" i="1"/>
  <c r="V3499" i="1"/>
  <c r="Y3499" i="1"/>
  <c r="M3500" i="1"/>
  <c r="O3500" i="1" s="1"/>
  <c r="P3500" i="1"/>
  <c r="Q3500" i="1"/>
  <c r="V3500" i="1"/>
  <c r="Y3500" i="1"/>
  <c r="M3501" i="1"/>
  <c r="O3501" i="1" s="1"/>
  <c r="P3501" i="1"/>
  <c r="Q3501" i="1"/>
  <c r="V3501" i="1"/>
  <c r="Y3501" i="1"/>
  <c r="M3502" i="1"/>
  <c r="O3502" i="1" s="1"/>
  <c r="P3502" i="1"/>
  <c r="Q3502" i="1"/>
  <c r="V3502" i="1"/>
  <c r="Y3502" i="1"/>
  <c r="M3503" i="1"/>
  <c r="O3503" i="1" s="1"/>
  <c r="P3503" i="1"/>
  <c r="Q3503" i="1"/>
  <c r="V3503" i="1"/>
  <c r="Y3503" i="1"/>
  <c r="M3504" i="1"/>
  <c r="O3504" i="1" s="1"/>
  <c r="P3504" i="1"/>
  <c r="Q3504" i="1"/>
  <c r="V3504" i="1"/>
  <c r="Y3504" i="1"/>
  <c r="M3505" i="1"/>
  <c r="O3505" i="1" s="1"/>
  <c r="P3505" i="1"/>
  <c r="Q3505" i="1"/>
  <c r="V3505" i="1"/>
  <c r="Y3505" i="1"/>
  <c r="M3506" i="1"/>
  <c r="O3506" i="1" s="1"/>
  <c r="P3506" i="1"/>
  <c r="Q3506" i="1"/>
  <c r="V3506" i="1"/>
  <c r="Y3506" i="1"/>
  <c r="M3507" i="1"/>
  <c r="O3507" i="1" s="1"/>
  <c r="P3507" i="1"/>
  <c r="Q3507" i="1"/>
  <c r="V3507" i="1"/>
  <c r="Y3507" i="1"/>
  <c r="M3508" i="1"/>
  <c r="O3508" i="1" s="1"/>
  <c r="P3508" i="1"/>
  <c r="Q3508" i="1"/>
  <c r="V3508" i="1"/>
  <c r="Y3508" i="1"/>
  <c r="M3509" i="1"/>
  <c r="O3509" i="1" s="1"/>
  <c r="P3509" i="1"/>
  <c r="Q3509" i="1"/>
  <c r="V3509" i="1"/>
  <c r="Y3509" i="1"/>
  <c r="M3510" i="1"/>
  <c r="O3510" i="1" s="1"/>
  <c r="P3510" i="1"/>
  <c r="Q3510" i="1"/>
  <c r="V3510" i="1"/>
  <c r="Y3510" i="1"/>
  <c r="M3511" i="1"/>
  <c r="O3511" i="1" s="1"/>
  <c r="P3511" i="1"/>
  <c r="Q3511" i="1"/>
  <c r="V3511" i="1"/>
  <c r="Y3511" i="1"/>
  <c r="M3512" i="1"/>
  <c r="O3512" i="1" s="1"/>
  <c r="P3512" i="1"/>
  <c r="Q3512" i="1"/>
  <c r="V3512" i="1"/>
  <c r="Y3512" i="1"/>
  <c r="M3513" i="1"/>
  <c r="O3513" i="1" s="1"/>
  <c r="P3513" i="1"/>
  <c r="Q3513" i="1"/>
  <c r="V3513" i="1"/>
  <c r="Y3513" i="1"/>
  <c r="M3515" i="1"/>
  <c r="O3515" i="1" s="1"/>
  <c r="P3515" i="1"/>
  <c r="Q3515" i="1"/>
  <c r="V3515" i="1"/>
  <c r="Y3515" i="1"/>
  <c r="M3516" i="1"/>
  <c r="O3516" i="1" s="1"/>
  <c r="P3516" i="1"/>
  <c r="Q3516" i="1"/>
  <c r="V3516" i="1"/>
  <c r="Y3516" i="1"/>
  <c r="M3517" i="1"/>
  <c r="O3517" i="1" s="1"/>
  <c r="P3517" i="1"/>
  <c r="Q3517" i="1"/>
  <c r="V3517" i="1"/>
  <c r="Y3517" i="1"/>
  <c r="M3518" i="1"/>
  <c r="O3518" i="1" s="1"/>
  <c r="P3518" i="1"/>
  <c r="Q3518" i="1"/>
  <c r="V3518" i="1"/>
  <c r="Y3518" i="1"/>
  <c r="M3519" i="1"/>
  <c r="O3519" i="1" s="1"/>
  <c r="P3519" i="1"/>
  <c r="Q3519" i="1"/>
  <c r="V3519" i="1"/>
  <c r="Y3519" i="1"/>
  <c r="M3520" i="1"/>
  <c r="O3520" i="1" s="1"/>
  <c r="P3520" i="1"/>
  <c r="Q3520" i="1"/>
  <c r="V3520" i="1"/>
  <c r="Y3520" i="1"/>
  <c r="M3521" i="1"/>
  <c r="O3521" i="1" s="1"/>
  <c r="P3521" i="1"/>
  <c r="Q3521" i="1"/>
  <c r="V3521" i="1"/>
  <c r="Y3521" i="1"/>
  <c r="M3522" i="1"/>
  <c r="O3522" i="1" s="1"/>
  <c r="P3522" i="1"/>
  <c r="Q3522" i="1"/>
  <c r="V3522" i="1"/>
  <c r="Y3522" i="1"/>
  <c r="M3523" i="1"/>
  <c r="O3523" i="1" s="1"/>
  <c r="P3523" i="1"/>
  <c r="Q3523" i="1"/>
  <c r="V3523" i="1"/>
  <c r="Y3523" i="1"/>
  <c r="M3524" i="1"/>
  <c r="O3524" i="1" s="1"/>
  <c r="P3524" i="1"/>
  <c r="Q3524" i="1"/>
  <c r="V3524" i="1"/>
  <c r="Y3524" i="1"/>
  <c r="M3525" i="1"/>
  <c r="O3525" i="1" s="1"/>
  <c r="P3525" i="1"/>
  <c r="Q3525" i="1"/>
  <c r="V3525" i="1"/>
  <c r="Y3525" i="1"/>
  <c r="M3526" i="1"/>
  <c r="O3526" i="1" s="1"/>
  <c r="P3526" i="1"/>
  <c r="Q3526" i="1"/>
  <c r="V3526" i="1"/>
  <c r="Y3526" i="1"/>
  <c r="M3527" i="1"/>
  <c r="O3527" i="1" s="1"/>
  <c r="P3527" i="1"/>
  <c r="Q3527" i="1"/>
  <c r="V3527" i="1"/>
  <c r="Y3527" i="1"/>
  <c r="M3528" i="1"/>
  <c r="O3528" i="1" s="1"/>
  <c r="P3528" i="1"/>
  <c r="Q3528" i="1"/>
  <c r="V3528" i="1"/>
  <c r="Y3528" i="1"/>
  <c r="M3529" i="1"/>
  <c r="O3529" i="1" s="1"/>
  <c r="P3529" i="1"/>
  <c r="Q3529" i="1"/>
  <c r="V3529" i="1"/>
  <c r="Y3529" i="1"/>
  <c r="M3530" i="1"/>
  <c r="O3530" i="1" s="1"/>
  <c r="P3530" i="1"/>
  <c r="Q3530" i="1"/>
  <c r="V3530" i="1"/>
  <c r="Y3530" i="1"/>
  <c r="M3531" i="1"/>
  <c r="O3531" i="1" s="1"/>
  <c r="P3531" i="1"/>
  <c r="Q3531" i="1"/>
  <c r="V3531" i="1"/>
  <c r="Y3531" i="1"/>
  <c r="M3532" i="1"/>
  <c r="O3532" i="1" s="1"/>
  <c r="P3532" i="1"/>
  <c r="Q3532" i="1"/>
  <c r="V3532" i="1"/>
  <c r="Y3532" i="1"/>
  <c r="M3533" i="1"/>
  <c r="O3533" i="1" s="1"/>
  <c r="P3533" i="1"/>
  <c r="Q3533" i="1"/>
  <c r="V3533" i="1"/>
  <c r="Y3533" i="1"/>
  <c r="M3534" i="1"/>
  <c r="O3534" i="1" s="1"/>
  <c r="P3534" i="1"/>
  <c r="Q3534" i="1"/>
  <c r="V3534" i="1"/>
  <c r="Y3534" i="1"/>
  <c r="M3535" i="1"/>
  <c r="O3535" i="1" s="1"/>
  <c r="P3535" i="1"/>
  <c r="Q3535" i="1"/>
  <c r="V3535" i="1"/>
  <c r="Y3535" i="1"/>
  <c r="M3536" i="1"/>
  <c r="O3536" i="1" s="1"/>
  <c r="P3536" i="1"/>
  <c r="Q3536" i="1"/>
  <c r="V3536" i="1"/>
  <c r="Y3536" i="1"/>
  <c r="M3538" i="1"/>
  <c r="O3538" i="1" s="1"/>
  <c r="P3538" i="1"/>
  <c r="Q3538" i="1"/>
  <c r="V3538" i="1"/>
  <c r="Y3538" i="1"/>
  <c r="M3539" i="1"/>
  <c r="O3539" i="1" s="1"/>
  <c r="P3539" i="1"/>
  <c r="Q3539" i="1"/>
  <c r="V3539" i="1"/>
  <c r="Y3539" i="1"/>
  <c r="M3540" i="1"/>
  <c r="O3540" i="1" s="1"/>
  <c r="P3540" i="1"/>
  <c r="Q3540" i="1"/>
  <c r="V3540" i="1"/>
  <c r="Y3540" i="1"/>
  <c r="M3541" i="1"/>
  <c r="O3541" i="1" s="1"/>
  <c r="P3541" i="1"/>
  <c r="Q3541" i="1"/>
  <c r="V3541" i="1"/>
  <c r="Y3541" i="1"/>
  <c r="M3542" i="1"/>
  <c r="O3542" i="1" s="1"/>
  <c r="P3542" i="1"/>
  <c r="Q3542" i="1"/>
  <c r="V3542" i="1"/>
  <c r="Y3542" i="1"/>
  <c r="M3543" i="1"/>
  <c r="O3543" i="1" s="1"/>
  <c r="P3543" i="1"/>
  <c r="Q3543" i="1"/>
  <c r="V3543" i="1"/>
  <c r="Y3543" i="1"/>
  <c r="M3544" i="1"/>
  <c r="O3544" i="1" s="1"/>
  <c r="P3544" i="1"/>
  <c r="Q3544" i="1"/>
  <c r="V3544" i="1"/>
  <c r="Y3544" i="1"/>
  <c r="M3545" i="1"/>
  <c r="O3545" i="1" s="1"/>
  <c r="P3545" i="1"/>
  <c r="Q3545" i="1"/>
  <c r="V3545" i="1"/>
  <c r="Y3545" i="1"/>
  <c r="M3546" i="1"/>
  <c r="O3546" i="1" s="1"/>
  <c r="P3546" i="1"/>
  <c r="Q3546" i="1"/>
  <c r="V3546" i="1"/>
  <c r="Y3546" i="1"/>
  <c r="M3547" i="1"/>
  <c r="O3547" i="1" s="1"/>
  <c r="P3547" i="1"/>
  <c r="Q3547" i="1"/>
  <c r="V3547" i="1"/>
  <c r="Y3547" i="1"/>
  <c r="M3548" i="1"/>
  <c r="O3548" i="1" s="1"/>
  <c r="P3548" i="1"/>
  <c r="Q3548" i="1"/>
  <c r="V3548" i="1"/>
  <c r="Y3548" i="1"/>
  <c r="M3549" i="1"/>
  <c r="O3549" i="1" s="1"/>
  <c r="P3549" i="1"/>
  <c r="Q3549" i="1"/>
  <c r="V3549" i="1"/>
  <c r="Y3549" i="1"/>
  <c r="M3553" i="1"/>
  <c r="O3553" i="1" s="1"/>
  <c r="P3553" i="1"/>
  <c r="Q3553" i="1"/>
  <c r="V3553" i="1"/>
  <c r="Y3553" i="1"/>
  <c r="M3554" i="1"/>
  <c r="O3554" i="1" s="1"/>
  <c r="P3554" i="1"/>
  <c r="Q3554" i="1"/>
  <c r="V3554" i="1"/>
  <c r="Y3554" i="1"/>
  <c r="M3555" i="1"/>
  <c r="O3555" i="1" s="1"/>
  <c r="P3555" i="1"/>
  <c r="Q3555" i="1"/>
  <c r="V3555" i="1"/>
  <c r="Y3555" i="1"/>
  <c r="M3556" i="1"/>
  <c r="O3556" i="1" s="1"/>
  <c r="P3556" i="1"/>
  <c r="Q3556" i="1"/>
  <c r="V3556" i="1"/>
  <c r="Y3556" i="1"/>
  <c r="M3557" i="1"/>
  <c r="O3557" i="1" s="1"/>
  <c r="P3557" i="1"/>
  <c r="Q3557" i="1"/>
  <c r="V3557" i="1"/>
  <c r="Y3557" i="1"/>
  <c r="M3558" i="1"/>
  <c r="O3558" i="1" s="1"/>
  <c r="P3558" i="1"/>
  <c r="Q3558" i="1"/>
  <c r="V3558" i="1"/>
  <c r="Y3558" i="1"/>
  <c r="M3559" i="1"/>
  <c r="O3559" i="1" s="1"/>
  <c r="P3559" i="1"/>
  <c r="Q3559" i="1"/>
  <c r="V3559" i="1"/>
  <c r="Y3559" i="1"/>
  <c r="M3560" i="1"/>
  <c r="O3560" i="1" s="1"/>
  <c r="P3560" i="1"/>
  <c r="Q3560" i="1"/>
  <c r="V3560" i="1"/>
  <c r="Y3560" i="1"/>
  <c r="M3562" i="1"/>
  <c r="O3562" i="1" s="1"/>
  <c r="P3562" i="1"/>
  <c r="Q3562" i="1"/>
  <c r="V3562" i="1"/>
  <c r="Y3562" i="1"/>
  <c r="M3563" i="1"/>
  <c r="O3563" i="1" s="1"/>
  <c r="P3563" i="1"/>
  <c r="Q3563" i="1"/>
  <c r="V3563" i="1"/>
  <c r="Y3563" i="1"/>
  <c r="M3564" i="1"/>
  <c r="O3564" i="1" s="1"/>
  <c r="P3564" i="1"/>
  <c r="Q3564" i="1"/>
  <c r="V3564" i="1"/>
  <c r="Y3564" i="1"/>
  <c r="M3565" i="1"/>
  <c r="O3565" i="1" s="1"/>
  <c r="P3565" i="1"/>
  <c r="Q3565" i="1"/>
  <c r="V3565" i="1"/>
  <c r="Y3565" i="1"/>
  <c r="M3566" i="1"/>
  <c r="O3566" i="1" s="1"/>
  <c r="P3566" i="1"/>
  <c r="Q3566" i="1"/>
  <c r="V3566" i="1"/>
  <c r="Y3566" i="1"/>
  <c r="M3567" i="1"/>
  <c r="O3567" i="1" s="1"/>
  <c r="P3567" i="1"/>
  <c r="Q3567" i="1"/>
  <c r="V3567" i="1"/>
  <c r="Y3567" i="1"/>
  <c r="M3568" i="1"/>
  <c r="O3568" i="1" s="1"/>
  <c r="P3568" i="1"/>
  <c r="Q3568" i="1"/>
  <c r="V3568" i="1"/>
  <c r="Y3568" i="1"/>
  <c r="M3569" i="1"/>
  <c r="O3569" i="1" s="1"/>
  <c r="P3569" i="1"/>
  <c r="Q3569" i="1"/>
  <c r="V3569" i="1"/>
  <c r="Y3569" i="1"/>
  <c r="M3570" i="1"/>
  <c r="O3570" i="1" s="1"/>
  <c r="P3570" i="1"/>
  <c r="Q3570" i="1"/>
  <c r="V3570" i="1"/>
  <c r="Y3570" i="1"/>
  <c r="M3571" i="1"/>
  <c r="O3571" i="1" s="1"/>
  <c r="P3571" i="1"/>
  <c r="Q3571" i="1"/>
  <c r="V3571" i="1"/>
  <c r="Y3571" i="1"/>
  <c r="M3572" i="1"/>
  <c r="O3572" i="1"/>
  <c r="P3572" i="1"/>
  <c r="Q3572" i="1"/>
  <c r="V3572" i="1"/>
  <c r="Y3572" i="1"/>
  <c r="M3575" i="1"/>
  <c r="O3575" i="1" s="1"/>
  <c r="P3575" i="1"/>
  <c r="Q3575" i="1"/>
  <c r="V3575" i="1"/>
  <c r="Y3575" i="1"/>
  <c r="M3576" i="1"/>
  <c r="O3576" i="1" s="1"/>
  <c r="P3576" i="1"/>
  <c r="Q3576" i="1"/>
  <c r="V3576" i="1"/>
  <c r="Y3576" i="1"/>
  <c r="M3577" i="1"/>
  <c r="O3577" i="1" s="1"/>
  <c r="P3577" i="1"/>
  <c r="Q3577" i="1"/>
  <c r="V3577" i="1"/>
  <c r="Y3577" i="1"/>
  <c r="M3578" i="1"/>
  <c r="O3578" i="1"/>
  <c r="P3578" i="1"/>
  <c r="Q3578" i="1"/>
  <c r="V3578" i="1"/>
  <c r="Y3578" i="1"/>
  <c r="M3579" i="1"/>
  <c r="O3579" i="1" s="1"/>
  <c r="P3579" i="1"/>
  <c r="Q3579" i="1"/>
  <c r="V3579" i="1"/>
  <c r="Y3579" i="1"/>
  <c r="M3580" i="1"/>
  <c r="O3580" i="1" s="1"/>
  <c r="P3580" i="1"/>
  <c r="Q3580" i="1"/>
  <c r="V3580" i="1"/>
  <c r="Y3580" i="1"/>
  <c r="M3582" i="1"/>
  <c r="O3582" i="1" s="1"/>
  <c r="P3582" i="1"/>
  <c r="Q3582" i="1"/>
  <c r="V3582" i="1"/>
  <c r="Y3582" i="1"/>
  <c r="M3583" i="1"/>
  <c r="O3583" i="1"/>
  <c r="P3583" i="1"/>
  <c r="Q3583" i="1"/>
  <c r="V3583" i="1"/>
  <c r="Y3583" i="1"/>
  <c r="M3584" i="1"/>
  <c r="O3584" i="1" s="1"/>
  <c r="P3584" i="1"/>
  <c r="Q3584" i="1"/>
  <c r="V3584" i="1"/>
  <c r="Y3584" i="1"/>
  <c r="M3585" i="1"/>
  <c r="O3585" i="1" s="1"/>
  <c r="P3585" i="1"/>
  <c r="Q3585" i="1"/>
  <c r="V3585" i="1"/>
  <c r="Y3585" i="1"/>
  <c r="M3586" i="1"/>
  <c r="O3586" i="1" s="1"/>
  <c r="P3586" i="1"/>
  <c r="Q3586" i="1"/>
  <c r="V3586" i="1"/>
  <c r="Y3586" i="1"/>
  <c r="M3587" i="1"/>
  <c r="O3587" i="1"/>
  <c r="P3587" i="1"/>
  <c r="Q3587" i="1"/>
  <c r="V3587" i="1"/>
  <c r="Y3587" i="1"/>
  <c r="M3588" i="1"/>
  <c r="O3588" i="1" s="1"/>
  <c r="P3588" i="1"/>
  <c r="Q3588" i="1"/>
  <c r="V3588" i="1"/>
  <c r="Y3588" i="1"/>
  <c r="M3589" i="1"/>
  <c r="O3589" i="1" s="1"/>
  <c r="P3589" i="1"/>
  <c r="Q3589" i="1"/>
  <c r="V3589" i="1"/>
  <c r="Y3589" i="1"/>
  <c r="M3590" i="1"/>
  <c r="O3590" i="1" s="1"/>
  <c r="P3590" i="1"/>
  <c r="Q3590" i="1"/>
  <c r="V3590" i="1"/>
  <c r="Y3590" i="1"/>
  <c r="M3591" i="1"/>
  <c r="O3591" i="1"/>
  <c r="P3591" i="1"/>
  <c r="Q3591" i="1"/>
  <c r="V3591" i="1"/>
  <c r="Y3591" i="1"/>
  <c r="M3592" i="1"/>
  <c r="O3592" i="1" s="1"/>
  <c r="P3592" i="1"/>
  <c r="Q3592" i="1"/>
  <c r="V3592" i="1"/>
  <c r="Y3592" i="1"/>
  <c r="M3593" i="1"/>
  <c r="O3593" i="1" s="1"/>
  <c r="P3593" i="1"/>
  <c r="Q3593" i="1"/>
  <c r="V3593" i="1"/>
  <c r="Y3593" i="1"/>
  <c r="M3594" i="1"/>
  <c r="O3594" i="1" s="1"/>
  <c r="P3594" i="1"/>
  <c r="Q3594" i="1"/>
  <c r="V3594" i="1"/>
  <c r="Y3594" i="1"/>
  <c r="M3595" i="1"/>
  <c r="O3595" i="1"/>
  <c r="P3595" i="1"/>
  <c r="Q3595" i="1"/>
  <c r="V3595" i="1"/>
  <c r="Y3595" i="1"/>
  <c r="M3597" i="1"/>
  <c r="O3597" i="1" s="1"/>
  <c r="P3597" i="1"/>
  <c r="Q3597" i="1"/>
  <c r="V3597" i="1"/>
  <c r="Y3597" i="1"/>
  <c r="M3598" i="1"/>
  <c r="O3598" i="1" s="1"/>
  <c r="P3598" i="1"/>
  <c r="Q3598" i="1"/>
  <c r="V3598" i="1"/>
  <c r="Y3598" i="1"/>
  <c r="M3599" i="1"/>
  <c r="O3599" i="1" s="1"/>
  <c r="P3599" i="1"/>
  <c r="Q3599" i="1"/>
  <c r="V3599" i="1"/>
  <c r="Y3599" i="1"/>
  <c r="M3600" i="1"/>
  <c r="O3600" i="1"/>
  <c r="P3600" i="1"/>
  <c r="Q3600" i="1"/>
  <c r="V3600" i="1"/>
  <c r="Y3600" i="1"/>
  <c r="M3601" i="1"/>
  <c r="O3601" i="1" s="1"/>
  <c r="P3601" i="1"/>
  <c r="Q3601" i="1"/>
  <c r="V3601" i="1"/>
  <c r="Y3601" i="1"/>
  <c r="M3605" i="1"/>
  <c r="O3605" i="1" s="1"/>
  <c r="P3605" i="1"/>
  <c r="Q3605" i="1"/>
  <c r="V3605" i="1"/>
  <c r="Y3605" i="1"/>
  <c r="M3606" i="1"/>
  <c r="O3606" i="1" s="1"/>
  <c r="P3606" i="1"/>
  <c r="Q3606" i="1"/>
  <c r="V3606" i="1"/>
  <c r="Y3606" i="1"/>
  <c r="M3607" i="1"/>
  <c r="O3607" i="1"/>
  <c r="P3607" i="1"/>
  <c r="Q3607" i="1"/>
  <c r="V3607" i="1"/>
  <c r="Y3607" i="1"/>
  <c r="M3608" i="1"/>
  <c r="O3608" i="1" s="1"/>
  <c r="P3608" i="1"/>
  <c r="Q3608" i="1"/>
  <c r="V3608" i="1"/>
  <c r="Y3608" i="1"/>
  <c r="M3609" i="1"/>
  <c r="O3609" i="1" s="1"/>
  <c r="P3609" i="1"/>
  <c r="Q3609" i="1"/>
  <c r="V3609" i="1"/>
  <c r="Y3609" i="1"/>
  <c r="M3610" i="1"/>
  <c r="O3610" i="1" s="1"/>
  <c r="P3610" i="1"/>
  <c r="Q3610" i="1"/>
  <c r="V3610" i="1"/>
  <c r="Y3610" i="1"/>
  <c r="M3611" i="1"/>
  <c r="O3611" i="1"/>
  <c r="P3611" i="1"/>
  <c r="Q3611" i="1"/>
  <c r="V3611" i="1"/>
  <c r="Y3611" i="1"/>
  <c r="M3612" i="1"/>
  <c r="O3612" i="1" s="1"/>
  <c r="P3612" i="1"/>
  <c r="Q3612" i="1"/>
  <c r="V3612" i="1"/>
  <c r="Y3612" i="1"/>
  <c r="M3613" i="1"/>
  <c r="O3613" i="1" s="1"/>
  <c r="P3613" i="1"/>
  <c r="Q3613" i="1"/>
  <c r="V3613" i="1"/>
  <c r="Y3613" i="1"/>
  <c r="M3614" i="1"/>
  <c r="O3614" i="1" s="1"/>
  <c r="P3614" i="1"/>
  <c r="Q3614" i="1"/>
  <c r="V3614" i="1"/>
  <c r="Y3614" i="1"/>
  <c r="M3615" i="1"/>
  <c r="O3615" i="1"/>
  <c r="P3615" i="1"/>
  <c r="Q3615" i="1"/>
  <c r="V3615" i="1"/>
  <c r="Y3615" i="1"/>
  <c r="M3616" i="1"/>
  <c r="O3616" i="1" s="1"/>
  <c r="P3616" i="1"/>
  <c r="Q3616" i="1"/>
  <c r="V3616" i="1"/>
  <c r="Y3616" i="1"/>
  <c r="M3617" i="1"/>
  <c r="O3617" i="1" s="1"/>
  <c r="P3617" i="1"/>
  <c r="Q3617" i="1"/>
  <c r="V3617" i="1"/>
  <c r="Y3617" i="1"/>
  <c r="M3618" i="1"/>
  <c r="O3618" i="1" s="1"/>
  <c r="P3618" i="1"/>
  <c r="Q3618" i="1"/>
  <c r="V3618" i="1"/>
  <c r="Y3618" i="1"/>
  <c r="M3620" i="1"/>
  <c r="O3620" i="1"/>
  <c r="P3620" i="1"/>
  <c r="Q3620" i="1"/>
  <c r="V3620" i="1"/>
  <c r="Y3620" i="1"/>
  <c r="M3621" i="1"/>
  <c r="O3621" i="1" s="1"/>
  <c r="P3621" i="1"/>
  <c r="Q3621" i="1"/>
  <c r="V3621" i="1"/>
  <c r="Y3621" i="1"/>
  <c r="M3622" i="1"/>
  <c r="O3622" i="1" s="1"/>
  <c r="P3622" i="1"/>
  <c r="Q3622" i="1"/>
  <c r="V3622" i="1"/>
  <c r="Y3622" i="1"/>
  <c r="M3623" i="1"/>
  <c r="O3623" i="1" s="1"/>
  <c r="P3623" i="1"/>
  <c r="Q3623" i="1"/>
  <c r="V3623" i="1"/>
  <c r="Y3623" i="1"/>
  <c r="M3624" i="1"/>
  <c r="O3624" i="1"/>
  <c r="P3624" i="1"/>
  <c r="Q3624" i="1"/>
  <c r="V3624" i="1"/>
  <c r="Y3624" i="1"/>
  <c r="M3625" i="1"/>
  <c r="O3625" i="1" s="1"/>
  <c r="P3625" i="1"/>
  <c r="Q3625" i="1"/>
  <c r="V3625" i="1"/>
  <c r="Y3625" i="1"/>
  <c r="M3626" i="1"/>
  <c r="O3626" i="1" s="1"/>
  <c r="P3626" i="1"/>
  <c r="Q3626" i="1"/>
  <c r="V3626" i="1"/>
  <c r="Y3626" i="1"/>
  <c r="M3627" i="1"/>
  <c r="O3627" i="1" s="1"/>
  <c r="P3627" i="1"/>
  <c r="Q3627" i="1"/>
  <c r="V3627" i="1"/>
  <c r="Y3627" i="1"/>
  <c r="M3631" i="1"/>
  <c r="O3631" i="1"/>
  <c r="P3631" i="1"/>
  <c r="Q3631" i="1"/>
  <c r="V3631" i="1"/>
  <c r="Y3631" i="1"/>
  <c r="M3632" i="1"/>
  <c r="O3632" i="1" s="1"/>
  <c r="P3632" i="1"/>
  <c r="Q3632" i="1"/>
  <c r="V3632" i="1"/>
  <c r="Y3632" i="1"/>
  <c r="M3633" i="1"/>
  <c r="O3633" i="1" s="1"/>
  <c r="P3633" i="1"/>
  <c r="Q3633" i="1"/>
  <c r="V3633" i="1"/>
  <c r="Y3633" i="1"/>
  <c r="M3634" i="1"/>
  <c r="O3634" i="1" s="1"/>
  <c r="P3634" i="1"/>
  <c r="Q3634" i="1"/>
  <c r="V3634" i="1"/>
  <c r="Y3634" i="1"/>
  <c r="M3635" i="1"/>
  <c r="O3635" i="1"/>
  <c r="P3635" i="1"/>
  <c r="Q3635" i="1"/>
  <c r="V3635" i="1"/>
  <c r="Y3635" i="1"/>
  <c r="M3636" i="1"/>
  <c r="O3636" i="1" s="1"/>
  <c r="P3636" i="1"/>
  <c r="Q3636" i="1"/>
  <c r="V3636" i="1"/>
  <c r="Y3636" i="1"/>
  <c r="M3638" i="1"/>
  <c r="O3638" i="1" s="1"/>
  <c r="P3638" i="1"/>
  <c r="Q3638" i="1"/>
  <c r="V3638" i="1"/>
  <c r="Y3638" i="1"/>
  <c r="M3639" i="1"/>
  <c r="O3639" i="1" s="1"/>
  <c r="P3639" i="1"/>
  <c r="Q3639" i="1"/>
  <c r="V3639" i="1"/>
  <c r="Y3639" i="1"/>
  <c r="M3640" i="1"/>
  <c r="O3640" i="1"/>
  <c r="P3640" i="1"/>
  <c r="Q3640" i="1"/>
  <c r="V3640" i="1"/>
  <c r="Y3640" i="1"/>
  <c r="M3641" i="1"/>
  <c r="O3641" i="1" s="1"/>
  <c r="P3641" i="1"/>
  <c r="Q3641" i="1"/>
  <c r="V3641" i="1"/>
  <c r="Y3641" i="1"/>
  <c r="M3642" i="1"/>
  <c r="O3642" i="1" s="1"/>
  <c r="P3642" i="1"/>
  <c r="Q3642" i="1"/>
  <c r="V3642" i="1"/>
  <c r="Y3642" i="1"/>
  <c r="M3643" i="1"/>
  <c r="O3643" i="1" s="1"/>
  <c r="P3643" i="1"/>
  <c r="Q3643" i="1"/>
  <c r="V3643" i="1"/>
  <c r="Y3643" i="1"/>
  <c r="M3644" i="1"/>
  <c r="O3644" i="1"/>
  <c r="P3644" i="1"/>
  <c r="Q3644" i="1"/>
  <c r="V3644" i="1"/>
  <c r="Y3644" i="1"/>
  <c r="M3645" i="1"/>
  <c r="O3645" i="1" s="1"/>
  <c r="P3645" i="1"/>
  <c r="Q3645" i="1"/>
  <c r="V3645" i="1"/>
  <c r="Y3645" i="1"/>
  <c r="M3647" i="1"/>
  <c r="O3647" i="1" s="1"/>
  <c r="P3647" i="1"/>
  <c r="Q3647" i="1"/>
  <c r="V3647" i="1"/>
  <c r="Y3647" i="1"/>
  <c r="M3648" i="1"/>
  <c r="O3648" i="1" s="1"/>
  <c r="P3648" i="1"/>
  <c r="Q3648" i="1"/>
  <c r="V3648" i="1"/>
  <c r="Y3648" i="1"/>
  <c r="M3649" i="1"/>
  <c r="O3649" i="1"/>
  <c r="P3649" i="1"/>
  <c r="Q3649" i="1"/>
  <c r="V3649" i="1"/>
  <c r="Y3649" i="1"/>
  <c r="M3650" i="1"/>
  <c r="O3650" i="1" s="1"/>
  <c r="P3650" i="1"/>
  <c r="Q3650" i="1"/>
  <c r="V3650" i="1"/>
  <c r="Y3650" i="1"/>
  <c r="M3651" i="1"/>
  <c r="O3651" i="1" s="1"/>
  <c r="P3651" i="1"/>
  <c r="Q3651" i="1"/>
  <c r="V3651" i="1"/>
  <c r="Y3651" i="1"/>
  <c r="M3652" i="1"/>
  <c r="O3652" i="1" s="1"/>
  <c r="P3652" i="1"/>
  <c r="Q3652" i="1"/>
  <c r="V3652" i="1"/>
  <c r="Y3652" i="1"/>
  <c r="M3653" i="1"/>
  <c r="O3653" i="1"/>
  <c r="P3653" i="1"/>
  <c r="Q3653" i="1"/>
  <c r="V3653" i="1"/>
  <c r="Y3653" i="1"/>
  <c r="M3659" i="1"/>
  <c r="O3659" i="1" s="1"/>
  <c r="P3659" i="1"/>
  <c r="Q3659" i="1"/>
  <c r="V3659" i="1"/>
  <c r="Y3659" i="1"/>
  <c r="M3660" i="1"/>
  <c r="O3660" i="1" s="1"/>
  <c r="P3660" i="1"/>
  <c r="Q3660" i="1"/>
  <c r="V3660" i="1"/>
  <c r="Y3660" i="1"/>
  <c r="M3665" i="1"/>
  <c r="O3665" i="1" s="1"/>
  <c r="P3665" i="1"/>
  <c r="Q3665" i="1"/>
  <c r="V3665" i="1"/>
  <c r="Y3665" i="1"/>
  <c r="M3666" i="1"/>
  <c r="O3666" i="1"/>
  <c r="P3666" i="1"/>
  <c r="Q3666" i="1"/>
  <c r="V3666" i="1"/>
  <c r="Y3666" i="1"/>
  <c r="M3667" i="1"/>
  <c r="O3667" i="1" s="1"/>
  <c r="P3667" i="1"/>
  <c r="Q3667" i="1"/>
  <c r="V3667" i="1"/>
  <c r="Y3667" i="1"/>
  <c r="M3668" i="1"/>
  <c r="O3668" i="1" s="1"/>
  <c r="P3668" i="1"/>
  <c r="Q3668" i="1"/>
  <c r="V3668" i="1"/>
  <c r="Y3668" i="1"/>
  <c r="M3669" i="1"/>
  <c r="O3669" i="1" s="1"/>
  <c r="P3669" i="1"/>
  <c r="Q3669" i="1"/>
  <c r="V3669" i="1"/>
  <c r="Y3669" i="1"/>
  <c r="M3670" i="1"/>
  <c r="O3670" i="1"/>
  <c r="P3670" i="1"/>
  <c r="Q3670" i="1"/>
  <c r="V3670" i="1"/>
  <c r="Y3670" i="1"/>
  <c r="M3671" i="1"/>
  <c r="O3671" i="1" s="1"/>
  <c r="P3671" i="1"/>
  <c r="Q3671" i="1"/>
  <c r="V3671" i="1"/>
  <c r="Y3671" i="1"/>
  <c r="M3672" i="1"/>
  <c r="O3672" i="1" s="1"/>
  <c r="P3672" i="1"/>
  <c r="Q3672" i="1"/>
  <c r="V3672" i="1"/>
  <c r="Y3672" i="1"/>
  <c r="M3673" i="1"/>
  <c r="O3673" i="1" s="1"/>
  <c r="P3673" i="1"/>
  <c r="Q3673" i="1"/>
  <c r="V3673" i="1"/>
  <c r="Y3673" i="1"/>
  <c r="M3676" i="1"/>
  <c r="O3676" i="1"/>
  <c r="P3676" i="1"/>
  <c r="Q3676" i="1"/>
  <c r="V3676" i="1"/>
  <c r="Y3676" i="1"/>
  <c r="M3677" i="1"/>
  <c r="O3677" i="1" s="1"/>
  <c r="P3677" i="1"/>
  <c r="Q3677" i="1"/>
  <c r="V3677" i="1"/>
  <c r="Y3677" i="1"/>
  <c r="M3678" i="1"/>
  <c r="O3678" i="1" s="1"/>
  <c r="P3678" i="1"/>
  <c r="Q3678" i="1"/>
  <c r="V3678" i="1"/>
  <c r="Y3678" i="1"/>
  <c r="M3679" i="1"/>
  <c r="O3679" i="1" s="1"/>
  <c r="P3679" i="1"/>
  <c r="Q3679" i="1"/>
  <c r="V3679" i="1"/>
  <c r="Y3679" i="1"/>
  <c r="M3680" i="1"/>
  <c r="O3680" i="1"/>
  <c r="P3680" i="1"/>
  <c r="Q3680" i="1"/>
  <c r="V3680" i="1"/>
  <c r="Y3680" i="1"/>
  <c r="M3681" i="1"/>
  <c r="O3681" i="1" s="1"/>
  <c r="P3681" i="1"/>
  <c r="Q3681" i="1"/>
  <c r="V3681" i="1"/>
  <c r="Y3681" i="1"/>
  <c r="M3682" i="1"/>
  <c r="O3682" i="1" s="1"/>
  <c r="P3682" i="1"/>
  <c r="Q3682" i="1"/>
  <c r="V3682" i="1"/>
  <c r="Y3682" i="1"/>
  <c r="M3683" i="1"/>
  <c r="O3683" i="1" s="1"/>
  <c r="P3683" i="1"/>
  <c r="Q3683" i="1"/>
  <c r="V3683" i="1"/>
  <c r="Y3683" i="1"/>
  <c r="M3686" i="1"/>
  <c r="O3686" i="1"/>
  <c r="P3686" i="1"/>
  <c r="Q3686" i="1"/>
  <c r="V3686" i="1"/>
  <c r="Y3686" i="1"/>
  <c r="M3687" i="1"/>
  <c r="O3687" i="1" s="1"/>
  <c r="P3687" i="1"/>
  <c r="Q3687" i="1"/>
  <c r="V3687" i="1"/>
  <c r="Y3687" i="1"/>
  <c r="M3688" i="1"/>
  <c r="O3688" i="1" s="1"/>
  <c r="P3688" i="1"/>
  <c r="Q3688" i="1"/>
  <c r="V3688" i="1"/>
  <c r="Y3688" i="1"/>
  <c r="M3689" i="1"/>
  <c r="O3689" i="1" s="1"/>
  <c r="P3689" i="1"/>
  <c r="Q3689" i="1"/>
  <c r="V3689" i="1"/>
  <c r="Y3689" i="1"/>
  <c r="M3690" i="1"/>
  <c r="O3690" i="1"/>
  <c r="P3690" i="1"/>
  <c r="Q3690" i="1"/>
  <c r="V3690" i="1"/>
  <c r="Y3690" i="1"/>
  <c r="M3691" i="1"/>
  <c r="O3691" i="1" s="1"/>
  <c r="P3691" i="1"/>
  <c r="Q3691" i="1"/>
  <c r="V3691" i="1"/>
  <c r="Y3691" i="1"/>
  <c r="M3692" i="1"/>
  <c r="O3692" i="1" s="1"/>
  <c r="P3692" i="1"/>
  <c r="Q3692" i="1"/>
  <c r="V3692" i="1"/>
  <c r="Y3692" i="1"/>
  <c r="M3693" i="1"/>
  <c r="O3693" i="1" s="1"/>
  <c r="P3693" i="1"/>
  <c r="Q3693" i="1"/>
  <c r="V3693" i="1"/>
  <c r="Y3693" i="1"/>
  <c r="M3694" i="1"/>
  <c r="O3694" i="1"/>
  <c r="P3694" i="1"/>
  <c r="Q3694" i="1"/>
  <c r="V3694" i="1"/>
  <c r="Y3694" i="1"/>
  <c r="M3700" i="1"/>
  <c r="O3700" i="1" s="1"/>
  <c r="P3700" i="1"/>
  <c r="Q3700" i="1"/>
  <c r="V3700" i="1"/>
  <c r="Y3700" i="1"/>
  <c r="M3701" i="1"/>
  <c r="O3701" i="1" s="1"/>
  <c r="P3701" i="1"/>
  <c r="Q3701" i="1"/>
  <c r="V3701" i="1"/>
  <c r="Y3701" i="1"/>
  <c r="M3702" i="1"/>
  <c r="O3702" i="1" s="1"/>
  <c r="P3702" i="1"/>
  <c r="Q3702" i="1"/>
  <c r="V3702" i="1"/>
  <c r="Y3702" i="1"/>
  <c r="M3704" i="1"/>
  <c r="O3704" i="1"/>
  <c r="P3704" i="1"/>
  <c r="Q3704" i="1"/>
  <c r="V3704" i="1"/>
  <c r="Y3704" i="1"/>
  <c r="M3705" i="1"/>
  <c r="O3705" i="1" s="1"/>
  <c r="P3705" i="1"/>
  <c r="Q3705" i="1"/>
  <c r="V3705" i="1"/>
  <c r="Y3705" i="1"/>
  <c r="M3706" i="1"/>
  <c r="O3706" i="1" s="1"/>
  <c r="P3706" i="1"/>
  <c r="Q3706" i="1"/>
  <c r="V3706" i="1"/>
  <c r="Y3706" i="1"/>
  <c r="M3707" i="1"/>
  <c r="O3707" i="1" s="1"/>
  <c r="P3707" i="1"/>
  <c r="Q3707" i="1"/>
  <c r="V3707" i="1"/>
  <c r="Y3707" i="1"/>
  <c r="M3708" i="1"/>
  <c r="O3708" i="1"/>
  <c r="P3708" i="1"/>
  <c r="Q3708" i="1"/>
  <c r="V3708" i="1"/>
  <c r="Y3708" i="1"/>
  <c r="M3709" i="1"/>
  <c r="O3709" i="1" s="1"/>
  <c r="P3709" i="1"/>
  <c r="Q3709" i="1"/>
  <c r="V3709" i="1"/>
  <c r="Y3709" i="1"/>
  <c r="M3710" i="1"/>
  <c r="O3710" i="1" s="1"/>
  <c r="P3710" i="1"/>
  <c r="Q3710" i="1"/>
  <c r="V3710" i="1"/>
  <c r="Y3710" i="1"/>
  <c r="M3711" i="1"/>
  <c r="O3711" i="1" s="1"/>
  <c r="P3711" i="1"/>
  <c r="Q3711" i="1"/>
  <c r="V3711" i="1"/>
  <c r="Y3711" i="1"/>
  <c r="M3712" i="1"/>
  <c r="O3712" i="1"/>
  <c r="P3712" i="1"/>
  <c r="Q3712" i="1"/>
  <c r="V3712" i="1"/>
  <c r="Y3712" i="1"/>
  <c r="M3713" i="1"/>
  <c r="O3713" i="1" s="1"/>
  <c r="P3713" i="1"/>
  <c r="Q3713" i="1"/>
  <c r="V3713" i="1"/>
  <c r="Y3713" i="1"/>
  <c r="M3715" i="1"/>
  <c r="O3715" i="1" s="1"/>
  <c r="P3715" i="1"/>
  <c r="Q3715" i="1"/>
  <c r="V3715" i="1"/>
  <c r="Y3715" i="1"/>
  <c r="M3716" i="1"/>
  <c r="O3716" i="1" s="1"/>
  <c r="P3716" i="1"/>
  <c r="Q3716" i="1"/>
  <c r="V3716" i="1"/>
  <c r="Y3716" i="1"/>
  <c r="M3717" i="1"/>
  <c r="O3717" i="1"/>
  <c r="P3717" i="1"/>
  <c r="Q3717" i="1"/>
  <c r="V3717" i="1"/>
  <c r="Y3717" i="1"/>
  <c r="M3718" i="1"/>
  <c r="O3718" i="1" s="1"/>
  <c r="P3718" i="1"/>
  <c r="Q3718" i="1"/>
  <c r="V3718" i="1"/>
  <c r="Y3718" i="1"/>
  <c r="M3719" i="1"/>
  <c r="O3719" i="1" s="1"/>
  <c r="P3719" i="1"/>
  <c r="Q3719" i="1"/>
  <c r="V3719" i="1"/>
  <c r="Y3719" i="1"/>
  <c r="M3720" i="1"/>
  <c r="O3720" i="1" s="1"/>
  <c r="P3720" i="1"/>
  <c r="Q3720" i="1"/>
  <c r="V3720" i="1"/>
  <c r="Y3720" i="1"/>
  <c r="M3721" i="1"/>
  <c r="O3721" i="1"/>
  <c r="P3721" i="1"/>
  <c r="Q3721" i="1"/>
  <c r="V3721" i="1"/>
  <c r="Y3721" i="1"/>
  <c r="M3722" i="1"/>
  <c r="O3722" i="1" s="1"/>
  <c r="P3722" i="1"/>
  <c r="Q3722" i="1"/>
  <c r="V3722" i="1"/>
  <c r="Y3722" i="1"/>
  <c r="M3723" i="1"/>
  <c r="O3723" i="1" s="1"/>
  <c r="P3723" i="1"/>
  <c r="Q3723" i="1"/>
  <c r="V3723" i="1"/>
  <c r="Y3723" i="1"/>
  <c r="M3724" i="1"/>
  <c r="O3724" i="1" s="1"/>
  <c r="P3724" i="1"/>
  <c r="Q3724" i="1"/>
  <c r="V3724" i="1"/>
  <c r="Y3724" i="1"/>
  <c r="M3725" i="1"/>
  <c r="O3725" i="1"/>
  <c r="P3725" i="1"/>
  <c r="Q3725" i="1"/>
  <c r="V3725" i="1"/>
  <c r="Y3725" i="1"/>
  <c r="M3726" i="1"/>
  <c r="O3726" i="1" s="1"/>
  <c r="P3726" i="1"/>
  <c r="Q3726" i="1"/>
  <c r="V3726" i="1"/>
  <c r="Y3726" i="1"/>
  <c r="M3727" i="1"/>
  <c r="O3727" i="1" s="1"/>
  <c r="P3727" i="1"/>
  <c r="Q3727" i="1"/>
  <c r="V3727" i="1"/>
  <c r="Y3727" i="1"/>
  <c r="M3728" i="1"/>
  <c r="O3728" i="1" s="1"/>
  <c r="P3728" i="1"/>
  <c r="Q3728" i="1"/>
  <c r="V3728" i="1"/>
  <c r="Y3728" i="1"/>
  <c r="M3729" i="1"/>
  <c r="O3729" i="1"/>
  <c r="P3729" i="1"/>
  <c r="Q3729" i="1"/>
  <c r="V3729" i="1"/>
  <c r="Y3729" i="1"/>
  <c r="M3731" i="1"/>
  <c r="O3731" i="1" s="1"/>
  <c r="P3731" i="1"/>
  <c r="Q3731" i="1"/>
  <c r="V3731" i="1"/>
  <c r="Y3731" i="1"/>
  <c r="M3732" i="1"/>
  <c r="O3732" i="1" s="1"/>
  <c r="P3732" i="1"/>
  <c r="Q3732" i="1"/>
  <c r="V3732" i="1"/>
  <c r="Y3732" i="1"/>
  <c r="M3733" i="1"/>
  <c r="O3733" i="1" s="1"/>
  <c r="P3733" i="1"/>
  <c r="V3733" i="1"/>
  <c r="Y3733" i="1"/>
  <c r="M3734" i="1"/>
  <c r="O3734" i="1"/>
  <c r="P3734" i="1"/>
  <c r="Q3734" i="1"/>
  <c r="V3734" i="1"/>
  <c r="Y3734" i="1"/>
  <c r="M3735" i="1"/>
  <c r="O3735" i="1" s="1"/>
  <c r="P3735" i="1"/>
  <c r="Q3735" i="1"/>
  <c r="V3735" i="1"/>
  <c r="Y3735" i="1"/>
  <c r="M3736" i="1"/>
  <c r="O3736" i="1" s="1"/>
  <c r="P3736" i="1"/>
  <c r="Q3736" i="1"/>
  <c r="V3736" i="1"/>
  <c r="Y3736" i="1"/>
  <c r="M3737" i="1"/>
  <c r="O3737" i="1" s="1"/>
  <c r="P3737" i="1"/>
  <c r="Q3737" i="1"/>
  <c r="V3737" i="1"/>
  <c r="Y3737" i="1"/>
  <c r="M3739" i="1"/>
  <c r="O3739" i="1"/>
  <c r="P3739" i="1"/>
  <c r="Q3739" i="1"/>
  <c r="V3739" i="1"/>
  <c r="Y3739" i="1"/>
  <c r="M3740" i="1"/>
  <c r="O3740" i="1" s="1"/>
  <c r="P3740" i="1"/>
  <c r="Q3740" i="1"/>
  <c r="V3740" i="1"/>
  <c r="Y3740" i="1"/>
  <c r="M3741" i="1"/>
  <c r="O3741" i="1" s="1"/>
  <c r="P3741" i="1"/>
  <c r="Q3741" i="1"/>
  <c r="V3741" i="1"/>
  <c r="Y3741" i="1"/>
  <c r="M3742" i="1"/>
  <c r="O3742" i="1" s="1"/>
  <c r="P3742" i="1"/>
  <c r="Q3742" i="1"/>
  <c r="V3742" i="1"/>
  <c r="Y3742" i="1"/>
  <c r="M3743" i="1"/>
  <c r="O3743" i="1"/>
  <c r="P3743" i="1"/>
  <c r="Q3743" i="1"/>
  <c r="V3743" i="1"/>
  <c r="Y3743" i="1"/>
  <c r="M3744" i="1"/>
  <c r="O3744" i="1" s="1"/>
  <c r="P3744" i="1"/>
  <c r="Q3744" i="1"/>
  <c r="V3744" i="1"/>
  <c r="Y3744" i="1"/>
  <c r="M3745" i="1"/>
  <c r="O3745" i="1" s="1"/>
  <c r="P3745" i="1"/>
  <c r="Q3745" i="1"/>
  <c r="V3745" i="1"/>
  <c r="Y3745" i="1"/>
  <c r="M3746" i="1"/>
  <c r="O3746" i="1" s="1"/>
  <c r="P3746" i="1"/>
  <c r="Q3746" i="1"/>
  <c r="V3746" i="1"/>
  <c r="Y3746" i="1"/>
  <c r="M3747" i="1"/>
  <c r="O3747" i="1" s="1"/>
  <c r="P3747" i="1"/>
  <c r="Q3747" i="1"/>
  <c r="V3747" i="1"/>
  <c r="Y3747" i="1"/>
  <c r="M3748" i="1"/>
  <c r="O3748" i="1" s="1"/>
  <c r="P3748" i="1"/>
  <c r="Q3748" i="1"/>
  <c r="V3748" i="1"/>
  <c r="Y3748" i="1"/>
  <c r="M3749" i="1"/>
  <c r="O3749" i="1"/>
  <c r="P3749" i="1"/>
  <c r="Q3749" i="1"/>
  <c r="V3749" i="1"/>
  <c r="Y3749" i="1"/>
  <c r="M3750" i="1"/>
  <c r="O3750" i="1" s="1"/>
  <c r="P3750" i="1"/>
  <c r="Q3750" i="1"/>
  <c r="V3750" i="1"/>
  <c r="Y3750" i="1"/>
  <c r="M3751" i="1"/>
  <c r="O3751" i="1"/>
  <c r="P3751" i="1"/>
  <c r="Q3751" i="1"/>
  <c r="V3751" i="1"/>
  <c r="Y3751" i="1"/>
  <c r="M3752" i="1"/>
  <c r="O3752" i="1" s="1"/>
  <c r="P3752" i="1"/>
  <c r="Q3752" i="1"/>
  <c r="V3752" i="1"/>
  <c r="Y3752" i="1"/>
  <c r="M3753" i="1"/>
  <c r="O3753" i="1" s="1"/>
  <c r="P3753" i="1"/>
  <c r="Q3753" i="1"/>
  <c r="V3753" i="1"/>
  <c r="Y3753" i="1"/>
  <c r="M3754" i="1"/>
  <c r="O3754" i="1" s="1"/>
  <c r="P3754" i="1"/>
  <c r="Q3754" i="1"/>
  <c r="V3754" i="1"/>
  <c r="Y3754" i="1"/>
  <c r="M3755" i="1"/>
  <c r="O3755" i="1"/>
  <c r="P3755" i="1"/>
  <c r="Q3755" i="1"/>
  <c r="V3755" i="1"/>
  <c r="Y3755" i="1"/>
  <c r="M3756" i="1"/>
  <c r="O3756" i="1" s="1"/>
  <c r="P3756" i="1"/>
  <c r="Q3756" i="1"/>
  <c r="V3756" i="1"/>
  <c r="Y3756" i="1"/>
  <c r="M3757" i="1"/>
  <c r="O3757" i="1" s="1"/>
  <c r="P3757" i="1"/>
  <c r="Q3757" i="1"/>
  <c r="V3757" i="1"/>
  <c r="Y3757" i="1"/>
  <c r="M3758" i="1"/>
  <c r="O3758" i="1" s="1"/>
  <c r="P3758" i="1"/>
  <c r="Q3758" i="1"/>
  <c r="V3758" i="1"/>
  <c r="Y3758" i="1"/>
  <c r="M3759" i="1"/>
  <c r="O3759" i="1"/>
  <c r="P3759" i="1"/>
  <c r="Q3759" i="1"/>
  <c r="V3759" i="1"/>
  <c r="Y3759" i="1"/>
  <c r="M3761" i="1"/>
  <c r="O3761" i="1" s="1"/>
  <c r="P3761" i="1"/>
  <c r="Q3761" i="1"/>
  <c r="V3761" i="1"/>
  <c r="Y3761" i="1"/>
  <c r="M3762" i="1"/>
  <c r="O3762" i="1" s="1"/>
  <c r="P3762" i="1"/>
  <c r="Q3762" i="1"/>
  <c r="V3762" i="1"/>
  <c r="Y3762" i="1"/>
  <c r="M3764" i="1"/>
  <c r="O3764" i="1" s="1"/>
  <c r="P3764" i="1"/>
  <c r="Q3764" i="1"/>
  <c r="V3764" i="1"/>
  <c r="Y3764" i="1"/>
  <c r="M3765" i="1"/>
  <c r="O3765" i="1" s="1"/>
  <c r="P3765" i="1"/>
  <c r="Q3765" i="1"/>
  <c r="V3765" i="1"/>
  <c r="Y3765" i="1"/>
  <c r="M3766" i="1"/>
  <c r="O3766" i="1" s="1"/>
  <c r="P3766" i="1"/>
  <c r="Q3766" i="1"/>
  <c r="V3766" i="1"/>
  <c r="Y3766" i="1"/>
  <c r="M3767" i="1"/>
  <c r="O3767" i="1"/>
  <c r="P3767" i="1"/>
  <c r="Q3767" i="1"/>
  <c r="V3767" i="1"/>
  <c r="Y3767" i="1"/>
  <c r="M3768" i="1"/>
  <c r="O3768" i="1" s="1"/>
  <c r="P3768" i="1"/>
  <c r="Q3768" i="1"/>
  <c r="V3768" i="1"/>
  <c r="Y3768" i="1"/>
  <c r="M3769" i="1"/>
  <c r="O3769" i="1"/>
  <c r="P3769" i="1"/>
  <c r="Q3769" i="1"/>
  <c r="V3769" i="1"/>
  <c r="Y3769" i="1"/>
  <c r="M3770" i="1"/>
  <c r="O3770" i="1" s="1"/>
  <c r="P3770" i="1"/>
  <c r="Q3770" i="1"/>
  <c r="V3770" i="1"/>
  <c r="Y3770" i="1"/>
  <c r="M3771" i="1"/>
  <c r="O3771" i="1" s="1"/>
  <c r="P3771" i="1"/>
  <c r="Q3771" i="1"/>
  <c r="V3771" i="1"/>
  <c r="Y3771" i="1"/>
  <c r="M3773" i="1"/>
  <c r="O3773" i="1" s="1"/>
  <c r="P3773" i="1"/>
  <c r="Q3773" i="1"/>
  <c r="V3773" i="1"/>
  <c r="Y3773" i="1"/>
  <c r="M3774" i="1"/>
  <c r="O3774" i="1"/>
  <c r="P3774" i="1"/>
  <c r="Q3774" i="1"/>
  <c r="V3774" i="1"/>
  <c r="Y3774" i="1"/>
  <c r="M3775" i="1"/>
  <c r="O3775" i="1" s="1"/>
  <c r="P3775" i="1"/>
  <c r="Q3775" i="1"/>
  <c r="V3775" i="1"/>
  <c r="Y3775" i="1"/>
  <c r="M3776" i="1"/>
  <c r="O3776" i="1" s="1"/>
  <c r="P3776" i="1"/>
  <c r="Q3776" i="1"/>
  <c r="V3776" i="1"/>
  <c r="Y3776" i="1"/>
  <c r="M3777" i="1"/>
  <c r="O3777" i="1" s="1"/>
  <c r="P3777" i="1"/>
  <c r="Q3777" i="1"/>
  <c r="V3777" i="1"/>
  <c r="Y3777" i="1"/>
  <c r="M3778" i="1"/>
  <c r="O3778" i="1"/>
  <c r="P3778" i="1"/>
  <c r="Q3778" i="1"/>
  <c r="V3778" i="1"/>
  <c r="Y3778" i="1"/>
  <c r="M3779" i="1"/>
  <c r="O3779" i="1" s="1"/>
  <c r="P3779" i="1"/>
  <c r="Q3779" i="1"/>
  <c r="V3779" i="1"/>
  <c r="Y3779" i="1"/>
  <c r="M3780" i="1"/>
  <c r="O3780" i="1" s="1"/>
  <c r="P3780" i="1"/>
  <c r="Q3780" i="1"/>
  <c r="V3780" i="1"/>
  <c r="Y3780" i="1"/>
  <c r="M3781" i="1"/>
  <c r="O3781" i="1" s="1"/>
  <c r="P3781" i="1"/>
  <c r="Q3781" i="1"/>
  <c r="V3781" i="1"/>
  <c r="Y3781" i="1"/>
  <c r="M3782" i="1"/>
  <c r="O3782" i="1" s="1"/>
  <c r="P3782" i="1"/>
  <c r="Q3782" i="1"/>
  <c r="V3782" i="1"/>
  <c r="Y3782" i="1"/>
  <c r="M3783" i="1"/>
  <c r="O3783" i="1" s="1"/>
  <c r="P3783" i="1"/>
  <c r="Q3783" i="1"/>
  <c r="V3783" i="1"/>
  <c r="Y3783" i="1"/>
  <c r="M3785" i="1"/>
  <c r="O3785" i="1"/>
  <c r="P3785" i="1"/>
  <c r="Q3785" i="1"/>
  <c r="V3785" i="1"/>
  <c r="Y3785" i="1"/>
  <c r="M3786" i="1"/>
  <c r="O3786" i="1" s="1"/>
  <c r="P3786" i="1"/>
  <c r="Q3786" i="1"/>
  <c r="V3786" i="1"/>
  <c r="Y3786" i="1"/>
  <c r="M3787" i="1"/>
  <c r="O3787" i="1"/>
  <c r="P3787" i="1"/>
  <c r="Q3787" i="1"/>
  <c r="V3787" i="1"/>
  <c r="Y3787" i="1"/>
  <c r="M3788" i="1"/>
  <c r="O3788" i="1" s="1"/>
  <c r="P3788" i="1"/>
  <c r="Q3788" i="1"/>
  <c r="V3788" i="1"/>
  <c r="Y3788" i="1"/>
  <c r="M3789" i="1"/>
  <c r="O3789" i="1" s="1"/>
  <c r="P3789" i="1"/>
  <c r="Q3789" i="1"/>
  <c r="V3789" i="1"/>
  <c r="Y3789" i="1"/>
  <c r="M3793" i="1"/>
  <c r="O3793" i="1" s="1"/>
  <c r="P3793" i="1"/>
  <c r="Q3793" i="1"/>
  <c r="V3793" i="1"/>
  <c r="Y3793" i="1"/>
  <c r="M3794" i="1"/>
  <c r="O3794" i="1"/>
  <c r="P3794" i="1"/>
  <c r="Q3794" i="1"/>
  <c r="V3794" i="1"/>
  <c r="Y3794" i="1"/>
  <c r="M3796" i="1"/>
  <c r="O3796" i="1" s="1"/>
  <c r="P3796" i="1"/>
  <c r="Q3796" i="1"/>
  <c r="V3796" i="1"/>
  <c r="Y3796" i="1"/>
  <c r="M3797" i="1"/>
  <c r="O3797" i="1" s="1"/>
  <c r="P3797" i="1"/>
  <c r="Q3797" i="1"/>
  <c r="V3797" i="1"/>
  <c r="Y3797" i="1"/>
  <c r="M3798" i="1"/>
  <c r="O3798" i="1" s="1"/>
  <c r="P3798" i="1"/>
  <c r="Q3798" i="1"/>
  <c r="V3798" i="1"/>
  <c r="Y3798" i="1"/>
  <c r="M3799" i="1"/>
  <c r="O3799" i="1"/>
  <c r="P3799" i="1"/>
  <c r="Q3799" i="1"/>
  <c r="V3799" i="1"/>
  <c r="Y3799" i="1"/>
  <c r="M3800" i="1"/>
  <c r="O3800" i="1" s="1"/>
  <c r="P3800" i="1"/>
  <c r="Q3800" i="1"/>
  <c r="V3800" i="1"/>
  <c r="Y3800" i="1"/>
  <c r="M3801" i="1"/>
  <c r="O3801" i="1" s="1"/>
  <c r="P3801" i="1"/>
  <c r="Q3801" i="1"/>
  <c r="V3801" i="1"/>
  <c r="Y3801" i="1"/>
  <c r="M3802" i="1"/>
  <c r="O3802" i="1" s="1"/>
  <c r="P3802" i="1"/>
  <c r="Q3802" i="1"/>
  <c r="V3802" i="1"/>
  <c r="Y3802" i="1"/>
  <c r="M3803" i="1"/>
  <c r="O3803" i="1" s="1"/>
  <c r="P3803" i="1"/>
  <c r="Q3803" i="1"/>
  <c r="V3803" i="1"/>
  <c r="Y3803" i="1"/>
  <c r="M3805" i="1"/>
  <c r="O3805" i="1" s="1"/>
  <c r="P3805" i="1"/>
  <c r="Q3805" i="1"/>
  <c r="V3805" i="1"/>
  <c r="Y3805" i="1"/>
  <c r="M3806" i="1"/>
  <c r="O3806" i="1"/>
  <c r="P3806" i="1"/>
  <c r="Q3806" i="1"/>
  <c r="V3806" i="1"/>
  <c r="Y3806" i="1"/>
  <c r="M3807" i="1"/>
  <c r="O3807" i="1" s="1"/>
  <c r="P3807" i="1"/>
  <c r="Q3807" i="1"/>
  <c r="V3807" i="1"/>
  <c r="Y3807" i="1"/>
  <c r="M3808" i="1"/>
  <c r="O3808" i="1"/>
  <c r="P3808" i="1"/>
  <c r="Q3808" i="1"/>
  <c r="V3808" i="1"/>
  <c r="Y3808" i="1"/>
  <c r="M3810" i="1"/>
  <c r="O3810" i="1" s="1"/>
  <c r="P3810" i="1"/>
  <c r="Q3810" i="1"/>
  <c r="V3810" i="1"/>
  <c r="Y3810" i="1"/>
  <c r="M3811" i="1"/>
  <c r="O3811" i="1" s="1"/>
  <c r="P3811" i="1"/>
  <c r="Q3811" i="1"/>
  <c r="V3811" i="1"/>
  <c r="Y3811" i="1"/>
  <c r="M3812" i="1"/>
  <c r="O3812" i="1" s="1"/>
  <c r="P3812" i="1"/>
  <c r="Q3812" i="1"/>
  <c r="V3812" i="1"/>
  <c r="Y3812" i="1"/>
  <c r="M3813" i="1"/>
  <c r="O3813" i="1"/>
  <c r="P3813" i="1"/>
  <c r="Q3813" i="1"/>
  <c r="V3813" i="1"/>
  <c r="Y3813" i="1"/>
  <c r="M3814" i="1"/>
  <c r="O3814" i="1" s="1"/>
  <c r="P3814" i="1"/>
  <c r="Q3814" i="1"/>
  <c r="V3814" i="1"/>
  <c r="Y3814" i="1"/>
  <c r="M3815" i="1"/>
  <c r="O3815" i="1" s="1"/>
  <c r="P3815" i="1"/>
  <c r="Q3815" i="1"/>
  <c r="V3815" i="1"/>
  <c r="Y3815" i="1"/>
  <c r="M3817" i="1"/>
  <c r="O3817" i="1" s="1"/>
  <c r="P3817" i="1"/>
  <c r="Q3817" i="1"/>
  <c r="V3817" i="1"/>
  <c r="Y3817" i="1"/>
  <c r="M3819" i="1"/>
  <c r="O3819" i="1"/>
  <c r="P3819" i="1"/>
  <c r="Q3819" i="1"/>
  <c r="V3819" i="1"/>
  <c r="Y3819" i="1"/>
  <c r="M3820" i="1"/>
  <c r="O3820" i="1" s="1"/>
  <c r="P3820" i="1"/>
  <c r="Q3820" i="1"/>
  <c r="V3820" i="1"/>
  <c r="Y3820" i="1"/>
  <c r="M3821" i="1"/>
  <c r="O3821" i="1" s="1"/>
  <c r="P3821" i="1"/>
  <c r="Q3821" i="1"/>
  <c r="V3821" i="1"/>
  <c r="Y3821" i="1"/>
  <c r="M3822" i="1"/>
  <c r="O3822" i="1" s="1"/>
  <c r="P3822" i="1"/>
  <c r="Q3822" i="1"/>
  <c r="V3822" i="1"/>
  <c r="Y3822" i="1"/>
  <c r="M3824" i="1"/>
  <c r="O3824" i="1" s="1"/>
  <c r="P3824" i="1"/>
  <c r="Q3824" i="1"/>
  <c r="V3824" i="1"/>
  <c r="Y3824" i="1"/>
  <c r="M3825" i="1"/>
  <c r="O3825" i="1" s="1"/>
  <c r="P3825" i="1"/>
  <c r="Q3825" i="1"/>
  <c r="V3825" i="1"/>
  <c r="Y3825" i="1"/>
  <c r="M3826" i="1"/>
  <c r="O3826" i="1"/>
  <c r="P3826" i="1"/>
  <c r="Q3826" i="1"/>
  <c r="V3826" i="1"/>
  <c r="Y3826" i="1"/>
  <c r="M3827" i="1"/>
  <c r="O3827" i="1" s="1"/>
  <c r="P3827" i="1"/>
  <c r="Q3827" i="1"/>
  <c r="V3827" i="1"/>
  <c r="Y3827" i="1"/>
  <c r="M3828" i="1"/>
  <c r="O3828" i="1"/>
  <c r="P3828" i="1"/>
  <c r="Q3828" i="1"/>
  <c r="V3828" i="1"/>
  <c r="Y3828" i="1"/>
  <c r="M3829" i="1"/>
  <c r="O3829" i="1" s="1"/>
  <c r="P3829" i="1"/>
  <c r="Q3829" i="1"/>
  <c r="V3829" i="1"/>
  <c r="Y3829" i="1"/>
  <c r="M3830" i="1"/>
  <c r="O3830" i="1" s="1"/>
  <c r="P3830" i="1"/>
  <c r="Q3830" i="1"/>
  <c r="V3830" i="1"/>
  <c r="Y3830" i="1"/>
  <c r="M3832" i="1"/>
  <c r="O3832" i="1" s="1"/>
  <c r="P3832" i="1"/>
  <c r="Q3832" i="1"/>
  <c r="V3832" i="1"/>
  <c r="Y3832" i="1"/>
  <c r="M3833" i="1"/>
  <c r="O3833" i="1"/>
  <c r="P3833" i="1"/>
  <c r="Q3833" i="1"/>
  <c r="V3833" i="1"/>
  <c r="Y3833" i="1"/>
  <c r="M3834" i="1"/>
  <c r="O3834" i="1" s="1"/>
  <c r="P3834" i="1"/>
  <c r="Q3834" i="1"/>
  <c r="V3834" i="1"/>
  <c r="Y3834" i="1"/>
  <c r="M3835" i="1"/>
  <c r="O3835" i="1" s="1"/>
  <c r="P3835" i="1"/>
  <c r="Q3835" i="1"/>
  <c r="V3835" i="1"/>
  <c r="Y3835" i="1"/>
  <c r="M3836" i="1"/>
  <c r="O3836" i="1" s="1"/>
  <c r="P3836" i="1"/>
  <c r="Q3836" i="1"/>
  <c r="V3836" i="1"/>
  <c r="Y3836" i="1"/>
  <c r="M3838" i="1"/>
  <c r="O3838" i="1"/>
  <c r="P3838" i="1"/>
  <c r="Q3838" i="1"/>
  <c r="V3838" i="1"/>
  <c r="Y3838" i="1"/>
  <c r="M3839" i="1"/>
  <c r="O3839" i="1" s="1"/>
  <c r="P3839" i="1"/>
  <c r="Q3839" i="1"/>
  <c r="V3839" i="1"/>
  <c r="Y3839" i="1"/>
  <c r="M3840" i="1"/>
  <c r="O3840" i="1" s="1"/>
  <c r="P3840" i="1"/>
  <c r="Q3840" i="1"/>
  <c r="V3840" i="1"/>
  <c r="Y3840" i="1"/>
  <c r="M3841" i="1"/>
  <c r="O3841" i="1" s="1"/>
  <c r="P3841" i="1"/>
  <c r="Q3841" i="1"/>
  <c r="V3841" i="1"/>
  <c r="Y3841" i="1"/>
  <c r="M3842" i="1"/>
  <c r="O3842" i="1" s="1"/>
  <c r="P3842" i="1"/>
  <c r="Q3842" i="1"/>
  <c r="V3842" i="1"/>
  <c r="Y3842" i="1"/>
  <c r="M3843" i="1"/>
  <c r="O3843" i="1" s="1"/>
  <c r="P3843" i="1"/>
  <c r="Q3843" i="1"/>
  <c r="V3843" i="1"/>
  <c r="Y3843" i="1"/>
  <c r="M3844" i="1"/>
  <c r="O3844" i="1"/>
  <c r="P3844" i="1"/>
  <c r="Q3844" i="1"/>
  <c r="V3844" i="1"/>
  <c r="Y3844" i="1"/>
  <c r="M3845" i="1"/>
  <c r="O3845" i="1" s="1"/>
  <c r="P3845" i="1"/>
  <c r="Q3845" i="1"/>
  <c r="V3845" i="1"/>
  <c r="Y3845" i="1"/>
  <c r="M3846" i="1"/>
  <c r="O3846" i="1"/>
  <c r="P3846" i="1"/>
  <c r="Q3846" i="1"/>
  <c r="V3846" i="1"/>
  <c r="Y3846" i="1"/>
  <c r="M3847" i="1"/>
  <c r="O3847" i="1" s="1"/>
  <c r="P3847" i="1"/>
  <c r="Q3847" i="1"/>
  <c r="V3847" i="1"/>
  <c r="Y3847" i="1"/>
  <c r="M3848" i="1"/>
  <c r="O3848" i="1" s="1"/>
  <c r="P3848" i="1"/>
  <c r="Q3848" i="1"/>
  <c r="V3848" i="1"/>
  <c r="Y3848" i="1"/>
  <c r="M3849" i="1"/>
  <c r="O3849" i="1" s="1"/>
  <c r="P3849" i="1"/>
  <c r="Q3849" i="1"/>
  <c r="V3849" i="1"/>
  <c r="Y3849" i="1"/>
  <c r="M3854" i="1"/>
  <c r="O3854" i="1"/>
  <c r="P3854" i="1"/>
  <c r="Q3854" i="1"/>
  <c r="V3854" i="1"/>
  <c r="Y3854" i="1"/>
  <c r="M3855" i="1"/>
  <c r="O3855" i="1" s="1"/>
  <c r="P3855" i="1"/>
  <c r="Q3855" i="1"/>
  <c r="V3855" i="1"/>
  <c r="Y3855" i="1"/>
  <c r="M3856" i="1"/>
  <c r="O3856" i="1" s="1"/>
  <c r="P3856" i="1"/>
  <c r="Q3856" i="1"/>
  <c r="V3856" i="1"/>
  <c r="Y3856" i="1"/>
  <c r="M3858" i="1"/>
  <c r="O3858" i="1" s="1"/>
  <c r="P3858" i="1"/>
  <c r="Q3858" i="1"/>
  <c r="V3858" i="1"/>
  <c r="Y3858" i="1"/>
  <c r="M3859" i="1"/>
  <c r="O3859" i="1"/>
  <c r="P3859" i="1"/>
  <c r="Q3859" i="1"/>
  <c r="V3859" i="1"/>
  <c r="Y3859" i="1"/>
  <c r="M3860" i="1"/>
  <c r="O3860" i="1" s="1"/>
  <c r="P3860" i="1"/>
  <c r="Q3860" i="1"/>
  <c r="V3860" i="1"/>
  <c r="Y3860" i="1"/>
  <c r="M3861" i="1"/>
  <c r="O3861" i="1" s="1"/>
  <c r="P3861" i="1"/>
  <c r="Q3861" i="1"/>
  <c r="V3861" i="1"/>
  <c r="Y3861" i="1"/>
  <c r="M3862" i="1"/>
  <c r="O3862" i="1" s="1"/>
  <c r="P3862" i="1"/>
  <c r="Q3862" i="1"/>
  <c r="V3862" i="1"/>
  <c r="Y3862" i="1"/>
  <c r="M3863" i="1"/>
  <c r="O3863" i="1" s="1"/>
  <c r="P3863" i="1"/>
  <c r="Q3863" i="1"/>
  <c r="V3863" i="1"/>
  <c r="Y3863" i="1"/>
  <c r="M3864" i="1"/>
  <c r="O3864" i="1" s="1"/>
  <c r="P3864" i="1"/>
  <c r="Q3864" i="1"/>
  <c r="V3864" i="1"/>
  <c r="Y3864" i="1"/>
  <c r="M3866" i="1"/>
  <c r="O3866" i="1"/>
  <c r="P3866" i="1"/>
  <c r="Q3866" i="1"/>
  <c r="V3866" i="1"/>
  <c r="Y3866" i="1"/>
  <c r="M3867" i="1"/>
  <c r="O3867" i="1" s="1"/>
  <c r="P3867" i="1"/>
  <c r="Q3867" i="1"/>
  <c r="V3867" i="1"/>
  <c r="Y3867" i="1"/>
  <c r="M3868" i="1"/>
  <c r="O3868" i="1"/>
  <c r="P3868" i="1"/>
  <c r="Q3868" i="1"/>
  <c r="V3868" i="1"/>
  <c r="Y3868" i="1"/>
  <c r="M3869" i="1"/>
  <c r="O3869" i="1" s="1"/>
  <c r="P3869" i="1"/>
  <c r="Q3869" i="1"/>
  <c r="V3869" i="1"/>
  <c r="Y3869" i="1"/>
  <c r="M3870" i="1"/>
  <c r="O3870" i="1" s="1"/>
  <c r="P3870" i="1"/>
  <c r="Q3870" i="1"/>
  <c r="V3870" i="1"/>
  <c r="Y3870" i="1"/>
  <c r="M3871" i="1"/>
  <c r="O3871" i="1" s="1"/>
  <c r="P3871" i="1"/>
  <c r="Q3871" i="1"/>
  <c r="V3871" i="1"/>
  <c r="Y3871" i="1"/>
  <c r="M3872" i="1"/>
  <c r="O3872" i="1"/>
  <c r="P3872" i="1"/>
  <c r="Q3872" i="1"/>
  <c r="V3872" i="1"/>
  <c r="Y3872" i="1"/>
  <c r="M3873" i="1"/>
  <c r="O3873" i="1" s="1"/>
  <c r="P3873" i="1"/>
  <c r="Q3873" i="1"/>
  <c r="V3873" i="1"/>
  <c r="Y3873" i="1"/>
  <c r="M3874" i="1"/>
  <c r="O3874" i="1" s="1"/>
  <c r="P3874" i="1"/>
  <c r="Q3874" i="1"/>
  <c r="V3874" i="1"/>
  <c r="Y3874" i="1"/>
  <c r="M3875" i="1"/>
  <c r="O3875" i="1" s="1"/>
  <c r="P3875" i="1"/>
  <c r="Q3875" i="1"/>
  <c r="V3875" i="1"/>
  <c r="Y3875" i="1"/>
  <c r="M3877" i="1"/>
  <c r="O3877" i="1"/>
  <c r="P3877" i="1"/>
  <c r="Q3877" i="1"/>
  <c r="V3877" i="1"/>
  <c r="Y3877" i="1"/>
  <c r="M3878" i="1"/>
  <c r="O3878" i="1" s="1"/>
  <c r="P3878" i="1"/>
  <c r="Q3878" i="1"/>
  <c r="V3878" i="1"/>
  <c r="Y3878" i="1"/>
  <c r="M3879" i="1"/>
  <c r="O3879" i="1" s="1"/>
  <c r="P3879" i="1"/>
  <c r="Q3879" i="1"/>
  <c r="V3879" i="1"/>
  <c r="Y3879" i="1"/>
  <c r="M3880" i="1"/>
  <c r="O3880" i="1" s="1"/>
  <c r="P3880" i="1"/>
  <c r="Q3880" i="1"/>
  <c r="V3880" i="1"/>
  <c r="Y3880" i="1"/>
  <c r="M3882" i="1"/>
  <c r="O3882" i="1" s="1"/>
  <c r="P3882" i="1"/>
  <c r="Q3882" i="1"/>
  <c r="V3882" i="1"/>
  <c r="Y3882" i="1"/>
  <c r="M3883" i="1"/>
  <c r="O3883" i="1" s="1"/>
  <c r="P3883" i="1"/>
  <c r="Q3883" i="1"/>
  <c r="V3883" i="1"/>
  <c r="Y3883" i="1"/>
  <c r="M3884" i="1"/>
  <c r="O3884" i="1"/>
  <c r="P3884" i="1"/>
  <c r="Q3884" i="1"/>
  <c r="V3884" i="1"/>
  <c r="Y3884" i="1"/>
  <c r="M3885" i="1"/>
  <c r="O3885" i="1" s="1"/>
  <c r="P3885" i="1"/>
  <c r="Q3885" i="1"/>
  <c r="V3885" i="1"/>
  <c r="Y3885" i="1"/>
  <c r="M3886" i="1"/>
  <c r="O3886" i="1"/>
  <c r="P3886" i="1"/>
  <c r="Q3886" i="1"/>
  <c r="V3886" i="1"/>
  <c r="Y3886" i="1"/>
  <c r="M3887" i="1"/>
  <c r="O3887" i="1" s="1"/>
  <c r="P3887" i="1"/>
  <c r="Q3887" i="1"/>
  <c r="V3887" i="1"/>
  <c r="Y3887" i="1"/>
  <c r="M3888" i="1"/>
  <c r="O3888" i="1" s="1"/>
  <c r="P3888" i="1"/>
  <c r="Q3888" i="1"/>
  <c r="V3888" i="1"/>
  <c r="Y3888" i="1"/>
  <c r="M3889" i="1"/>
  <c r="O3889" i="1" s="1"/>
  <c r="P3889" i="1"/>
  <c r="Q3889" i="1"/>
  <c r="V3889" i="1"/>
  <c r="Y3889" i="1"/>
  <c r="M3890" i="1"/>
  <c r="O3890" i="1"/>
  <c r="P3890" i="1"/>
  <c r="Q3890" i="1"/>
  <c r="V3890" i="1"/>
  <c r="Y3890" i="1"/>
  <c r="M3891" i="1"/>
  <c r="O3891" i="1" s="1"/>
  <c r="P3891" i="1"/>
  <c r="Q3891" i="1"/>
  <c r="V3891" i="1"/>
  <c r="Y3891" i="1"/>
  <c r="M3892" i="1"/>
  <c r="O3892" i="1" s="1"/>
  <c r="P3892" i="1"/>
  <c r="Q3892" i="1"/>
  <c r="V3892" i="1"/>
  <c r="Y3892" i="1"/>
  <c r="M3893" i="1"/>
  <c r="O3893" i="1" s="1"/>
  <c r="P3893" i="1"/>
  <c r="Q3893" i="1"/>
  <c r="V3893" i="1"/>
  <c r="Y3893" i="1"/>
  <c r="M3894" i="1"/>
  <c r="O3894" i="1"/>
  <c r="P3894" i="1"/>
  <c r="Q3894" i="1"/>
  <c r="V3894" i="1"/>
  <c r="Y3894" i="1"/>
  <c r="M3895" i="1"/>
  <c r="O3895" i="1" s="1"/>
  <c r="P3895" i="1"/>
  <c r="Q3895" i="1"/>
  <c r="V3895" i="1"/>
  <c r="Y3895" i="1"/>
  <c r="M3896" i="1"/>
  <c r="O3896" i="1" s="1"/>
  <c r="P3896" i="1"/>
  <c r="Q3896" i="1"/>
  <c r="V3896" i="1"/>
  <c r="Y3896" i="1"/>
  <c r="M3897" i="1"/>
  <c r="O3897" i="1" s="1"/>
  <c r="P3897" i="1"/>
  <c r="Q3897" i="1"/>
  <c r="V3897" i="1"/>
  <c r="Y3897" i="1"/>
  <c r="M3898" i="1"/>
  <c r="O3898" i="1" s="1"/>
  <c r="P3898" i="1"/>
  <c r="Q3898" i="1"/>
  <c r="V3898" i="1"/>
  <c r="Y3898" i="1"/>
  <c r="M3899" i="1"/>
  <c r="O3899" i="1" s="1"/>
  <c r="P3899" i="1"/>
  <c r="Q3899" i="1"/>
  <c r="V3899" i="1"/>
  <c r="Y3899" i="1"/>
  <c r="M3900" i="1"/>
  <c r="O3900" i="1"/>
  <c r="P3900" i="1"/>
  <c r="Q3900" i="1"/>
  <c r="V3900" i="1"/>
  <c r="Y3900" i="1"/>
  <c r="M3901" i="1"/>
  <c r="O3901" i="1" s="1"/>
  <c r="P3901" i="1"/>
  <c r="Q3901" i="1"/>
  <c r="V3901" i="1"/>
  <c r="Y3901" i="1"/>
  <c r="M3902" i="1"/>
  <c r="O3902" i="1"/>
  <c r="P3902" i="1"/>
  <c r="Q3902" i="1"/>
  <c r="V3902" i="1"/>
  <c r="Y3902" i="1"/>
  <c r="M3903" i="1"/>
  <c r="O3903" i="1" s="1"/>
  <c r="P3903" i="1"/>
  <c r="Q3903" i="1"/>
  <c r="V3903" i="1"/>
  <c r="Y3903" i="1"/>
  <c r="M3904" i="1"/>
  <c r="O3904" i="1" s="1"/>
  <c r="P3904" i="1"/>
  <c r="Q3904" i="1"/>
  <c r="V3904" i="1"/>
  <c r="Y3904" i="1"/>
  <c r="M3905" i="1"/>
  <c r="O3905" i="1" s="1"/>
  <c r="P3905" i="1"/>
  <c r="Q3905" i="1"/>
  <c r="V3905" i="1"/>
  <c r="Y3905" i="1"/>
  <c r="M3906" i="1"/>
  <c r="O3906" i="1"/>
  <c r="P3906" i="1"/>
  <c r="Q3906" i="1"/>
  <c r="V3906" i="1"/>
  <c r="Y3906" i="1"/>
  <c r="M3908" i="1"/>
  <c r="O3908" i="1" s="1"/>
  <c r="P3908" i="1"/>
  <c r="Q3908" i="1"/>
  <c r="V3908" i="1"/>
  <c r="Y3908" i="1"/>
  <c r="M3909" i="1"/>
  <c r="O3909" i="1" s="1"/>
  <c r="P3909" i="1"/>
  <c r="Q3909" i="1"/>
  <c r="V3909" i="1"/>
  <c r="Y3909" i="1"/>
  <c r="M3911" i="1"/>
  <c r="O3911" i="1" s="1"/>
  <c r="P3911" i="1"/>
  <c r="Q3911" i="1"/>
  <c r="V3911" i="1"/>
  <c r="Y3911" i="1"/>
  <c r="M3912" i="1"/>
  <c r="O3912" i="1"/>
  <c r="P3912" i="1"/>
  <c r="Q3912" i="1"/>
  <c r="V3912" i="1"/>
  <c r="Y3912" i="1"/>
  <c r="M3913" i="1"/>
  <c r="O3913" i="1" s="1"/>
  <c r="P3913" i="1"/>
  <c r="Q3913" i="1"/>
  <c r="V3913" i="1"/>
  <c r="Y3913" i="1"/>
  <c r="M3914" i="1"/>
  <c r="O3914" i="1" s="1"/>
  <c r="P3914" i="1"/>
  <c r="Q3914" i="1"/>
  <c r="V3914" i="1"/>
  <c r="Y3914" i="1"/>
  <c r="M3915" i="1"/>
  <c r="O3915" i="1" s="1"/>
  <c r="P3915" i="1"/>
  <c r="Q3915" i="1"/>
  <c r="V3915" i="1"/>
  <c r="Y3915" i="1"/>
  <c r="M3916" i="1"/>
  <c r="O3916" i="1" s="1"/>
  <c r="P3916" i="1"/>
  <c r="Q3916" i="1"/>
  <c r="V3916" i="1"/>
  <c r="Y3916" i="1"/>
  <c r="M3917" i="1"/>
  <c r="O3917" i="1" s="1"/>
  <c r="P3917" i="1"/>
  <c r="Q3917" i="1"/>
  <c r="V3917" i="1"/>
  <c r="Y3917" i="1"/>
  <c r="M3918" i="1"/>
  <c r="O3918" i="1"/>
  <c r="P3918" i="1"/>
  <c r="Q3918" i="1"/>
  <c r="V3918" i="1"/>
  <c r="Y3918" i="1"/>
  <c r="M3919" i="1"/>
  <c r="O3919" i="1" s="1"/>
  <c r="P3919" i="1"/>
  <c r="Q3919" i="1"/>
  <c r="V3919" i="1"/>
  <c r="Y3919" i="1"/>
  <c r="M3920" i="1"/>
  <c r="O3920" i="1"/>
  <c r="P3920" i="1"/>
  <c r="Q3920" i="1"/>
  <c r="V3920" i="1"/>
  <c r="Y3920" i="1"/>
  <c r="M3922" i="1"/>
  <c r="O3922" i="1" s="1"/>
  <c r="P3922" i="1"/>
  <c r="Q3922" i="1"/>
  <c r="V3922" i="1"/>
  <c r="Y3922" i="1"/>
  <c r="M3923" i="1"/>
  <c r="O3923" i="1" s="1"/>
  <c r="P3923" i="1"/>
  <c r="Q3923" i="1"/>
  <c r="V3923" i="1"/>
  <c r="Y3923" i="1"/>
  <c r="M3924" i="1"/>
  <c r="O3924" i="1" s="1"/>
  <c r="P3924" i="1"/>
  <c r="Q3924" i="1"/>
  <c r="V3924" i="1"/>
  <c r="Y3924" i="1"/>
  <c r="M3925" i="1"/>
  <c r="O3925" i="1"/>
  <c r="P3925" i="1"/>
  <c r="Q3925" i="1"/>
  <c r="V3925" i="1"/>
  <c r="Y3925" i="1"/>
  <c r="M3926" i="1"/>
  <c r="O3926" i="1" s="1"/>
  <c r="P3926" i="1"/>
  <c r="Q3926" i="1"/>
  <c r="V3926" i="1"/>
  <c r="Y3926" i="1"/>
  <c r="M3927" i="1"/>
  <c r="O3927" i="1" s="1"/>
  <c r="P3927" i="1"/>
  <c r="Q3927" i="1"/>
  <c r="V3927" i="1"/>
  <c r="Y3927" i="1"/>
  <c r="M3928" i="1"/>
  <c r="O3928" i="1" s="1"/>
  <c r="P3928" i="1"/>
  <c r="Q3928" i="1"/>
  <c r="V3928" i="1"/>
  <c r="Y3928" i="1"/>
  <c r="M3929" i="1"/>
  <c r="O3929" i="1"/>
  <c r="P3929" i="1"/>
  <c r="Q3929" i="1"/>
  <c r="V3929" i="1"/>
  <c r="Y3929" i="1"/>
  <c r="M3930" i="1"/>
  <c r="O3930" i="1" s="1"/>
  <c r="P3930" i="1"/>
  <c r="Q3930" i="1"/>
  <c r="V3930" i="1"/>
  <c r="Y3930" i="1"/>
  <c r="M3931" i="1"/>
  <c r="O3931" i="1" s="1"/>
  <c r="P3931" i="1"/>
  <c r="Q3931" i="1"/>
  <c r="V3931" i="1"/>
  <c r="Y3931" i="1"/>
  <c r="M3932" i="1"/>
  <c r="O3932" i="1" s="1"/>
  <c r="P3932" i="1"/>
  <c r="Q3932" i="1"/>
  <c r="V3932" i="1"/>
  <c r="Y3932" i="1"/>
  <c r="M3933" i="1"/>
  <c r="O3933" i="1" s="1"/>
  <c r="P3933" i="1"/>
  <c r="Q3933" i="1"/>
  <c r="V3933" i="1"/>
  <c r="Y3933" i="1"/>
  <c r="M3934" i="1"/>
  <c r="O3934" i="1" s="1"/>
  <c r="P3934" i="1"/>
  <c r="Q3934" i="1"/>
  <c r="V3934" i="1"/>
  <c r="Y3934" i="1"/>
  <c r="M3935" i="1"/>
  <c r="O3935" i="1"/>
  <c r="P3935" i="1"/>
  <c r="Q3935" i="1"/>
  <c r="V3935" i="1"/>
  <c r="Y3935" i="1"/>
  <c r="M3936" i="1"/>
  <c r="O3936" i="1" s="1"/>
  <c r="P3936" i="1"/>
  <c r="Q3936" i="1"/>
  <c r="V3936" i="1"/>
  <c r="Y3936" i="1"/>
  <c r="M3938" i="1"/>
  <c r="O3938" i="1"/>
  <c r="P3938" i="1"/>
  <c r="Q3938" i="1"/>
  <c r="V3938" i="1"/>
  <c r="Y3938" i="1"/>
  <c r="M3939" i="1"/>
  <c r="O3939" i="1" s="1"/>
  <c r="P3939" i="1"/>
  <c r="Q3939" i="1"/>
  <c r="V3939" i="1"/>
  <c r="Y3939" i="1"/>
  <c r="M3940" i="1"/>
  <c r="O3940" i="1" s="1"/>
  <c r="P3940" i="1"/>
  <c r="Q3940" i="1"/>
  <c r="V3940" i="1"/>
  <c r="Y3940" i="1"/>
  <c r="M3941" i="1"/>
  <c r="O3941" i="1" s="1"/>
  <c r="P3941" i="1"/>
  <c r="Q3941" i="1"/>
  <c r="V3941" i="1"/>
  <c r="Y3941" i="1"/>
  <c r="M3942" i="1"/>
  <c r="O3942" i="1"/>
  <c r="P3942" i="1"/>
  <c r="Q3942" i="1"/>
  <c r="V3942" i="1"/>
  <c r="Y3942" i="1"/>
  <c r="M3943" i="1"/>
  <c r="O3943" i="1" s="1"/>
  <c r="P3943" i="1"/>
  <c r="Q3943" i="1"/>
  <c r="V3943" i="1"/>
  <c r="Y3943" i="1"/>
  <c r="M3944" i="1"/>
  <c r="O3944" i="1" s="1"/>
  <c r="P3944" i="1"/>
  <c r="Q3944" i="1"/>
  <c r="V3944" i="1"/>
  <c r="Y3944" i="1"/>
  <c r="M3945" i="1"/>
  <c r="O3945" i="1" s="1"/>
  <c r="P3945" i="1"/>
  <c r="Q3945" i="1"/>
  <c r="V3945" i="1"/>
  <c r="Y3945" i="1"/>
  <c r="M3946" i="1"/>
  <c r="O3946" i="1"/>
  <c r="P3946" i="1"/>
  <c r="Q3946" i="1"/>
  <c r="V3946" i="1"/>
  <c r="Y3946" i="1"/>
  <c r="M3947" i="1"/>
  <c r="O3947" i="1" s="1"/>
  <c r="P3947" i="1"/>
  <c r="Q3947" i="1"/>
  <c r="V3947" i="1"/>
  <c r="Y3947" i="1"/>
  <c r="M3948" i="1"/>
  <c r="O3948" i="1" s="1"/>
  <c r="P3948" i="1"/>
  <c r="Q3948" i="1"/>
  <c r="V3948" i="1"/>
  <c r="Y3948" i="1"/>
  <c r="M3949" i="1"/>
  <c r="O3949" i="1" s="1"/>
  <c r="P3949" i="1"/>
  <c r="Q3949" i="1"/>
  <c r="V3949" i="1"/>
  <c r="Y3949" i="1"/>
  <c r="M3950" i="1"/>
  <c r="O3950" i="1" s="1"/>
  <c r="P3950" i="1"/>
  <c r="Q3950" i="1"/>
  <c r="V3950" i="1"/>
  <c r="Y3950" i="1"/>
  <c r="M3953" i="1"/>
  <c r="O3953" i="1" s="1"/>
  <c r="P3953" i="1"/>
  <c r="Q3953" i="1"/>
  <c r="V3953" i="1"/>
  <c r="Y3953" i="1"/>
  <c r="M3954" i="1"/>
  <c r="O3954" i="1"/>
  <c r="P3954" i="1"/>
  <c r="Q3954" i="1"/>
  <c r="V3954" i="1"/>
  <c r="Y3954" i="1"/>
  <c r="M3955" i="1"/>
  <c r="O3955" i="1" s="1"/>
  <c r="P3955" i="1"/>
  <c r="Q3955" i="1"/>
  <c r="V3955" i="1"/>
  <c r="Y3955" i="1"/>
  <c r="M3956" i="1"/>
  <c r="O3956" i="1"/>
  <c r="P3956" i="1"/>
  <c r="Q3956" i="1"/>
  <c r="V3956" i="1"/>
  <c r="Y3956" i="1"/>
  <c r="M3958" i="1"/>
  <c r="O3958" i="1" s="1"/>
  <c r="P3958" i="1"/>
  <c r="Q3958" i="1"/>
  <c r="V3958" i="1"/>
  <c r="Y3958" i="1"/>
  <c r="M3959" i="1"/>
  <c r="O3959" i="1" s="1"/>
  <c r="P3959" i="1"/>
  <c r="Q3959" i="1"/>
  <c r="V3959" i="1"/>
  <c r="Y3959" i="1"/>
  <c r="M3960" i="1"/>
  <c r="O3960" i="1" s="1"/>
  <c r="P3960" i="1"/>
  <c r="Q3960" i="1"/>
  <c r="V3960" i="1"/>
  <c r="Y3960" i="1"/>
  <c r="M3962" i="1"/>
  <c r="O3962" i="1"/>
  <c r="P3962" i="1"/>
  <c r="Q3962" i="1"/>
  <c r="V3962" i="1"/>
  <c r="Y3962" i="1"/>
  <c r="M3963" i="1"/>
  <c r="O3963" i="1" s="1"/>
  <c r="P3963" i="1"/>
  <c r="Q3963" i="1"/>
  <c r="V3963" i="1"/>
  <c r="Y3963" i="1"/>
  <c r="M3965" i="1"/>
  <c r="O3965" i="1" s="1"/>
  <c r="P3965" i="1"/>
  <c r="Q3965" i="1"/>
  <c r="V3965" i="1"/>
  <c r="Y3965" i="1"/>
  <c r="M3966" i="1"/>
  <c r="O3966" i="1" s="1"/>
  <c r="P3966" i="1"/>
  <c r="Q3966" i="1"/>
  <c r="V3966" i="1"/>
  <c r="Y3966" i="1"/>
  <c r="M3968" i="1"/>
  <c r="O3968" i="1"/>
  <c r="P3968" i="1"/>
  <c r="Q3968" i="1"/>
  <c r="V3968" i="1"/>
  <c r="Y3968" i="1"/>
  <c r="M3969" i="1"/>
  <c r="O3969" i="1" s="1"/>
  <c r="P3969" i="1"/>
  <c r="Q3969" i="1"/>
  <c r="V3969" i="1"/>
  <c r="Y3969" i="1"/>
  <c r="M3973" i="1"/>
  <c r="O3973" i="1" s="1"/>
  <c r="P3973" i="1"/>
  <c r="Q3973" i="1"/>
  <c r="V3973" i="1"/>
  <c r="Y3973" i="1"/>
  <c r="M3974" i="1"/>
  <c r="O3974" i="1" s="1"/>
  <c r="P3974" i="1"/>
  <c r="Q3974" i="1"/>
  <c r="V3974" i="1"/>
  <c r="Y3974" i="1"/>
  <c r="M3976" i="1"/>
  <c r="O3976" i="1" s="1"/>
  <c r="P3976" i="1"/>
  <c r="Q3976" i="1"/>
  <c r="V3976" i="1"/>
  <c r="Y3976" i="1"/>
  <c r="M3977" i="1"/>
  <c r="O3977" i="1" s="1"/>
  <c r="P3977" i="1"/>
  <c r="Q3977" i="1"/>
  <c r="V3977" i="1"/>
  <c r="Y3977" i="1"/>
  <c r="M3978" i="1"/>
  <c r="O3978" i="1"/>
  <c r="P3978" i="1"/>
  <c r="Q3978" i="1"/>
  <c r="V3978" i="1"/>
  <c r="Y3978" i="1"/>
  <c r="M3979" i="1"/>
  <c r="O3979" i="1" s="1"/>
  <c r="P3979" i="1"/>
  <c r="Q3979" i="1"/>
  <c r="V3979" i="1"/>
  <c r="Y3979" i="1"/>
  <c r="M3980" i="1"/>
  <c r="O3980" i="1"/>
  <c r="P3980" i="1"/>
  <c r="Q3980" i="1"/>
  <c r="V3980" i="1"/>
  <c r="Y3980" i="1"/>
  <c r="M3981" i="1"/>
  <c r="O3981" i="1" s="1"/>
  <c r="P3981" i="1"/>
  <c r="Q3981" i="1"/>
  <c r="V3981" i="1"/>
  <c r="Y3981" i="1"/>
  <c r="M3982" i="1"/>
  <c r="O3982" i="1" s="1"/>
  <c r="P3982" i="1"/>
  <c r="Q3982" i="1"/>
  <c r="V3982" i="1"/>
  <c r="Y3982" i="1"/>
  <c r="M3983" i="1"/>
  <c r="O3983" i="1" s="1"/>
  <c r="P3983" i="1"/>
  <c r="Q3983" i="1"/>
  <c r="V3983" i="1"/>
  <c r="Y3983" i="1"/>
  <c r="M3985" i="1"/>
  <c r="O3985" i="1"/>
  <c r="P3985" i="1"/>
  <c r="Q3985" i="1"/>
  <c r="V3985" i="1"/>
  <c r="Y3985" i="1"/>
  <c r="M3986" i="1"/>
  <c r="O3986" i="1" s="1"/>
  <c r="P3986" i="1"/>
  <c r="Q3986" i="1"/>
  <c r="V3986" i="1"/>
  <c r="Y3986" i="1"/>
  <c r="M3987" i="1"/>
  <c r="O3987" i="1" s="1"/>
  <c r="P3987" i="1"/>
  <c r="Q3987" i="1"/>
  <c r="V3987" i="1"/>
  <c r="Y3987" i="1"/>
  <c r="M3988" i="1"/>
  <c r="O3988" i="1" s="1"/>
  <c r="P3988" i="1"/>
  <c r="Q3988" i="1"/>
  <c r="V3988" i="1"/>
  <c r="Y3988" i="1"/>
  <c r="M3989" i="1"/>
  <c r="O3989" i="1"/>
  <c r="P3989" i="1"/>
  <c r="Q3989" i="1"/>
  <c r="V3989" i="1"/>
  <c r="Y3989" i="1"/>
  <c r="M3990" i="1"/>
  <c r="O3990" i="1" s="1"/>
  <c r="P3990" i="1"/>
  <c r="Q3990" i="1"/>
  <c r="V3990" i="1"/>
  <c r="Y3990" i="1"/>
  <c r="M3992" i="1"/>
  <c r="O3992" i="1" s="1"/>
  <c r="P3992" i="1"/>
  <c r="Q3992" i="1"/>
  <c r="V3992" i="1"/>
  <c r="Y3992" i="1"/>
  <c r="M3993" i="1"/>
  <c r="O3993" i="1" s="1"/>
  <c r="P3993" i="1"/>
  <c r="Q3993" i="1"/>
  <c r="V3993" i="1"/>
  <c r="Y3993" i="1"/>
  <c r="M3994" i="1"/>
  <c r="O3994" i="1" s="1"/>
  <c r="P3994" i="1"/>
  <c r="Q3994" i="1"/>
  <c r="V3994" i="1"/>
  <c r="Y3994" i="1"/>
  <c r="M3995" i="1"/>
  <c r="O3995" i="1" s="1"/>
  <c r="P3995" i="1"/>
  <c r="Q3995" i="1"/>
  <c r="V3995" i="1"/>
  <c r="Y3995" i="1"/>
  <c r="M3996" i="1"/>
  <c r="O3996" i="1"/>
  <c r="P3996" i="1"/>
  <c r="Q3996" i="1"/>
  <c r="V3996" i="1"/>
  <c r="Y3996" i="1"/>
  <c r="M3998" i="1"/>
  <c r="O3998" i="1" s="1"/>
  <c r="P3998" i="1"/>
  <c r="Q3998" i="1"/>
  <c r="V3998" i="1"/>
  <c r="Y3998" i="1"/>
  <c r="M3999" i="1"/>
  <c r="O3999" i="1"/>
  <c r="P3999" i="1"/>
  <c r="Q3999" i="1"/>
  <c r="V3999" i="1"/>
  <c r="Y3999" i="1"/>
  <c r="M4001" i="1"/>
  <c r="O4001" i="1" s="1"/>
  <c r="P4001" i="1"/>
  <c r="Q4001" i="1"/>
  <c r="V4001" i="1"/>
  <c r="Y4001" i="1"/>
  <c r="M4002" i="1"/>
  <c r="O4002" i="1" s="1"/>
  <c r="P4002" i="1"/>
  <c r="Q4002" i="1"/>
  <c r="V4002" i="1"/>
  <c r="Y4002" i="1"/>
  <c r="M4003" i="1"/>
  <c r="O4003" i="1" s="1"/>
  <c r="P4003" i="1"/>
  <c r="Q4003" i="1"/>
  <c r="V4003" i="1"/>
  <c r="Y4003" i="1"/>
  <c r="M4004" i="1"/>
  <c r="O4004" i="1"/>
  <c r="P4004" i="1"/>
  <c r="Q4004" i="1"/>
  <c r="V4004" i="1"/>
  <c r="Y4004" i="1"/>
  <c r="M4005" i="1"/>
  <c r="O4005" i="1" s="1"/>
  <c r="P4005" i="1"/>
  <c r="Q4005" i="1"/>
  <c r="V4005" i="1"/>
  <c r="Y4005" i="1"/>
  <c r="M4006" i="1"/>
  <c r="O4006" i="1" s="1"/>
  <c r="P4006" i="1"/>
  <c r="Q4006" i="1"/>
  <c r="V4006" i="1"/>
  <c r="Y4006" i="1"/>
  <c r="M4007" i="1"/>
  <c r="O4007" i="1" s="1"/>
  <c r="P4007" i="1"/>
  <c r="Q4007" i="1"/>
  <c r="V4007" i="1"/>
  <c r="Y4007" i="1"/>
  <c r="M4008" i="1"/>
  <c r="O4008" i="1"/>
  <c r="P4008" i="1"/>
  <c r="Q4008" i="1"/>
  <c r="V4008" i="1"/>
  <c r="Y4008" i="1"/>
  <c r="M4009" i="1"/>
  <c r="O4009" i="1" s="1"/>
  <c r="P4009" i="1"/>
  <c r="Q4009" i="1"/>
  <c r="V4009" i="1"/>
  <c r="Y4009" i="1"/>
  <c r="M4010" i="1"/>
  <c r="O4010" i="1" s="1"/>
  <c r="P4010" i="1"/>
  <c r="Q4010" i="1"/>
  <c r="V4010" i="1"/>
  <c r="Y4010" i="1"/>
  <c r="M4011" i="1"/>
  <c r="O4011" i="1" s="1"/>
  <c r="P4011" i="1"/>
  <c r="Q4011" i="1"/>
  <c r="V4011" i="1"/>
  <c r="Y4011" i="1"/>
  <c r="M4012" i="1"/>
  <c r="O4012" i="1" s="1"/>
  <c r="P4012" i="1"/>
  <c r="Q4012" i="1"/>
  <c r="V4012" i="1"/>
  <c r="Y4012" i="1"/>
  <c r="M4013" i="1"/>
  <c r="O4013" i="1" s="1"/>
  <c r="P4013" i="1"/>
  <c r="Q4013" i="1"/>
  <c r="V4013" i="1"/>
  <c r="Y4013" i="1"/>
  <c r="M4014" i="1"/>
  <c r="O4014" i="1"/>
  <c r="P4014" i="1"/>
  <c r="Q4014" i="1"/>
  <c r="V4014" i="1"/>
  <c r="Y4014" i="1"/>
  <c r="M4019" i="1"/>
  <c r="O4019" i="1" s="1"/>
  <c r="P4019" i="1"/>
  <c r="Q4019" i="1"/>
  <c r="V4019" i="1"/>
  <c r="Y4019" i="1"/>
  <c r="M4020" i="1"/>
  <c r="O4020" i="1"/>
  <c r="P4020" i="1"/>
  <c r="Q4020" i="1"/>
  <c r="V4020" i="1"/>
  <c r="Y4020" i="1"/>
  <c r="M4021" i="1"/>
  <c r="O4021" i="1" s="1"/>
  <c r="P4021" i="1"/>
  <c r="Q4021" i="1"/>
  <c r="V4021" i="1"/>
  <c r="Y4021" i="1"/>
  <c r="M4022" i="1"/>
  <c r="O4022" i="1" s="1"/>
  <c r="P4022" i="1"/>
  <c r="Q4022" i="1"/>
  <c r="V4022" i="1"/>
  <c r="Y4022" i="1"/>
  <c r="M4023" i="1"/>
  <c r="O4023" i="1" s="1"/>
  <c r="P4023" i="1"/>
  <c r="Q4023" i="1"/>
  <c r="V4023" i="1"/>
  <c r="Y4023" i="1"/>
  <c r="M4024" i="1"/>
  <c r="O4024" i="1"/>
  <c r="P4024" i="1"/>
  <c r="Q4024" i="1"/>
  <c r="V4024" i="1"/>
  <c r="Y4024" i="1"/>
  <c r="M4025" i="1"/>
  <c r="O4025" i="1" s="1"/>
  <c r="P4025" i="1"/>
  <c r="Q4025" i="1"/>
  <c r="V4025" i="1"/>
  <c r="Y4025" i="1"/>
  <c r="M4026" i="1"/>
  <c r="O4026" i="1" s="1"/>
  <c r="P4026" i="1"/>
  <c r="Q4026" i="1"/>
  <c r="V4026" i="1"/>
  <c r="Y4026" i="1"/>
  <c r="M4027" i="1"/>
  <c r="O4027" i="1" s="1"/>
  <c r="P4027" i="1"/>
  <c r="Q4027" i="1"/>
  <c r="V4027" i="1"/>
  <c r="Y4027" i="1"/>
  <c r="M4028" i="1"/>
  <c r="O4028" i="1"/>
  <c r="P4028" i="1"/>
  <c r="Q4028" i="1"/>
  <c r="V4028" i="1"/>
  <c r="Y4028" i="1"/>
  <c r="M4029" i="1"/>
  <c r="O4029" i="1" s="1"/>
  <c r="P4029" i="1"/>
  <c r="Q4029" i="1"/>
  <c r="V4029" i="1"/>
  <c r="Y4029" i="1"/>
  <c r="M4030" i="1"/>
  <c r="O4030" i="1" s="1"/>
  <c r="P4030" i="1"/>
  <c r="Q4030" i="1"/>
  <c r="V4030" i="1"/>
  <c r="Y4030" i="1"/>
  <c r="M4031" i="1"/>
  <c r="O4031" i="1" s="1"/>
  <c r="P4031" i="1"/>
  <c r="Q4031" i="1"/>
  <c r="V4031" i="1"/>
  <c r="Y4031" i="1"/>
  <c r="M4032" i="1"/>
  <c r="O4032" i="1"/>
  <c r="P4032" i="1"/>
  <c r="Q4032" i="1"/>
  <c r="V4032" i="1"/>
  <c r="Y4032" i="1"/>
  <c r="M4033" i="1"/>
  <c r="O4033" i="1" s="1"/>
  <c r="P4033" i="1"/>
  <c r="Q4033" i="1"/>
  <c r="V4033" i="1"/>
  <c r="Y4033" i="1"/>
  <c r="M4034" i="1"/>
  <c r="O4034" i="1" s="1"/>
  <c r="P4034" i="1"/>
  <c r="Q4034" i="1"/>
  <c r="V4034" i="1"/>
  <c r="Y4034" i="1"/>
  <c r="M4035" i="1"/>
  <c r="O4035" i="1" s="1"/>
  <c r="P4035" i="1"/>
  <c r="Q4035" i="1"/>
  <c r="V4035" i="1"/>
  <c r="Y4035" i="1"/>
  <c r="M4036" i="1"/>
  <c r="O4036" i="1"/>
  <c r="P4036" i="1"/>
  <c r="Q4036" i="1"/>
  <c r="V4036" i="1"/>
  <c r="Y4036" i="1"/>
  <c r="M4037" i="1"/>
  <c r="O4037" i="1" s="1"/>
  <c r="P4037" i="1"/>
  <c r="Q4037" i="1"/>
  <c r="V4037" i="1"/>
  <c r="Y4037" i="1"/>
  <c r="M4038" i="1"/>
  <c r="O4038" i="1" s="1"/>
  <c r="P4038" i="1"/>
  <c r="Q4038" i="1"/>
  <c r="V4038" i="1"/>
  <c r="Y4038" i="1"/>
  <c r="M4039" i="1"/>
  <c r="O4039" i="1" s="1"/>
  <c r="P4039" i="1"/>
  <c r="Q4039" i="1"/>
  <c r="V4039" i="1"/>
  <c r="Y4039" i="1"/>
  <c r="M4040" i="1"/>
  <c r="O4040" i="1"/>
  <c r="P4040" i="1"/>
  <c r="Q4040" i="1"/>
  <c r="V4040" i="1"/>
  <c r="Y4040" i="1"/>
  <c r="M4042" i="1"/>
  <c r="O4042" i="1" s="1"/>
  <c r="P4042" i="1"/>
  <c r="Q4042" i="1"/>
  <c r="V4042" i="1"/>
  <c r="Y4042" i="1"/>
  <c r="M4043" i="1"/>
  <c r="O4043" i="1" s="1"/>
  <c r="P4043" i="1"/>
  <c r="Q4043" i="1"/>
  <c r="V4043" i="1"/>
  <c r="Y4043" i="1"/>
  <c r="M4044" i="1"/>
  <c r="O4044" i="1" s="1"/>
  <c r="P4044" i="1"/>
  <c r="Q4044" i="1"/>
  <c r="V4044" i="1"/>
  <c r="Y4044" i="1"/>
  <c r="M4045" i="1"/>
  <c r="O4045" i="1"/>
  <c r="P4045" i="1"/>
  <c r="Q4045" i="1"/>
  <c r="V4045" i="1"/>
  <c r="Y4045" i="1"/>
  <c r="M4046" i="1"/>
  <c r="O4046" i="1" s="1"/>
  <c r="P4046" i="1"/>
  <c r="Q4046" i="1"/>
  <c r="V4046" i="1"/>
  <c r="Y4046" i="1"/>
  <c r="M4047" i="1"/>
  <c r="O4047" i="1" s="1"/>
  <c r="P4047" i="1"/>
  <c r="Q4047" i="1"/>
  <c r="V4047" i="1"/>
  <c r="Y4047" i="1"/>
  <c r="M4048" i="1"/>
  <c r="O4048" i="1" s="1"/>
  <c r="P4048" i="1"/>
  <c r="Q4048" i="1"/>
  <c r="V4048" i="1"/>
  <c r="Y4048" i="1"/>
  <c r="M4049" i="1"/>
  <c r="O4049" i="1"/>
  <c r="P4049" i="1"/>
  <c r="Q4049" i="1"/>
  <c r="V4049" i="1"/>
  <c r="Y4049" i="1"/>
  <c r="M4050" i="1"/>
  <c r="O4050" i="1" s="1"/>
  <c r="P4050" i="1"/>
  <c r="Q4050" i="1"/>
  <c r="V4050" i="1"/>
  <c r="Y4050" i="1"/>
  <c r="M4051" i="1"/>
  <c r="O4051" i="1" s="1"/>
  <c r="P4051" i="1"/>
  <c r="Q4051" i="1"/>
  <c r="V4051" i="1"/>
  <c r="Y4051" i="1"/>
  <c r="M4052" i="1"/>
  <c r="O4052" i="1" s="1"/>
  <c r="P4052" i="1"/>
  <c r="Q4052" i="1"/>
  <c r="V4052" i="1"/>
  <c r="Y4052" i="1"/>
  <c r="M4053" i="1"/>
  <c r="O4053" i="1"/>
  <c r="P4053" i="1"/>
  <c r="Q4053" i="1"/>
  <c r="V4053" i="1"/>
  <c r="Y4053" i="1"/>
  <c r="M4054" i="1"/>
  <c r="O4054" i="1" s="1"/>
  <c r="P4054" i="1"/>
  <c r="Q4054" i="1"/>
  <c r="V4054" i="1"/>
  <c r="Y4054" i="1"/>
  <c r="M4055" i="1"/>
  <c r="O4055" i="1" s="1"/>
  <c r="P4055" i="1"/>
  <c r="Q4055" i="1"/>
  <c r="V4055" i="1"/>
  <c r="Y4055" i="1"/>
  <c r="M4056" i="1"/>
  <c r="O4056" i="1" s="1"/>
  <c r="P4056" i="1"/>
  <c r="Q4056" i="1"/>
  <c r="V4056" i="1"/>
  <c r="Y4056" i="1"/>
  <c r="M4057" i="1"/>
  <c r="O4057" i="1"/>
  <c r="P4057" i="1"/>
  <c r="Q4057" i="1"/>
  <c r="V4057" i="1"/>
  <c r="Y4057" i="1"/>
  <c r="M4058" i="1"/>
  <c r="O4058" i="1" s="1"/>
  <c r="P4058" i="1"/>
  <c r="Q4058" i="1"/>
  <c r="V4058" i="1"/>
  <c r="Y4058" i="1"/>
  <c r="M4059" i="1"/>
  <c r="O4059" i="1" s="1"/>
  <c r="P4059" i="1"/>
  <c r="Q4059" i="1"/>
  <c r="V4059" i="1"/>
  <c r="Y4059" i="1"/>
  <c r="M4062" i="1"/>
  <c r="O4062" i="1" s="1"/>
  <c r="P4062" i="1"/>
  <c r="Q4062" i="1"/>
  <c r="V4062" i="1"/>
  <c r="Y4062" i="1"/>
  <c r="M4065" i="1"/>
  <c r="O4065" i="1"/>
  <c r="P4065" i="1"/>
  <c r="Q4065" i="1"/>
  <c r="V4065" i="1"/>
  <c r="Y4065" i="1"/>
  <c r="M4066" i="1"/>
  <c r="O4066" i="1" s="1"/>
  <c r="P4066" i="1"/>
  <c r="Q4066" i="1"/>
  <c r="V4066" i="1"/>
  <c r="Y4066" i="1"/>
  <c r="M4067" i="1"/>
  <c r="O4067" i="1" s="1"/>
  <c r="P4067" i="1"/>
  <c r="Q4067" i="1"/>
  <c r="V4067" i="1"/>
  <c r="Y4067" i="1"/>
  <c r="M4068" i="1"/>
  <c r="O4068" i="1" s="1"/>
  <c r="P4068" i="1"/>
  <c r="Q4068" i="1"/>
  <c r="V4068" i="1"/>
  <c r="Y4068" i="1"/>
  <c r="M4069" i="1"/>
  <c r="O4069" i="1"/>
  <c r="P4069" i="1"/>
  <c r="Q4069" i="1"/>
  <c r="V4069" i="1"/>
  <c r="Y4069" i="1"/>
  <c r="M4070" i="1"/>
  <c r="O4070" i="1" s="1"/>
  <c r="P4070" i="1"/>
  <c r="Q4070" i="1"/>
  <c r="V4070" i="1"/>
  <c r="Y4070" i="1"/>
  <c r="M4071" i="1"/>
  <c r="O4071" i="1" s="1"/>
  <c r="P4071" i="1"/>
  <c r="Q4071" i="1"/>
  <c r="V4071" i="1"/>
  <c r="Y4071" i="1"/>
  <c r="M4072" i="1"/>
  <c r="O4072" i="1" s="1"/>
  <c r="P4072" i="1"/>
  <c r="Q4072" i="1"/>
  <c r="V4072" i="1"/>
  <c r="Y4072" i="1"/>
  <c r="M4073" i="1"/>
  <c r="O4073" i="1"/>
  <c r="P4073" i="1"/>
  <c r="Q4073" i="1"/>
  <c r="V4073" i="1"/>
  <c r="Y4073" i="1"/>
  <c r="M4074" i="1"/>
  <c r="O4074" i="1" s="1"/>
  <c r="P4074" i="1"/>
  <c r="Q4074" i="1"/>
  <c r="V4074" i="1"/>
  <c r="Y4074" i="1"/>
  <c r="M4075" i="1"/>
  <c r="O4075" i="1" s="1"/>
  <c r="P4075" i="1"/>
  <c r="Q4075" i="1"/>
  <c r="V4075" i="1"/>
  <c r="Y4075" i="1"/>
  <c r="M4077" i="1"/>
  <c r="O4077" i="1" s="1"/>
  <c r="P4077" i="1"/>
  <c r="Q4077" i="1"/>
  <c r="V4077" i="1"/>
  <c r="Y4077" i="1"/>
  <c r="M4078" i="1"/>
  <c r="O4078" i="1"/>
  <c r="P4078" i="1"/>
  <c r="Q4078" i="1"/>
  <c r="V4078" i="1"/>
  <c r="Y4078" i="1"/>
  <c r="M4079" i="1"/>
  <c r="O4079" i="1" s="1"/>
  <c r="P4079" i="1"/>
  <c r="Q4079" i="1"/>
  <c r="V4079" i="1"/>
  <c r="Y4079" i="1"/>
  <c r="M4080" i="1"/>
  <c r="O4080" i="1" s="1"/>
  <c r="P4080" i="1"/>
  <c r="Q4080" i="1"/>
  <c r="V4080" i="1"/>
  <c r="Y4080" i="1"/>
  <c r="M4081" i="1"/>
  <c r="O4081" i="1" s="1"/>
  <c r="P4081" i="1"/>
  <c r="Q4081" i="1"/>
  <c r="V4081" i="1"/>
  <c r="Y4081" i="1"/>
  <c r="M4082" i="1"/>
  <c r="O4082" i="1"/>
  <c r="P4082" i="1"/>
  <c r="Q4082" i="1"/>
  <c r="V4082" i="1"/>
  <c r="Y4082" i="1"/>
  <c r="M4085" i="1"/>
  <c r="O4085" i="1" s="1"/>
  <c r="P4085" i="1"/>
  <c r="Q4085" i="1"/>
  <c r="V4085" i="1"/>
  <c r="Y4085" i="1"/>
  <c r="M4086" i="1"/>
  <c r="O4086" i="1" s="1"/>
  <c r="P4086" i="1"/>
  <c r="Q4086" i="1"/>
  <c r="V4086" i="1"/>
  <c r="Y4086" i="1"/>
  <c r="M4087" i="1"/>
  <c r="O4087" i="1" s="1"/>
  <c r="P4087" i="1"/>
  <c r="Q4087" i="1"/>
  <c r="V4087" i="1"/>
  <c r="Y4087" i="1"/>
  <c r="M4088" i="1"/>
  <c r="O4088" i="1"/>
  <c r="P4088" i="1"/>
  <c r="Q4088" i="1"/>
  <c r="V4088" i="1"/>
  <c r="Y4088" i="1"/>
  <c r="M4089" i="1"/>
  <c r="O4089" i="1" s="1"/>
  <c r="P4089" i="1"/>
  <c r="Q4089" i="1"/>
  <c r="V4089" i="1"/>
  <c r="Y4089" i="1"/>
  <c r="M4090" i="1"/>
  <c r="O4090" i="1" s="1"/>
  <c r="P4090" i="1"/>
  <c r="Q4090" i="1"/>
  <c r="V4090" i="1"/>
  <c r="Y4090" i="1"/>
  <c r="M4091" i="1"/>
  <c r="O4091" i="1" s="1"/>
  <c r="P4091" i="1"/>
  <c r="Q4091" i="1"/>
  <c r="V4091" i="1"/>
  <c r="Y4091" i="1"/>
  <c r="M4092" i="1"/>
  <c r="O4092" i="1"/>
  <c r="P4092" i="1"/>
  <c r="Q4092" i="1"/>
  <c r="V4092" i="1"/>
  <c r="Y4092" i="1"/>
  <c r="M4093" i="1"/>
  <c r="O4093" i="1" s="1"/>
  <c r="P4093" i="1"/>
  <c r="Q4093" i="1"/>
  <c r="V4093" i="1"/>
  <c r="Y4093" i="1"/>
  <c r="M4094" i="1"/>
  <c r="O4094" i="1" s="1"/>
  <c r="P4094" i="1"/>
  <c r="Q4094" i="1"/>
  <c r="V4094" i="1"/>
  <c r="Y4094" i="1"/>
  <c r="M4096" i="1"/>
  <c r="O4096" i="1" s="1"/>
  <c r="P4096" i="1"/>
  <c r="Q4096" i="1"/>
  <c r="V4096" i="1"/>
  <c r="Y4096" i="1"/>
  <c r="M4097" i="1"/>
  <c r="O4097" i="1"/>
  <c r="P4097" i="1"/>
  <c r="Q4097" i="1"/>
  <c r="V4097" i="1"/>
  <c r="Y4097" i="1"/>
  <c r="M4098" i="1"/>
  <c r="O4098" i="1" s="1"/>
  <c r="P4098" i="1"/>
  <c r="Q4098" i="1"/>
  <c r="V4098" i="1"/>
  <c r="Y4098" i="1"/>
  <c r="M4100" i="1"/>
  <c r="O4100" i="1" s="1"/>
  <c r="P4100" i="1"/>
  <c r="Q4100" i="1"/>
  <c r="V4100" i="1"/>
  <c r="Y4100" i="1"/>
  <c r="M4101" i="1"/>
  <c r="O4101" i="1" s="1"/>
  <c r="P4101" i="1"/>
  <c r="Q4101" i="1"/>
  <c r="V4101" i="1"/>
  <c r="Y4101" i="1"/>
  <c r="M4102" i="1"/>
  <c r="O4102" i="1"/>
  <c r="P4102" i="1"/>
  <c r="Q4102" i="1"/>
  <c r="V4102" i="1"/>
  <c r="Y4102" i="1"/>
  <c r="M4103" i="1"/>
  <c r="O4103" i="1" s="1"/>
  <c r="P4103" i="1"/>
  <c r="Q4103" i="1"/>
  <c r="V4103" i="1"/>
  <c r="Y4103" i="1"/>
  <c r="M4104" i="1"/>
  <c r="O4104" i="1" s="1"/>
  <c r="P4104" i="1"/>
  <c r="Q4104" i="1"/>
  <c r="V4104" i="1"/>
  <c r="Y4104" i="1"/>
  <c r="M4105" i="1"/>
  <c r="O4105" i="1" s="1"/>
  <c r="P4105" i="1"/>
  <c r="Q4105" i="1"/>
  <c r="V4105" i="1"/>
  <c r="Y4105" i="1"/>
  <c r="M4106" i="1"/>
  <c r="O4106" i="1"/>
  <c r="P4106" i="1"/>
  <c r="Q4106" i="1"/>
  <c r="V4106" i="1"/>
  <c r="Y4106" i="1"/>
  <c r="M4107" i="1"/>
  <c r="O4107" i="1" s="1"/>
  <c r="P4107" i="1"/>
  <c r="Q4107" i="1"/>
  <c r="V4107" i="1"/>
  <c r="Y4107" i="1"/>
  <c r="M4108" i="1"/>
  <c r="O4108" i="1" s="1"/>
  <c r="P4108" i="1"/>
  <c r="Q4108" i="1"/>
  <c r="V4108" i="1"/>
  <c r="Y4108" i="1"/>
  <c r="M4109" i="1"/>
  <c r="O4109" i="1" s="1"/>
  <c r="P4109" i="1"/>
  <c r="Q4109" i="1"/>
  <c r="V4109" i="1"/>
  <c r="Y4109" i="1"/>
  <c r="M4110" i="1"/>
  <c r="O4110" i="1"/>
  <c r="P4110" i="1"/>
  <c r="Q4110" i="1"/>
  <c r="V4110" i="1"/>
  <c r="Y4110" i="1"/>
  <c r="M4111" i="1"/>
  <c r="O4111" i="1" s="1"/>
  <c r="P4111" i="1"/>
  <c r="Q4111" i="1"/>
  <c r="V4111" i="1"/>
  <c r="Y4111" i="1"/>
  <c r="M4112" i="1"/>
  <c r="O4112" i="1" s="1"/>
  <c r="P4112" i="1"/>
  <c r="Q4112" i="1"/>
  <c r="V4112" i="1"/>
  <c r="Y4112" i="1"/>
  <c r="M4113" i="1"/>
  <c r="O4113" i="1" s="1"/>
  <c r="P4113" i="1"/>
  <c r="Q4113" i="1"/>
  <c r="V4113" i="1"/>
  <c r="Y4113" i="1"/>
  <c r="M4114" i="1"/>
  <c r="O4114" i="1"/>
  <c r="P4114" i="1"/>
  <c r="Q4114" i="1"/>
  <c r="V4114" i="1"/>
  <c r="Y4114" i="1"/>
  <c r="M4117" i="1"/>
  <c r="O4117" i="1" s="1"/>
  <c r="P4117" i="1"/>
  <c r="Q4117" i="1"/>
  <c r="V4117" i="1"/>
  <c r="Y4117" i="1"/>
  <c r="M4120" i="1"/>
  <c r="O4120" i="1" s="1"/>
  <c r="P4120" i="1"/>
  <c r="Q4120" i="1"/>
  <c r="V4120" i="1"/>
  <c r="Y4120" i="1"/>
  <c r="M4124" i="1"/>
  <c r="O4124" i="1" s="1"/>
  <c r="P4124" i="1"/>
  <c r="Q4124" i="1"/>
  <c r="V4124" i="1"/>
  <c r="Y4124" i="1"/>
  <c r="M4125" i="1"/>
  <c r="O4125" i="1"/>
  <c r="P4125" i="1"/>
  <c r="Q4125" i="1"/>
  <c r="V4125" i="1"/>
  <c r="Y4125" i="1"/>
  <c r="M4127" i="1"/>
  <c r="O4127" i="1" s="1"/>
  <c r="P4127" i="1"/>
  <c r="Q4127" i="1"/>
  <c r="V4127" i="1"/>
  <c r="Y4127" i="1"/>
  <c r="M4128" i="1"/>
  <c r="O4128" i="1" s="1"/>
  <c r="P4128" i="1"/>
  <c r="Q4128" i="1"/>
  <c r="V4128" i="1"/>
  <c r="Y4128" i="1"/>
  <c r="M4129" i="1"/>
  <c r="O4129" i="1" s="1"/>
  <c r="P4129" i="1"/>
  <c r="Q4129" i="1"/>
  <c r="V4129" i="1"/>
  <c r="Y4129" i="1"/>
  <c r="M4130" i="1"/>
  <c r="O4130" i="1"/>
  <c r="P4130" i="1"/>
  <c r="Q4130" i="1"/>
  <c r="V4130" i="1"/>
  <c r="Y4130" i="1"/>
  <c r="M4132" i="1"/>
  <c r="O4132" i="1" s="1"/>
  <c r="P4132" i="1"/>
  <c r="Q4132" i="1"/>
  <c r="V4132" i="1"/>
  <c r="Y4132" i="1"/>
  <c r="M4133" i="1"/>
  <c r="O4133" i="1" s="1"/>
  <c r="P4133" i="1"/>
  <c r="Q4133" i="1"/>
  <c r="V4133" i="1"/>
  <c r="Y4133" i="1"/>
  <c r="M4134" i="1"/>
  <c r="O4134" i="1" s="1"/>
  <c r="P4134" i="1"/>
  <c r="Q4134" i="1"/>
  <c r="V4134" i="1"/>
  <c r="Y4134" i="1"/>
  <c r="M4135" i="1"/>
  <c r="O4135" i="1"/>
  <c r="P4135" i="1"/>
  <c r="Q4135" i="1"/>
  <c r="V4135" i="1"/>
  <c r="Y4135" i="1"/>
  <c r="M4136" i="1"/>
  <c r="O4136" i="1" s="1"/>
  <c r="P4136" i="1"/>
  <c r="Q4136" i="1"/>
  <c r="V4136" i="1"/>
  <c r="Y4136" i="1"/>
  <c r="M4137" i="1"/>
  <c r="O4137" i="1" s="1"/>
  <c r="P4137" i="1"/>
  <c r="Q4137" i="1"/>
  <c r="V4137" i="1"/>
  <c r="Y4137" i="1"/>
  <c r="M4138" i="1"/>
  <c r="O4138" i="1" s="1"/>
  <c r="P4138" i="1"/>
  <c r="Q4138" i="1"/>
  <c r="V4138" i="1"/>
  <c r="Y4138" i="1"/>
  <c r="M4139" i="1"/>
  <c r="O4139" i="1"/>
  <c r="P4139" i="1"/>
  <c r="Q4139" i="1"/>
  <c r="V4139" i="1"/>
  <c r="Y4139" i="1"/>
  <c r="M4140" i="1"/>
  <c r="O4140" i="1" s="1"/>
  <c r="P4140" i="1"/>
  <c r="Q4140" i="1"/>
  <c r="V4140" i="1"/>
  <c r="Y4140" i="1"/>
  <c r="M4141" i="1"/>
  <c r="O4141" i="1" s="1"/>
  <c r="P4141" i="1"/>
  <c r="Q4141" i="1"/>
  <c r="V4141" i="1"/>
  <c r="Y4141" i="1"/>
  <c r="M4142" i="1"/>
  <c r="O4142" i="1" s="1"/>
  <c r="P4142" i="1"/>
  <c r="Q4142" i="1"/>
  <c r="V4142" i="1"/>
  <c r="Y4142" i="1"/>
  <c r="M4143" i="1"/>
  <c r="O4143" i="1"/>
  <c r="P4143" i="1"/>
  <c r="Q4143" i="1"/>
  <c r="V4143" i="1"/>
  <c r="Y4143" i="1"/>
  <c r="M4147" i="1"/>
  <c r="O4147" i="1" s="1"/>
  <c r="P4147" i="1"/>
  <c r="Q4147" i="1"/>
  <c r="V4147" i="1"/>
  <c r="Y4147" i="1"/>
  <c r="M4148" i="1"/>
  <c r="O4148" i="1" s="1"/>
  <c r="P4148" i="1"/>
  <c r="Q4148" i="1"/>
  <c r="V4148" i="1"/>
  <c r="Y4148" i="1"/>
  <c r="M4149" i="1"/>
  <c r="O4149" i="1" s="1"/>
  <c r="P4149" i="1"/>
  <c r="Q4149" i="1"/>
  <c r="V4149" i="1"/>
  <c r="Y4149" i="1"/>
  <c r="M4150" i="1"/>
  <c r="O4150" i="1"/>
  <c r="P4150" i="1"/>
  <c r="Q4150" i="1"/>
  <c r="V4150" i="1"/>
  <c r="Y4150" i="1"/>
  <c r="M4151" i="1"/>
  <c r="O4151" i="1" s="1"/>
  <c r="P4151" i="1"/>
  <c r="Q4151" i="1"/>
  <c r="V4151" i="1"/>
  <c r="Y4151" i="1"/>
  <c r="M4152" i="1"/>
  <c r="O4152" i="1" s="1"/>
  <c r="P4152" i="1"/>
  <c r="Q4152" i="1"/>
  <c r="V4152" i="1"/>
  <c r="Y4152" i="1"/>
  <c r="M4154" i="1"/>
  <c r="O4154" i="1" s="1"/>
  <c r="P4154" i="1"/>
  <c r="Q4154" i="1"/>
  <c r="V4154" i="1"/>
  <c r="Y4154" i="1"/>
  <c r="M4155" i="1"/>
  <c r="O4155" i="1"/>
  <c r="P4155" i="1"/>
  <c r="Q4155" i="1"/>
  <c r="V4155" i="1"/>
  <c r="Y4155" i="1"/>
  <c r="M4156" i="1"/>
  <c r="O4156" i="1" s="1"/>
  <c r="P4156" i="1"/>
  <c r="Q4156" i="1"/>
  <c r="V4156" i="1"/>
  <c r="Y4156" i="1"/>
  <c r="M4157" i="1"/>
  <c r="O4157" i="1" s="1"/>
  <c r="P4157" i="1"/>
  <c r="Q4157" i="1"/>
  <c r="V4157" i="1"/>
  <c r="Y4157" i="1"/>
  <c r="M4158" i="1"/>
  <c r="O4158" i="1" s="1"/>
  <c r="P4158" i="1"/>
  <c r="Q4158" i="1"/>
  <c r="V4158" i="1"/>
  <c r="Y4158" i="1"/>
  <c r="M4160" i="1"/>
  <c r="O4160" i="1" s="1"/>
  <c r="P4160" i="1"/>
  <c r="Q4160" i="1"/>
  <c r="V4160" i="1"/>
  <c r="Y4160" i="1"/>
  <c r="M4161" i="1"/>
  <c r="O4161" i="1" s="1"/>
  <c r="P4161" i="1"/>
  <c r="Q4161" i="1"/>
  <c r="V4161" i="1"/>
  <c r="Y4161" i="1"/>
  <c r="M4162" i="1"/>
  <c r="O4162" i="1"/>
  <c r="P4162" i="1"/>
  <c r="Q4162" i="1"/>
  <c r="V4162" i="1"/>
  <c r="Y4162" i="1"/>
  <c r="M4163" i="1"/>
  <c r="O4163" i="1" s="1"/>
  <c r="P4163" i="1"/>
  <c r="Q4163" i="1"/>
  <c r="V4163" i="1"/>
  <c r="Y4163" i="1"/>
  <c r="M4164" i="1"/>
  <c r="O4164" i="1" s="1"/>
  <c r="P4164" i="1"/>
  <c r="Q4164" i="1"/>
  <c r="V4164" i="1"/>
  <c r="Y4164" i="1"/>
  <c r="M4167" i="1"/>
  <c r="O4167" i="1" s="1"/>
  <c r="P4167" i="1"/>
  <c r="Q4167" i="1"/>
  <c r="V4167" i="1"/>
  <c r="Y4167" i="1"/>
  <c r="M4168" i="1"/>
  <c r="O4168" i="1" s="1"/>
  <c r="P4168" i="1"/>
  <c r="Q4168" i="1"/>
  <c r="V4168" i="1"/>
  <c r="Y4168" i="1"/>
  <c r="M4169" i="1"/>
  <c r="O4169" i="1" s="1"/>
  <c r="P4169" i="1"/>
  <c r="Q4169" i="1"/>
  <c r="V4169" i="1"/>
  <c r="Y4169" i="1"/>
  <c r="M4170" i="1"/>
  <c r="O4170" i="1"/>
  <c r="P4170" i="1"/>
  <c r="Q4170" i="1"/>
  <c r="V4170" i="1"/>
  <c r="Y4170" i="1"/>
  <c r="M4171" i="1"/>
  <c r="O4171" i="1" s="1"/>
  <c r="P4171" i="1"/>
  <c r="Q4171" i="1"/>
  <c r="V4171" i="1"/>
  <c r="Y4171" i="1"/>
  <c r="M4172" i="1"/>
  <c r="O4172" i="1" s="1"/>
  <c r="P4172" i="1"/>
  <c r="Q4172" i="1"/>
  <c r="V4172" i="1"/>
  <c r="Y4172" i="1"/>
  <c r="M4173" i="1"/>
  <c r="O4173" i="1" s="1"/>
  <c r="P4173" i="1"/>
  <c r="Q4173" i="1"/>
  <c r="V4173" i="1"/>
  <c r="Y4173" i="1"/>
  <c r="M4174" i="1"/>
  <c r="O4174" i="1"/>
  <c r="P4174" i="1"/>
  <c r="Q4174" i="1"/>
  <c r="V4174" i="1"/>
  <c r="Y4174" i="1"/>
  <c r="M4176" i="1"/>
  <c r="O4176" i="1" s="1"/>
  <c r="P4176" i="1"/>
  <c r="Q4176" i="1"/>
  <c r="V4176" i="1"/>
  <c r="Y4176" i="1"/>
  <c r="M4178" i="1"/>
  <c r="O4178" i="1" s="1"/>
  <c r="P4178" i="1"/>
  <c r="Q4178" i="1"/>
  <c r="V4178" i="1"/>
  <c r="Y4178" i="1"/>
  <c r="M4179" i="1"/>
  <c r="O4179" i="1" s="1"/>
  <c r="P4179" i="1"/>
  <c r="Q4179" i="1"/>
  <c r="V4179" i="1"/>
  <c r="Y4179" i="1"/>
  <c r="M4180" i="1"/>
  <c r="O4180" i="1" s="1"/>
  <c r="P4180" i="1"/>
  <c r="Q4180" i="1"/>
  <c r="V4180" i="1"/>
  <c r="Y4180" i="1"/>
  <c r="M4181" i="1"/>
  <c r="O4181" i="1" s="1"/>
  <c r="P4181" i="1"/>
  <c r="Q4181" i="1"/>
  <c r="V4181" i="1"/>
  <c r="Y4181" i="1"/>
  <c r="M4182" i="1"/>
  <c r="O4182" i="1"/>
  <c r="P4182" i="1"/>
  <c r="Q4182" i="1"/>
  <c r="V4182" i="1"/>
  <c r="Y4182" i="1"/>
  <c r="M4183" i="1"/>
  <c r="O4183" i="1" s="1"/>
  <c r="P4183" i="1"/>
  <c r="Q4183" i="1"/>
  <c r="V4183" i="1"/>
  <c r="Y4183" i="1"/>
  <c r="M4184" i="1"/>
  <c r="O4184" i="1" s="1"/>
  <c r="P4184" i="1"/>
  <c r="Q4184" i="1"/>
  <c r="V4184" i="1"/>
  <c r="Y4184" i="1"/>
  <c r="M4185" i="1"/>
  <c r="O4185" i="1" s="1"/>
  <c r="P4185" i="1"/>
  <c r="Q4185" i="1"/>
  <c r="V4185" i="1"/>
  <c r="Y4185" i="1"/>
  <c r="M4186" i="1"/>
  <c r="O4186" i="1" s="1"/>
  <c r="P4186" i="1"/>
  <c r="Q4186" i="1"/>
  <c r="V4186" i="1"/>
  <c r="Y4186" i="1"/>
  <c r="M4187" i="1"/>
  <c r="O4187" i="1" s="1"/>
  <c r="P4187" i="1"/>
  <c r="Q4187" i="1"/>
  <c r="V4187" i="1"/>
  <c r="Y4187" i="1"/>
  <c r="M4188" i="1"/>
  <c r="O4188" i="1"/>
  <c r="P4188" i="1"/>
  <c r="Q4188" i="1"/>
  <c r="V4188" i="1"/>
  <c r="Y4188" i="1"/>
  <c r="M4189" i="1"/>
  <c r="O4189" i="1" s="1"/>
  <c r="P4189" i="1"/>
  <c r="Q4189" i="1"/>
  <c r="V4189" i="1"/>
  <c r="Y4189" i="1"/>
  <c r="M4190" i="1"/>
  <c r="O4190" i="1" s="1"/>
  <c r="P4190" i="1"/>
  <c r="Q4190" i="1"/>
  <c r="V4190" i="1"/>
  <c r="Y4190" i="1"/>
  <c r="M4191" i="1"/>
  <c r="O4191" i="1" s="1"/>
  <c r="P4191" i="1"/>
  <c r="Q4191" i="1"/>
  <c r="V4191" i="1"/>
  <c r="Y4191" i="1"/>
  <c r="M4192" i="1"/>
  <c r="O4192" i="1"/>
  <c r="P4192" i="1"/>
  <c r="Q4192" i="1"/>
  <c r="V4192" i="1"/>
  <c r="Y4192" i="1"/>
  <c r="M4193" i="1"/>
  <c r="O4193" i="1" s="1"/>
  <c r="P4193" i="1"/>
  <c r="Q4193" i="1"/>
  <c r="V4193" i="1"/>
  <c r="Y4193" i="1"/>
  <c r="M4194" i="1"/>
  <c r="O4194" i="1" s="1"/>
  <c r="P4194" i="1"/>
  <c r="Q4194" i="1"/>
  <c r="V4194" i="1"/>
  <c r="Y4194" i="1"/>
  <c r="M4195" i="1"/>
  <c r="O4195" i="1" s="1"/>
  <c r="P4195" i="1"/>
  <c r="Q4195" i="1"/>
  <c r="V4195" i="1"/>
  <c r="Y4195" i="1"/>
  <c r="M4197" i="1"/>
  <c r="O4197" i="1" s="1"/>
  <c r="P4197" i="1"/>
  <c r="Q4197" i="1"/>
  <c r="V4197" i="1"/>
  <c r="Y4197" i="1"/>
  <c r="M4198" i="1"/>
  <c r="O4198" i="1" s="1"/>
  <c r="P4198" i="1"/>
  <c r="Q4198" i="1"/>
  <c r="V4198" i="1"/>
  <c r="Y4198" i="1"/>
  <c r="M4199" i="1"/>
  <c r="O4199" i="1"/>
  <c r="P4199" i="1"/>
  <c r="Q4199" i="1"/>
  <c r="V4199" i="1"/>
  <c r="Y4199" i="1"/>
  <c r="M4200" i="1"/>
  <c r="O4200" i="1" s="1"/>
  <c r="P4200" i="1"/>
  <c r="Q4200" i="1"/>
  <c r="V4200" i="1"/>
  <c r="Y4200" i="1"/>
  <c r="M4201" i="1"/>
  <c r="O4201" i="1" s="1"/>
  <c r="P4201" i="1"/>
  <c r="Q4201" i="1"/>
  <c r="V4201" i="1"/>
  <c r="Y4201" i="1"/>
  <c r="M4202" i="1"/>
  <c r="O4202" i="1" s="1"/>
  <c r="P4202" i="1"/>
  <c r="Q4202" i="1"/>
  <c r="V4202" i="1"/>
  <c r="Y4202" i="1"/>
  <c r="M4203" i="1"/>
  <c r="O4203" i="1" s="1"/>
  <c r="P4203" i="1"/>
  <c r="Q4203" i="1"/>
  <c r="V4203" i="1"/>
  <c r="Y4203" i="1"/>
  <c r="M4205" i="1"/>
  <c r="O4205" i="1" s="1"/>
  <c r="P4205" i="1"/>
  <c r="Q4205" i="1"/>
  <c r="V4205" i="1"/>
  <c r="Y4205" i="1"/>
  <c r="M4206" i="1"/>
  <c r="O4206" i="1"/>
  <c r="P4206" i="1"/>
  <c r="Q4206" i="1"/>
  <c r="V4206" i="1"/>
  <c r="Y4206" i="1"/>
  <c r="M4207" i="1"/>
  <c r="O4207" i="1" s="1"/>
  <c r="P4207" i="1"/>
  <c r="Q4207" i="1"/>
  <c r="V4207" i="1"/>
  <c r="Y4207" i="1"/>
  <c r="M4208" i="1"/>
  <c r="O4208" i="1" s="1"/>
  <c r="P4208" i="1"/>
  <c r="Q4208" i="1"/>
  <c r="V4208" i="1"/>
  <c r="Y4208" i="1"/>
  <c r="M4211" i="1"/>
  <c r="O4211" i="1" s="1"/>
  <c r="P4211" i="1"/>
  <c r="Q4211" i="1"/>
  <c r="V4211" i="1"/>
  <c r="Y4211" i="1"/>
  <c r="M4212" i="1"/>
  <c r="O4212" i="1"/>
  <c r="P4212" i="1"/>
  <c r="Q4212" i="1"/>
  <c r="V4212" i="1"/>
  <c r="Y4212" i="1"/>
  <c r="M4213" i="1"/>
  <c r="O4213" i="1" s="1"/>
  <c r="P4213" i="1"/>
  <c r="Q4213" i="1"/>
  <c r="V4213" i="1"/>
  <c r="Y4213" i="1"/>
  <c r="M4214" i="1"/>
  <c r="O4214" i="1" s="1"/>
  <c r="P4214" i="1"/>
  <c r="Q4214" i="1"/>
  <c r="V4214" i="1"/>
  <c r="Y4214" i="1"/>
  <c r="M4215" i="1"/>
  <c r="O4215" i="1" s="1"/>
  <c r="P4215" i="1"/>
  <c r="Q4215" i="1"/>
  <c r="V4215" i="1"/>
  <c r="Y4215" i="1"/>
  <c r="M4216" i="1"/>
  <c r="O4216" i="1" s="1"/>
  <c r="P4216" i="1"/>
  <c r="Q4216" i="1"/>
  <c r="V4216" i="1"/>
  <c r="Y4216" i="1"/>
  <c r="M4217" i="1"/>
  <c r="O4217" i="1" s="1"/>
  <c r="P4217" i="1"/>
  <c r="Q4217" i="1"/>
  <c r="V4217" i="1"/>
  <c r="Y4217" i="1"/>
  <c r="M4218" i="1"/>
  <c r="O4218" i="1"/>
  <c r="P4218" i="1"/>
  <c r="Q4218" i="1"/>
  <c r="V4218" i="1"/>
  <c r="Y4218" i="1"/>
  <c r="M4219" i="1"/>
  <c r="O4219" i="1" s="1"/>
  <c r="P4219" i="1"/>
  <c r="Q4219" i="1"/>
  <c r="V4219" i="1"/>
  <c r="Y4219" i="1"/>
  <c r="M4220" i="1"/>
  <c r="O4220" i="1" s="1"/>
  <c r="P4220" i="1"/>
  <c r="Q4220" i="1"/>
  <c r="V4220" i="1"/>
  <c r="Y4220" i="1"/>
  <c r="M4221" i="1"/>
  <c r="O4221" i="1" s="1"/>
  <c r="P4221" i="1"/>
  <c r="Q4221" i="1"/>
  <c r="V4221" i="1"/>
  <c r="Y4221" i="1"/>
  <c r="M4222" i="1"/>
  <c r="O4222" i="1" s="1"/>
  <c r="P4222" i="1"/>
  <c r="Q4222" i="1"/>
  <c r="V4222" i="1"/>
  <c r="Y4222" i="1"/>
  <c r="M4223" i="1"/>
  <c r="O4223" i="1" s="1"/>
  <c r="P4223" i="1"/>
  <c r="Q4223" i="1"/>
  <c r="V4223" i="1"/>
  <c r="Y4223" i="1"/>
  <c r="M4224" i="1"/>
  <c r="O4224" i="1"/>
  <c r="P4224" i="1"/>
  <c r="Q4224" i="1"/>
  <c r="V4224" i="1"/>
  <c r="Y4224" i="1"/>
  <c r="M4225" i="1"/>
  <c r="O4225" i="1" s="1"/>
  <c r="P4225" i="1"/>
  <c r="Q4225" i="1"/>
  <c r="V4225" i="1"/>
  <c r="Y4225" i="1"/>
  <c r="M4226" i="1"/>
  <c r="O4226" i="1" s="1"/>
  <c r="P4226" i="1"/>
  <c r="Q4226" i="1"/>
  <c r="V4226" i="1"/>
  <c r="Y4226" i="1"/>
  <c r="M4227" i="1"/>
  <c r="O4227" i="1" s="1"/>
  <c r="P4227" i="1"/>
  <c r="Q4227" i="1"/>
  <c r="V4227" i="1"/>
  <c r="Y4227" i="1"/>
  <c r="M4228" i="1"/>
  <c r="O4228" i="1"/>
  <c r="P4228" i="1"/>
  <c r="Q4228" i="1"/>
  <c r="V4228" i="1"/>
  <c r="Y4228" i="1"/>
  <c r="M4229" i="1"/>
  <c r="O4229" i="1" s="1"/>
  <c r="P4229" i="1"/>
  <c r="Q4229" i="1"/>
  <c r="V4229" i="1"/>
  <c r="Y4229" i="1"/>
  <c r="M4230" i="1"/>
  <c r="O4230" i="1" s="1"/>
  <c r="P4230" i="1"/>
  <c r="Q4230" i="1"/>
  <c r="V4230" i="1"/>
  <c r="Y4230" i="1"/>
  <c r="M4231" i="1"/>
  <c r="O4231" i="1" s="1"/>
  <c r="P4231" i="1"/>
  <c r="Q4231" i="1"/>
  <c r="V4231" i="1"/>
  <c r="Y4231" i="1"/>
  <c r="M4233" i="1"/>
  <c r="O4233" i="1" s="1"/>
  <c r="P4233" i="1"/>
  <c r="Q4233" i="1"/>
  <c r="V4233" i="1"/>
  <c r="Y4233" i="1"/>
  <c r="M4234" i="1"/>
  <c r="O4234" i="1" s="1"/>
  <c r="P4234" i="1"/>
  <c r="Q4234" i="1"/>
  <c r="V4234" i="1"/>
  <c r="Y4234" i="1"/>
  <c r="M4235" i="1"/>
  <c r="O4235" i="1"/>
  <c r="P4235" i="1"/>
  <c r="Q4235" i="1"/>
  <c r="V4235" i="1"/>
  <c r="Y4235" i="1"/>
  <c r="M4236" i="1"/>
  <c r="O4236" i="1" s="1"/>
  <c r="P4236" i="1"/>
  <c r="Q4236" i="1"/>
  <c r="V4236" i="1"/>
  <c r="Y4236" i="1"/>
  <c r="M4237" i="1"/>
  <c r="O4237" i="1" s="1"/>
  <c r="P4237" i="1"/>
  <c r="Q4237" i="1"/>
  <c r="V4237" i="1"/>
  <c r="Y4237" i="1"/>
  <c r="M4238" i="1"/>
  <c r="O4238" i="1" s="1"/>
  <c r="P4238" i="1"/>
  <c r="Q4238" i="1"/>
  <c r="V4238" i="1"/>
  <c r="Y4238" i="1"/>
  <c r="M4239" i="1"/>
  <c r="O4239" i="1" s="1"/>
  <c r="P4239" i="1"/>
  <c r="Q4239" i="1"/>
  <c r="V4239" i="1"/>
  <c r="Y4239" i="1"/>
  <c r="M4240" i="1"/>
  <c r="O4240" i="1" s="1"/>
  <c r="P4240" i="1"/>
  <c r="Q4240" i="1"/>
  <c r="V4240" i="1"/>
  <c r="Y4240" i="1"/>
  <c r="M4241" i="1"/>
  <c r="O4241" i="1"/>
  <c r="P4241" i="1"/>
  <c r="Q4241" i="1"/>
  <c r="V4241" i="1"/>
  <c r="Y4241" i="1"/>
  <c r="M4242" i="1"/>
  <c r="O4242" i="1" s="1"/>
  <c r="P4242" i="1"/>
  <c r="Q4242" i="1"/>
  <c r="V4242" i="1"/>
  <c r="Y4242" i="1"/>
  <c r="M4243" i="1"/>
  <c r="O4243" i="1" s="1"/>
  <c r="P4243" i="1"/>
  <c r="Q4243" i="1"/>
  <c r="V4243" i="1"/>
  <c r="Y4243" i="1"/>
  <c r="M4244" i="1"/>
  <c r="O4244" i="1" s="1"/>
  <c r="P4244" i="1"/>
  <c r="Q4244" i="1"/>
  <c r="V4244" i="1"/>
  <c r="Y4244" i="1"/>
  <c r="M4246" i="1"/>
  <c r="O4246" i="1"/>
  <c r="P4246" i="1"/>
  <c r="Q4246" i="1"/>
  <c r="V4246" i="1"/>
  <c r="Y4246" i="1"/>
  <c r="M4248" i="1"/>
  <c r="O4248" i="1" s="1"/>
  <c r="P4248" i="1"/>
  <c r="Q4248" i="1"/>
  <c r="V4248" i="1"/>
  <c r="Y4248" i="1"/>
  <c r="M4250" i="1"/>
  <c r="O4250" i="1" s="1"/>
  <c r="P4250" i="1"/>
  <c r="Q4250" i="1"/>
  <c r="V4250" i="1"/>
  <c r="Y4250" i="1"/>
  <c r="M4251" i="1"/>
  <c r="O4251" i="1" s="1"/>
  <c r="P4251" i="1"/>
  <c r="Q4251" i="1"/>
  <c r="V4251" i="1"/>
  <c r="Y4251" i="1"/>
  <c r="M4252" i="1"/>
  <c r="O4252" i="1" s="1"/>
  <c r="P4252" i="1"/>
  <c r="Q4252" i="1"/>
  <c r="V4252" i="1"/>
  <c r="Y4252" i="1"/>
  <c r="M4253" i="1"/>
  <c r="O4253" i="1" s="1"/>
  <c r="P4253" i="1"/>
  <c r="Q4253" i="1"/>
  <c r="V4253" i="1"/>
  <c r="Y4253" i="1"/>
  <c r="M4255" i="1"/>
  <c r="O4255" i="1" s="1"/>
  <c r="P4255" i="1"/>
  <c r="Q4255" i="1"/>
  <c r="V4255" i="1"/>
  <c r="Y4255" i="1"/>
  <c r="M4256" i="1"/>
  <c r="O4256" i="1" s="1"/>
  <c r="P4256" i="1"/>
  <c r="Q4256" i="1"/>
  <c r="V4256" i="1"/>
  <c r="Y4256" i="1"/>
  <c r="M4259" i="1"/>
  <c r="O4259" i="1"/>
  <c r="P4259" i="1"/>
  <c r="Q4259" i="1"/>
  <c r="V4259" i="1"/>
  <c r="Y4259" i="1"/>
  <c r="M4260" i="1"/>
  <c r="O4260" i="1" s="1"/>
  <c r="P4260" i="1"/>
  <c r="Q4260" i="1"/>
  <c r="V4260" i="1"/>
  <c r="Y4260" i="1"/>
  <c r="M4261" i="1"/>
  <c r="O4261" i="1" s="1"/>
  <c r="P4261" i="1"/>
  <c r="Q4261" i="1"/>
  <c r="V4261" i="1"/>
  <c r="Y4261" i="1"/>
  <c r="M4263" i="1"/>
  <c r="O4263" i="1" s="1"/>
  <c r="P4263" i="1"/>
  <c r="Q4263" i="1"/>
  <c r="V4263" i="1"/>
  <c r="Y4263" i="1"/>
  <c r="M4264" i="1"/>
  <c r="O4264" i="1" s="1"/>
  <c r="P4264" i="1"/>
  <c r="Q4264" i="1"/>
  <c r="V4264" i="1"/>
  <c r="Y4264" i="1"/>
  <c r="M4265" i="1"/>
  <c r="O4265" i="1" s="1"/>
  <c r="P4265" i="1"/>
  <c r="Q4265" i="1"/>
  <c r="V4265" i="1"/>
  <c r="Y4265" i="1"/>
  <c r="M4266" i="1"/>
  <c r="O4266" i="1" s="1"/>
  <c r="P4266" i="1"/>
  <c r="Q4266" i="1"/>
  <c r="V4266" i="1"/>
  <c r="Y4266" i="1"/>
  <c r="M4267" i="1"/>
  <c r="O4267" i="1" s="1"/>
  <c r="P4267" i="1"/>
  <c r="Q4267" i="1"/>
  <c r="V4267" i="1"/>
  <c r="Y4267" i="1"/>
  <c r="M4268" i="1"/>
  <c r="O4268" i="1"/>
  <c r="P4268" i="1"/>
  <c r="Q4268" i="1"/>
  <c r="V4268" i="1"/>
  <c r="Y4268" i="1"/>
  <c r="M4269" i="1"/>
  <c r="O4269" i="1" s="1"/>
  <c r="P4269" i="1"/>
  <c r="Q4269" i="1"/>
  <c r="V4269" i="1"/>
  <c r="Y4269" i="1"/>
  <c r="M4270" i="1"/>
  <c r="O4270" i="1" s="1"/>
  <c r="P4270" i="1"/>
  <c r="Q4270" i="1"/>
  <c r="V4270" i="1"/>
  <c r="Y4270" i="1"/>
  <c r="M4271" i="1"/>
  <c r="O4271" i="1" s="1"/>
  <c r="P4271" i="1"/>
  <c r="Q4271" i="1"/>
  <c r="V4271" i="1"/>
  <c r="Y4271" i="1"/>
  <c r="M4275" i="1"/>
  <c r="O4275" i="1" s="1"/>
  <c r="P4275" i="1"/>
  <c r="Q4275" i="1"/>
  <c r="V4275" i="1"/>
  <c r="Y4275" i="1"/>
  <c r="M4276" i="1"/>
  <c r="O4276" i="1" s="1"/>
  <c r="P4276" i="1"/>
  <c r="Q4276" i="1"/>
  <c r="V4276" i="1"/>
  <c r="Y4276" i="1"/>
  <c r="M4278" i="1"/>
  <c r="O4278" i="1"/>
  <c r="P4278" i="1"/>
  <c r="Q4278" i="1"/>
  <c r="V4278" i="1"/>
  <c r="Y4278" i="1"/>
  <c r="M4279" i="1"/>
  <c r="O4279" i="1" s="1"/>
  <c r="P4279" i="1"/>
  <c r="Q4279" i="1"/>
  <c r="V4279" i="1"/>
  <c r="Y4279" i="1"/>
  <c r="M4280" i="1"/>
  <c r="O4280" i="1" s="1"/>
  <c r="P4280" i="1"/>
  <c r="Q4280" i="1"/>
  <c r="V4280" i="1"/>
  <c r="Y4280" i="1"/>
  <c r="M4283" i="1"/>
  <c r="O4283" i="1" s="1"/>
  <c r="P4283" i="1"/>
  <c r="Q4283" i="1"/>
  <c r="V4283" i="1"/>
  <c r="Y4283" i="1"/>
  <c r="M4284" i="1"/>
  <c r="O4284" i="1" s="1"/>
  <c r="P4284" i="1"/>
  <c r="Q4284" i="1"/>
  <c r="V4284" i="1"/>
  <c r="Y4284" i="1"/>
  <c r="M4285" i="1"/>
  <c r="O4285" i="1" s="1"/>
  <c r="P4285" i="1"/>
  <c r="Q4285" i="1"/>
  <c r="V4285" i="1"/>
  <c r="Y4285" i="1"/>
  <c r="M4287" i="1"/>
  <c r="O4287" i="1"/>
  <c r="P4287" i="1"/>
  <c r="Q4287" i="1"/>
  <c r="V4287" i="1"/>
  <c r="Y4287" i="1"/>
  <c r="M4288" i="1"/>
  <c r="O4288" i="1" s="1"/>
  <c r="P4288" i="1"/>
  <c r="Q4288" i="1"/>
  <c r="V4288" i="1"/>
  <c r="Y4288" i="1"/>
  <c r="M4289" i="1"/>
  <c r="O4289" i="1" s="1"/>
  <c r="P4289" i="1"/>
  <c r="Q4289" i="1"/>
  <c r="V4289" i="1"/>
  <c r="Y4289" i="1"/>
  <c r="M4290" i="1"/>
  <c r="O4290" i="1" s="1"/>
  <c r="P4290" i="1"/>
  <c r="Q4290" i="1"/>
  <c r="V4290" i="1"/>
  <c r="Y4290" i="1"/>
  <c r="M4291" i="1"/>
  <c r="O4291" i="1"/>
  <c r="P4291" i="1"/>
  <c r="Q4291" i="1"/>
  <c r="V4291" i="1"/>
  <c r="Y4291" i="1"/>
  <c r="M4292" i="1"/>
  <c r="O4292" i="1" s="1"/>
  <c r="P4292" i="1"/>
  <c r="Q4292" i="1"/>
  <c r="V4292" i="1"/>
  <c r="Y4292" i="1"/>
  <c r="M4293" i="1"/>
  <c r="O4293" i="1" s="1"/>
  <c r="P4293" i="1"/>
  <c r="Q4293" i="1"/>
  <c r="V4293" i="1"/>
  <c r="Y4293" i="1"/>
  <c r="M4294" i="1"/>
  <c r="O4294" i="1" s="1"/>
  <c r="P4294" i="1"/>
  <c r="Q4294" i="1"/>
  <c r="V4294" i="1"/>
  <c r="Y4294" i="1"/>
  <c r="M4295" i="1"/>
  <c r="O4295" i="1" s="1"/>
  <c r="P4295" i="1"/>
  <c r="Q4295" i="1"/>
  <c r="V4295" i="1"/>
  <c r="Y4295" i="1"/>
  <c r="M4296" i="1"/>
  <c r="O4296" i="1" s="1"/>
  <c r="P4296" i="1"/>
  <c r="Q4296" i="1"/>
  <c r="V4296" i="1"/>
  <c r="Y4296" i="1"/>
  <c r="M4297" i="1"/>
  <c r="O4297" i="1"/>
  <c r="P4297" i="1"/>
  <c r="Q4297" i="1"/>
  <c r="V4297" i="1"/>
  <c r="Y4297" i="1"/>
  <c r="M4298" i="1"/>
  <c r="O4298" i="1" s="1"/>
  <c r="P4298" i="1"/>
  <c r="Q4298" i="1"/>
  <c r="V4298" i="1"/>
  <c r="Y4298" i="1"/>
  <c r="M4299" i="1"/>
  <c r="O4299" i="1" s="1"/>
  <c r="P4299" i="1"/>
  <c r="Q4299" i="1"/>
  <c r="V4299" i="1"/>
  <c r="Y4299" i="1"/>
  <c r="M4300" i="1"/>
  <c r="O4300" i="1" s="1"/>
  <c r="P4300" i="1"/>
  <c r="Q4300" i="1"/>
  <c r="V4300" i="1"/>
  <c r="Y4300" i="1"/>
  <c r="M4302" i="1"/>
  <c r="O4302" i="1" s="1"/>
  <c r="P4302" i="1"/>
  <c r="Q4302" i="1"/>
  <c r="V4302" i="1"/>
  <c r="Y4302" i="1"/>
  <c r="M4303" i="1"/>
  <c r="O4303" i="1" s="1"/>
  <c r="P4303" i="1"/>
  <c r="Q4303" i="1"/>
  <c r="V4303" i="1"/>
  <c r="Y4303" i="1"/>
  <c r="M4304" i="1"/>
  <c r="O4304" i="1"/>
  <c r="P4304" i="1"/>
  <c r="Q4304" i="1"/>
  <c r="V4304" i="1"/>
  <c r="Y4304" i="1"/>
  <c r="M4305" i="1"/>
  <c r="O4305" i="1" s="1"/>
  <c r="P4305" i="1"/>
  <c r="Q4305" i="1"/>
  <c r="V4305" i="1"/>
  <c r="Y4305" i="1"/>
  <c r="M4306" i="1"/>
  <c r="O4306" i="1" s="1"/>
  <c r="P4306" i="1"/>
  <c r="Q4306" i="1"/>
  <c r="V4306" i="1"/>
  <c r="Y4306" i="1"/>
  <c r="M4308" i="1"/>
  <c r="O4308" i="1" s="1"/>
  <c r="P4308" i="1"/>
  <c r="Q4308" i="1"/>
  <c r="V4308" i="1"/>
  <c r="Y4308" i="1"/>
  <c r="M4309" i="1"/>
  <c r="O4309" i="1"/>
  <c r="P4309" i="1"/>
  <c r="Q4309" i="1"/>
  <c r="V4309" i="1"/>
  <c r="Y4309" i="1"/>
  <c r="M4310" i="1"/>
  <c r="O4310" i="1" s="1"/>
  <c r="P4310" i="1"/>
  <c r="Q4310" i="1"/>
  <c r="V4310" i="1"/>
  <c r="Y4310" i="1"/>
  <c r="M4311" i="1"/>
  <c r="O4311" i="1" s="1"/>
  <c r="P4311" i="1"/>
  <c r="Q4311" i="1"/>
  <c r="V4311" i="1"/>
  <c r="Y4311" i="1"/>
  <c r="M4312" i="1"/>
  <c r="O4312" i="1" s="1"/>
  <c r="P4312" i="1"/>
  <c r="Q4312" i="1"/>
  <c r="V4312" i="1"/>
  <c r="Y4312" i="1"/>
  <c r="M4314" i="1"/>
  <c r="O4314" i="1" s="1"/>
  <c r="P4314" i="1"/>
  <c r="Q4314" i="1"/>
  <c r="V4314" i="1"/>
  <c r="Y4314" i="1"/>
  <c r="M4315" i="1"/>
  <c r="O4315" i="1" s="1"/>
  <c r="P4315" i="1"/>
  <c r="Q4315" i="1"/>
  <c r="V4315" i="1"/>
  <c r="Y4315" i="1"/>
  <c r="M4316" i="1"/>
  <c r="O4316" i="1"/>
  <c r="P4316" i="1"/>
  <c r="Q4316" i="1"/>
  <c r="V4316" i="1"/>
  <c r="Y4316" i="1"/>
  <c r="M4317" i="1"/>
  <c r="O4317" i="1" s="1"/>
  <c r="P4317" i="1"/>
  <c r="Q4317" i="1"/>
  <c r="V4317" i="1"/>
  <c r="Y4317" i="1"/>
  <c r="M4318" i="1"/>
  <c r="O4318" i="1" s="1"/>
  <c r="P4318" i="1"/>
  <c r="Q4318" i="1"/>
  <c r="V4318" i="1"/>
  <c r="Y4318" i="1"/>
  <c r="M4319" i="1"/>
  <c r="O4319" i="1" s="1"/>
  <c r="P4319" i="1"/>
  <c r="Q4319" i="1"/>
  <c r="V4319" i="1"/>
  <c r="Y4319" i="1"/>
  <c r="M4320" i="1"/>
  <c r="O4320" i="1" s="1"/>
  <c r="P4320" i="1"/>
  <c r="Q4320" i="1"/>
  <c r="V4320" i="1"/>
  <c r="Y4320" i="1"/>
  <c r="M4321" i="1"/>
  <c r="O4321" i="1" s="1"/>
  <c r="P4321" i="1"/>
  <c r="Q4321" i="1"/>
  <c r="V4321" i="1"/>
  <c r="Y4321" i="1"/>
  <c r="M4322" i="1"/>
  <c r="O4322" i="1"/>
  <c r="P4322" i="1"/>
  <c r="Q4322" i="1"/>
  <c r="V4322" i="1"/>
  <c r="Y4322" i="1"/>
  <c r="M4323" i="1"/>
  <c r="O4323" i="1" s="1"/>
  <c r="P4323" i="1"/>
  <c r="Q4323" i="1"/>
  <c r="V4323" i="1"/>
  <c r="Y4323" i="1"/>
  <c r="M4324" i="1"/>
  <c r="O4324" i="1" s="1"/>
  <c r="P4324" i="1"/>
  <c r="Q4324" i="1"/>
  <c r="V4324" i="1"/>
  <c r="Y4324" i="1"/>
  <c r="M4325" i="1"/>
  <c r="O4325" i="1" s="1"/>
  <c r="P4325" i="1"/>
  <c r="Q4325" i="1"/>
  <c r="V4325" i="1"/>
  <c r="Y4325" i="1"/>
  <c r="M4326" i="1"/>
  <c r="O4326" i="1"/>
  <c r="P4326" i="1"/>
  <c r="Q4326" i="1"/>
  <c r="V4326" i="1"/>
  <c r="Y4326" i="1"/>
  <c r="M4327" i="1"/>
  <c r="O4327" i="1" s="1"/>
  <c r="P4327" i="1"/>
  <c r="Q4327" i="1"/>
  <c r="V4327" i="1"/>
  <c r="Y4327" i="1"/>
  <c r="M4328" i="1"/>
  <c r="O4328" i="1" s="1"/>
  <c r="P4328" i="1"/>
  <c r="Q4328" i="1"/>
  <c r="V4328" i="1"/>
  <c r="Y4328" i="1"/>
  <c r="M4330" i="1"/>
  <c r="O4330" i="1" s="1"/>
  <c r="P4330" i="1"/>
  <c r="Q4330" i="1"/>
  <c r="V4330" i="1"/>
  <c r="Y4330" i="1"/>
  <c r="M4331" i="1"/>
  <c r="O4331" i="1" s="1"/>
  <c r="P4331" i="1"/>
  <c r="Q4331" i="1"/>
  <c r="V4331" i="1"/>
  <c r="Y4331" i="1"/>
  <c r="M4332" i="1"/>
  <c r="O4332" i="1" s="1"/>
  <c r="P4332" i="1"/>
  <c r="Q4332" i="1"/>
  <c r="V4332" i="1"/>
  <c r="Y4332" i="1"/>
  <c r="M4333" i="1"/>
  <c r="O4333" i="1"/>
  <c r="P4333" i="1"/>
  <c r="Q4333" i="1"/>
  <c r="V4333" i="1"/>
  <c r="Y4333" i="1"/>
  <c r="M4334" i="1"/>
  <c r="O4334" i="1" s="1"/>
  <c r="P4334" i="1"/>
  <c r="Q4334" i="1"/>
  <c r="V4334" i="1"/>
  <c r="Y4334" i="1"/>
  <c r="M4335" i="1"/>
  <c r="O4335" i="1" s="1"/>
  <c r="P4335" i="1"/>
  <c r="Q4335" i="1"/>
  <c r="V4335" i="1"/>
  <c r="Y4335" i="1"/>
  <c r="M4336" i="1"/>
  <c r="O4336" i="1" s="1"/>
  <c r="P4336" i="1"/>
  <c r="Q4336" i="1"/>
  <c r="V4336" i="1"/>
  <c r="Y4336" i="1"/>
  <c r="M4337" i="1"/>
  <c r="O4337" i="1" s="1"/>
  <c r="P4337" i="1"/>
  <c r="Q4337" i="1"/>
  <c r="V4337" i="1"/>
  <c r="Y4337" i="1"/>
  <c r="M4338" i="1"/>
  <c r="O4338" i="1" s="1"/>
  <c r="P4338" i="1"/>
  <c r="Q4338" i="1"/>
  <c r="V4338" i="1"/>
  <c r="Y4338" i="1"/>
  <c r="M4339" i="1"/>
  <c r="O4339" i="1"/>
  <c r="P4339" i="1"/>
  <c r="Q4339" i="1"/>
  <c r="V4339" i="1"/>
  <c r="Y4339" i="1"/>
  <c r="M4340" i="1"/>
  <c r="O4340" i="1" s="1"/>
  <c r="P4340" i="1"/>
  <c r="Q4340" i="1"/>
  <c r="V4340" i="1"/>
  <c r="Y4340" i="1"/>
  <c r="M4341" i="1"/>
  <c r="O4341" i="1" s="1"/>
  <c r="P4341" i="1"/>
  <c r="Q4341" i="1"/>
  <c r="V4341" i="1"/>
  <c r="Y4341" i="1"/>
  <c r="M4343" i="1"/>
  <c r="O4343" i="1" s="1"/>
  <c r="P4343" i="1"/>
  <c r="Q4343" i="1"/>
  <c r="V4343" i="1"/>
  <c r="Y4343" i="1"/>
  <c r="M4344" i="1"/>
  <c r="O4344" i="1"/>
  <c r="P4344" i="1"/>
  <c r="Q4344" i="1"/>
  <c r="V4344" i="1"/>
  <c r="Y4344" i="1"/>
  <c r="M4345" i="1"/>
  <c r="O4345" i="1" s="1"/>
  <c r="P4345" i="1"/>
  <c r="Q4345" i="1"/>
  <c r="V4345" i="1"/>
  <c r="Y4345" i="1"/>
  <c r="M4346" i="1"/>
  <c r="O4346" i="1" s="1"/>
  <c r="P4346" i="1"/>
  <c r="Q4346" i="1"/>
  <c r="V4346" i="1"/>
  <c r="Y4346" i="1"/>
  <c r="M4349" i="1"/>
  <c r="O4349" i="1" s="1"/>
  <c r="P4349" i="1"/>
  <c r="Q4349" i="1"/>
  <c r="V4349" i="1"/>
  <c r="Y4349" i="1"/>
  <c r="M4350" i="1"/>
  <c r="O4350" i="1" s="1"/>
  <c r="P4350" i="1"/>
  <c r="Q4350" i="1"/>
  <c r="V4350" i="1"/>
  <c r="Y4350" i="1"/>
  <c r="M4351" i="1"/>
  <c r="O4351" i="1" s="1"/>
  <c r="P4351" i="1"/>
  <c r="Q4351" i="1"/>
  <c r="V4351" i="1"/>
  <c r="Y4351" i="1"/>
  <c r="M4352" i="1"/>
  <c r="O4352" i="1"/>
  <c r="P4352" i="1"/>
  <c r="Q4352" i="1"/>
  <c r="V4352" i="1"/>
  <c r="Y4352" i="1"/>
  <c r="M4353" i="1"/>
  <c r="O4353" i="1" s="1"/>
  <c r="P4353" i="1"/>
  <c r="Q4353" i="1"/>
  <c r="V4353" i="1"/>
  <c r="Y4353" i="1"/>
  <c r="M4354" i="1"/>
  <c r="O4354" i="1" s="1"/>
  <c r="P4354" i="1"/>
  <c r="Q4354" i="1"/>
  <c r="V4354" i="1"/>
  <c r="Y4354" i="1"/>
  <c r="M4355" i="1"/>
  <c r="O4355" i="1" s="1"/>
  <c r="P4355" i="1"/>
  <c r="Q4355" i="1"/>
  <c r="V4355" i="1"/>
  <c r="Y4355" i="1"/>
  <c r="M4356" i="1"/>
  <c r="O4356" i="1" s="1"/>
  <c r="P4356" i="1"/>
  <c r="Q4356" i="1"/>
  <c r="V4356" i="1"/>
  <c r="Y4356" i="1"/>
  <c r="M4357" i="1"/>
  <c r="O4357" i="1" s="1"/>
  <c r="P4357" i="1"/>
  <c r="Q4357" i="1"/>
  <c r="V4357" i="1"/>
  <c r="Y4357" i="1"/>
  <c r="M4358" i="1"/>
  <c r="O4358" i="1" s="1"/>
  <c r="P4358" i="1"/>
  <c r="Q4358" i="1"/>
  <c r="V4358" i="1"/>
  <c r="Y4358" i="1"/>
  <c r="M4359" i="1"/>
  <c r="O4359" i="1" s="1"/>
  <c r="P4359" i="1"/>
  <c r="Q4359" i="1"/>
  <c r="V4359" i="1"/>
  <c r="Y4359" i="1"/>
  <c r="M4360" i="1"/>
  <c r="O4360" i="1"/>
  <c r="P4360" i="1"/>
  <c r="Q4360" i="1"/>
  <c r="V4360" i="1"/>
  <c r="Y4360" i="1"/>
  <c r="M4362" i="1"/>
  <c r="O4362" i="1" s="1"/>
  <c r="P4362" i="1"/>
  <c r="Q4362" i="1"/>
  <c r="V4362" i="1"/>
  <c r="Y4362" i="1"/>
  <c r="M4363" i="1"/>
  <c r="O4363" i="1" s="1"/>
  <c r="P4363" i="1"/>
  <c r="Q4363" i="1"/>
  <c r="V4363" i="1"/>
  <c r="Y4363" i="1"/>
  <c r="M4364" i="1"/>
  <c r="O4364" i="1" s="1"/>
  <c r="P4364" i="1"/>
  <c r="Q4364" i="1"/>
  <c r="V4364" i="1"/>
  <c r="Y4364" i="1"/>
  <c r="M4365" i="1"/>
  <c r="O4365" i="1" s="1"/>
  <c r="P4365" i="1"/>
  <c r="Q4365" i="1"/>
  <c r="V4365" i="1"/>
  <c r="Y4365" i="1"/>
  <c r="M4368" i="1"/>
  <c r="O4368" i="1" s="1"/>
  <c r="P4368" i="1"/>
  <c r="Q4368" i="1"/>
  <c r="V4368" i="1"/>
  <c r="Y4368" i="1"/>
  <c r="M4369" i="1"/>
  <c r="O4369" i="1" s="1"/>
  <c r="P4369" i="1"/>
  <c r="Q4369" i="1"/>
  <c r="V4369" i="1"/>
  <c r="Y4369" i="1"/>
  <c r="M4370" i="1"/>
  <c r="O4370" i="1" s="1"/>
  <c r="P4370" i="1"/>
  <c r="Q4370" i="1"/>
  <c r="V4370" i="1"/>
  <c r="Y4370" i="1"/>
  <c r="M4371" i="1"/>
  <c r="O4371" i="1"/>
  <c r="P4371" i="1"/>
  <c r="Q4371" i="1"/>
  <c r="V4371" i="1"/>
  <c r="Y4371" i="1"/>
  <c r="M4373" i="1"/>
  <c r="O4373" i="1" s="1"/>
  <c r="P4373" i="1"/>
  <c r="Q4373" i="1"/>
  <c r="V4373" i="1"/>
  <c r="Y4373" i="1"/>
  <c r="M4374" i="1"/>
  <c r="O4374" i="1" s="1"/>
  <c r="P4374" i="1"/>
  <c r="Q4374" i="1"/>
  <c r="V4374" i="1"/>
  <c r="Y4374" i="1"/>
  <c r="M4376" i="1"/>
  <c r="O4376" i="1" s="1"/>
  <c r="P4376" i="1"/>
  <c r="Q4376" i="1"/>
  <c r="V4376" i="1"/>
  <c r="Y4376" i="1"/>
  <c r="M4377" i="1"/>
  <c r="O4377" i="1" s="1"/>
  <c r="P4377" i="1"/>
  <c r="Q4377" i="1"/>
  <c r="V4377" i="1"/>
  <c r="Y4377" i="1"/>
  <c r="M4378" i="1"/>
  <c r="O4378" i="1" s="1"/>
  <c r="P4378" i="1"/>
  <c r="Q4378" i="1"/>
  <c r="V4378" i="1"/>
  <c r="Y4378" i="1"/>
  <c r="M4379" i="1"/>
  <c r="O4379" i="1" s="1"/>
  <c r="P4379" i="1"/>
  <c r="Q4379" i="1"/>
  <c r="V4379" i="1"/>
  <c r="Y4379" i="1"/>
  <c r="M4382" i="1"/>
  <c r="O4382" i="1" s="1"/>
  <c r="P4382" i="1"/>
  <c r="Q4382" i="1"/>
  <c r="V4382" i="1"/>
  <c r="Y4382" i="1"/>
  <c r="M4384" i="1"/>
  <c r="O4384" i="1"/>
  <c r="P4384" i="1"/>
  <c r="Q4384" i="1"/>
  <c r="V4384" i="1"/>
  <c r="Y4384" i="1"/>
  <c r="M4385" i="1"/>
  <c r="O4385" i="1" s="1"/>
  <c r="P4385" i="1"/>
  <c r="Q4385" i="1"/>
  <c r="V4385" i="1"/>
  <c r="Y4385" i="1"/>
  <c r="M4386" i="1"/>
  <c r="O4386" i="1" s="1"/>
  <c r="P4386" i="1"/>
  <c r="Q4386" i="1"/>
  <c r="V4386" i="1"/>
  <c r="Y4386" i="1"/>
  <c r="M4387" i="1"/>
  <c r="O4387" i="1" s="1"/>
  <c r="P4387" i="1"/>
  <c r="Q4387" i="1"/>
  <c r="V4387" i="1"/>
  <c r="Y4387" i="1"/>
  <c r="M4390" i="1"/>
  <c r="O4390" i="1" s="1"/>
  <c r="P4390" i="1"/>
  <c r="Q4390" i="1"/>
  <c r="V4390" i="1"/>
  <c r="Y4390" i="1"/>
  <c r="M4391" i="1"/>
  <c r="O4391" i="1" s="1"/>
  <c r="P4391" i="1"/>
  <c r="Q4391" i="1"/>
  <c r="V4391" i="1"/>
  <c r="Y4391" i="1"/>
  <c r="M4392" i="1"/>
  <c r="O4392" i="1"/>
  <c r="P4392" i="1"/>
  <c r="Q4392" i="1"/>
  <c r="V4392" i="1"/>
  <c r="Y4392" i="1"/>
  <c r="M4393" i="1"/>
  <c r="O4393" i="1" s="1"/>
  <c r="P4393" i="1"/>
  <c r="Q4393" i="1"/>
  <c r="V4393" i="1"/>
  <c r="Y4393" i="1"/>
  <c r="M4394" i="1"/>
  <c r="O4394" i="1" s="1"/>
  <c r="P4394" i="1"/>
  <c r="Q4394" i="1"/>
  <c r="V4394" i="1"/>
  <c r="Y4394" i="1"/>
  <c r="M4396" i="1"/>
  <c r="O4396" i="1" s="1"/>
  <c r="P4396" i="1"/>
  <c r="Q4396" i="1"/>
  <c r="V4396" i="1"/>
  <c r="Y4396" i="1"/>
  <c r="M4397" i="1"/>
  <c r="O4397" i="1"/>
  <c r="P4397" i="1"/>
  <c r="Q4397" i="1"/>
  <c r="V4397" i="1"/>
  <c r="Y4397" i="1"/>
  <c r="M4398" i="1"/>
  <c r="O4398" i="1" s="1"/>
  <c r="P4398" i="1"/>
  <c r="Q4398" i="1"/>
  <c r="V4398" i="1"/>
  <c r="Y4398" i="1"/>
  <c r="M4399" i="1"/>
  <c r="O4399" i="1" s="1"/>
  <c r="P4399" i="1"/>
  <c r="Q4399" i="1"/>
  <c r="V4399" i="1"/>
  <c r="Y4399" i="1"/>
  <c r="M4400" i="1"/>
  <c r="O4400" i="1" s="1"/>
  <c r="P4400" i="1"/>
  <c r="Q4400" i="1"/>
  <c r="V4400" i="1"/>
  <c r="Y4400" i="1"/>
  <c r="M4402" i="1"/>
  <c r="O4402" i="1" s="1"/>
  <c r="P4402" i="1"/>
  <c r="Q4402" i="1"/>
  <c r="V4402" i="1"/>
  <c r="Y4402" i="1"/>
  <c r="M4403" i="1"/>
  <c r="O4403" i="1" s="1"/>
  <c r="P4403" i="1"/>
  <c r="Q4403" i="1"/>
  <c r="V4403" i="1"/>
  <c r="Y4403" i="1"/>
  <c r="M4405" i="1"/>
  <c r="O4405" i="1"/>
  <c r="P4405" i="1"/>
  <c r="Q4405" i="1"/>
  <c r="V4405" i="1"/>
  <c r="Y4405" i="1"/>
  <c r="M4406" i="1"/>
  <c r="O4406" i="1" s="1"/>
  <c r="P4406" i="1"/>
  <c r="Q4406" i="1"/>
  <c r="V4406" i="1"/>
  <c r="Y4406" i="1"/>
  <c r="M4408" i="1"/>
  <c r="O4408" i="1" s="1"/>
  <c r="P4408" i="1"/>
  <c r="Q4408" i="1"/>
  <c r="V4408" i="1"/>
  <c r="Y4408" i="1"/>
  <c r="M4409" i="1"/>
  <c r="O4409" i="1" s="1"/>
  <c r="P4409" i="1"/>
  <c r="Q4409" i="1"/>
  <c r="V4409" i="1"/>
  <c r="Y4409" i="1"/>
  <c r="M4412" i="1"/>
  <c r="O4412" i="1" s="1"/>
  <c r="P4412" i="1"/>
  <c r="Q4412" i="1"/>
  <c r="V4412" i="1"/>
  <c r="Y4412" i="1"/>
  <c r="M4413" i="1"/>
  <c r="O4413" i="1" s="1"/>
  <c r="P4413" i="1"/>
  <c r="Q4413" i="1"/>
  <c r="V4413" i="1"/>
  <c r="Y4413" i="1"/>
  <c r="M4415" i="1"/>
  <c r="O4415" i="1"/>
  <c r="P4415" i="1"/>
  <c r="Q4415" i="1"/>
  <c r="V4415" i="1"/>
  <c r="Y4415" i="1"/>
  <c r="M4416" i="1"/>
  <c r="O4416" i="1" s="1"/>
  <c r="P4416" i="1"/>
  <c r="Q4416" i="1"/>
  <c r="V4416" i="1"/>
  <c r="Y4416" i="1"/>
  <c r="M4417" i="1"/>
  <c r="O4417" i="1" s="1"/>
  <c r="P4417" i="1"/>
  <c r="Q4417" i="1"/>
  <c r="V4417" i="1"/>
  <c r="Y4417" i="1"/>
  <c r="M4418" i="1"/>
  <c r="O4418" i="1" s="1"/>
  <c r="P4418" i="1"/>
  <c r="Q4418" i="1"/>
  <c r="V4418" i="1"/>
  <c r="Y4418" i="1"/>
  <c r="M4419" i="1"/>
  <c r="O4419" i="1"/>
  <c r="P4419" i="1"/>
  <c r="Q4419" i="1"/>
  <c r="V4419" i="1"/>
  <c r="Y4419" i="1"/>
  <c r="M4420" i="1"/>
  <c r="O4420" i="1" s="1"/>
  <c r="P4420" i="1"/>
  <c r="Q4420" i="1"/>
  <c r="V4420" i="1"/>
  <c r="Y4420" i="1"/>
  <c r="M4422" i="1"/>
  <c r="O4422" i="1" s="1"/>
  <c r="P4422" i="1"/>
  <c r="Q4422" i="1"/>
  <c r="V4422" i="1"/>
  <c r="Y4422" i="1"/>
  <c r="M4423" i="1"/>
  <c r="O4423" i="1" s="1"/>
  <c r="P4423" i="1"/>
  <c r="Q4423" i="1"/>
  <c r="V4423" i="1"/>
  <c r="Y4423" i="1"/>
  <c r="M4425" i="1"/>
  <c r="O4425" i="1" s="1"/>
  <c r="P4425" i="1"/>
  <c r="Q4425" i="1"/>
  <c r="V4425" i="1"/>
  <c r="Y4425" i="1"/>
  <c r="M4426" i="1"/>
  <c r="O4426" i="1" s="1"/>
  <c r="P4426" i="1"/>
  <c r="Q4426" i="1"/>
  <c r="V4426" i="1"/>
  <c r="Y4426" i="1"/>
  <c r="M4427" i="1"/>
  <c r="O4427" i="1"/>
  <c r="P4427" i="1"/>
  <c r="Q4427" i="1"/>
  <c r="V4427" i="1"/>
  <c r="Y4427" i="1"/>
  <c r="M4428" i="1"/>
  <c r="O4428" i="1" s="1"/>
  <c r="P4428" i="1"/>
  <c r="Q4428" i="1"/>
  <c r="V4428" i="1"/>
  <c r="Y4428" i="1"/>
  <c r="M4429" i="1"/>
  <c r="O4429" i="1" s="1"/>
  <c r="P4429" i="1"/>
  <c r="Q4429" i="1"/>
  <c r="V4429" i="1"/>
  <c r="Y4429" i="1"/>
  <c r="M4430" i="1"/>
  <c r="O4430" i="1" s="1"/>
  <c r="P4430" i="1"/>
  <c r="Q4430" i="1"/>
  <c r="V4430" i="1"/>
  <c r="Y4430" i="1"/>
  <c r="M4431" i="1"/>
  <c r="O4431" i="1" s="1"/>
  <c r="P4431" i="1"/>
  <c r="Q4431" i="1"/>
  <c r="V4431" i="1"/>
  <c r="Y4431" i="1"/>
  <c r="M4432" i="1"/>
  <c r="O4432" i="1" s="1"/>
  <c r="P4432" i="1"/>
  <c r="Q4432" i="1"/>
  <c r="V4432" i="1"/>
  <c r="Y4432" i="1"/>
  <c r="M4433" i="1"/>
  <c r="O4433" i="1"/>
  <c r="P4433" i="1"/>
  <c r="Q4433" i="1"/>
  <c r="V4433" i="1"/>
  <c r="Y4433" i="1"/>
  <c r="M4434" i="1"/>
  <c r="O4434" i="1" s="1"/>
  <c r="P4434" i="1"/>
  <c r="Q4434" i="1"/>
  <c r="V4434" i="1"/>
  <c r="Y4434" i="1"/>
  <c r="M4435" i="1"/>
  <c r="O4435" i="1" s="1"/>
  <c r="P4435" i="1"/>
  <c r="Q4435" i="1"/>
  <c r="V4435" i="1"/>
  <c r="Y4435" i="1"/>
  <c r="M4436" i="1"/>
  <c r="O4436" i="1" s="1"/>
  <c r="P4436" i="1"/>
  <c r="Q4436" i="1"/>
  <c r="V4436" i="1"/>
  <c r="Y4436" i="1"/>
  <c r="M4437" i="1"/>
  <c r="O4437" i="1"/>
  <c r="P4437" i="1"/>
  <c r="Q4437" i="1"/>
  <c r="V4437" i="1"/>
  <c r="Y4437" i="1"/>
  <c r="M4438" i="1"/>
  <c r="O4438" i="1" s="1"/>
  <c r="P4438" i="1"/>
  <c r="Q4438" i="1"/>
  <c r="V4438" i="1"/>
  <c r="Y4438" i="1"/>
  <c r="M4440" i="1"/>
  <c r="O4440" i="1" s="1"/>
  <c r="P4440" i="1"/>
  <c r="Q4440" i="1"/>
  <c r="V4440" i="1"/>
  <c r="Y4440" i="1"/>
  <c r="M4441" i="1"/>
  <c r="O4441" i="1" s="1"/>
  <c r="P4441" i="1"/>
  <c r="Q4441" i="1"/>
  <c r="V4441" i="1"/>
  <c r="Y4441" i="1"/>
  <c r="M4442" i="1"/>
  <c r="O4442" i="1" s="1"/>
  <c r="P4442" i="1"/>
  <c r="Q4442" i="1"/>
  <c r="V4442" i="1"/>
  <c r="Y4442" i="1"/>
  <c r="M4443" i="1"/>
  <c r="O4443" i="1" s="1"/>
  <c r="P4443" i="1"/>
  <c r="Q4443" i="1"/>
  <c r="V4443" i="1"/>
  <c r="Y4443" i="1"/>
  <c r="M4444" i="1"/>
  <c r="O4444" i="1"/>
  <c r="P4444" i="1"/>
  <c r="Q4444" i="1"/>
  <c r="V4444" i="1"/>
  <c r="Y4444" i="1"/>
  <c r="M4445" i="1"/>
  <c r="O4445" i="1" s="1"/>
  <c r="P4445" i="1"/>
  <c r="Q4445" i="1"/>
  <c r="V4445" i="1"/>
  <c r="Y4445" i="1"/>
  <c r="M4447" i="1"/>
  <c r="O4447" i="1" s="1"/>
  <c r="P4447" i="1"/>
  <c r="Q4447" i="1"/>
  <c r="V4447" i="1"/>
  <c r="Y4447" i="1"/>
  <c r="M4448" i="1"/>
  <c r="O4448" i="1" s="1"/>
  <c r="P4448" i="1"/>
  <c r="Q4448" i="1"/>
  <c r="V4448" i="1"/>
  <c r="Y4448" i="1"/>
  <c r="M4449" i="1"/>
  <c r="O4449" i="1" s="1"/>
  <c r="P4449" i="1"/>
  <c r="Q4449" i="1"/>
  <c r="V4449" i="1"/>
  <c r="Y4449" i="1"/>
  <c r="M4450" i="1"/>
  <c r="O4450" i="1" s="1"/>
  <c r="P4450" i="1"/>
  <c r="Q4450" i="1"/>
  <c r="V4450" i="1"/>
  <c r="Y4450" i="1"/>
  <c r="M4451" i="1"/>
  <c r="O4451" i="1" s="1"/>
  <c r="P4451" i="1"/>
  <c r="Q4451" i="1"/>
  <c r="V4451" i="1"/>
  <c r="Y4451" i="1"/>
  <c r="M4452" i="1"/>
  <c r="O4452" i="1"/>
  <c r="P4452" i="1"/>
  <c r="Q4452" i="1"/>
  <c r="V4452" i="1"/>
  <c r="Y4452" i="1"/>
  <c r="M4453" i="1"/>
  <c r="O4453" i="1" s="1"/>
  <c r="P4453" i="1"/>
  <c r="Q4453" i="1"/>
  <c r="V4453" i="1"/>
  <c r="Y4453" i="1"/>
  <c r="M4454" i="1"/>
  <c r="O4454" i="1" s="1"/>
  <c r="P4454" i="1"/>
  <c r="Q4454" i="1"/>
  <c r="V4454" i="1"/>
  <c r="Y4454" i="1"/>
  <c r="M4455" i="1"/>
  <c r="O4455" i="1" s="1"/>
  <c r="P4455" i="1"/>
  <c r="Q4455" i="1"/>
  <c r="V4455" i="1"/>
  <c r="Y4455" i="1"/>
  <c r="M4456" i="1"/>
  <c r="O4456" i="1"/>
  <c r="P4456" i="1"/>
  <c r="Q4456" i="1"/>
  <c r="V4456" i="1"/>
  <c r="Y4456" i="1"/>
  <c r="M4457" i="1"/>
  <c r="O4457" i="1" s="1"/>
  <c r="P4457" i="1"/>
  <c r="Q4457" i="1"/>
  <c r="V4457" i="1"/>
  <c r="Y4457" i="1"/>
  <c r="M4458" i="1"/>
  <c r="O4458" i="1" s="1"/>
  <c r="P4458" i="1"/>
  <c r="Q4458" i="1"/>
  <c r="V4458" i="1"/>
  <c r="Y4458" i="1"/>
  <c r="M4459" i="1"/>
  <c r="O4459" i="1" s="1"/>
  <c r="P4459" i="1"/>
  <c r="Q4459" i="1"/>
  <c r="V4459" i="1"/>
  <c r="Y4459" i="1"/>
  <c r="M4460" i="1"/>
  <c r="O4460" i="1"/>
  <c r="P4460" i="1"/>
  <c r="Q4460" i="1"/>
  <c r="V4460" i="1"/>
  <c r="Y4460" i="1"/>
  <c r="M4461" i="1"/>
  <c r="O4461" i="1" s="1"/>
  <c r="P4461" i="1"/>
  <c r="Q4461" i="1"/>
  <c r="V4461" i="1"/>
  <c r="Y4461" i="1"/>
  <c r="M4462" i="1"/>
  <c r="O4462" i="1" s="1"/>
  <c r="P4462" i="1"/>
  <c r="Q4462" i="1"/>
  <c r="V4462" i="1"/>
  <c r="Y4462" i="1"/>
  <c r="M4463" i="1"/>
  <c r="O4463" i="1" s="1"/>
  <c r="P4463" i="1"/>
  <c r="Q4463" i="1"/>
  <c r="V4463" i="1"/>
  <c r="Y4463" i="1"/>
  <c r="M4465" i="1"/>
  <c r="O4465" i="1"/>
  <c r="P4465" i="1"/>
  <c r="Q4465" i="1"/>
  <c r="V4465" i="1"/>
  <c r="Y4465" i="1"/>
  <c r="M4466" i="1"/>
  <c r="O4466" i="1" s="1"/>
  <c r="P4466" i="1"/>
  <c r="Q4466" i="1"/>
  <c r="V4466" i="1"/>
  <c r="Y4466" i="1"/>
  <c r="M4467" i="1"/>
  <c r="O4467" i="1" s="1"/>
  <c r="P4467" i="1"/>
  <c r="Q4467" i="1"/>
  <c r="V4467" i="1"/>
  <c r="Y4467" i="1"/>
  <c r="M4468" i="1"/>
  <c r="O4468" i="1" s="1"/>
  <c r="P4468" i="1"/>
  <c r="Q4468" i="1"/>
  <c r="V4468" i="1"/>
  <c r="Y4468" i="1"/>
  <c r="M4469" i="1"/>
  <c r="O4469" i="1"/>
  <c r="P4469" i="1"/>
  <c r="Q4469" i="1"/>
  <c r="V4469" i="1"/>
  <c r="Y4469" i="1"/>
  <c r="M4470" i="1"/>
  <c r="O4470" i="1" s="1"/>
  <c r="P4470" i="1"/>
  <c r="Q4470" i="1"/>
  <c r="V4470" i="1"/>
  <c r="Y4470" i="1"/>
  <c r="M4471" i="1"/>
  <c r="O4471" i="1" s="1"/>
  <c r="P4471" i="1"/>
  <c r="Q4471" i="1"/>
  <c r="V4471" i="1"/>
  <c r="Y4471" i="1"/>
  <c r="M4472" i="1"/>
  <c r="O4472" i="1" s="1"/>
  <c r="P4472" i="1"/>
  <c r="Q4472" i="1"/>
  <c r="V4472" i="1"/>
  <c r="Y4472" i="1"/>
  <c r="M4473" i="1"/>
  <c r="O4473" i="1"/>
  <c r="P4473" i="1"/>
  <c r="Q4473" i="1"/>
  <c r="V4473" i="1"/>
  <c r="Y4473" i="1"/>
  <c r="M4474" i="1"/>
  <c r="O4474" i="1" s="1"/>
  <c r="P4474" i="1"/>
  <c r="Q4474" i="1"/>
  <c r="V4474" i="1"/>
  <c r="Y4474" i="1"/>
  <c r="M4475" i="1"/>
  <c r="O4475" i="1" s="1"/>
  <c r="P4475" i="1"/>
  <c r="Q4475" i="1"/>
  <c r="V4475" i="1"/>
  <c r="Y4475" i="1"/>
  <c r="M4476" i="1"/>
  <c r="O4476" i="1" s="1"/>
  <c r="P4476" i="1"/>
  <c r="Q4476" i="1"/>
  <c r="V4476" i="1"/>
  <c r="Y4476" i="1"/>
  <c r="M4477" i="1"/>
  <c r="O4477" i="1"/>
  <c r="P4477" i="1"/>
  <c r="Q4477" i="1"/>
  <c r="V4477" i="1"/>
  <c r="Y4477" i="1"/>
  <c r="M4479" i="1"/>
  <c r="O4479" i="1" s="1"/>
  <c r="P4479" i="1"/>
  <c r="Q4479" i="1"/>
  <c r="V4479" i="1"/>
  <c r="Y4479" i="1"/>
  <c r="M4481" i="1"/>
  <c r="O4481" i="1" s="1"/>
  <c r="P4481" i="1"/>
  <c r="Q4481" i="1"/>
  <c r="V4481" i="1"/>
  <c r="Y4481" i="1"/>
  <c r="M4482" i="1"/>
  <c r="O4482" i="1" s="1"/>
  <c r="P4482" i="1"/>
  <c r="Q4482" i="1"/>
  <c r="V4482" i="1"/>
  <c r="Y4482" i="1"/>
  <c r="M4484" i="1"/>
  <c r="O4484" i="1"/>
  <c r="P4484" i="1"/>
  <c r="Q4484" i="1"/>
  <c r="V4484" i="1"/>
  <c r="Y4484" i="1"/>
  <c r="M4485" i="1"/>
  <c r="O4485" i="1" s="1"/>
  <c r="P4485" i="1"/>
  <c r="Q4485" i="1"/>
  <c r="V4485" i="1"/>
  <c r="Y4485" i="1"/>
  <c r="M4487" i="1"/>
  <c r="O4487" i="1" s="1"/>
  <c r="P4487" i="1"/>
  <c r="Q4487" i="1"/>
  <c r="V4487" i="1"/>
  <c r="Y4487" i="1"/>
  <c r="M4488" i="1"/>
  <c r="O4488" i="1" s="1"/>
  <c r="P4488" i="1"/>
  <c r="Q4488" i="1"/>
  <c r="V4488" i="1"/>
  <c r="Y4488" i="1"/>
  <c r="M4489" i="1"/>
  <c r="O4489" i="1"/>
  <c r="P4489" i="1"/>
  <c r="Q4489" i="1"/>
  <c r="V4489" i="1"/>
  <c r="Y4489" i="1"/>
  <c r="M4490" i="1"/>
  <c r="O4490" i="1" s="1"/>
  <c r="P4490" i="1"/>
  <c r="Q4490" i="1"/>
  <c r="V4490" i="1"/>
  <c r="Y4490" i="1"/>
  <c r="M4491" i="1"/>
  <c r="O4491" i="1" s="1"/>
  <c r="P4491" i="1"/>
  <c r="Q4491" i="1"/>
  <c r="V4491" i="1"/>
  <c r="Y4491" i="1"/>
  <c r="M4492" i="1"/>
  <c r="O4492" i="1" s="1"/>
  <c r="P4492" i="1"/>
  <c r="Q4492" i="1"/>
  <c r="V4492" i="1"/>
  <c r="Y4492" i="1"/>
  <c r="M4493" i="1"/>
  <c r="O4493" i="1"/>
  <c r="P4493" i="1"/>
  <c r="Q4493" i="1"/>
  <c r="V4493" i="1"/>
  <c r="Y4493" i="1"/>
  <c r="M4494" i="1"/>
  <c r="O4494" i="1" s="1"/>
  <c r="P4494" i="1"/>
  <c r="Q4494" i="1"/>
  <c r="V4494" i="1"/>
  <c r="Y4494" i="1"/>
  <c r="M4495" i="1"/>
  <c r="O4495" i="1" s="1"/>
  <c r="P4495" i="1"/>
  <c r="Q4495" i="1"/>
  <c r="V4495" i="1"/>
  <c r="Y4495" i="1"/>
  <c r="M4496" i="1"/>
  <c r="O4496" i="1" s="1"/>
  <c r="P4496" i="1"/>
  <c r="Q4496" i="1"/>
  <c r="V4496" i="1"/>
  <c r="Y4496" i="1"/>
  <c r="M4497" i="1"/>
  <c r="O4497" i="1"/>
  <c r="P4497" i="1"/>
  <c r="Q4497" i="1"/>
  <c r="V4497" i="1"/>
  <c r="Y4497" i="1"/>
  <c r="M4498" i="1"/>
  <c r="O4498" i="1" s="1"/>
  <c r="P4498" i="1"/>
  <c r="Q4498" i="1"/>
  <c r="V4498" i="1"/>
  <c r="Y4498" i="1"/>
  <c r="M4499" i="1"/>
  <c r="O4499" i="1" s="1"/>
  <c r="P4499" i="1"/>
  <c r="Q4499" i="1"/>
  <c r="V4499" i="1"/>
  <c r="Y4499" i="1"/>
  <c r="M4500" i="1"/>
  <c r="O4500" i="1" s="1"/>
  <c r="P4500" i="1"/>
  <c r="Q4500" i="1"/>
  <c r="V4500" i="1"/>
  <c r="Y4500" i="1"/>
  <c r="M4502" i="1"/>
  <c r="O4502" i="1"/>
  <c r="P4502" i="1"/>
  <c r="Q4502" i="1"/>
  <c r="V4502" i="1"/>
  <c r="Y4502" i="1"/>
  <c r="M4503" i="1"/>
  <c r="O4503" i="1" s="1"/>
  <c r="P4503" i="1"/>
  <c r="Q4503" i="1"/>
  <c r="V4503" i="1"/>
  <c r="Y4503" i="1"/>
  <c r="M4504" i="1"/>
  <c r="O4504" i="1" s="1"/>
  <c r="P4504" i="1"/>
  <c r="Q4504" i="1"/>
  <c r="V4504" i="1"/>
  <c r="Y4504" i="1"/>
  <c r="M4505" i="1"/>
  <c r="O4505" i="1" s="1"/>
  <c r="P4505" i="1"/>
  <c r="Q4505" i="1"/>
  <c r="V4505" i="1"/>
  <c r="Y4505" i="1"/>
  <c r="M4506" i="1"/>
  <c r="O4506" i="1"/>
  <c r="P4506" i="1"/>
  <c r="Q4506" i="1"/>
  <c r="V4506" i="1"/>
  <c r="Y4506" i="1"/>
  <c r="M4507" i="1"/>
  <c r="O4507" i="1" s="1"/>
  <c r="P4507" i="1"/>
  <c r="Q4507" i="1"/>
  <c r="V4507" i="1"/>
  <c r="Y4507" i="1"/>
  <c r="M4508" i="1"/>
  <c r="O4508" i="1" s="1"/>
  <c r="P4508" i="1"/>
  <c r="Q4508" i="1"/>
  <c r="V4508" i="1"/>
  <c r="Y4508" i="1"/>
  <c r="M4510" i="1"/>
  <c r="O4510" i="1" s="1"/>
  <c r="P4510" i="1"/>
  <c r="Q4510" i="1"/>
  <c r="V4510" i="1"/>
  <c r="Y4510" i="1"/>
  <c r="M4513" i="1"/>
  <c r="O4513" i="1"/>
  <c r="P4513" i="1"/>
  <c r="Q4513" i="1"/>
  <c r="V4513" i="1"/>
  <c r="Y4513" i="1"/>
  <c r="M4515" i="1"/>
  <c r="O4515" i="1" s="1"/>
  <c r="P4515" i="1"/>
  <c r="Q4515" i="1"/>
  <c r="V4515" i="1"/>
  <c r="Y4515" i="1"/>
  <c r="M4517" i="1"/>
  <c r="O4517" i="1" s="1"/>
  <c r="P4517" i="1"/>
  <c r="Q4517" i="1"/>
  <c r="V4517" i="1"/>
  <c r="Y4517" i="1"/>
  <c r="M4519" i="1"/>
  <c r="O4519" i="1" s="1"/>
  <c r="P4519" i="1"/>
  <c r="Q4519" i="1"/>
  <c r="V4519" i="1"/>
  <c r="Y4519" i="1"/>
  <c r="M4520" i="1"/>
  <c r="O4520" i="1"/>
  <c r="P4520" i="1"/>
  <c r="Q4520" i="1"/>
  <c r="V4520" i="1"/>
  <c r="Y4520" i="1"/>
  <c r="M4522" i="1"/>
  <c r="O4522" i="1" s="1"/>
  <c r="P4522" i="1"/>
  <c r="Q4522" i="1"/>
  <c r="V4522" i="1"/>
  <c r="Y4522" i="1"/>
  <c r="M4523" i="1"/>
  <c r="O4523" i="1" s="1"/>
  <c r="P4523" i="1"/>
  <c r="Q4523" i="1"/>
  <c r="V4523" i="1"/>
  <c r="Y4523" i="1"/>
  <c r="M4525" i="1"/>
  <c r="O4525" i="1" s="1"/>
  <c r="P4525" i="1"/>
  <c r="Q4525" i="1"/>
  <c r="V4525" i="1"/>
  <c r="Y4525" i="1"/>
  <c r="M4526" i="1"/>
  <c r="O4526" i="1"/>
  <c r="P4526" i="1"/>
  <c r="Q4526" i="1"/>
  <c r="V4526" i="1"/>
  <c r="Y4526" i="1"/>
  <c r="M4527" i="1"/>
  <c r="O4527" i="1" s="1"/>
  <c r="P4527" i="1"/>
  <c r="Q4527" i="1"/>
  <c r="V4527" i="1"/>
  <c r="Y4527" i="1"/>
  <c r="M4528" i="1"/>
  <c r="O4528" i="1" s="1"/>
  <c r="P4528" i="1"/>
  <c r="Q4528" i="1"/>
  <c r="V4528" i="1"/>
  <c r="Y4528" i="1"/>
  <c r="M4529" i="1"/>
  <c r="O4529" i="1" s="1"/>
  <c r="P4529" i="1"/>
  <c r="Q4529" i="1"/>
  <c r="V4529" i="1"/>
  <c r="Y4529" i="1"/>
  <c r="M4530" i="1"/>
  <c r="O4530" i="1"/>
  <c r="P4530" i="1"/>
  <c r="Q4530" i="1"/>
  <c r="V4530" i="1"/>
  <c r="Y4530" i="1"/>
  <c r="M4531" i="1"/>
  <c r="O4531" i="1" s="1"/>
  <c r="P4531" i="1"/>
  <c r="Q4531" i="1"/>
  <c r="V4531" i="1"/>
  <c r="Y4531" i="1"/>
  <c r="M4532" i="1"/>
  <c r="O4532" i="1" s="1"/>
  <c r="P4532" i="1"/>
  <c r="Q4532" i="1"/>
  <c r="V4532" i="1"/>
  <c r="Y4532" i="1"/>
  <c r="M4533" i="1"/>
  <c r="O4533" i="1" s="1"/>
  <c r="P4533" i="1"/>
  <c r="Q4533" i="1"/>
  <c r="V4533" i="1"/>
  <c r="Y4533" i="1"/>
  <c r="M4534" i="1"/>
  <c r="O4534" i="1"/>
  <c r="P4534" i="1"/>
  <c r="Q4534" i="1"/>
  <c r="V4534" i="1"/>
  <c r="Y4534" i="1"/>
  <c r="M4535" i="1"/>
  <c r="O4535" i="1" s="1"/>
  <c r="P4535" i="1"/>
  <c r="Q4535" i="1"/>
  <c r="V4535" i="1"/>
  <c r="Y4535" i="1"/>
  <c r="M4536" i="1"/>
  <c r="O4536" i="1" s="1"/>
  <c r="P4536" i="1"/>
  <c r="Q4536" i="1"/>
  <c r="V4536" i="1"/>
  <c r="Y4536" i="1"/>
  <c r="M4537" i="1"/>
  <c r="O4537" i="1" s="1"/>
  <c r="P4537" i="1"/>
  <c r="Q4537" i="1"/>
  <c r="V4537" i="1"/>
  <c r="Y4537" i="1"/>
  <c r="M4538" i="1"/>
  <c r="O4538" i="1"/>
  <c r="P4538" i="1"/>
  <c r="Q4538" i="1"/>
  <c r="V4538" i="1"/>
  <c r="Y4538" i="1"/>
  <c r="M4539" i="1"/>
  <c r="O4539" i="1" s="1"/>
  <c r="P4539" i="1"/>
  <c r="Q4539" i="1"/>
  <c r="V4539" i="1"/>
  <c r="Y4539" i="1"/>
  <c r="M4541" i="1"/>
  <c r="O4541" i="1" s="1"/>
  <c r="P4541" i="1"/>
  <c r="Q4541" i="1"/>
  <c r="V4541" i="1"/>
  <c r="Y4541" i="1"/>
  <c r="M4542" i="1"/>
  <c r="O4542" i="1" s="1"/>
  <c r="P4542" i="1"/>
  <c r="Q4542" i="1"/>
  <c r="V4542" i="1"/>
  <c r="Y4542" i="1"/>
  <c r="M4543" i="1"/>
  <c r="O4543" i="1"/>
  <c r="P4543" i="1"/>
  <c r="Q4543" i="1"/>
  <c r="V4543" i="1"/>
  <c r="Y4543" i="1"/>
  <c r="M4544" i="1"/>
  <c r="O4544" i="1" s="1"/>
  <c r="P4544" i="1"/>
  <c r="Q4544" i="1"/>
  <c r="V4544" i="1"/>
  <c r="Y4544" i="1"/>
  <c r="M4545" i="1"/>
  <c r="O4545" i="1" s="1"/>
  <c r="P4545" i="1"/>
  <c r="Q4545" i="1"/>
  <c r="V4545" i="1"/>
  <c r="Y4545" i="1"/>
  <c r="M4546" i="1"/>
  <c r="O4546" i="1" s="1"/>
  <c r="P4546" i="1"/>
  <c r="Q4546" i="1"/>
  <c r="V4546" i="1"/>
  <c r="Y4546" i="1"/>
  <c r="M4547" i="1"/>
  <c r="O4547" i="1"/>
  <c r="P4547" i="1"/>
  <c r="Q4547" i="1"/>
  <c r="V4547" i="1"/>
  <c r="Y4547" i="1"/>
  <c r="M4548" i="1"/>
  <c r="O4548" i="1" s="1"/>
  <c r="P4548" i="1"/>
  <c r="Q4548" i="1"/>
  <c r="V4548" i="1"/>
  <c r="Y4548" i="1"/>
  <c r="M4549" i="1"/>
  <c r="O4549" i="1" s="1"/>
  <c r="P4549" i="1"/>
  <c r="Q4549" i="1"/>
  <c r="V4549" i="1"/>
  <c r="Y4549" i="1"/>
  <c r="M4550" i="1"/>
  <c r="O4550" i="1" s="1"/>
  <c r="P4550" i="1"/>
  <c r="Q4550" i="1"/>
  <c r="V4550" i="1"/>
  <c r="Y4550" i="1"/>
  <c r="M4551" i="1"/>
  <c r="O4551" i="1"/>
  <c r="P4551" i="1"/>
  <c r="Q4551" i="1"/>
  <c r="V4551" i="1"/>
  <c r="Y4551" i="1"/>
  <c r="M4552" i="1"/>
  <c r="O4552" i="1" s="1"/>
  <c r="P4552" i="1"/>
  <c r="Q4552" i="1"/>
  <c r="V4552" i="1"/>
  <c r="Y4552" i="1"/>
  <c r="M4553" i="1"/>
  <c r="O4553" i="1" s="1"/>
  <c r="P4553" i="1"/>
  <c r="Q4553" i="1"/>
  <c r="V4553" i="1"/>
  <c r="Y4553" i="1"/>
  <c r="M4554" i="1"/>
  <c r="O4554" i="1" s="1"/>
  <c r="P4554" i="1"/>
  <c r="Q4554" i="1"/>
  <c r="V4554" i="1"/>
  <c r="Y4554" i="1"/>
  <c r="M4555" i="1"/>
  <c r="O4555" i="1"/>
  <c r="P4555" i="1"/>
  <c r="Q4555" i="1"/>
  <c r="V4555" i="1"/>
  <c r="Y4555" i="1"/>
  <c r="M4556" i="1"/>
  <c r="O4556" i="1" s="1"/>
  <c r="P4556" i="1"/>
  <c r="Q4556" i="1"/>
  <c r="V4556" i="1"/>
  <c r="Y4556" i="1"/>
  <c r="M4557" i="1"/>
  <c r="O4557" i="1" s="1"/>
  <c r="P4557" i="1"/>
  <c r="Q4557" i="1"/>
  <c r="V4557" i="1"/>
  <c r="Y4557" i="1"/>
  <c r="M4559" i="1"/>
  <c r="O4559" i="1" s="1"/>
  <c r="P4559" i="1"/>
  <c r="Q4559" i="1"/>
  <c r="V4559" i="1"/>
  <c r="Y4559" i="1"/>
  <c r="M4560" i="1"/>
  <c r="O4560" i="1"/>
  <c r="P4560" i="1"/>
  <c r="Q4560" i="1"/>
  <c r="V4560" i="1"/>
  <c r="Y4560" i="1"/>
  <c r="M4564" i="1"/>
  <c r="O4564" i="1" s="1"/>
  <c r="P4564" i="1"/>
  <c r="Q4564" i="1"/>
  <c r="V4564" i="1"/>
  <c r="Y4564" i="1"/>
  <c r="M4565" i="1"/>
  <c r="O4565" i="1" s="1"/>
  <c r="P4565" i="1"/>
  <c r="Q4565" i="1"/>
  <c r="V4565" i="1"/>
  <c r="Y4565" i="1"/>
  <c r="M4566" i="1"/>
  <c r="O4566" i="1" s="1"/>
  <c r="P4566" i="1"/>
  <c r="Q4566" i="1"/>
  <c r="V4566" i="1"/>
  <c r="Y4566" i="1"/>
  <c r="M4567" i="1"/>
  <c r="O4567" i="1"/>
  <c r="P4567" i="1"/>
  <c r="Q4567" i="1"/>
  <c r="V4567" i="1"/>
  <c r="Y4567" i="1"/>
  <c r="M4568" i="1"/>
  <c r="O4568" i="1" s="1"/>
  <c r="P4568" i="1"/>
  <c r="Q4568" i="1"/>
  <c r="V4568" i="1"/>
  <c r="Y4568" i="1"/>
  <c r="M4569" i="1"/>
  <c r="O4569" i="1" s="1"/>
  <c r="P4569" i="1"/>
  <c r="Q4569" i="1"/>
  <c r="V4569" i="1"/>
  <c r="Y4569" i="1"/>
  <c r="M4570" i="1"/>
  <c r="O4570" i="1" s="1"/>
  <c r="P4570" i="1"/>
  <c r="Q4570" i="1"/>
  <c r="V4570" i="1"/>
  <c r="Y4570" i="1"/>
  <c r="M4571" i="1"/>
  <c r="O4571" i="1"/>
  <c r="P4571" i="1"/>
  <c r="Q4571" i="1"/>
  <c r="V4571" i="1"/>
  <c r="Y4571" i="1"/>
  <c r="M4573" i="1"/>
  <c r="O4573" i="1" s="1"/>
  <c r="P4573" i="1"/>
  <c r="Q4573" i="1"/>
  <c r="M4574" i="1"/>
  <c r="O4574" i="1" s="1"/>
  <c r="P4574" i="1"/>
  <c r="Q4574" i="1"/>
  <c r="M4575" i="1"/>
  <c r="O4575" i="1" s="1"/>
  <c r="P4575" i="1"/>
  <c r="Q4575" i="1"/>
  <c r="M4576" i="1"/>
  <c r="O4576" i="1" s="1"/>
  <c r="P4576" i="1"/>
  <c r="Q4576" i="1"/>
  <c r="M4577" i="1"/>
  <c r="O4577" i="1" s="1"/>
  <c r="P4577" i="1"/>
  <c r="Q4577" i="1"/>
  <c r="M4578" i="1"/>
  <c r="O4578" i="1" s="1"/>
  <c r="P4578" i="1"/>
  <c r="Q4578" i="1"/>
  <c r="M4580" i="1"/>
  <c r="O4580" i="1" s="1"/>
  <c r="P4580" i="1"/>
  <c r="Q4580" i="1"/>
  <c r="V4580" i="1"/>
  <c r="Y4580" i="1"/>
  <c r="M4581" i="1"/>
  <c r="O4581" i="1" s="1"/>
  <c r="P4581" i="1"/>
  <c r="Q4581" i="1"/>
  <c r="V4581" i="1"/>
  <c r="Y4581" i="1"/>
  <c r="M4582" i="1"/>
  <c r="O4582" i="1" s="1"/>
  <c r="P4582" i="1"/>
  <c r="Q4582" i="1"/>
  <c r="V4582" i="1"/>
  <c r="Y4582" i="1"/>
  <c r="M4583" i="1"/>
  <c r="O4583" i="1"/>
  <c r="P4583" i="1"/>
  <c r="Q4583" i="1"/>
  <c r="V4583" i="1"/>
  <c r="Y4583" i="1"/>
  <c r="M4584" i="1"/>
  <c r="O4584" i="1" s="1"/>
  <c r="P4584" i="1"/>
  <c r="Q4584" i="1"/>
  <c r="V4584" i="1"/>
  <c r="Y4584" i="1"/>
  <c r="M4585" i="1"/>
  <c r="O4585" i="1" s="1"/>
  <c r="P4585" i="1"/>
  <c r="Q4585" i="1"/>
  <c r="V4585" i="1"/>
  <c r="Y4585" i="1"/>
  <c r="M4586" i="1"/>
  <c r="O4586" i="1" s="1"/>
  <c r="P4586" i="1"/>
  <c r="Q4586" i="1"/>
  <c r="V4586" i="1"/>
  <c r="Y4586" i="1"/>
  <c r="M4587" i="1"/>
  <c r="O4587" i="1"/>
  <c r="P4587" i="1"/>
  <c r="Q4587" i="1"/>
  <c r="V4587" i="1"/>
  <c r="Y4587" i="1"/>
  <c r="M4588" i="1"/>
  <c r="O4588" i="1" s="1"/>
  <c r="P4588" i="1"/>
  <c r="Q4588" i="1"/>
  <c r="V4588" i="1"/>
  <c r="Y4588" i="1"/>
  <c r="M4589" i="1"/>
  <c r="O4589" i="1" s="1"/>
  <c r="P4589" i="1"/>
  <c r="Q4589" i="1"/>
  <c r="V4589" i="1"/>
  <c r="Y4589" i="1"/>
  <c r="M4590" i="1"/>
  <c r="O4590" i="1" s="1"/>
  <c r="P4590" i="1"/>
  <c r="Q4590" i="1"/>
  <c r="V4590" i="1"/>
  <c r="Y4590" i="1"/>
  <c r="M4591" i="1"/>
  <c r="O4591" i="1"/>
  <c r="P4591" i="1"/>
  <c r="Q4591" i="1"/>
  <c r="V4591" i="1"/>
  <c r="Y4591" i="1"/>
  <c r="M4592" i="1"/>
  <c r="O4592" i="1" s="1"/>
  <c r="P4592" i="1"/>
  <c r="Q4592" i="1"/>
  <c r="V4592" i="1"/>
  <c r="Y4592" i="1"/>
  <c r="M4593" i="1"/>
  <c r="O4593" i="1" s="1"/>
  <c r="P4593" i="1"/>
  <c r="Q4593" i="1"/>
  <c r="V4593" i="1"/>
  <c r="Y4593" i="1"/>
  <c r="M4594" i="1"/>
  <c r="O4594" i="1" s="1"/>
  <c r="P4594" i="1"/>
  <c r="Q4594" i="1"/>
  <c r="V4594" i="1"/>
  <c r="Y4594" i="1"/>
  <c r="M4595" i="1"/>
  <c r="O4595" i="1"/>
  <c r="P4595" i="1"/>
  <c r="Q4595" i="1"/>
  <c r="V4595" i="1"/>
  <c r="Y4595" i="1"/>
  <c r="M4596" i="1"/>
  <c r="O4596" i="1" s="1"/>
  <c r="P4596" i="1"/>
  <c r="Q4596" i="1"/>
  <c r="V4596" i="1"/>
  <c r="Y4596" i="1"/>
  <c r="M4597" i="1"/>
  <c r="O4597" i="1" s="1"/>
  <c r="P4597" i="1"/>
  <c r="Q4597" i="1"/>
  <c r="V4597" i="1"/>
  <c r="Y4597" i="1"/>
  <c r="M4598" i="1"/>
  <c r="O4598" i="1" s="1"/>
  <c r="P4598" i="1"/>
  <c r="Q4598" i="1"/>
  <c r="V4598" i="1"/>
  <c r="Y4598" i="1"/>
  <c r="M4599" i="1"/>
  <c r="O4599" i="1"/>
  <c r="P4599" i="1"/>
  <c r="Q4599" i="1"/>
  <c r="V4599" i="1"/>
  <c r="Y4599" i="1"/>
  <c r="M4600" i="1"/>
  <c r="O4600" i="1" s="1"/>
  <c r="P4600" i="1"/>
  <c r="Q4600" i="1"/>
  <c r="V4600" i="1"/>
  <c r="Y4600" i="1"/>
  <c r="M4601" i="1"/>
  <c r="O4601" i="1" s="1"/>
  <c r="P4601" i="1"/>
  <c r="Q4601" i="1"/>
  <c r="V4601" i="1"/>
  <c r="Y4601" i="1"/>
  <c r="M4602" i="1"/>
  <c r="O4602" i="1" s="1"/>
  <c r="P4602" i="1"/>
  <c r="Q4602" i="1"/>
  <c r="V4602" i="1"/>
  <c r="Y4602" i="1"/>
  <c r="M4603" i="1"/>
  <c r="O4603" i="1"/>
  <c r="P4603" i="1"/>
  <c r="Q4603" i="1"/>
  <c r="V4603" i="1"/>
  <c r="Y4603" i="1"/>
  <c r="M4605" i="1"/>
  <c r="O4605" i="1" s="1"/>
  <c r="P4605" i="1"/>
  <c r="Q4605" i="1"/>
  <c r="V4605" i="1"/>
  <c r="Y4605" i="1"/>
  <c r="M4606" i="1"/>
  <c r="O4606" i="1" s="1"/>
  <c r="P4606" i="1"/>
  <c r="Q4606" i="1"/>
  <c r="V4606" i="1"/>
  <c r="Y4606" i="1"/>
  <c r="M4607" i="1"/>
  <c r="O4607" i="1" s="1"/>
  <c r="P4607" i="1"/>
  <c r="Q4607" i="1"/>
  <c r="V4607" i="1"/>
  <c r="Y4607" i="1"/>
  <c r="M4608" i="1"/>
  <c r="O4608" i="1"/>
  <c r="P4608" i="1"/>
  <c r="Q4608" i="1"/>
  <c r="V4608" i="1"/>
  <c r="Y4608" i="1"/>
  <c r="M4609" i="1"/>
  <c r="O4609" i="1" s="1"/>
  <c r="P4609" i="1"/>
  <c r="Q4609" i="1"/>
  <c r="V4609" i="1"/>
  <c r="Y4609" i="1"/>
  <c r="M4610" i="1"/>
  <c r="O4610" i="1" s="1"/>
  <c r="P4610" i="1"/>
  <c r="Q4610" i="1"/>
  <c r="V4610" i="1"/>
  <c r="Y4610" i="1"/>
  <c r="M4611" i="1"/>
  <c r="O4611" i="1" s="1"/>
  <c r="P4611" i="1"/>
  <c r="Q4611" i="1"/>
  <c r="V4611" i="1"/>
  <c r="Y4611" i="1"/>
  <c r="M4612" i="1"/>
  <c r="O4612" i="1"/>
  <c r="P4612" i="1"/>
  <c r="Q4612" i="1"/>
  <c r="V4612" i="1"/>
  <c r="Y4612" i="1"/>
  <c r="M4614" i="1"/>
  <c r="O4614" i="1" s="1"/>
  <c r="P4614" i="1"/>
  <c r="Q4614" i="1"/>
  <c r="V4614" i="1"/>
  <c r="Y4614" i="1"/>
  <c r="M4615" i="1"/>
  <c r="O4615" i="1" s="1"/>
  <c r="P4615" i="1"/>
  <c r="Q4615" i="1"/>
  <c r="V4615" i="1"/>
  <c r="Y4615" i="1"/>
  <c r="M4616" i="1"/>
  <c r="O4616" i="1" s="1"/>
  <c r="P4616" i="1"/>
  <c r="Q4616" i="1"/>
  <c r="V4616" i="1"/>
  <c r="Y4616" i="1"/>
  <c r="M4617" i="1"/>
  <c r="O4617" i="1"/>
  <c r="P4617" i="1"/>
  <c r="Q4617" i="1"/>
  <c r="V4617" i="1"/>
  <c r="Y4617" i="1"/>
  <c r="M4618" i="1"/>
  <c r="O4618" i="1" s="1"/>
  <c r="P4618" i="1"/>
  <c r="Q4618" i="1"/>
  <c r="V4618" i="1"/>
  <c r="Y4618" i="1"/>
  <c r="M4619" i="1"/>
  <c r="O4619" i="1" s="1"/>
  <c r="P4619" i="1"/>
  <c r="Q4619" i="1"/>
  <c r="V4619" i="1"/>
  <c r="Y4619" i="1"/>
  <c r="M4620" i="1"/>
  <c r="O4620" i="1" s="1"/>
  <c r="P4620" i="1"/>
  <c r="Q4620" i="1"/>
  <c r="V4620" i="1"/>
  <c r="Y4620" i="1"/>
  <c r="M4621" i="1"/>
  <c r="O4621" i="1"/>
  <c r="P4621" i="1"/>
  <c r="Q4621" i="1"/>
  <c r="V4621" i="1"/>
  <c r="Y4621" i="1"/>
  <c r="M4622" i="1"/>
  <c r="O4622" i="1" s="1"/>
  <c r="P4622" i="1"/>
  <c r="Q4622" i="1"/>
  <c r="V4622" i="1"/>
  <c r="Y4622" i="1"/>
  <c r="M4623" i="1"/>
  <c r="O4623" i="1" s="1"/>
  <c r="P4623" i="1"/>
  <c r="Q4623" i="1"/>
  <c r="V4623" i="1"/>
  <c r="Y4623" i="1"/>
  <c r="M4624" i="1"/>
  <c r="O4624" i="1" s="1"/>
  <c r="P4624" i="1"/>
  <c r="Q4624" i="1"/>
  <c r="V4624" i="1"/>
  <c r="Y4624" i="1"/>
  <c r="M4625" i="1"/>
  <c r="O4625" i="1"/>
  <c r="P4625" i="1"/>
  <c r="Q4625" i="1"/>
  <c r="V4625" i="1"/>
  <c r="Y4625" i="1"/>
  <c r="M4626" i="1"/>
  <c r="O4626" i="1" s="1"/>
  <c r="P4626" i="1"/>
  <c r="Q4626" i="1"/>
  <c r="V4626" i="1"/>
  <c r="Y4626" i="1"/>
  <c r="M4627" i="1"/>
  <c r="O4627" i="1" s="1"/>
  <c r="P4627" i="1"/>
  <c r="Q4627" i="1"/>
  <c r="V4627" i="1"/>
  <c r="Y4627" i="1"/>
  <c r="M4628" i="1"/>
  <c r="O4628" i="1" s="1"/>
  <c r="P4628" i="1"/>
  <c r="Q4628" i="1"/>
  <c r="V4628" i="1"/>
  <c r="Y4628" i="1"/>
  <c r="M4629" i="1"/>
  <c r="O4629" i="1"/>
  <c r="P4629" i="1"/>
  <c r="Q4629" i="1"/>
  <c r="V4629" i="1"/>
  <c r="Y4629" i="1"/>
  <c r="M4630" i="1"/>
  <c r="O4630" i="1" s="1"/>
  <c r="P4630" i="1"/>
  <c r="Q4630" i="1"/>
  <c r="V4630" i="1"/>
  <c r="Y4630" i="1"/>
  <c r="M4631" i="1"/>
  <c r="O4631" i="1" s="1"/>
  <c r="P4631" i="1"/>
  <c r="Q4631" i="1"/>
  <c r="V4631" i="1"/>
  <c r="Y4631" i="1"/>
  <c r="M4632" i="1"/>
  <c r="O4632" i="1" s="1"/>
  <c r="P4632" i="1"/>
  <c r="Q4632" i="1"/>
  <c r="V4632" i="1"/>
  <c r="Y4632" i="1"/>
  <c r="M4633" i="1"/>
  <c r="O4633" i="1"/>
  <c r="P4633" i="1"/>
  <c r="Q4633" i="1"/>
  <c r="V4633" i="1"/>
  <c r="Y4633" i="1"/>
  <c r="M4634" i="1"/>
  <c r="O4634" i="1" s="1"/>
  <c r="P4634" i="1"/>
  <c r="Q4634" i="1"/>
  <c r="V4634" i="1"/>
  <c r="Y4634" i="1"/>
  <c r="M4635" i="1"/>
  <c r="O4635" i="1" s="1"/>
  <c r="P4635" i="1"/>
  <c r="Q4635" i="1"/>
  <c r="V4635" i="1"/>
  <c r="Y4635" i="1"/>
  <c r="M4636" i="1"/>
  <c r="O4636" i="1" s="1"/>
  <c r="P4636" i="1"/>
  <c r="Q4636" i="1"/>
  <c r="V4636" i="1"/>
  <c r="Y4636" i="1"/>
  <c r="M4637" i="1"/>
  <c r="O4637" i="1"/>
  <c r="P4637" i="1"/>
  <c r="Q4637" i="1"/>
  <c r="V4637" i="1"/>
  <c r="Y4637" i="1"/>
  <c r="M4638" i="1"/>
  <c r="O4638" i="1" s="1"/>
  <c r="P4638" i="1"/>
  <c r="Q4638" i="1"/>
  <c r="V4638" i="1"/>
  <c r="Y4638" i="1"/>
  <c r="M4640" i="1"/>
  <c r="O4640" i="1" s="1"/>
  <c r="P4640" i="1"/>
  <c r="Q4640" i="1"/>
  <c r="V4640" i="1"/>
  <c r="Y4640" i="1"/>
  <c r="M4641" i="1"/>
  <c r="O4641" i="1" s="1"/>
  <c r="P4641" i="1"/>
  <c r="Q4641" i="1"/>
  <c r="V4641" i="1"/>
  <c r="Y4641" i="1"/>
  <c r="M4642" i="1"/>
  <c r="O4642" i="1"/>
  <c r="P4642" i="1"/>
  <c r="Q4642" i="1"/>
  <c r="V4642" i="1"/>
  <c r="Y4642" i="1"/>
  <c r="M4643" i="1"/>
  <c r="O4643" i="1" s="1"/>
  <c r="P4643" i="1"/>
  <c r="Q4643" i="1"/>
  <c r="V4643" i="1"/>
  <c r="Y4643" i="1"/>
  <c r="M4645" i="1"/>
  <c r="O4645" i="1" s="1"/>
  <c r="P4645" i="1"/>
  <c r="Q4645" i="1"/>
  <c r="V4645" i="1"/>
  <c r="Y4645" i="1"/>
  <c r="M4646" i="1"/>
  <c r="O4646" i="1" s="1"/>
  <c r="P4646" i="1"/>
  <c r="Q4646" i="1"/>
  <c r="V4646" i="1"/>
  <c r="Y4646" i="1"/>
  <c r="M4647" i="1"/>
  <c r="O4647" i="1"/>
  <c r="P4647" i="1"/>
  <c r="Q4647" i="1"/>
  <c r="V4647" i="1"/>
  <c r="Y4647" i="1"/>
  <c r="M4648" i="1"/>
  <c r="O4648" i="1" s="1"/>
  <c r="P4648" i="1"/>
  <c r="Q4648" i="1"/>
  <c r="V4648" i="1"/>
  <c r="Y4648" i="1"/>
  <c r="M4649" i="1"/>
  <c r="O4649" i="1" s="1"/>
  <c r="P4649" i="1"/>
  <c r="Q4649" i="1"/>
  <c r="V4649" i="1"/>
  <c r="Y4649" i="1"/>
  <c r="M4650" i="1"/>
  <c r="O4650" i="1" s="1"/>
  <c r="P4650" i="1"/>
  <c r="Q4650" i="1"/>
  <c r="V4650" i="1"/>
  <c r="Y4650" i="1"/>
  <c r="M4651" i="1"/>
  <c r="O4651" i="1"/>
  <c r="P4651" i="1"/>
  <c r="Q4651" i="1"/>
  <c r="V4651" i="1"/>
  <c r="Y4651" i="1"/>
  <c r="M4652" i="1"/>
  <c r="O4652" i="1" s="1"/>
  <c r="P4652" i="1"/>
  <c r="Q4652" i="1"/>
  <c r="V4652" i="1"/>
  <c r="Y4652" i="1"/>
  <c r="M4653" i="1"/>
  <c r="O4653" i="1" s="1"/>
  <c r="P4653" i="1"/>
  <c r="Q4653" i="1"/>
  <c r="V4653" i="1"/>
  <c r="Y4653" i="1"/>
  <c r="M4654" i="1"/>
  <c r="O4654" i="1" s="1"/>
  <c r="P4654" i="1"/>
  <c r="Q4654" i="1"/>
  <c r="V4654" i="1"/>
  <c r="Y4654" i="1"/>
  <c r="M4655" i="1"/>
  <c r="O4655" i="1"/>
  <c r="P4655" i="1"/>
  <c r="Q4655" i="1"/>
  <c r="V4655" i="1"/>
  <c r="Y4655" i="1"/>
  <c r="M4656" i="1"/>
  <c r="O4656" i="1" s="1"/>
  <c r="P4656" i="1"/>
  <c r="Q4656" i="1"/>
  <c r="V4656" i="1"/>
  <c r="Y4656" i="1"/>
  <c r="M4657" i="1"/>
  <c r="O4657" i="1" s="1"/>
  <c r="P4657" i="1"/>
  <c r="Q4657" i="1"/>
  <c r="V4657" i="1"/>
  <c r="Y4657" i="1"/>
  <c r="M4658" i="1"/>
  <c r="O4658" i="1" s="1"/>
  <c r="P4658" i="1"/>
  <c r="Q4658" i="1"/>
  <c r="V4658" i="1"/>
  <c r="Y4658" i="1"/>
  <c r="M4659" i="1"/>
  <c r="O4659" i="1"/>
  <c r="P4659" i="1"/>
  <c r="Q4659" i="1"/>
  <c r="V4659" i="1"/>
  <c r="Y4659" i="1"/>
  <c r="M4660" i="1"/>
  <c r="O4660" i="1" s="1"/>
  <c r="P4660" i="1"/>
  <c r="Q4660" i="1"/>
  <c r="V4660" i="1"/>
  <c r="Y4660" i="1"/>
  <c r="M4661" i="1"/>
  <c r="O4661" i="1" s="1"/>
  <c r="P4661" i="1"/>
  <c r="Q4661" i="1"/>
  <c r="V4661" i="1"/>
  <c r="Y4661" i="1"/>
  <c r="M4662" i="1"/>
  <c r="O4662" i="1" s="1"/>
  <c r="P4662" i="1"/>
  <c r="Q4662" i="1"/>
  <c r="V4662" i="1"/>
  <c r="Y4662" i="1"/>
  <c r="M4665" i="1"/>
  <c r="O4665" i="1"/>
  <c r="P4665" i="1"/>
  <c r="Q4665" i="1"/>
  <c r="V4665" i="1"/>
  <c r="Y4665" i="1"/>
  <c r="M4666" i="1"/>
  <c r="O4666" i="1" s="1"/>
  <c r="P4666" i="1"/>
  <c r="Q4666" i="1"/>
  <c r="V4666" i="1"/>
  <c r="Y4666" i="1"/>
  <c r="M4667" i="1"/>
  <c r="O4667" i="1" s="1"/>
  <c r="P4667" i="1"/>
  <c r="Q4667" i="1"/>
  <c r="V4667" i="1"/>
  <c r="Y4667" i="1"/>
  <c r="M4668" i="1"/>
  <c r="O4668" i="1" s="1"/>
  <c r="P4668" i="1"/>
  <c r="Q4668" i="1"/>
  <c r="V4668" i="1"/>
  <c r="Y4668" i="1"/>
  <c r="M4669" i="1"/>
  <c r="O4669" i="1"/>
  <c r="P4669" i="1"/>
  <c r="Q4669" i="1"/>
  <c r="V4669" i="1"/>
  <c r="Y4669" i="1"/>
  <c r="M4670" i="1"/>
  <c r="O4670" i="1" s="1"/>
  <c r="P4670" i="1"/>
  <c r="Q4670" i="1"/>
  <c r="V4670" i="1"/>
  <c r="Y4670" i="1"/>
  <c r="M4672" i="1"/>
  <c r="O4672" i="1" s="1"/>
  <c r="P4672" i="1"/>
  <c r="Q4672" i="1"/>
  <c r="V4672" i="1"/>
  <c r="Y4672" i="1"/>
  <c r="M4673" i="1"/>
  <c r="O4673" i="1" s="1"/>
  <c r="P4673" i="1"/>
  <c r="Q4673" i="1"/>
  <c r="V4673" i="1"/>
  <c r="Y4673" i="1"/>
  <c r="M4674" i="1"/>
  <c r="O4674" i="1"/>
  <c r="P4674" i="1"/>
  <c r="Q4674" i="1"/>
  <c r="V4674" i="1"/>
  <c r="Y4674" i="1"/>
  <c r="M4675" i="1"/>
  <c r="O4675" i="1" s="1"/>
  <c r="P4675" i="1"/>
  <c r="Q4675" i="1"/>
  <c r="V4675" i="1"/>
  <c r="Y4675" i="1"/>
  <c r="M4676" i="1"/>
  <c r="O4676" i="1" s="1"/>
  <c r="P4676" i="1"/>
  <c r="Q4676" i="1"/>
  <c r="V4676" i="1"/>
  <c r="Y4676" i="1"/>
  <c r="M4677" i="1"/>
  <c r="O4677" i="1" s="1"/>
  <c r="P4677" i="1"/>
  <c r="Q4677" i="1"/>
  <c r="V4677" i="1"/>
  <c r="Y4677" i="1"/>
  <c r="M4678" i="1"/>
  <c r="O4678" i="1"/>
  <c r="P4678" i="1"/>
  <c r="Q4678" i="1"/>
  <c r="V4678" i="1"/>
  <c r="Y4678" i="1"/>
  <c r="M4679" i="1"/>
  <c r="O4679" i="1" s="1"/>
  <c r="P4679" i="1"/>
  <c r="Q4679" i="1"/>
  <c r="V4679" i="1"/>
  <c r="Y4679" i="1"/>
  <c r="M4680" i="1"/>
  <c r="O4680" i="1" s="1"/>
  <c r="P4680" i="1"/>
  <c r="Q4680" i="1"/>
  <c r="V4680" i="1"/>
  <c r="Y4680" i="1"/>
  <c r="M4681" i="1"/>
  <c r="O4681" i="1" s="1"/>
  <c r="P4681" i="1"/>
  <c r="Q4681" i="1"/>
  <c r="V4681" i="1"/>
  <c r="Y4681" i="1"/>
  <c r="M4682" i="1"/>
  <c r="O4682" i="1"/>
  <c r="P4682" i="1"/>
  <c r="Q4682" i="1"/>
  <c r="V4682" i="1"/>
  <c r="Y4682" i="1"/>
  <c r="M4683" i="1"/>
  <c r="O4683" i="1" s="1"/>
  <c r="P4683" i="1"/>
  <c r="Q4683" i="1"/>
  <c r="V4683" i="1"/>
  <c r="Y4683" i="1"/>
  <c r="M4684" i="1"/>
  <c r="O4684" i="1" s="1"/>
  <c r="P4684" i="1"/>
  <c r="Q4684" i="1"/>
  <c r="V4684" i="1"/>
  <c r="Y4684" i="1"/>
  <c r="M4685" i="1"/>
  <c r="O4685" i="1" s="1"/>
  <c r="P4685" i="1"/>
  <c r="Q4685" i="1"/>
  <c r="V4685" i="1"/>
  <c r="Y4685" i="1"/>
  <c r="M4687" i="1"/>
  <c r="O4687" i="1"/>
  <c r="P4687" i="1"/>
  <c r="Q4687" i="1"/>
  <c r="V4687" i="1"/>
  <c r="Y4687" i="1"/>
  <c r="M4688" i="1"/>
  <c r="O4688" i="1" s="1"/>
  <c r="P4688" i="1"/>
  <c r="Q4688" i="1"/>
  <c r="V4688" i="1"/>
  <c r="Y4688" i="1"/>
  <c r="M4689" i="1"/>
  <c r="O4689" i="1" s="1"/>
  <c r="P4689" i="1"/>
  <c r="Q4689" i="1"/>
  <c r="M4690" i="1"/>
  <c r="O4690" i="1" s="1"/>
  <c r="P4690" i="1"/>
  <c r="Q4690" i="1"/>
  <c r="M4691" i="1"/>
  <c r="O4691" i="1" s="1"/>
  <c r="P4691" i="1"/>
  <c r="Q4691" i="1"/>
  <c r="M4692" i="1"/>
  <c r="O4692" i="1" s="1"/>
  <c r="P4692" i="1"/>
  <c r="Q4692" i="1"/>
  <c r="M4693" i="1"/>
  <c r="O4693" i="1" s="1"/>
  <c r="P4693" i="1"/>
  <c r="Q4693" i="1"/>
  <c r="M4694" i="1"/>
  <c r="O4694" i="1" s="1"/>
  <c r="P4694" i="1"/>
  <c r="Q4694" i="1"/>
  <c r="M4695" i="1"/>
  <c r="O4695" i="1" s="1"/>
  <c r="P4695" i="1"/>
  <c r="Q4695" i="1"/>
  <c r="M4696" i="1"/>
  <c r="O4696" i="1" s="1"/>
  <c r="P4696" i="1"/>
  <c r="Q4696" i="1"/>
  <c r="M4697" i="1"/>
  <c r="O4697" i="1" s="1"/>
  <c r="P4697" i="1"/>
  <c r="Q4697" i="1"/>
  <c r="M4698" i="1"/>
  <c r="O4698" i="1" s="1"/>
  <c r="P4698" i="1"/>
  <c r="Q4698" i="1"/>
  <c r="M4699" i="1"/>
  <c r="O4699" i="1" s="1"/>
  <c r="P4699" i="1"/>
  <c r="Q4699" i="1"/>
  <c r="M4700" i="1"/>
  <c r="O4700" i="1" s="1"/>
  <c r="P4700" i="1"/>
  <c r="Q4700" i="1"/>
  <c r="M4701" i="1"/>
  <c r="O4701" i="1" s="1"/>
  <c r="P4701" i="1"/>
  <c r="Q4701" i="1"/>
  <c r="M4702" i="1"/>
  <c r="O4702" i="1" s="1"/>
  <c r="P4702" i="1"/>
  <c r="Q4702" i="1"/>
  <c r="M4703" i="1"/>
  <c r="O4703" i="1" s="1"/>
  <c r="P4703" i="1"/>
  <c r="Q4703" i="1"/>
  <c r="M4704" i="1"/>
  <c r="O4704" i="1" s="1"/>
  <c r="P4704" i="1"/>
  <c r="Q4704" i="1"/>
  <c r="M4707" i="1"/>
  <c r="O4707" i="1" s="1"/>
  <c r="P4707" i="1"/>
  <c r="Q4707" i="1"/>
  <c r="V4707" i="1"/>
  <c r="Y4707" i="1"/>
  <c r="M4708" i="1"/>
  <c r="O4708" i="1" s="1"/>
  <c r="P4708" i="1"/>
  <c r="Q4708" i="1"/>
  <c r="V4708" i="1"/>
  <c r="Y4708" i="1"/>
  <c r="M4712" i="1"/>
  <c r="O4712" i="1"/>
  <c r="P4712" i="1"/>
  <c r="Q4712" i="1"/>
  <c r="V4712" i="1"/>
  <c r="Y4712" i="1"/>
  <c r="M4713" i="1"/>
  <c r="O4713" i="1" s="1"/>
  <c r="P4713" i="1"/>
  <c r="Q4713" i="1"/>
  <c r="V4713" i="1"/>
  <c r="Y4713" i="1"/>
  <c r="M4716" i="1"/>
  <c r="O4716" i="1" s="1"/>
  <c r="P4716" i="1"/>
  <c r="Q4716" i="1"/>
  <c r="V4716" i="1"/>
  <c r="Y4716" i="1"/>
  <c r="M4717" i="1"/>
  <c r="O4717" i="1" s="1"/>
  <c r="P4717" i="1"/>
  <c r="Q4717" i="1"/>
  <c r="V4717" i="1"/>
  <c r="Y4717" i="1"/>
  <c r="M4718" i="1"/>
  <c r="O4718" i="1"/>
  <c r="P4718" i="1"/>
  <c r="Q4718" i="1"/>
  <c r="V4718" i="1"/>
  <c r="Y4718" i="1"/>
  <c r="M4719" i="1"/>
  <c r="O4719" i="1" s="1"/>
  <c r="P4719" i="1"/>
  <c r="Q4719" i="1"/>
  <c r="V4719" i="1"/>
  <c r="Y4719" i="1"/>
  <c r="M4720" i="1"/>
  <c r="O4720" i="1" s="1"/>
  <c r="P4720" i="1"/>
  <c r="Q4720" i="1"/>
  <c r="V4720" i="1"/>
  <c r="Y4720" i="1"/>
  <c r="M4721" i="1"/>
  <c r="O4721" i="1" s="1"/>
  <c r="P4721" i="1"/>
  <c r="Q4721" i="1"/>
  <c r="V4721" i="1"/>
  <c r="Y4721" i="1"/>
  <c r="M4722" i="1"/>
  <c r="O4722" i="1"/>
  <c r="P4722" i="1"/>
  <c r="Q4722" i="1"/>
  <c r="V4722" i="1"/>
  <c r="Y4722" i="1"/>
  <c r="M4723" i="1"/>
  <c r="O4723" i="1" s="1"/>
  <c r="P4723" i="1"/>
  <c r="Q4723" i="1"/>
  <c r="V4723" i="1"/>
  <c r="Y4723" i="1"/>
  <c r="M4724" i="1"/>
  <c r="O4724" i="1" s="1"/>
  <c r="P4724" i="1"/>
  <c r="Q4724" i="1"/>
  <c r="V4724" i="1"/>
  <c r="Y4724" i="1"/>
  <c r="M4725" i="1"/>
  <c r="O4725" i="1" s="1"/>
  <c r="P4725" i="1"/>
  <c r="Q4725" i="1"/>
  <c r="V4725" i="1"/>
  <c r="Y4725" i="1"/>
  <c r="M4726" i="1"/>
  <c r="O4726" i="1"/>
  <c r="P4726" i="1"/>
  <c r="Q4726" i="1"/>
  <c r="V4726" i="1"/>
  <c r="Y4726" i="1"/>
  <c r="M4727" i="1"/>
  <c r="O4727" i="1" s="1"/>
  <c r="P4727" i="1"/>
  <c r="Q4727" i="1"/>
  <c r="V4727" i="1"/>
  <c r="Y4727" i="1"/>
  <c r="M4728" i="1"/>
  <c r="O4728" i="1" s="1"/>
  <c r="P4728" i="1"/>
  <c r="Q4728" i="1"/>
  <c r="V4728" i="1"/>
  <c r="Y4728" i="1"/>
  <c r="M4729" i="1"/>
  <c r="O4729" i="1" s="1"/>
  <c r="P4729" i="1"/>
  <c r="Q4729" i="1"/>
  <c r="V4729" i="1"/>
  <c r="Y4729" i="1"/>
  <c r="M4730" i="1"/>
  <c r="O4730" i="1"/>
  <c r="P4730" i="1"/>
  <c r="Q4730" i="1"/>
  <c r="V4730" i="1"/>
  <c r="Y4730" i="1"/>
  <c r="M4731" i="1"/>
  <c r="O4731" i="1" s="1"/>
  <c r="P4731" i="1"/>
  <c r="Q4731" i="1"/>
  <c r="V4731" i="1"/>
  <c r="Y4731" i="1"/>
  <c r="M4732" i="1"/>
  <c r="O4732" i="1" s="1"/>
  <c r="P4732" i="1"/>
  <c r="Q4732" i="1"/>
  <c r="V4732" i="1"/>
  <c r="Y4732" i="1"/>
  <c r="M4733" i="1"/>
  <c r="O4733" i="1" s="1"/>
  <c r="P4733" i="1"/>
  <c r="Q4733" i="1"/>
  <c r="V4733" i="1"/>
  <c r="Y4733" i="1"/>
  <c r="M4734" i="1"/>
  <c r="O4734" i="1"/>
  <c r="P4734" i="1"/>
  <c r="Q4734" i="1"/>
  <c r="V4734" i="1"/>
  <c r="Y4734" i="1"/>
  <c r="M4735" i="1"/>
  <c r="O4735" i="1" s="1"/>
  <c r="P4735" i="1"/>
  <c r="Q4735" i="1"/>
  <c r="V4735" i="1"/>
  <c r="Y4735" i="1"/>
  <c r="M4736" i="1"/>
  <c r="O4736" i="1" s="1"/>
  <c r="P4736" i="1"/>
  <c r="Q4736" i="1"/>
  <c r="V4736" i="1"/>
  <c r="Y4736" i="1"/>
  <c r="M4737" i="1"/>
  <c r="O4737" i="1" s="1"/>
  <c r="P4737" i="1"/>
  <c r="Q4737" i="1"/>
  <c r="V4737" i="1"/>
  <c r="Y4737" i="1"/>
  <c r="M4738" i="1"/>
  <c r="O4738" i="1"/>
  <c r="P4738" i="1"/>
  <c r="Q4738" i="1"/>
  <c r="V4738" i="1"/>
  <c r="Y4738" i="1"/>
  <c r="M4739" i="1"/>
  <c r="O4739" i="1" s="1"/>
  <c r="P4739" i="1"/>
  <c r="Q4739" i="1"/>
  <c r="V4739" i="1"/>
  <c r="Y4739" i="1"/>
  <c r="M4740" i="1"/>
  <c r="O4740" i="1" s="1"/>
  <c r="P4740" i="1"/>
  <c r="Q4740" i="1"/>
  <c r="V4740" i="1"/>
  <c r="Y4740" i="1"/>
  <c r="M4741" i="1"/>
  <c r="O4741" i="1" s="1"/>
  <c r="P4741" i="1"/>
  <c r="Q4741" i="1"/>
  <c r="V4741" i="1"/>
  <c r="Y4741" i="1"/>
  <c r="M4742" i="1"/>
  <c r="O4742" i="1"/>
  <c r="P4742" i="1"/>
  <c r="Q4742" i="1"/>
  <c r="V4742" i="1"/>
  <c r="Y4742" i="1"/>
  <c r="M4743" i="1"/>
  <c r="O4743" i="1" s="1"/>
  <c r="P4743" i="1"/>
  <c r="Q4743" i="1"/>
  <c r="V4743" i="1"/>
  <c r="Y4743" i="1"/>
  <c r="M4744" i="1"/>
  <c r="O4744" i="1" s="1"/>
  <c r="P4744" i="1"/>
  <c r="Q4744" i="1"/>
  <c r="V4744" i="1"/>
  <c r="Y4744" i="1"/>
  <c r="M4745" i="1"/>
  <c r="O4745" i="1" s="1"/>
  <c r="P4745" i="1"/>
  <c r="Q4745" i="1"/>
  <c r="V4745" i="1"/>
  <c r="Y4745" i="1"/>
  <c r="M4746" i="1"/>
  <c r="O4746" i="1"/>
  <c r="P4746" i="1"/>
  <c r="Q4746" i="1"/>
  <c r="V4746" i="1"/>
  <c r="Y4746" i="1"/>
  <c r="M4747" i="1"/>
  <c r="O4747" i="1" s="1"/>
  <c r="P4747" i="1"/>
  <c r="Q4747" i="1"/>
  <c r="V4747" i="1"/>
  <c r="Y4747" i="1"/>
  <c r="M4748" i="1"/>
  <c r="O4748" i="1" s="1"/>
  <c r="P4748" i="1"/>
  <c r="Q4748" i="1"/>
  <c r="V4748" i="1"/>
  <c r="Y4748" i="1"/>
  <c r="M4749" i="1"/>
  <c r="O4749" i="1" s="1"/>
  <c r="P4749" i="1"/>
  <c r="Q4749" i="1"/>
  <c r="V4749" i="1"/>
  <c r="Y4749" i="1"/>
  <c r="M4750" i="1"/>
  <c r="O4750" i="1"/>
  <c r="P4750" i="1"/>
  <c r="Q4750" i="1"/>
  <c r="V4750" i="1"/>
  <c r="Y4750" i="1"/>
  <c r="M4751" i="1"/>
  <c r="O4751" i="1" s="1"/>
  <c r="P4751" i="1"/>
  <c r="Q4751" i="1"/>
  <c r="V4751" i="1"/>
  <c r="Y4751" i="1"/>
  <c r="M4753" i="1"/>
  <c r="O4753" i="1" s="1"/>
  <c r="P4753" i="1"/>
  <c r="Q4753" i="1"/>
  <c r="V4753" i="1"/>
  <c r="Y4753" i="1"/>
  <c r="M4756" i="1"/>
  <c r="O4756" i="1" s="1"/>
  <c r="P4756" i="1"/>
  <c r="Q4756" i="1"/>
  <c r="V4756" i="1"/>
  <c r="Y4756" i="1"/>
  <c r="M4757" i="1"/>
  <c r="O4757" i="1"/>
  <c r="P4757" i="1"/>
  <c r="Q4757" i="1"/>
  <c r="V4757" i="1"/>
  <c r="Y4757" i="1"/>
  <c r="M4758" i="1"/>
  <c r="O4758" i="1" s="1"/>
  <c r="P4758" i="1"/>
  <c r="Q4758" i="1"/>
  <c r="V4758" i="1"/>
  <c r="Y4758" i="1"/>
  <c r="M4759" i="1"/>
  <c r="O4759" i="1" s="1"/>
  <c r="P4759" i="1"/>
  <c r="Q4759" i="1"/>
  <c r="V4759" i="1"/>
  <c r="Y4759" i="1"/>
  <c r="M4762" i="1"/>
  <c r="O4762" i="1" s="1"/>
  <c r="P4762" i="1"/>
  <c r="Q4762" i="1"/>
  <c r="V4762" i="1"/>
  <c r="Y4762" i="1"/>
  <c r="M4763" i="1"/>
  <c r="O4763" i="1"/>
  <c r="P4763" i="1"/>
  <c r="Q4763" i="1"/>
  <c r="V4763" i="1"/>
  <c r="Y4763" i="1"/>
  <c r="M4764" i="1"/>
  <c r="O4764" i="1" s="1"/>
  <c r="P4764" i="1"/>
  <c r="Q4764" i="1"/>
  <c r="V4764" i="1"/>
  <c r="Y4764" i="1"/>
  <c r="M4765" i="1"/>
  <c r="O4765" i="1" s="1"/>
  <c r="P4765" i="1"/>
  <c r="Q4765" i="1"/>
  <c r="V4765" i="1"/>
  <c r="Y4765" i="1"/>
  <c r="M4767" i="1"/>
  <c r="O4767" i="1" s="1"/>
  <c r="P4767" i="1"/>
  <c r="Q4767" i="1"/>
  <c r="V4767" i="1"/>
  <c r="Y4767" i="1"/>
  <c r="M4768" i="1"/>
  <c r="O4768" i="1"/>
  <c r="P4768" i="1"/>
  <c r="Q4768" i="1"/>
  <c r="V4768" i="1"/>
  <c r="Y4768" i="1"/>
  <c r="M4770" i="1"/>
  <c r="O4770" i="1" s="1"/>
  <c r="P4770" i="1"/>
  <c r="Q4770" i="1"/>
  <c r="V4770" i="1"/>
  <c r="Y4770" i="1"/>
  <c r="M4774" i="1"/>
  <c r="O4774" i="1" s="1"/>
  <c r="P4774" i="1"/>
  <c r="Q4774" i="1"/>
  <c r="V4774" i="1"/>
  <c r="Y4774" i="1"/>
  <c r="M4775" i="1"/>
  <c r="O4775" i="1" s="1"/>
  <c r="P4775" i="1"/>
  <c r="Q4775" i="1"/>
  <c r="V4775" i="1"/>
  <c r="Y4775" i="1"/>
  <c r="M4776" i="1"/>
  <c r="O4776" i="1"/>
  <c r="P4776" i="1"/>
  <c r="Q4776" i="1"/>
  <c r="V4776" i="1"/>
  <c r="Y4776" i="1"/>
  <c r="M4778" i="1"/>
  <c r="O4778" i="1" s="1"/>
  <c r="P4778" i="1"/>
  <c r="Q4778" i="1"/>
  <c r="V4778" i="1"/>
  <c r="Y4778" i="1"/>
  <c r="M4779" i="1"/>
  <c r="O4779" i="1" s="1"/>
  <c r="P4779" i="1"/>
  <c r="Q4779" i="1"/>
  <c r="V4779" i="1"/>
  <c r="Y4779" i="1"/>
  <c r="M4783" i="1"/>
  <c r="O4783" i="1" s="1"/>
  <c r="P4783" i="1"/>
  <c r="Q4783" i="1"/>
  <c r="M4784" i="1"/>
  <c r="O4784" i="1" s="1"/>
  <c r="P4784" i="1"/>
  <c r="Q4784" i="1"/>
  <c r="M4785" i="1"/>
  <c r="O4785" i="1" s="1"/>
  <c r="P4785" i="1"/>
  <c r="Q4785" i="1"/>
  <c r="M4786" i="1"/>
  <c r="O4786" i="1" s="1"/>
  <c r="P4786" i="1"/>
  <c r="Q4786" i="1"/>
  <c r="M4787" i="1"/>
  <c r="O4787" i="1" s="1"/>
  <c r="P4787" i="1"/>
  <c r="Q4787" i="1"/>
  <c r="M4788" i="1"/>
  <c r="O4788" i="1" s="1"/>
  <c r="P4788" i="1"/>
  <c r="Q4788" i="1"/>
  <c r="M4790" i="1"/>
  <c r="O4790" i="1" s="1"/>
  <c r="P4790" i="1"/>
  <c r="Q4790" i="1"/>
  <c r="M4791" i="1"/>
  <c r="O4791" i="1" s="1"/>
  <c r="P4791" i="1"/>
  <c r="Q4791" i="1"/>
  <c r="M4792" i="1"/>
  <c r="O4792" i="1" s="1"/>
  <c r="P4792" i="1"/>
  <c r="Q4792" i="1"/>
  <c r="M4793" i="1"/>
  <c r="O4793" i="1" s="1"/>
  <c r="P4793" i="1"/>
  <c r="Q4793" i="1"/>
  <c r="M4794" i="1"/>
  <c r="O4794" i="1" s="1"/>
  <c r="P4794" i="1"/>
  <c r="Q4794" i="1"/>
  <c r="M4795" i="1"/>
  <c r="O4795" i="1" s="1"/>
  <c r="P4795" i="1"/>
  <c r="Q4795" i="1"/>
  <c r="V4795" i="1"/>
  <c r="Y4795" i="1"/>
  <c r="M4796" i="1"/>
  <c r="O4796" i="1" s="1"/>
  <c r="P4796" i="1"/>
  <c r="Q4796" i="1"/>
  <c r="V4796" i="1"/>
  <c r="Y4796" i="1"/>
  <c r="M4797" i="1"/>
  <c r="O4797" i="1" s="1"/>
  <c r="P4797" i="1"/>
  <c r="Q4797" i="1"/>
  <c r="V4797" i="1"/>
  <c r="Y4797" i="1"/>
  <c r="M4798" i="1"/>
  <c r="O4798" i="1"/>
  <c r="P4798" i="1"/>
  <c r="Q4798" i="1"/>
  <c r="V4798" i="1"/>
  <c r="Y4798" i="1"/>
  <c r="M4799" i="1"/>
  <c r="O4799" i="1" s="1"/>
  <c r="P4799" i="1"/>
  <c r="Q4799" i="1"/>
  <c r="V4799" i="1"/>
  <c r="Y4799" i="1"/>
  <c r="M4801" i="1"/>
  <c r="O4801" i="1" s="1"/>
  <c r="P4801" i="1"/>
  <c r="Q4801" i="1"/>
  <c r="V4801" i="1"/>
  <c r="Y4801" i="1"/>
  <c r="M4802" i="1"/>
  <c r="O4802" i="1" s="1"/>
  <c r="P4802" i="1"/>
  <c r="Q4802" i="1"/>
  <c r="V4802" i="1"/>
  <c r="Y4802" i="1"/>
  <c r="M4805" i="1"/>
  <c r="O4805" i="1"/>
  <c r="P4805" i="1"/>
  <c r="Q4805" i="1"/>
  <c r="V4805" i="1"/>
  <c r="Y4805" i="1"/>
  <c r="M4806" i="1"/>
  <c r="O4806" i="1" s="1"/>
  <c r="P4806" i="1"/>
  <c r="Q4806" i="1"/>
  <c r="V4806" i="1"/>
  <c r="Y4806" i="1"/>
  <c r="M4807" i="1"/>
  <c r="O4807" i="1" s="1"/>
  <c r="P4807" i="1"/>
  <c r="Q4807" i="1"/>
  <c r="V4807" i="1"/>
  <c r="Y4807" i="1"/>
  <c r="M4808" i="1"/>
  <c r="O4808" i="1" s="1"/>
  <c r="P4808" i="1"/>
  <c r="Q4808" i="1"/>
  <c r="V4808" i="1"/>
  <c r="Y4808" i="1"/>
  <c r="M4809" i="1"/>
  <c r="O4809" i="1"/>
  <c r="P4809" i="1"/>
  <c r="Q4809" i="1"/>
  <c r="V4809" i="1"/>
  <c r="Y4809" i="1"/>
  <c r="M4810" i="1"/>
  <c r="O4810" i="1" s="1"/>
  <c r="P4810" i="1"/>
  <c r="Q4810" i="1"/>
  <c r="V4810" i="1"/>
  <c r="Y4810" i="1"/>
  <c r="M4812" i="1"/>
  <c r="O4812" i="1" s="1"/>
  <c r="P4812" i="1"/>
  <c r="Q4812" i="1"/>
  <c r="V4812" i="1"/>
  <c r="Y4812" i="1"/>
  <c r="M4813" i="1"/>
  <c r="O4813" i="1" s="1"/>
  <c r="P4813" i="1"/>
  <c r="Q4813" i="1"/>
  <c r="V4813" i="1"/>
  <c r="Y4813" i="1"/>
  <c r="M4814" i="1"/>
  <c r="O4814" i="1"/>
  <c r="P4814" i="1"/>
  <c r="Q4814" i="1"/>
  <c r="V4814" i="1"/>
  <c r="Y4814" i="1"/>
  <c r="M4815" i="1"/>
  <c r="O4815" i="1" s="1"/>
  <c r="P4815" i="1"/>
  <c r="Q4815" i="1"/>
  <c r="V4815" i="1"/>
  <c r="Y4815" i="1"/>
  <c r="M4817" i="1"/>
  <c r="O4817" i="1" s="1"/>
  <c r="P4817" i="1"/>
  <c r="Q4817" i="1"/>
  <c r="V4817" i="1"/>
  <c r="Y4817" i="1"/>
  <c r="M4818" i="1"/>
  <c r="O4818" i="1" s="1"/>
  <c r="P4818" i="1"/>
  <c r="Q4818" i="1"/>
  <c r="V4818" i="1"/>
  <c r="Y4818" i="1"/>
  <c r="M4819" i="1"/>
  <c r="O4819" i="1"/>
  <c r="P4819" i="1"/>
  <c r="Q4819" i="1"/>
  <c r="V4819" i="1"/>
  <c r="Y4819" i="1"/>
  <c r="M4820" i="1"/>
  <c r="O4820" i="1" s="1"/>
  <c r="P4820" i="1"/>
  <c r="Q4820" i="1"/>
  <c r="V4820" i="1"/>
  <c r="Y4820" i="1"/>
  <c r="M4821" i="1"/>
  <c r="O4821" i="1" s="1"/>
  <c r="P4821" i="1"/>
  <c r="Q4821" i="1"/>
  <c r="V4821" i="1"/>
  <c r="Y4821" i="1"/>
  <c r="M4824" i="1"/>
  <c r="O4824" i="1" s="1"/>
  <c r="P4824" i="1"/>
  <c r="Q4824" i="1"/>
  <c r="V4824" i="1"/>
  <c r="Y4824" i="1"/>
  <c r="M4826" i="1"/>
  <c r="O4826" i="1"/>
  <c r="P4826" i="1"/>
  <c r="Q4826" i="1"/>
  <c r="M4827" i="1"/>
  <c r="O4827" i="1"/>
  <c r="P4827" i="1"/>
  <c r="Q4827" i="1"/>
  <c r="M4828" i="1"/>
  <c r="O4828" i="1"/>
  <c r="P4828" i="1"/>
  <c r="Q4828" i="1"/>
  <c r="V4828" i="1"/>
  <c r="Y4828" i="1"/>
  <c r="M4829" i="1"/>
  <c r="O4829" i="1" s="1"/>
  <c r="P4829" i="1"/>
  <c r="Q4829" i="1"/>
  <c r="V4829" i="1"/>
  <c r="Y4829" i="1"/>
  <c r="M4830" i="1"/>
  <c r="O4830" i="1" s="1"/>
  <c r="P4830" i="1"/>
  <c r="Q4830" i="1"/>
  <c r="M4831" i="1"/>
  <c r="O4831" i="1" s="1"/>
  <c r="P4831" i="1"/>
  <c r="Q4831" i="1"/>
  <c r="M4835" i="1"/>
  <c r="O4835" i="1" s="1"/>
  <c r="P4835" i="1"/>
  <c r="Q4835" i="1"/>
  <c r="V4835" i="1"/>
  <c r="Y4835" i="1"/>
  <c r="M4836" i="1"/>
  <c r="O4836" i="1" s="1"/>
  <c r="P4836" i="1"/>
  <c r="Q4836" i="1"/>
  <c r="V4836" i="1"/>
  <c r="Y4836" i="1"/>
  <c r="M4837" i="1"/>
  <c r="O4837" i="1"/>
  <c r="P4837" i="1"/>
  <c r="Q4837" i="1"/>
  <c r="V4837" i="1"/>
  <c r="Y4837" i="1"/>
  <c r="M4838" i="1"/>
  <c r="O4838" i="1" s="1"/>
  <c r="P4838" i="1"/>
  <c r="Q4838" i="1"/>
  <c r="V4838" i="1"/>
  <c r="Y4838" i="1"/>
  <c r="M4839" i="1"/>
  <c r="O4839" i="1" s="1"/>
  <c r="P4839" i="1"/>
  <c r="Q4839" i="1"/>
  <c r="V4839" i="1"/>
  <c r="Y4839" i="1"/>
  <c r="M4840" i="1"/>
  <c r="O4840" i="1" s="1"/>
  <c r="P4840" i="1"/>
  <c r="Q4840" i="1"/>
  <c r="V4840" i="1"/>
  <c r="Y4840" i="1"/>
  <c r="M4841" i="1"/>
  <c r="O4841" i="1"/>
  <c r="P4841" i="1"/>
  <c r="Q4841" i="1"/>
  <c r="V4841" i="1"/>
  <c r="Y4841" i="1"/>
  <c r="M4844" i="1"/>
  <c r="O4844" i="1" s="1"/>
  <c r="P4844" i="1"/>
  <c r="Q4844" i="1"/>
  <c r="V4844" i="1"/>
  <c r="Y4844" i="1"/>
  <c r="M4845" i="1"/>
  <c r="O4845" i="1" s="1"/>
  <c r="P4845" i="1"/>
  <c r="Q4845" i="1"/>
  <c r="V4845" i="1"/>
  <c r="Y4845" i="1"/>
  <c r="M4849" i="1"/>
  <c r="O4849" i="1" s="1"/>
  <c r="P4849" i="1"/>
  <c r="Q4849" i="1"/>
  <c r="V4849" i="1"/>
  <c r="Y4849" i="1"/>
  <c r="M4850" i="1"/>
  <c r="O4850" i="1"/>
  <c r="P4850" i="1"/>
  <c r="Q4850" i="1"/>
  <c r="V4850" i="1"/>
  <c r="Y4850" i="1"/>
  <c r="M4852" i="1"/>
  <c r="O4852" i="1" s="1"/>
  <c r="P4852" i="1"/>
  <c r="Q4852" i="1"/>
  <c r="V4852" i="1"/>
  <c r="Y4852" i="1"/>
  <c r="M4853" i="1"/>
  <c r="O4853" i="1" s="1"/>
  <c r="P4853" i="1"/>
  <c r="Q4853" i="1"/>
  <c r="V4853" i="1"/>
  <c r="Y4853" i="1"/>
  <c r="M4854" i="1"/>
  <c r="O4854" i="1" s="1"/>
  <c r="P4854" i="1"/>
  <c r="Q4854" i="1"/>
  <c r="V4854" i="1"/>
  <c r="Y4854" i="1"/>
  <c r="M4855" i="1"/>
  <c r="O4855" i="1"/>
  <c r="P4855" i="1"/>
  <c r="Q4855" i="1"/>
  <c r="V4855" i="1"/>
  <c r="Y4855" i="1"/>
  <c r="M4856" i="1"/>
  <c r="O4856" i="1" s="1"/>
  <c r="P4856" i="1"/>
  <c r="Q4856" i="1"/>
  <c r="V4856" i="1"/>
  <c r="Y4856" i="1"/>
  <c r="M4857" i="1"/>
  <c r="O4857" i="1" s="1"/>
  <c r="P4857" i="1"/>
  <c r="Q4857" i="1"/>
  <c r="V4857" i="1"/>
  <c r="Y4857" i="1"/>
  <c r="M4858" i="1"/>
  <c r="O4858" i="1" s="1"/>
  <c r="P4858" i="1"/>
  <c r="Q4858" i="1"/>
  <c r="V4858" i="1"/>
  <c r="Y4858" i="1"/>
  <c r="M4860" i="1"/>
  <c r="O4860" i="1"/>
  <c r="P4860" i="1"/>
  <c r="Q4860" i="1"/>
  <c r="V4860" i="1"/>
  <c r="Y4860" i="1"/>
  <c r="M4861" i="1"/>
  <c r="O4861" i="1" s="1"/>
  <c r="P4861" i="1"/>
  <c r="Q4861" i="1"/>
  <c r="V4861" i="1"/>
  <c r="Y4861" i="1"/>
  <c r="M4863" i="1"/>
  <c r="O4863" i="1" s="1"/>
  <c r="P4863" i="1"/>
  <c r="Q4863" i="1"/>
  <c r="V4863" i="1"/>
  <c r="Y4863" i="1"/>
  <c r="M4864" i="1"/>
  <c r="O4864" i="1" s="1"/>
  <c r="P4864" i="1"/>
  <c r="Q4864" i="1"/>
  <c r="V4864" i="1"/>
  <c r="Y4864" i="1"/>
  <c r="M4866" i="1"/>
  <c r="O4866" i="1"/>
  <c r="P4866" i="1"/>
  <c r="Q4866" i="1"/>
  <c r="M4867" i="1"/>
  <c r="O4867" i="1"/>
  <c r="P4867" i="1"/>
  <c r="Q4867" i="1"/>
  <c r="M4868" i="1"/>
  <c r="O4868" i="1"/>
  <c r="P4868" i="1"/>
  <c r="Q4868" i="1"/>
  <c r="M4869" i="1"/>
  <c r="O4869" i="1"/>
  <c r="P4869" i="1"/>
  <c r="Q4869" i="1"/>
  <c r="M4870" i="1"/>
  <c r="O4870" i="1"/>
  <c r="P4870" i="1"/>
  <c r="Q4870" i="1"/>
  <c r="M4871" i="1"/>
  <c r="O4871" i="1"/>
  <c r="P4871" i="1"/>
  <c r="Q4871" i="1"/>
  <c r="M4872" i="1"/>
  <c r="O4872" i="1"/>
  <c r="P4872" i="1"/>
  <c r="Q4872" i="1"/>
  <c r="M4873" i="1"/>
  <c r="O4873" i="1"/>
  <c r="P4873" i="1"/>
  <c r="Q4873" i="1"/>
  <c r="M4874" i="1"/>
  <c r="O4874" i="1"/>
  <c r="P4874" i="1"/>
  <c r="Q4874" i="1"/>
  <c r="M4876" i="1"/>
  <c r="O4876" i="1"/>
  <c r="P4876" i="1"/>
  <c r="Q4876" i="1"/>
  <c r="V4876" i="1"/>
  <c r="Y4876" i="1"/>
  <c r="M4877" i="1"/>
  <c r="O4877" i="1" s="1"/>
  <c r="P4877" i="1"/>
  <c r="Q4877" i="1"/>
  <c r="V4877" i="1"/>
  <c r="Y4877" i="1"/>
  <c r="M4879" i="1"/>
  <c r="O4879" i="1" s="1"/>
  <c r="P4879" i="1"/>
  <c r="Q4879" i="1"/>
  <c r="V4879" i="1"/>
  <c r="Y4879" i="1"/>
  <c r="M4880" i="1"/>
  <c r="O4880" i="1" s="1"/>
  <c r="P4880" i="1"/>
  <c r="Q4880" i="1"/>
  <c r="V4880" i="1"/>
  <c r="Y4880" i="1"/>
  <c r="M4883" i="1"/>
  <c r="O4883" i="1"/>
  <c r="P4883" i="1"/>
  <c r="Q4883" i="1"/>
  <c r="V4883" i="1"/>
  <c r="Y4883" i="1"/>
  <c r="M4884" i="1"/>
  <c r="O4884" i="1" s="1"/>
  <c r="P4884" i="1"/>
  <c r="Q4884" i="1"/>
  <c r="V4884" i="1"/>
  <c r="Y4884" i="1"/>
  <c r="M4885" i="1"/>
  <c r="O4885" i="1" s="1"/>
  <c r="P4885" i="1"/>
  <c r="Q4885" i="1"/>
  <c r="V4885" i="1"/>
  <c r="Y4885" i="1"/>
  <c r="M4886" i="1"/>
  <c r="O4886" i="1" s="1"/>
  <c r="P4886" i="1"/>
  <c r="Q4886" i="1"/>
  <c r="V4886" i="1"/>
  <c r="Y4886" i="1"/>
  <c r="M4887" i="1"/>
  <c r="O4887" i="1"/>
  <c r="P4887" i="1"/>
  <c r="Q4887" i="1"/>
  <c r="V4887" i="1"/>
  <c r="Y4887" i="1"/>
  <c r="M4888" i="1"/>
  <c r="O4888" i="1" s="1"/>
  <c r="P4888" i="1"/>
  <c r="Q4888" i="1"/>
  <c r="V4888" i="1"/>
  <c r="Y4888" i="1"/>
  <c r="M4889" i="1"/>
  <c r="O4889" i="1" s="1"/>
  <c r="P4889" i="1"/>
  <c r="Q4889" i="1"/>
  <c r="V4889" i="1"/>
  <c r="Y4889" i="1"/>
  <c r="M4890" i="1"/>
  <c r="O4890" i="1" s="1"/>
  <c r="P4890" i="1"/>
  <c r="Q4890" i="1"/>
  <c r="V4890" i="1"/>
  <c r="Y4890" i="1"/>
  <c r="M4891" i="1"/>
  <c r="O4891" i="1"/>
  <c r="P4891" i="1"/>
  <c r="Q4891" i="1"/>
  <c r="V4891" i="1"/>
  <c r="Y4891" i="1"/>
  <c r="M4892" i="1"/>
  <c r="O4892" i="1" s="1"/>
  <c r="P4892" i="1"/>
  <c r="Q4892" i="1"/>
  <c r="V4892" i="1"/>
  <c r="Y4892" i="1"/>
  <c r="M4893" i="1"/>
  <c r="O4893" i="1" s="1"/>
  <c r="P4893" i="1"/>
  <c r="Q4893" i="1"/>
  <c r="V4893" i="1"/>
  <c r="Y4893" i="1"/>
  <c r="M4894" i="1"/>
  <c r="O4894" i="1" s="1"/>
  <c r="P4894" i="1"/>
  <c r="Q4894" i="1"/>
  <c r="V4894" i="1"/>
  <c r="Y4894" i="1"/>
  <c r="M4895" i="1"/>
  <c r="O4895" i="1"/>
  <c r="P4895" i="1"/>
  <c r="Q4895" i="1"/>
  <c r="V4895" i="1"/>
  <c r="Y4895" i="1"/>
  <c r="M4896" i="1"/>
  <c r="O4896" i="1" s="1"/>
  <c r="P4896" i="1"/>
  <c r="Q4896" i="1"/>
  <c r="V4896" i="1"/>
  <c r="Y4896" i="1"/>
  <c r="M4897" i="1"/>
  <c r="O4897" i="1" s="1"/>
  <c r="P4897" i="1"/>
  <c r="Q4897" i="1"/>
  <c r="V4897" i="1"/>
  <c r="Y4897" i="1"/>
  <c r="M4899" i="1"/>
  <c r="O4899" i="1" s="1"/>
  <c r="P4899" i="1"/>
  <c r="Q4899" i="1"/>
  <c r="V4899" i="1"/>
  <c r="Y4899" i="1"/>
  <c r="M4900" i="1"/>
  <c r="O4900" i="1"/>
  <c r="P4900" i="1"/>
  <c r="Q4900" i="1"/>
  <c r="V4900" i="1"/>
  <c r="Y4900" i="1"/>
  <c r="M4901" i="1"/>
  <c r="O4901" i="1" s="1"/>
  <c r="P4901" i="1"/>
  <c r="Q4901" i="1"/>
  <c r="V4901" i="1"/>
  <c r="Y4901" i="1"/>
  <c r="M4902" i="1"/>
  <c r="O4902" i="1" s="1"/>
  <c r="P4902" i="1"/>
  <c r="Q4902" i="1"/>
  <c r="V4902" i="1"/>
  <c r="Y4902" i="1"/>
  <c r="M4903" i="1"/>
  <c r="O4903" i="1" s="1"/>
  <c r="P4903" i="1"/>
  <c r="Q4903" i="1"/>
  <c r="V4903" i="1"/>
  <c r="Y4903" i="1"/>
  <c r="M4904" i="1"/>
  <c r="O4904" i="1"/>
  <c r="P4904" i="1"/>
  <c r="Q4904" i="1"/>
  <c r="V4904" i="1"/>
  <c r="Y4904" i="1"/>
  <c r="M4905" i="1"/>
  <c r="O4905" i="1" s="1"/>
  <c r="P4905" i="1"/>
  <c r="Q4905" i="1"/>
  <c r="V4905" i="1"/>
  <c r="Y4905" i="1"/>
  <c r="M4906" i="1"/>
  <c r="O4906" i="1" s="1"/>
  <c r="P4906" i="1"/>
  <c r="Q4906" i="1"/>
  <c r="V4906" i="1"/>
  <c r="Y4906" i="1"/>
  <c r="M4908" i="1"/>
  <c r="O4908" i="1" s="1"/>
  <c r="P4908" i="1"/>
  <c r="Q4908" i="1"/>
  <c r="V4908" i="1"/>
  <c r="Y4908" i="1"/>
  <c r="M4909" i="1"/>
  <c r="O4909" i="1"/>
  <c r="P4909" i="1"/>
  <c r="Q4909" i="1"/>
  <c r="V4909" i="1"/>
  <c r="Y4909" i="1"/>
  <c r="M4910" i="1"/>
  <c r="O4910" i="1" s="1"/>
  <c r="P4910" i="1"/>
  <c r="Q4910" i="1"/>
  <c r="V4910" i="1"/>
  <c r="Y4910" i="1"/>
  <c r="M4911" i="1"/>
  <c r="O4911" i="1" s="1"/>
  <c r="P4911" i="1"/>
  <c r="Q4911" i="1"/>
  <c r="V4911" i="1"/>
  <c r="Y4911" i="1"/>
  <c r="M4912" i="1"/>
  <c r="O4912" i="1" s="1"/>
  <c r="P4912" i="1"/>
  <c r="Q4912" i="1"/>
  <c r="V4912" i="1"/>
  <c r="Y4912" i="1"/>
  <c r="M4913" i="1"/>
  <c r="O4913" i="1"/>
  <c r="P4913" i="1"/>
  <c r="Q4913" i="1"/>
  <c r="V4913" i="1"/>
  <c r="Y4913" i="1"/>
  <c r="M4914" i="1"/>
  <c r="O4914" i="1" s="1"/>
  <c r="P4914" i="1"/>
  <c r="Q4914" i="1"/>
  <c r="V4914" i="1"/>
  <c r="Y4914" i="1"/>
  <c r="M4916" i="1"/>
  <c r="O4916" i="1" s="1"/>
  <c r="P4916" i="1"/>
  <c r="Q4916" i="1"/>
  <c r="V4916" i="1"/>
  <c r="Y4916" i="1"/>
  <c r="M4917" i="1"/>
  <c r="O4917" i="1" s="1"/>
  <c r="P4917" i="1"/>
  <c r="Q4917" i="1"/>
  <c r="V4917" i="1"/>
  <c r="Y4917" i="1"/>
  <c r="M4918" i="1"/>
  <c r="O4918" i="1"/>
  <c r="P4918" i="1"/>
  <c r="Q4918" i="1"/>
  <c r="V4918" i="1"/>
  <c r="Y4918" i="1"/>
  <c r="M4919" i="1"/>
  <c r="O4919" i="1" s="1"/>
  <c r="P4919" i="1"/>
  <c r="Q4919" i="1"/>
  <c r="V4919" i="1"/>
  <c r="Y4919" i="1"/>
  <c r="M4920" i="1"/>
  <c r="O4920" i="1" s="1"/>
  <c r="P4920" i="1"/>
  <c r="Q4920" i="1"/>
  <c r="V4920" i="1"/>
  <c r="Y4920" i="1"/>
  <c r="M4921" i="1"/>
  <c r="O4921" i="1" s="1"/>
  <c r="P4921" i="1"/>
  <c r="Q4921" i="1"/>
  <c r="V4921" i="1"/>
  <c r="Y4921" i="1"/>
  <c r="M4922" i="1"/>
  <c r="O4922" i="1"/>
  <c r="P4922" i="1"/>
  <c r="Q4922" i="1"/>
  <c r="V4922" i="1"/>
  <c r="Y4922" i="1"/>
  <c r="M4923" i="1"/>
  <c r="O4923" i="1" s="1"/>
  <c r="P4923" i="1"/>
  <c r="Q4923" i="1"/>
  <c r="V4923" i="1"/>
  <c r="Y4923" i="1"/>
  <c r="M4924" i="1"/>
  <c r="O4924" i="1" s="1"/>
  <c r="P4924" i="1"/>
  <c r="Q4924" i="1"/>
  <c r="V4924" i="1"/>
  <c r="Y4924" i="1"/>
  <c r="M4925" i="1"/>
  <c r="O4925" i="1" s="1"/>
  <c r="P4925" i="1"/>
  <c r="Q4925" i="1"/>
  <c r="V4925" i="1"/>
  <c r="Y4925" i="1"/>
  <c r="M4926" i="1"/>
  <c r="O4926" i="1"/>
  <c r="P4926" i="1"/>
  <c r="Q4926" i="1"/>
  <c r="V4926" i="1"/>
  <c r="Y4926" i="1"/>
  <c r="M4927" i="1"/>
  <c r="O4927" i="1" s="1"/>
  <c r="P4927" i="1"/>
  <c r="Q4927" i="1"/>
  <c r="V4927" i="1"/>
  <c r="Y4927" i="1"/>
  <c r="M4928" i="1"/>
  <c r="O4928" i="1" s="1"/>
  <c r="P4928" i="1"/>
  <c r="Q4928" i="1"/>
  <c r="V4928" i="1"/>
  <c r="Y4928" i="1"/>
  <c r="M4930" i="1"/>
  <c r="O4930" i="1" s="1"/>
  <c r="P4930" i="1"/>
  <c r="Q4930" i="1"/>
  <c r="V4930" i="1"/>
  <c r="Y4930" i="1"/>
  <c r="M4931" i="1"/>
  <c r="O4931" i="1"/>
  <c r="P4931" i="1"/>
  <c r="Q4931" i="1"/>
  <c r="V4931" i="1"/>
  <c r="Y4931" i="1"/>
  <c r="M4932" i="1"/>
  <c r="O4932" i="1" s="1"/>
  <c r="P4932" i="1"/>
  <c r="Q4932" i="1"/>
  <c r="V4932" i="1"/>
  <c r="Y4932" i="1"/>
  <c r="M4933" i="1"/>
  <c r="O4933" i="1" s="1"/>
  <c r="P4933" i="1"/>
  <c r="Q4933" i="1"/>
  <c r="V4933" i="1"/>
  <c r="Y4933" i="1"/>
  <c r="M4934" i="1"/>
  <c r="O4934" i="1" s="1"/>
  <c r="P4934" i="1"/>
  <c r="Q4934" i="1"/>
  <c r="V4934" i="1"/>
  <c r="Y4934" i="1"/>
  <c r="M4935" i="1"/>
  <c r="O4935" i="1"/>
  <c r="P4935" i="1"/>
  <c r="Q4935" i="1"/>
  <c r="V4935" i="1"/>
  <c r="Y4935" i="1"/>
  <c r="M4937" i="1"/>
  <c r="O4937" i="1" s="1"/>
  <c r="P4937" i="1"/>
  <c r="Q4937" i="1"/>
  <c r="V4937" i="1"/>
  <c r="Y4937" i="1"/>
  <c r="M4939" i="1"/>
  <c r="O4939" i="1" s="1"/>
  <c r="P4939" i="1"/>
  <c r="Q4939" i="1"/>
  <c r="V4939" i="1"/>
  <c r="Y4939" i="1"/>
  <c r="M4940" i="1"/>
  <c r="O4940" i="1" s="1"/>
  <c r="P4940" i="1"/>
  <c r="Q4940" i="1"/>
  <c r="V4940" i="1"/>
  <c r="Y4940" i="1"/>
  <c r="M4942" i="1"/>
  <c r="O4942" i="1"/>
  <c r="P4942" i="1"/>
  <c r="Q4942" i="1"/>
  <c r="V4942" i="1"/>
  <c r="Y4942" i="1"/>
  <c r="M4943" i="1"/>
  <c r="O4943" i="1" s="1"/>
  <c r="P4943" i="1"/>
  <c r="Q4943" i="1"/>
  <c r="V4943" i="1"/>
  <c r="Y4943" i="1"/>
  <c r="M4944" i="1"/>
  <c r="O4944" i="1" s="1"/>
  <c r="P4944" i="1"/>
  <c r="Q4944" i="1"/>
  <c r="V4944" i="1"/>
  <c r="Y4944" i="1"/>
  <c r="M4947" i="1"/>
  <c r="O4947" i="1" s="1"/>
  <c r="P4947" i="1"/>
  <c r="Q4947" i="1"/>
  <c r="V4947" i="1"/>
  <c r="Y4947" i="1"/>
  <c r="M4949" i="1"/>
  <c r="O4949" i="1"/>
  <c r="P4949" i="1"/>
  <c r="Q4949" i="1"/>
  <c r="V4949" i="1"/>
  <c r="Y4949" i="1"/>
  <c r="M4950" i="1"/>
  <c r="O4950" i="1" s="1"/>
  <c r="P4950" i="1"/>
  <c r="Q4950" i="1"/>
  <c r="V4950" i="1"/>
  <c r="Y4950" i="1"/>
  <c r="M4952" i="1"/>
  <c r="O4952" i="1" s="1"/>
  <c r="P4952" i="1"/>
  <c r="Q4952" i="1"/>
  <c r="V4952" i="1"/>
  <c r="Y4952" i="1"/>
  <c r="M4953" i="1"/>
  <c r="O4953" i="1" s="1"/>
  <c r="P4953" i="1"/>
  <c r="Q4953" i="1"/>
  <c r="V4953" i="1"/>
  <c r="Y4953" i="1"/>
  <c r="M4954" i="1"/>
  <c r="O4954" i="1"/>
  <c r="P4954" i="1"/>
  <c r="Q4954" i="1"/>
  <c r="V4954" i="1"/>
  <c r="Y4954" i="1"/>
  <c r="M4957" i="1"/>
  <c r="O4957" i="1" s="1"/>
  <c r="P4957" i="1"/>
  <c r="Q4957" i="1"/>
  <c r="V4957" i="1"/>
  <c r="Y4957" i="1"/>
  <c r="M4958" i="1"/>
  <c r="O4958" i="1" s="1"/>
  <c r="P4958" i="1"/>
  <c r="Q4958" i="1"/>
  <c r="V4958" i="1"/>
  <c r="Y4958" i="1"/>
  <c r="M4959" i="1"/>
  <c r="O4959" i="1" s="1"/>
  <c r="P4959" i="1"/>
  <c r="Q4959" i="1"/>
  <c r="V4959" i="1"/>
  <c r="Y4959" i="1"/>
  <c r="M4962" i="1"/>
  <c r="O4962" i="1"/>
  <c r="P4962" i="1"/>
  <c r="Q4962" i="1"/>
  <c r="V4962" i="1"/>
  <c r="Y4962" i="1"/>
  <c r="M4966" i="1"/>
  <c r="O4966" i="1" s="1"/>
  <c r="P4966" i="1"/>
  <c r="Q4966" i="1"/>
  <c r="V4966" i="1"/>
  <c r="Y4966" i="1"/>
  <c r="M4967" i="1"/>
  <c r="O4967" i="1" s="1"/>
  <c r="P4967" i="1"/>
  <c r="Q4967" i="1"/>
  <c r="V4967" i="1"/>
  <c r="Y4967" i="1"/>
  <c r="M4968" i="1"/>
  <c r="O4968" i="1" s="1"/>
  <c r="P4968" i="1"/>
  <c r="Q4968" i="1"/>
  <c r="V4968" i="1"/>
  <c r="Y4968" i="1"/>
  <c r="M4969" i="1"/>
  <c r="O4969" i="1"/>
  <c r="P4969" i="1"/>
  <c r="Q4969" i="1"/>
  <c r="V4969" i="1"/>
  <c r="Y4969" i="1"/>
  <c r="M4972" i="1"/>
  <c r="O4972" i="1" s="1"/>
  <c r="P4972" i="1"/>
  <c r="Q4972" i="1"/>
  <c r="V4972" i="1"/>
  <c r="Y4972" i="1"/>
  <c r="M4973" i="1"/>
  <c r="O4973" i="1" s="1"/>
  <c r="P4973" i="1"/>
  <c r="Q4973" i="1"/>
  <c r="V4973" i="1"/>
  <c r="Y4973" i="1"/>
  <c r="M4974" i="1"/>
  <c r="O4974" i="1" s="1"/>
  <c r="P4974" i="1"/>
  <c r="Q4974" i="1"/>
  <c r="V4974" i="1"/>
  <c r="Y4974" i="1"/>
  <c r="M4975" i="1"/>
  <c r="O4975" i="1"/>
  <c r="P4975" i="1"/>
  <c r="Q4975" i="1"/>
  <c r="V4975" i="1"/>
  <c r="Y4975" i="1"/>
  <c r="M4976" i="1"/>
  <c r="O4976" i="1" s="1"/>
  <c r="P4976" i="1"/>
  <c r="Q4976" i="1"/>
  <c r="V4976" i="1"/>
  <c r="Y4976" i="1"/>
  <c r="M4977" i="1"/>
  <c r="O4977" i="1" s="1"/>
  <c r="P4977" i="1"/>
  <c r="Q4977" i="1"/>
  <c r="V4977" i="1"/>
  <c r="Y4977" i="1"/>
  <c r="M4978" i="1"/>
  <c r="O4978" i="1" s="1"/>
  <c r="P4978" i="1"/>
  <c r="Q4978" i="1"/>
  <c r="V4978" i="1"/>
  <c r="Y4978" i="1"/>
  <c r="M4979" i="1"/>
  <c r="O4979" i="1"/>
  <c r="P4979" i="1"/>
  <c r="Q4979" i="1"/>
  <c r="V4979" i="1"/>
  <c r="Y4979" i="1"/>
  <c r="M4982" i="1"/>
  <c r="O4982" i="1" s="1"/>
  <c r="P4982" i="1"/>
  <c r="Q4982" i="1"/>
  <c r="V4982" i="1"/>
  <c r="Y4982" i="1"/>
  <c r="M4983" i="1"/>
  <c r="O4983" i="1" s="1"/>
  <c r="P4983" i="1"/>
  <c r="Q4983" i="1"/>
  <c r="V4983" i="1"/>
  <c r="Y4983" i="1"/>
  <c r="M4984" i="1"/>
  <c r="O4984" i="1" s="1"/>
  <c r="P4984" i="1"/>
  <c r="Q4984" i="1"/>
  <c r="V4984" i="1"/>
  <c r="Y4984" i="1"/>
  <c r="M4985" i="1"/>
  <c r="O4985" i="1"/>
  <c r="P4985" i="1"/>
  <c r="Q4985" i="1"/>
  <c r="V4985" i="1"/>
  <c r="Y4985" i="1"/>
  <c r="M4986" i="1"/>
  <c r="O4986" i="1" s="1"/>
  <c r="P4986" i="1"/>
  <c r="Q4986" i="1"/>
  <c r="V4986" i="1"/>
  <c r="Y4986" i="1"/>
  <c r="M4987" i="1"/>
  <c r="O4987" i="1" s="1"/>
  <c r="P4987" i="1"/>
  <c r="Q4987" i="1"/>
  <c r="V4987" i="1"/>
  <c r="Y4987" i="1"/>
  <c r="M4988" i="1"/>
  <c r="O4988" i="1" s="1"/>
  <c r="P4988" i="1"/>
  <c r="Q4988" i="1"/>
  <c r="V4988" i="1"/>
  <c r="Y4988" i="1"/>
  <c r="M4989" i="1"/>
  <c r="O4989" i="1"/>
  <c r="P4989" i="1"/>
  <c r="Q4989" i="1"/>
  <c r="V4989" i="1"/>
  <c r="Y4989" i="1"/>
  <c r="M4990" i="1"/>
  <c r="O4990" i="1" s="1"/>
  <c r="P4990" i="1"/>
  <c r="Q4990" i="1"/>
  <c r="V4990" i="1"/>
  <c r="Y4990" i="1"/>
  <c r="M4991" i="1"/>
  <c r="O4991" i="1" s="1"/>
  <c r="P4991" i="1"/>
  <c r="Q4991" i="1"/>
  <c r="V4991" i="1"/>
  <c r="Y4991" i="1"/>
  <c r="M4992" i="1"/>
  <c r="O4992" i="1" s="1"/>
  <c r="P4992" i="1"/>
  <c r="Q4992" i="1"/>
  <c r="V4992" i="1"/>
  <c r="Y4992" i="1"/>
  <c r="M4993" i="1"/>
  <c r="O4993" i="1"/>
  <c r="P4993" i="1"/>
  <c r="Q4993" i="1"/>
  <c r="V4993" i="1"/>
  <c r="Y4993" i="1"/>
  <c r="M4994" i="1"/>
  <c r="O4994" i="1" s="1"/>
  <c r="P4994" i="1"/>
  <c r="Q4994" i="1"/>
  <c r="V4994" i="1"/>
  <c r="Y4994" i="1"/>
  <c r="M4995" i="1"/>
  <c r="O4995" i="1" s="1"/>
  <c r="P4995" i="1"/>
  <c r="Q4995" i="1"/>
  <c r="V4995" i="1"/>
  <c r="Y4995" i="1"/>
  <c r="M4996" i="1"/>
  <c r="O4996" i="1" s="1"/>
  <c r="P4996" i="1"/>
  <c r="Q4996" i="1"/>
  <c r="V4996" i="1"/>
  <c r="Y4996" i="1"/>
  <c r="M4997" i="1"/>
  <c r="O4997" i="1"/>
  <c r="P4997" i="1"/>
  <c r="Q4997" i="1"/>
  <c r="V4997" i="1"/>
  <c r="Y4997" i="1"/>
  <c r="M4998" i="1"/>
  <c r="O4998" i="1" s="1"/>
  <c r="P4998" i="1"/>
  <c r="Q4998" i="1"/>
  <c r="V4998" i="1"/>
  <c r="Y4998" i="1"/>
  <c r="M4999" i="1"/>
  <c r="O4999" i="1" s="1"/>
  <c r="P4999" i="1"/>
  <c r="Q4999" i="1"/>
  <c r="V4999" i="1"/>
  <c r="Y4999" i="1"/>
  <c r="M5000" i="1"/>
  <c r="O5000" i="1" s="1"/>
  <c r="P5000" i="1"/>
  <c r="Q5000" i="1"/>
  <c r="V5000" i="1"/>
  <c r="Y5000" i="1"/>
  <c r="M5001" i="1"/>
  <c r="O5001" i="1"/>
  <c r="P5001" i="1"/>
  <c r="Q5001" i="1"/>
  <c r="V5001" i="1"/>
  <c r="Y5001" i="1"/>
  <c r="M5002" i="1"/>
  <c r="O5002" i="1" s="1"/>
  <c r="P5002" i="1"/>
  <c r="Q5002" i="1"/>
  <c r="V5002" i="1"/>
  <c r="Y5002" i="1"/>
  <c r="M5003" i="1"/>
  <c r="O5003" i="1" s="1"/>
  <c r="P5003" i="1"/>
  <c r="Q5003" i="1"/>
  <c r="V5003" i="1"/>
  <c r="Y5003" i="1"/>
  <c r="M5004" i="1"/>
  <c r="O5004" i="1" s="1"/>
  <c r="P5004" i="1"/>
  <c r="Q5004" i="1"/>
  <c r="V5004" i="1"/>
  <c r="Y5004" i="1"/>
  <c r="M5005" i="1"/>
  <c r="O5005" i="1"/>
  <c r="P5005" i="1"/>
  <c r="Q5005" i="1"/>
  <c r="V5005" i="1"/>
  <c r="Y5005" i="1"/>
  <c r="M5006" i="1"/>
  <c r="O5006" i="1" s="1"/>
  <c r="P5006" i="1"/>
  <c r="Q5006" i="1"/>
  <c r="V5006" i="1"/>
  <c r="Y5006" i="1"/>
  <c r="M5007" i="1"/>
  <c r="O5007" i="1" s="1"/>
  <c r="P5007" i="1"/>
  <c r="Q5007" i="1"/>
  <c r="V5007" i="1"/>
  <c r="Y5007" i="1"/>
  <c r="M5008" i="1"/>
  <c r="O5008" i="1" s="1"/>
  <c r="P5008" i="1"/>
  <c r="Q5008" i="1"/>
  <c r="V5008" i="1"/>
  <c r="Y5008" i="1"/>
  <c r="M5009" i="1"/>
  <c r="O5009" i="1"/>
  <c r="P5009" i="1"/>
  <c r="Q5009" i="1"/>
  <c r="V5009" i="1"/>
  <c r="Y5009" i="1"/>
  <c r="M5010" i="1"/>
  <c r="O5010" i="1" s="1"/>
  <c r="P5010" i="1"/>
  <c r="Q5010" i="1"/>
  <c r="V5010" i="1"/>
  <c r="Y5010" i="1"/>
  <c r="M5011" i="1"/>
  <c r="O5011" i="1" s="1"/>
  <c r="P5011" i="1"/>
  <c r="Q5011" i="1"/>
  <c r="V5011" i="1"/>
  <c r="Y5011" i="1"/>
  <c r="M5012" i="1"/>
  <c r="O5012" i="1" s="1"/>
  <c r="P5012" i="1"/>
  <c r="Q5012" i="1"/>
  <c r="V5012" i="1"/>
  <c r="Y5012" i="1"/>
  <c r="M5013" i="1"/>
  <c r="O5013" i="1"/>
  <c r="P5013" i="1"/>
  <c r="Q5013" i="1"/>
  <c r="V5013" i="1"/>
  <c r="Y5013" i="1"/>
  <c r="M5014" i="1"/>
  <c r="O5014" i="1" s="1"/>
  <c r="P5014" i="1"/>
  <c r="Q5014" i="1"/>
  <c r="V5014" i="1"/>
  <c r="Y5014" i="1"/>
  <c r="M5015" i="1"/>
  <c r="O5015" i="1" s="1"/>
  <c r="V5015" i="1"/>
  <c r="Y5015" i="1"/>
  <c r="M5016" i="1"/>
  <c r="O5016" i="1" s="1"/>
  <c r="V5016" i="1"/>
  <c r="Y5016" i="1"/>
  <c r="M5017" i="1"/>
  <c r="O5017" i="1" s="1"/>
  <c r="V5017" i="1"/>
  <c r="Y5017" i="1"/>
  <c r="M5018" i="1"/>
  <c r="O5018" i="1" s="1"/>
  <c r="V5018" i="1"/>
  <c r="Y5018" i="1"/>
  <c r="M5019" i="1"/>
  <c r="O5019" i="1" s="1"/>
  <c r="P5019" i="1"/>
  <c r="Q5019" i="1"/>
  <c r="V5019" i="1"/>
  <c r="Y5019" i="1"/>
  <c r="M5020" i="1"/>
  <c r="O5020" i="1" s="1"/>
  <c r="P5020" i="1"/>
  <c r="Q5020" i="1"/>
  <c r="V5020" i="1"/>
  <c r="Y5020" i="1"/>
  <c r="M5021" i="1"/>
  <c r="O5021" i="1"/>
  <c r="P5021" i="1"/>
  <c r="Q5021" i="1"/>
  <c r="V5021" i="1"/>
  <c r="Y5021" i="1"/>
  <c r="M5022" i="1"/>
  <c r="O5022" i="1" s="1"/>
  <c r="P5022" i="1"/>
  <c r="Q5022" i="1"/>
  <c r="V5022" i="1"/>
  <c r="Y5022" i="1"/>
  <c r="M5023" i="1"/>
  <c r="O5023" i="1" s="1"/>
  <c r="P5023" i="1"/>
  <c r="Q5023" i="1"/>
  <c r="V5023" i="1"/>
  <c r="Y5023" i="1"/>
  <c r="M5024" i="1"/>
  <c r="O5024" i="1" s="1"/>
  <c r="P5024" i="1"/>
  <c r="Q5024" i="1"/>
  <c r="V5024" i="1"/>
  <c r="Y5024" i="1"/>
  <c r="M5025" i="1"/>
  <c r="O5025" i="1"/>
  <c r="V5025" i="1"/>
  <c r="Y5025" i="1"/>
  <c r="M5026" i="1"/>
  <c r="O5026" i="1"/>
  <c r="V5026" i="1"/>
  <c r="Y5026" i="1"/>
  <c r="M5027" i="1"/>
  <c r="O5027" i="1"/>
  <c r="P5027" i="1"/>
  <c r="Q5027" i="1"/>
  <c r="V5027" i="1"/>
  <c r="Y5027" i="1"/>
  <c r="M5028" i="1"/>
  <c r="O5028" i="1" s="1"/>
  <c r="P5028" i="1"/>
  <c r="Q5028" i="1"/>
  <c r="V5028" i="1"/>
  <c r="Y5028" i="1"/>
  <c r="M5029" i="1"/>
  <c r="O5029" i="1" s="1"/>
  <c r="P5029" i="1"/>
  <c r="Q5029" i="1"/>
  <c r="V5029" i="1"/>
  <c r="Y5029" i="1"/>
  <c r="M5030" i="1"/>
  <c r="O5030" i="1" s="1"/>
  <c r="P5030" i="1"/>
  <c r="Q5030" i="1"/>
  <c r="V5030" i="1"/>
  <c r="Y5030" i="1"/>
  <c r="M5032" i="1"/>
  <c r="O5032" i="1"/>
  <c r="P5032" i="1"/>
  <c r="Q5032" i="1"/>
  <c r="V5032" i="1"/>
  <c r="Y5032" i="1"/>
  <c r="M5033" i="1"/>
  <c r="O5033" i="1" s="1"/>
  <c r="P5033" i="1"/>
  <c r="Q5033" i="1"/>
  <c r="V5033" i="1"/>
  <c r="Y5033" i="1"/>
  <c r="M5034" i="1"/>
  <c r="O5034" i="1" s="1"/>
  <c r="P5034" i="1"/>
  <c r="Q5034" i="1"/>
  <c r="V5034" i="1"/>
  <c r="Y5034" i="1"/>
  <c r="M5035" i="1"/>
  <c r="O5035" i="1" s="1"/>
  <c r="P5035" i="1"/>
  <c r="Q5035" i="1"/>
  <c r="V5035" i="1"/>
  <c r="Y5035" i="1"/>
  <c r="M5036" i="1"/>
  <c r="O5036" i="1"/>
  <c r="P5036" i="1"/>
  <c r="Q5036" i="1"/>
  <c r="V5036" i="1"/>
  <c r="Y5036" i="1"/>
  <c r="M5037" i="1"/>
  <c r="O5037" i="1" s="1"/>
  <c r="P5037" i="1"/>
  <c r="Q5037" i="1"/>
  <c r="V5037" i="1"/>
  <c r="Y5037" i="1"/>
  <c r="M5038" i="1"/>
  <c r="O5038" i="1" s="1"/>
  <c r="P5038" i="1"/>
  <c r="Q5038" i="1"/>
  <c r="V5038" i="1"/>
  <c r="Y5038" i="1"/>
  <c r="M5039" i="1"/>
  <c r="O5039" i="1" s="1"/>
  <c r="P5039" i="1"/>
  <c r="Q5039" i="1"/>
  <c r="V5039" i="1"/>
  <c r="Y5039" i="1"/>
  <c r="M5040" i="1"/>
  <c r="O5040" i="1"/>
  <c r="P5040" i="1"/>
  <c r="Q5040" i="1"/>
  <c r="V5040" i="1"/>
  <c r="Y5040" i="1"/>
  <c r="M5041" i="1"/>
  <c r="O5041" i="1" s="1"/>
  <c r="P5041" i="1"/>
  <c r="Q5041" i="1"/>
  <c r="V5041" i="1"/>
  <c r="Y5041" i="1"/>
  <c r="M5042" i="1"/>
  <c r="O5042" i="1" s="1"/>
  <c r="P5042" i="1"/>
  <c r="Q5042" i="1"/>
  <c r="V5042" i="1"/>
  <c r="Y5042" i="1"/>
  <c r="M5043" i="1"/>
  <c r="O5043" i="1" s="1"/>
  <c r="P5043" i="1"/>
  <c r="Q5043" i="1"/>
  <c r="V5043" i="1"/>
  <c r="Y5043" i="1"/>
  <c r="M5045" i="1"/>
  <c r="O5045" i="1"/>
  <c r="P5045" i="1"/>
  <c r="Q5045" i="1"/>
  <c r="V5045" i="1"/>
  <c r="Y5045" i="1"/>
  <c r="M5046" i="1"/>
  <c r="O5046" i="1" s="1"/>
  <c r="P5046" i="1"/>
  <c r="Q5046" i="1"/>
  <c r="V5046" i="1"/>
  <c r="Y5046" i="1"/>
  <c r="M5047" i="1"/>
  <c r="O5047" i="1" s="1"/>
  <c r="P5047" i="1"/>
  <c r="Q5047" i="1"/>
  <c r="V5047" i="1"/>
  <c r="Y5047" i="1"/>
  <c r="M5048" i="1"/>
  <c r="O5048" i="1" s="1"/>
  <c r="P5048" i="1"/>
  <c r="Q5048" i="1"/>
  <c r="V5048" i="1"/>
  <c r="Y5048" i="1"/>
  <c r="M5049" i="1"/>
  <c r="O5049" i="1"/>
  <c r="P5049" i="1"/>
  <c r="Q5049" i="1"/>
  <c r="V5049" i="1"/>
  <c r="Y5049" i="1"/>
  <c r="M5050" i="1"/>
  <c r="O5050" i="1" s="1"/>
  <c r="P5050" i="1"/>
  <c r="Q5050" i="1"/>
  <c r="V5050" i="1"/>
  <c r="Y5050" i="1"/>
  <c r="M5054" i="1"/>
  <c r="O5054" i="1" s="1"/>
  <c r="P5054" i="1"/>
  <c r="Q5054" i="1"/>
  <c r="M5055" i="1"/>
  <c r="O5055" i="1" s="1"/>
  <c r="P5055" i="1"/>
  <c r="Q5055" i="1"/>
  <c r="M5056" i="1"/>
  <c r="O5056" i="1" s="1"/>
  <c r="P5056" i="1"/>
  <c r="Q5056" i="1"/>
  <c r="M5057" i="1"/>
  <c r="O5057" i="1" s="1"/>
  <c r="P5057" i="1"/>
  <c r="Q5057" i="1"/>
  <c r="M5058" i="1"/>
  <c r="O5058" i="1" s="1"/>
  <c r="P5058" i="1"/>
  <c r="Q5058" i="1"/>
  <c r="M5059" i="1"/>
  <c r="O5059" i="1" s="1"/>
  <c r="P5059" i="1"/>
  <c r="Q5059" i="1"/>
  <c r="M5060" i="1"/>
  <c r="O5060" i="1" s="1"/>
  <c r="P5060" i="1"/>
  <c r="Q5060" i="1"/>
  <c r="M5061" i="1"/>
  <c r="O5061" i="1" s="1"/>
  <c r="P5061" i="1"/>
  <c r="Q5061" i="1"/>
  <c r="M5062" i="1"/>
  <c r="O5062" i="1" s="1"/>
  <c r="P5062" i="1"/>
  <c r="Q5062" i="1"/>
  <c r="M5063" i="1"/>
  <c r="O5063" i="1" s="1"/>
  <c r="P5063" i="1"/>
  <c r="Q5063" i="1"/>
  <c r="M5064" i="1"/>
  <c r="O5064" i="1" s="1"/>
  <c r="P5064" i="1"/>
  <c r="Q5064" i="1"/>
  <c r="M5065" i="1"/>
  <c r="O5065" i="1" s="1"/>
  <c r="P5065" i="1"/>
  <c r="Q5065" i="1"/>
  <c r="M5066" i="1"/>
  <c r="O5066" i="1" s="1"/>
  <c r="P5066" i="1"/>
  <c r="Q5066" i="1"/>
  <c r="M5067" i="1"/>
  <c r="O5067" i="1" s="1"/>
  <c r="P5067" i="1"/>
  <c r="Q5067" i="1"/>
  <c r="M5068" i="1"/>
  <c r="O5068" i="1" s="1"/>
  <c r="P5068" i="1"/>
  <c r="Q5068" i="1"/>
  <c r="M5069" i="1"/>
  <c r="O5069" i="1" s="1"/>
  <c r="P5069" i="1"/>
  <c r="Q5069" i="1"/>
  <c r="M5070" i="1"/>
  <c r="O5070" i="1" s="1"/>
  <c r="P5070" i="1"/>
  <c r="Q5070" i="1"/>
  <c r="M5071" i="1"/>
  <c r="O5071" i="1" s="1"/>
  <c r="P5071" i="1"/>
  <c r="Q5071" i="1"/>
  <c r="M5074" i="1"/>
  <c r="O5074" i="1" s="1"/>
  <c r="P5074" i="1"/>
  <c r="Q5074" i="1"/>
  <c r="V5074" i="1"/>
  <c r="Y5074" i="1"/>
  <c r="M5075" i="1"/>
  <c r="O5075" i="1" s="1"/>
  <c r="P5075" i="1"/>
  <c r="Q5075" i="1"/>
  <c r="V5075" i="1"/>
  <c r="Y5075" i="1"/>
  <c r="M5076" i="1"/>
  <c r="O5076" i="1"/>
  <c r="P5076" i="1"/>
  <c r="Q5076" i="1"/>
  <c r="V5076" i="1"/>
  <c r="Y5076" i="1"/>
  <c r="M5077" i="1"/>
  <c r="O5077" i="1" s="1"/>
  <c r="P5077" i="1"/>
  <c r="Q5077" i="1"/>
  <c r="V5077" i="1"/>
  <c r="Y5077" i="1"/>
  <c r="M5079" i="1"/>
  <c r="O5079" i="1" s="1"/>
  <c r="P5079" i="1"/>
  <c r="Q5079" i="1"/>
  <c r="V5079" i="1"/>
  <c r="Y5079" i="1"/>
  <c r="M5080" i="1"/>
  <c r="O5080" i="1" s="1"/>
  <c r="P5080" i="1"/>
  <c r="Q5080" i="1"/>
  <c r="V5080" i="1"/>
  <c r="Y5080" i="1"/>
  <c r="M5081" i="1"/>
  <c r="O5081" i="1"/>
  <c r="P5081" i="1"/>
  <c r="Q5081" i="1"/>
  <c r="V5081" i="1"/>
  <c r="Y5081" i="1"/>
  <c r="M5085" i="1"/>
  <c r="O5085" i="1" s="1"/>
  <c r="P5085" i="1"/>
  <c r="Q5085" i="1"/>
  <c r="V5085" i="1"/>
  <c r="Y5085" i="1"/>
  <c r="M5086" i="1"/>
  <c r="O5086" i="1" s="1"/>
  <c r="P5086" i="1"/>
  <c r="Q5086" i="1"/>
  <c r="V5086" i="1"/>
  <c r="Y5086" i="1"/>
  <c r="M5088" i="1"/>
  <c r="O5088" i="1" s="1"/>
  <c r="P5088" i="1"/>
  <c r="Q5088" i="1"/>
  <c r="V5088" i="1"/>
  <c r="Y5088" i="1"/>
  <c r="M5089" i="1"/>
  <c r="O5089" i="1"/>
  <c r="P5089" i="1"/>
  <c r="Q5089" i="1"/>
  <c r="V5089" i="1"/>
  <c r="Y5089" i="1"/>
  <c r="M5090" i="1"/>
  <c r="O5090" i="1" s="1"/>
  <c r="P5090" i="1"/>
  <c r="Q5090" i="1"/>
  <c r="V5090" i="1"/>
  <c r="Y5090" i="1"/>
  <c r="M5091" i="1"/>
  <c r="O5091" i="1" s="1"/>
  <c r="P5091" i="1"/>
  <c r="Q5091" i="1"/>
  <c r="V5091" i="1"/>
  <c r="Y5091" i="1"/>
  <c r="M5092" i="1"/>
  <c r="O5092" i="1" s="1"/>
  <c r="P5092" i="1"/>
  <c r="Q5092" i="1"/>
  <c r="V5092" i="1"/>
  <c r="Y5092" i="1"/>
  <c r="M5093" i="1"/>
  <c r="O5093" i="1"/>
  <c r="P5093" i="1"/>
  <c r="Q5093" i="1"/>
  <c r="V5093" i="1"/>
  <c r="Y5093" i="1"/>
  <c r="M5096" i="1"/>
  <c r="O5096" i="1" s="1"/>
  <c r="P5096" i="1"/>
  <c r="Q5096" i="1"/>
  <c r="V5096" i="1"/>
  <c r="Y5096" i="1"/>
  <c r="M5097" i="1"/>
  <c r="O5097" i="1" s="1"/>
  <c r="P5097" i="1"/>
  <c r="Q5097" i="1"/>
  <c r="V5097" i="1"/>
  <c r="Y5097" i="1"/>
  <c r="M5098" i="1"/>
  <c r="O5098" i="1" s="1"/>
  <c r="P5098" i="1"/>
  <c r="Q5098" i="1"/>
  <c r="V5098" i="1"/>
  <c r="Y5098" i="1"/>
  <c r="M5100" i="1"/>
  <c r="O5100" i="1"/>
  <c r="P5100" i="1"/>
  <c r="Q5100" i="1"/>
  <c r="V5100" i="1"/>
  <c r="Y5100" i="1"/>
  <c r="M5101" i="1"/>
  <c r="O5101" i="1" s="1"/>
  <c r="P5101" i="1"/>
  <c r="Q5101" i="1"/>
  <c r="V5101" i="1"/>
  <c r="Y5101" i="1"/>
  <c r="M5102" i="1"/>
  <c r="O5102" i="1" s="1"/>
  <c r="P5102" i="1"/>
  <c r="Q5102" i="1"/>
  <c r="V5102" i="1"/>
  <c r="Y5102" i="1"/>
  <c r="M5103" i="1"/>
  <c r="O5103" i="1" s="1"/>
  <c r="P5103" i="1"/>
  <c r="Q5103" i="1"/>
  <c r="V5103" i="1"/>
  <c r="Y5103" i="1"/>
  <c r="M5104" i="1"/>
  <c r="O5104" i="1"/>
  <c r="P5104" i="1"/>
  <c r="Q5104" i="1"/>
  <c r="V5104" i="1"/>
  <c r="Y5104" i="1"/>
  <c r="M5105" i="1"/>
  <c r="O5105" i="1" s="1"/>
  <c r="P5105" i="1"/>
  <c r="Q5105" i="1"/>
  <c r="V5105" i="1"/>
  <c r="Y5105" i="1"/>
  <c r="M5106" i="1"/>
  <c r="O5106" i="1" s="1"/>
  <c r="P5106" i="1"/>
  <c r="Q5106" i="1"/>
  <c r="V5106" i="1"/>
  <c r="Y5106" i="1"/>
  <c r="M5107" i="1"/>
  <c r="O5107" i="1" s="1"/>
  <c r="P5107" i="1"/>
  <c r="Q5107" i="1"/>
  <c r="V5107" i="1"/>
  <c r="Y5107" i="1"/>
  <c r="M5108" i="1"/>
  <c r="O5108" i="1"/>
  <c r="P5108" i="1"/>
  <c r="Q5108" i="1"/>
  <c r="V5108" i="1"/>
  <c r="Y5108" i="1"/>
  <c r="M5109" i="1"/>
  <c r="O5109" i="1" s="1"/>
  <c r="P5109" i="1"/>
  <c r="Q5109" i="1"/>
  <c r="V5109" i="1"/>
  <c r="Y5109" i="1"/>
  <c r="M5110" i="1"/>
  <c r="O5110" i="1" s="1"/>
  <c r="P5110" i="1"/>
  <c r="Q5110" i="1"/>
  <c r="V5110" i="1"/>
  <c r="Y5110" i="1"/>
  <c r="M5111" i="1"/>
  <c r="O5111" i="1" s="1"/>
  <c r="P5111" i="1"/>
  <c r="Q5111" i="1"/>
  <c r="V5111" i="1"/>
  <c r="Y5111" i="1"/>
  <c r="M5112" i="1"/>
  <c r="O5112" i="1"/>
  <c r="P5112" i="1"/>
  <c r="Q5112" i="1"/>
  <c r="V5112" i="1"/>
  <c r="Y5112" i="1"/>
  <c r="M5113" i="1"/>
  <c r="O5113" i="1" s="1"/>
  <c r="P5113" i="1"/>
  <c r="Q5113" i="1"/>
  <c r="V5113" i="1"/>
  <c r="Y5113" i="1"/>
  <c r="M5115" i="1"/>
  <c r="O5115" i="1" s="1"/>
  <c r="P5115" i="1"/>
  <c r="Q5115" i="1"/>
  <c r="V5115" i="1"/>
  <c r="Y5115" i="1"/>
  <c r="M5116" i="1"/>
  <c r="O5116" i="1" s="1"/>
  <c r="P5116" i="1"/>
  <c r="Q5116" i="1"/>
  <c r="V5116" i="1"/>
  <c r="Y5116" i="1"/>
  <c r="M5117" i="1"/>
  <c r="O5117" i="1"/>
  <c r="P5117" i="1"/>
  <c r="Q5117" i="1"/>
  <c r="V5117" i="1"/>
  <c r="Y5117" i="1"/>
  <c r="M5118" i="1"/>
  <c r="O5118" i="1" s="1"/>
  <c r="P5118" i="1"/>
  <c r="Q5118" i="1"/>
  <c r="V5118" i="1"/>
  <c r="Y5118" i="1"/>
  <c r="M5120" i="1"/>
  <c r="O5120" i="1" s="1"/>
  <c r="P5120" i="1"/>
  <c r="Q5120" i="1"/>
  <c r="V5120" i="1"/>
  <c r="Y5120" i="1"/>
  <c r="M5124" i="1"/>
  <c r="O5124" i="1" s="1"/>
  <c r="P5124" i="1"/>
  <c r="Q5124" i="1"/>
  <c r="V5124" i="1"/>
  <c r="Y5124" i="1"/>
  <c r="M5126" i="1"/>
  <c r="O5126" i="1"/>
  <c r="P5126" i="1"/>
  <c r="Q5126" i="1"/>
  <c r="V5126" i="1"/>
  <c r="Y5126" i="1"/>
  <c r="M5127" i="1"/>
  <c r="O5127" i="1" s="1"/>
  <c r="P5127" i="1"/>
  <c r="Q5127" i="1"/>
  <c r="V5127" i="1"/>
  <c r="Y5127" i="1"/>
  <c r="M5130" i="1"/>
  <c r="O5130" i="1" s="1"/>
  <c r="P5130" i="1"/>
  <c r="Q5130" i="1"/>
  <c r="V5130" i="1"/>
  <c r="Y5130" i="1"/>
  <c r="M5131" i="1"/>
  <c r="O5131" i="1" s="1"/>
  <c r="P5131" i="1"/>
  <c r="Q5131" i="1"/>
  <c r="V5131" i="1"/>
  <c r="Y5131" i="1"/>
  <c r="M5132" i="1"/>
  <c r="O5132" i="1"/>
  <c r="P5132" i="1"/>
  <c r="Q5132" i="1"/>
  <c r="V5132" i="1"/>
  <c r="Y5132" i="1"/>
  <c r="M5133" i="1"/>
  <c r="O5133" i="1" s="1"/>
  <c r="P5133" i="1"/>
  <c r="Q5133" i="1"/>
  <c r="V5133" i="1"/>
  <c r="Y5133" i="1"/>
  <c r="M5134" i="1"/>
  <c r="O5134" i="1" s="1"/>
  <c r="P5134" i="1"/>
  <c r="Q5134" i="1"/>
  <c r="V5134" i="1"/>
  <c r="Y5134" i="1"/>
  <c r="M5137" i="1"/>
  <c r="O5137" i="1" s="1"/>
  <c r="P5137" i="1"/>
  <c r="Q5137" i="1"/>
  <c r="V5137" i="1"/>
  <c r="Y5137" i="1"/>
  <c r="M5138" i="1"/>
  <c r="O5138" i="1"/>
  <c r="P5138" i="1"/>
  <c r="Q5138" i="1"/>
  <c r="V5138" i="1"/>
  <c r="Y5138" i="1"/>
  <c r="M5140" i="1"/>
  <c r="O5140" i="1" s="1"/>
  <c r="P5140" i="1"/>
  <c r="Q5140" i="1"/>
  <c r="V5140" i="1"/>
  <c r="Y5140" i="1"/>
  <c r="M5141" i="1"/>
  <c r="O5141" i="1" s="1"/>
  <c r="P5141" i="1"/>
  <c r="Q5141" i="1"/>
  <c r="V5141" i="1"/>
  <c r="Y5141" i="1"/>
  <c r="M5142" i="1"/>
  <c r="O5142" i="1" s="1"/>
  <c r="P5142" i="1"/>
  <c r="Q5142" i="1"/>
  <c r="V5142" i="1"/>
  <c r="Y5142" i="1"/>
  <c r="M5143" i="1"/>
  <c r="O5143" i="1"/>
  <c r="P5143" i="1"/>
  <c r="Q5143" i="1"/>
  <c r="V5143" i="1"/>
  <c r="Y5143" i="1"/>
  <c r="M5144" i="1"/>
  <c r="O5144" i="1" s="1"/>
  <c r="P5144" i="1"/>
  <c r="Q5144" i="1"/>
  <c r="V5144" i="1"/>
  <c r="Y5144" i="1"/>
  <c r="M5146" i="1"/>
  <c r="O5146" i="1" s="1"/>
  <c r="P5146" i="1"/>
  <c r="Q5146" i="1"/>
  <c r="V5146" i="1"/>
  <c r="Y5146" i="1"/>
  <c r="M5147" i="1"/>
  <c r="O5147" i="1" s="1"/>
  <c r="P5147" i="1"/>
  <c r="Q5147" i="1"/>
  <c r="V5147" i="1"/>
  <c r="Y5147" i="1"/>
  <c r="M5148" i="1"/>
  <c r="O5148" i="1"/>
  <c r="P5148" i="1"/>
  <c r="Q5148" i="1"/>
  <c r="V5148" i="1"/>
  <c r="Y5148" i="1"/>
  <c r="M5149" i="1"/>
  <c r="O5149" i="1" s="1"/>
  <c r="P5149" i="1"/>
  <c r="Q5149" i="1"/>
  <c r="V5149" i="1"/>
  <c r="Y5149" i="1"/>
  <c r="M5151" i="1"/>
  <c r="O5151" i="1" s="1"/>
  <c r="P5151" i="1"/>
  <c r="Q5151" i="1"/>
  <c r="V5151" i="1"/>
  <c r="Y5151" i="1"/>
  <c r="M5152" i="1"/>
  <c r="O5152" i="1" s="1"/>
  <c r="P5152" i="1"/>
  <c r="Q5152" i="1"/>
  <c r="V5152" i="1"/>
  <c r="Y5152" i="1"/>
  <c r="M5153" i="1"/>
  <c r="O5153" i="1"/>
  <c r="P5153" i="1"/>
  <c r="Q5153" i="1"/>
  <c r="V5153" i="1"/>
  <c r="Y5153" i="1"/>
  <c r="M5154" i="1"/>
  <c r="O5154" i="1" s="1"/>
  <c r="P5154" i="1"/>
  <c r="Q5154" i="1"/>
  <c r="V5154" i="1"/>
  <c r="Y5154" i="1"/>
  <c r="M5155" i="1"/>
  <c r="O5155" i="1" s="1"/>
  <c r="P5155" i="1"/>
  <c r="Q5155" i="1"/>
  <c r="V5155" i="1"/>
  <c r="Y5155" i="1"/>
  <c r="M5156" i="1"/>
  <c r="O5156" i="1" s="1"/>
  <c r="P5156" i="1"/>
  <c r="Q5156" i="1"/>
  <c r="V5156" i="1"/>
  <c r="Y5156" i="1"/>
  <c r="M5157" i="1"/>
  <c r="O5157" i="1"/>
  <c r="P5157" i="1"/>
  <c r="Q5157" i="1"/>
  <c r="V5157" i="1"/>
  <c r="Y5157" i="1"/>
  <c r="M5158" i="1"/>
  <c r="O5158" i="1" s="1"/>
  <c r="P5158" i="1"/>
  <c r="Q5158" i="1"/>
  <c r="V5158" i="1"/>
  <c r="Y5158" i="1"/>
  <c r="M5159" i="1"/>
  <c r="O5159" i="1" s="1"/>
  <c r="P5159" i="1"/>
  <c r="Q5159" i="1"/>
  <c r="V5159" i="1"/>
  <c r="Y5159" i="1"/>
  <c r="M5160" i="1"/>
  <c r="O5160" i="1" s="1"/>
  <c r="P5160" i="1"/>
  <c r="Q5160" i="1"/>
  <c r="V5160" i="1"/>
  <c r="Y5160" i="1"/>
  <c r="M5161" i="1"/>
  <c r="O5161" i="1"/>
  <c r="P5161" i="1"/>
  <c r="Q5161" i="1"/>
  <c r="V5161" i="1"/>
  <c r="Y5161" i="1"/>
  <c r="M5162" i="1"/>
  <c r="O5162" i="1" s="1"/>
  <c r="P5162" i="1"/>
  <c r="Q5162" i="1"/>
  <c r="V5162" i="1"/>
  <c r="Y5162" i="1"/>
  <c r="M5163" i="1"/>
  <c r="O5163" i="1" s="1"/>
  <c r="P5163" i="1"/>
  <c r="Q5163" i="1"/>
  <c r="V5163" i="1"/>
  <c r="Y5163" i="1"/>
  <c r="M5164" i="1"/>
  <c r="O5164" i="1" s="1"/>
  <c r="P5164" i="1"/>
  <c r="Q5164" i="1"/>
  <c r="V5164" i="1"/>
  <c r="Y5164" i="1"/>
  <c r="M5165" i="1"/>
  <c r="O5165" i="1"/>
  <c r="P5165" i="1"/>
  <c r="Q5165" i="1"/>
  <c r="V5165" i="1"/>
  <c r="Y5165" i="1"/>
  <c r="M5166" i="1"/>
  <c r="O5166" i="1" s="1"/>
  <c r="P5166" i="1"/>
  <c r="Q5166" i="1"/>
  <c r="V5166" i="1"/>
  <c r="Y5166" i="1"/>
  <c r="M5167" i="1"/>
  <c r="O5167" i="1" s="1"/>
  <c r="P5167" i="1"/>
  <c r="Q5167" i="1"/>
  <c r="V5167" i="1"/>
  <c r="Y5167" i="1"/>
  <c r="M5168" i="1"/>
  <c r="O5168" i="1" s="1"/>
  <c r="P5168" i="1"/>
  <c r="Q5168" i="1"/>
  <c r="V5168" i="1"/>
  <c r="Y5168" i="1"/>
  <c r="M5169" i="1"/>
  <c r="O5169" i="1"/>
  <c r="P5169" i="1"/>
  <c r="Q5169" i="1"/>
  <c r="V5169" i="1"/>
  <c r="Y5169" i="1"/>
  <c r="M5170" i="1"/>
  <c r="O5170" i="1" s="1"/>
  <c r="P5170" i="1"/>
  <c r="Q5170" i="1"/>
  <c r="V5170" i="1"/>
  <c r="Y5170" i="1"/>
  <c r="M5171" i="1"/>
  <c r="O5171" i="1" s="1"/>
  <c r="P5171" i="1"/>
  <c r="Q5171" i="1"/>
  <c r="V5171" i="1"/>
  <c r="Y5171" i="1"/>
  <c r="M5172" i="1"/>
  <c r="O5172" i="1" s="1"/>
  <c r="P5172" i="1"/>
  <c r="Q5172" i="1"/>
  <c r="V5172" i="1"/>
  <c r="Y5172" i="1"/>
  <c r="M5173" i="1"/>
  <c r="O5173" i="1"/>
  <c r="P5173" i="1"/>
  <c r="Q5173" i="1"/>
  <c r="V5173" i="1"/>
  <c r="Y5173" i="1"/>
  <c r="M5174" i="1"/>
  <c r="O5174" i="1" s="1"/>
  <c r="P5174" i="1"/>
  <c r="Q5174" i="1"/>
  <c r="V5174" i="1"/>
  <c r="Y5174" i="1"/>
  <c r="M5175" i="1"/>
  <c r="O5175" i="1" s="1"/>
  <c r="P5175" i="1"/>
  <c r="Q5175" i="1"/>
  <c r="V5175" i="1"/>
  <c r="Y5175" i="1"/>
  <c r="M5176" i="1"/>
  <c r="O5176" i="1" s="1"/>
  <c r="P5176" i="1"/>
  <c r="Q5176" i="1"/>
  <c r="V5176" i="1"/>
  <c r="Y5176" i="1"/>
  <c r="M5177" i="1"/>
  <c r="O5177" i="1"/>
  <c r="P5177" i="1"/>
  <c r="Q5177" i="1"/>
  <c r="V5177" i="1"/>
  <c r="Y5177" i="1"/>
  <c r="M5178" i="1"/>
  <c r="O5178" i="1" s="1"/>
  <c r="P5178" i="1"/>
  <c r="Q5178" i="1"/>
  <c r="V5178" i="1"/>
  <c r="Y5178" i="1"/>
  <c r="M5179" i="1"/>
  <c r="O5179" i="1" s="1"/>
  <c r="P5179" i="1"/>
  <c r="Q5179" i="1"/>
  <c r="V5179" i="1"/>
  <c r="Y5179" i="1"/>
  <c r="M5180" i="1"/>
  <c r="O5180" i="1" s="1"/>
  <c r="P5180" i="1"/>
  <c r="Q5180" i="1"/>
  <c r="V5180" i="1"/>
  <c r="Y5180" i="1"/>
  <c r="M5181" i="1"/>
  <c r="O5181" i="1"/>
  <c r="P5181" i="1"/>
  <c r="Q5181" i="1"/>
  <c r="V5181" i="1"/>
  <c r="Y5181" i="1"/>
  <c r="M5182" i="1"/>
  <c r="O5182" i="1" s="1"/>
  <c r="P5182" i="1"/>
  <c r="Q5182" i="1"/>
  <c r="V5182" i="1"/>
  <c r="Y5182" i="1"/>
  <c r="M5183" i="1"/>
  <c r="O5183" i="1" s="1"/>
  <c r="P5183" i="1"/>
  <c r="Q5183" i="1"/>
  <c r="V5183" i="1"/>
  <c r="Y5183" i="1"/>
  <c r="M5184" i="1"/>
  <c r="O5184" i="1" s="1"/>
  <c r="P5184" i="1"/>
  <c r="Q5184" i="1"/>
  <c r="V5184" i="1"/>
  <c r="Y5184" i="1"/>
  <c r="M5185" i="1"/>
  <c r="O5185" i="1"/>
  <c r="P5185" i="1"/>
  <c r="Q5185" i="1"/>
  <c r="V5185" i="1"/>
  <c r="Y5185" i="1"/>
  <c r="M5186" i="1"/>
  <c r="O5186" i="1" s="1"/>
  <c r="P5186" i="1"/>
  <c r="Q5186" i="1"/>
  <c r="V5186" i="1"/>
  <c r="Y5186" i="1"/>
  <c r="M5188" i="1"/>
  <c r="O5188" i="1" s="1"/>
  <c r="P5188" i="1"/>
  <c r="Q5188" i="1"/>
  <c r="V5188" i="1"/>
  <c r="Y5188" i="1"/>
  <c r="M5189" i="1"/>
  <c r="O5189" i="1" s="1"/>
  <c r="P5189" i="1"/>
  <c r="Q5189" i="1"/>
  <c r="V5189" i="1"/>
  <c r="Y5189" i="1"/>
  <c r="M5193" i="1"/>
  <c r="O5193" i="1"/>
  <c r="P5193" i="1"/>
  <c r="Q5193" i="1"/>
  <c r="V5193" i="1"/>
  <c r="Y5193" i="1"/>
  <c r="M5194" i="1"/>
  <c r="O5194" i="1" s="1"/>
  <c r="P5194" i="1"/>
  <c r="Q5194" i="1"/>
  <c r="V5194" i="1"/>
  <c r="Y5194" i="1"/>
  <c r="M5195" i="1"/>
  <c r="O5195" i="1" s="1"/>
  <c r="P5195" i="1"/>
  <c r="Q5195" i="1"/>
  <c r="V5195" i="1"/>
  <c r="Y5195" i="1"/>
  <c r="M5197" i="1"/>
  <c r="O5197" i="1" s="1"/>
  <c r="P5197" i="1"/>
  <c r="Q5197" i="1"/>
  <c r="V5197" i="1"/>
  <c r="Y5197" i="1"/>
  <c r="M5198" i="1"/>
  <c r="O5198" i="1"/>
  <c r="P5198" i="1"/>
  <c r="Q5198" i="1"/>
  <c r="V5198" i="1"/>
  <c r="Y5198" i="1"/>
  <c r="M5200" i="1"/>
  <c r="O5200" i="1" s="1"/>
  <c r="P5200" i="1"/>
  <c r="Q5200" i="1"/>
  <c r="V5200" i="1"/>
  <c r="Y5200" i="1"/>
  <c r="M5201" i="1"/>
  <c r="O5201" i="1" s="1"/>
  <c r="P5201" i="1"/>
  <c r="Q5201" i="1"/>
  <c r="V5201" i="1"/>
  <c r="Y5201" i="1"/>
  <c r="M5203" i="1"/>
  <c r="O5203" i="1" s="1"/>
  <c r="P5203" i="1"/>
  <c r="Q5203" i="1"/>
  <c r="V5203" i="1"/>
  <c r="Y5203" i="1"/>
  <c r="M5204" i="1"/>
  <c r="O5204" i="1"/>
  <c r="P5204" i="1"/>
  <c r="Q5204" i="1"/>
  <c r="V5204" i="1"/>
  <c r="Y5204" i="1"/>
  <c r="M5205" i="1"/>
  <c r="O5205" i="1" s="1"/>
  <c r="P5205" i="1"/>
  <c r="Q5205" i="1"/>
  <c r="V5205" i="1"/>
  <c r="Y5205" i="1"/>
  <c r="M5206" i="1"/>
  <c r="O5206" i="1" s="1"/>
  <c r="P5206" i="1"/>
  <c r="Q5206" i="1"/>
  <c r="V5206" i="1"/>
  <c r="Y5206" i="1"/>
  <c r="M5207" i="1"/>
  <c r="O5207" i="1" s="1"/>
  <c r="P5207" i="1"/>
  <c r="Q5207" i="1"/>
  <c r="V5207" i="1"/>
  <c r="Y5207" i="1"/>
  <c r="M5208" i="1"/>
  <c r="O5208" i="1"/>
  <c r="P5208" i="1"/>
  <c r="Q5208" i="1"/>
  <c r="V5208" i="1"/>
  <c r="Y5208" i="1"/>
  <c r="M5210" i="1"/>
  <c r="O5210" i="1" s="1"/>
  <c r="P5210" i="1"/>
  <c r="Q5210" i="1"/>
  <c r="V5210" i="1"/>
  <c r="Y5210" i="1"/>
  <c r="M5211" i="1"/>
  <c r="O5211" i="1" s="1"/>
  <c r="P5211" i="1"/>
  <c r="Q5211" i="1"/>
  <c r="V5211" i="1"/>
  <c r="Y5211" i="1"/>
  <c r="M5212" i="1"/>
  <c r="O5212" i="1" s="1"/>
  <c r="P5212" i="1"/>
  <c r="Q5212" i="1"/>
  <c r="V5212" i="1"/>
  <c r="Y5212" i="1"/>
  <c r="M5213" i="1"/>
  <c r="O5213" i="1"/>
  <c r="P5213" i="1"/>
  <c r="Q5213" i="1"/>
  <c r="V5213" i="1"/>
  <c r="Y5213" i="1"/>
  <c r="M5214" i="1"/>
  <c r="O5214" i="1" s="1"/>
  <c r="P5214" i="1"/>
  <c r="Q5214" i="1"/>
  <c r="V5214" i="1"/>
  <c r="Y5214" i="1"/>
  <c r="M5215" i="1"/>
  <c r="O5215" i="1" s="1"/>
  <c r="P5215" i="1"/>
  <c r="Q5215" i="1"/>
  <c r="V5215" i="1"/>
  <c r="Y5215" i="1"/>
  <c r="M5216" i="1"/>
  <c r="O5216" i="1" s="1"/>
  <c r="P5216" i="1"/>
  <c r="Q5216" i="1"/>
  <c r="V5216" i="1"/>
  <c r="Y5216" i="1"/>
  <c r="M5217" i="1"/>
  <c r="O5217" i="1"/>
  <c r="P5217" i="1"/>
  <c r="Q5217" i="1"/>
  <c r="V5217" i="1"/>
  <c r="Y5217" i="1"/>
  <c r="M5218" i="1"/>
  <c r="O5218" i="1" s="1"/>
  <c r="P5218" i="1"/>
  <c r="Q5218" i="1"/>
  <c r="V5218" i="1"/>
  <c r="Y5218" i="1"/>
  <c r="M5219" i="1"/>
  <c r="O5219" i="1" s="1"/>
  <c r="P5219" i="1"/>
  <c r="Q5219" i="1"/>
  <c r="V5219" i="1"/>
  <c r="Y5219" i="1"/>
  <c r="M5220" i="1"/>
  <c r="O5220" i="1" s="1"/>
  <c r="P5220" i="1"/>
  <c r="Q5220" i="1"/>
  <c r="V5220" i="1"/>
  <c r="Y5220" i="1"/>
  <c r="M5221" i="1"/>
  <c r="O5221" i="1"/>
  <c r="P5221" i="1"/>
  <c r="Q5221" i="1"/>
  <c r="V5221" i="1"/>
  <c r="Y5221" i="1"/>
  <c r="M5222" i="1"/>
  <c r="O5222" i="1" s="1"/>
  <c r="P5222" i="1"/>
  <c r="Q5222" i="1"/>
  <c r="V5222" i="1"/>
  <c r="Y5222" i="1"/>
  <c r="M5224" i="1"/>
  <c r="O5224" i="1" s="1"/>
  <c r="P5224" i="1"/>
  <c r="Q5224" i="1"/>
  <c r="V5224" i="1"/>
  <c r="Y5224" i="1"/>
  <c r="M5228" i="1"/>
  <c r="O5228" i="1" s="1"/>
  <c r="P5228" i="1"/>
  <c r="Q5228" i="1"/>
  <c r="V5228" i="1"/>
  <c r="Y5228" i="1"/>
  <c r="M5229" i="1"/>
  <c r="O5229" i="1"/>
  <c r="P5229" i="1"/>
  <c r="Q5229" i="1"/>
  <c r="V5229" i="1"/>
  <c r="Y5229" i="1"/>
  <c r="M5230" i="1"/>
  <c r="O5230" i="1" s="1"/>
  <c r="P5230" i="1"/>
  <c r="Q5230" i="1"/>
  <c r="V5230" i="1"/>
  <c r="Y5230" i="1"/>
  <c r="M5231" i="1"/>
  <c r="O5231" i="1" s="1"/>
  <c r="P5231" i="1"/>
  <c r="Q5231" i="1"/>
  <c r="V5231" i="1"/>
  <c r="Y5231" i="1"/>
  <c r="M5235" i="1"/>
  <c r="O5235" i="1" s="1"/>
  <c r="P5235" i="1"/>
  <c r="Q5235" i="1"/>
  <c r="V5235" i="1"/>
  <c r="Y5235" i="1"/>
  <c r="M5236" i="1"/>
  <c r="O5236" i="1"/>
  <c r="P5236" i="1"/>
  <c r="Q5236" i="1"/>
  <c r="V5236" i="1"/>
  <c r="Y5236" i="1"/>
  <c r="M5237" i="1"/>
  <c r="O5237" i="1" s="1"/>
  <c r="P5237" i="1"/>
  <c r="Q5237" i="1"/>
  <c r="V5237" i="1"/>
  <c r="Y5237" i="1"/>
  <c r="M5238" i="1"/>
  <c r="O5238" i="1" s="1"/>
  <c r="P5238" i="1"/>
  <c r="Q5238" i="1"/>
  <c r="V5238" i="1"/>
  <c r="Y5238" i="1"/>
  <c r="M5239" i="1"/>
  <c r="O5239" i="1" s="1"/>
  <c r="P5239" i="1"/>
  <c r="Q5239" i="1"/>
  <c r="V5239" i="1"/>
  <c r="Y5239" i="1"/>
  <c r="M5240" i="1"/>
  <c r="O5240" i="1"/>
  <c r="P5240" i="1"/>
  <c r="Q5240" i="1"/>
  <c r="V5240" i="1"/>
  <c r="Y5240" i="1"/>
  <c r="M5241" i="1"/>
  <c r="O5241" i="1" s="1"/>
  <c r="P5241" i="1"/>
  <c r="Q5241" i="1"/>
  <c r="V5241" i="1"/>
  <c r="Y5241" i="1"/>
  <c r="M5242" i="1"/>
  <c r="O5242" i="1" s="1"/>
  <c r="P5242" i="1"/>
  <c r="Q5242" i="1"/>
  <c r="V5242" i="1"/>
  <c r="Y5242" i="1"/>
  <c r="M5243" i="1"/>
  <c r="O5243" i="1" s="1"/>
  <c r="P5243" i="1"/>
  <c r="Q5243" i="1"/>
  <c r="V5243" i="1"/>
  <c r="Y5243" i="1"/>
  <c r="M5244" i="1"/>
  <c r="O5244" i="1"/>
  <c r="P5244" i="1"/>
  <c r="Q5244" i="1"/>
  <c r="V5244" i="1"/>
  <c r="Y5244" i="1"/>
  <c r="M5245" i="1"/>
  <c r="O5245" i="1" s="1"/>
  <c r="P5245" i="1"/>
  <c r="Q5245" i="1"/>
  <c r="V5245" i="1"/>
  <c r="Y5245" i="1"/>
  <c r="M5246" i="1"/>
  <c r="O5246" i="1" s="1"/>
  <c r="P5246" i="1"/>
  <c r="Q5246" i="1"/>
  <c r="V5246" i="1"/>
  <c r="Y5246" i="1"/>
  <c r="M5247" i="1"/>
  <c r="O5247" i="1" s="1"/>
  <c r="P5247" i="1"/>
  <c r="Q5247" i="1"/>
  <c r="V5247" i="1"/>
  <c r="Y5247" i="1"/>
  <c r="M5248" i="1"/>
  <c r="O5248" i="1"/>
  <c r="P5248" i="1"/>
  <c r="Q5248" i="1"/>
  <c r="V5248" i="1"/>
  <c r="Y5248" i="1"/>
  <c r="M5249" i="1"/>
  <c r="O5249" i="1" s="1"/>
  <c r="P5249" i="1"/>
  <c r="Q5249" i="1"/>
  <c r="V5249" i="1"/>
  <c r="Y5249" i="1"/>
  <c r="M5250" i="1"/>
  <c r="O5250" i="1" s="1"/>
  <c r="P5250" i="1"/>
  <c r="Q5250" i="1"/>
  <c r="V5250" i="1"/>
  <c r="Y5250" i="1"/>
  <c r="M5252" i="1"/>
  <c r="O5252" i="1" s="1"/>
  <c r="P5252" i="1"/>
  <c r="Q5252" i="1"/>
  <c r="V5252" i="1"/>
  <c r="Y5252" i="1"/>
  <c r="M5253" i="1"/>
  <c r="O5253" i="1"/>
  <c r="P5253" i="1"/>
  <c r="Q5253" i="1"/>
  <c r="V5253" i="1"/>
  <c r="Y5253" i="1"/>
  <c r="M5254" i="1"/>
  <c r="O5254" i="1" s="1"/>
  <c r="P5254" i="1"/>
  <c r="Q5254" i="1"/>
  <c r="V5254" i="1"/>
  <c r="Y5254" i="1"/>
  <c r="M5255" i="1"/>
  <c r="O5255" i="1" s="1"/>
  <c r="P5255" i="1"/>
  <c r="Q5255" i="1"/>
  <c r="V5255" i="1"/>
  <c r="Y5255" i="1"/>
  <c r="M5257" i="1"/>
  <c r="O5257" i="1" s="1"/>
  <c r="P5257" i="1"/>
  <c r="Q5257" i="1"/>
  <c r="V5257" i="1"/>
  <c r="Y5257" i="1"/>
  <c r="M5258" i="1"/>
  <c r="O5258" i="1"/>
  <c r="P5258" i="1"/>
  <c r="Q5258" i="1"/>
  <c r="V5258" i="1"/>
  <c r="Y5258" i="1"/>
  <c r="M5259" i="1"/>
  <c r="O5259" i="1" s="1"/>
  <c r="P5259" i="1"/>
  <c r="Q5259" i="1"/>
  <c r="V5259" i="1"/>
  <c r="Y5259" i="1"/>
  <c r="M5260" i="1"/>
  <c r="O5260" i="1" s="1"/>
  <c r="P5260" i="1"/>
  <c r="Q5260" i="1"/>
  <c r="V5260" i="1"/>
  <c r="Y5260" i="1"/>
  <c r="M5261" i="1"/>
  <c r="O5261" i="1" s="1"/>
  <c r="P5261" i="1"/>
  <c r="Q5261" i="1"/>
  <c r="V5261" i="1"/>
  <c r="Y5261" i="1"/>
  <c r="M5263" i="1"/>
  <c r="O5263" i="1"/>
  <c r="P5263" i="1"/>
  <c r="Q5263" i="1"/>
  <c r="V5263" i="1"/>
  <c r="Y5263" i="1"/>
  <c r="M5264" i="1"/>
  <c r="O5264" i="1" s="1"/>
  <c r="P5264" i="1"/>
  <c r="Q5264" i="1"/>
  <c r="V5264" i="1"/>
  <c r="Y5264" i="1"/>
  <c r="M5265" i="1"/>
  <c r="O5265" i="1" s="1"/>
  <c r="P5265" i="1"/>
  <c r="Q5265" i="1"/>
  <c r="V5265" i="1"/>
  <c r="Y5265" i="1"/>
  <c r="M5266" i="1"/>
  <c r="O5266" i="1" s="1"/>
  <c r="P5266" i="1"/>
  <c r="Q5266" i="1"/>
  <c r="V5266" i="1"/>
  <c r="Y5266" i="1"/>
  <c r="M5267" i="1"/>
  <c r="O5267" i="1"/>
  <c r="P5267" i="1"/>
  <c r="Q5267" i="1"/>
  <c r="V5267" i="1"/>
  <c r="Y5267" i="1"/>
  <c r="M5268" i="1"/>
  <c r="O5268" i="1" s="1"/>
  <c r="P5268" i="1"/>
  <c r="Q5268" i="1"/>
  <c r="V5268" i="1"/>
  <c r="Y5268" i="1"/>
  <c r="M5273" i="1"/>
  <c r="O5273" i="1" s="1"/>
  <c r="P5273" i="1"/>
  <c r="Q5273" i="1"/>
  <c r="V5273" i="1"/>
  <c r="Y5273" i="1"/>
  <c r="M5274" i="1"/>
  <c r="O5274" i="1" s="1"/>
  <c r="P5274" i="1"/>
  <c r="Q5274" i="1"/>
  <c r="V5274" i="1"/>
  <c r="Y5274" i="1"/>
  <c r="M5275" i="1"/>
  <c r="O5275" i="1"/>
  <c r="P5275" i="1"/>
  <c r="Q5275" i="1"/>
  <c r="V5275" i="1"/>
  <c r="Y5275" i="1"/>
  <c r="M5276" i="1"/>
  <c r="O5276" i="1" s="1"/>
  <c r="P5276" i="1"/>
  <c r="Q5276" i="1"/>
  <c r="V5276" i="1"/>
  <c r="Y5276" i="1"/>
  <c r="M5277" i="1"/>
  <c r="O5277" i="1" s="1"/>
  <c r="P5277" i="1"/>
  <c r="Q5277" i="1"/>
  <c r="V5277" i="1"/>
  <c r="Y5277" i="1"/>
  <c r="M5278" i="1"/>
  <c r="O5278" i="1" s="1"/>
  <c r="P5278" i="1"/>
  <c r="Q5278" i="1"/>
  <c r="V5278" i="1"/>
  <c r="Y5278" i="1"/>
  <c r="M5280" i="1"/>
  <c r="O5280" i="1"/>
  <c r="P5280" i="1"/>
  <c r="Q5280" i="1"/>
  <c r="V5280" i="1"/>
  <c r="Y5280" i="1"/>
  <c r="M5281" i="1"/>
  <c r="O5281" i="1" s="1"/>
  <c r="P5281" i="1"/>
  <c r="Q5281" i="1"/>
  <c r="V5281" i="1"/>
  <c r="Y5281" i="1"/>
  <c r="M5282" i="1"/>
  <c r="O5282" i="1" s="1"/>
  <c r="P5282" i="1"/>
  <c r="Q5282" i="1"/>
  <c r="V5282" i="1"/>
  <c r="Y5282" i="1"/>
  <c r="M5283" i="1"/>
  <c r="O5283" i="1" s="1"/>
  <c r="P5283" i="1"/>
  <c r="Q5283" i="1"/>
  <c r="V5283" i="1"/>
  <c r="Y5283" i="1"/>
  <c r="M5285" i="1"/>
  <c r="O5285" i="1"/>
  <c r="P5285" i="1"/>
  <c r="Q5285" i="1"/>
  <c r="V5285" i="1"/>
  <c r="Y5285" i="1"/>
  <c r="M5286" i="1"/>
  <c r="O5286" i="1" s="1"/>
  <c r="P5286" i="1"/>
  <c r="Q5286" i="1"/>
  <c r="V5286" i="1"/>
  <c r="Y5286" i="1"/>
  <c r="M5287" i="1"/>
  <c r="O5287" i="1" s="1"/>
  <c r="P5287" i="1"/>
  <c r="Q5287" i="1"/>
  <c r="V5287" i="1"/>
  <c r="Y5287" i="1"/>
  <c r="M5288" i="1"/>
  <c r="O5288" i="1" s="1"/>
  <c r="P5288" i="1"/>
  <c r="Q5288" i="1"/>
  <c r="V5288" i="1"/>
  <c r="Y5288" i="1"/>
  <c r="M5289" i="1"/>
  <c r="O5289" i="1"/>
  <c r="P5289" i="1"/>
  <c r="Q5289" i="1"/>
  <c r="V5289" i="1"/>
  <c r="Y5289" i="1"/>
  <c r="M5290" i="1"/>
  <c r="O5290" i="1" s="1"/>
  <c r="P5290" i="1"/>
  <c r="Q5290" i="1"/>
  <c r="V5290" i="1"/>
  <c r="Y5290" i="1"/>
  <c r="M5292" i="1"/>
  <c r="O5292" i="1" s="1"/>
  <c r="V5292" i="1"/>
  <c r="Y5292" i="1"/>
  <c r="M5293" i="1"/>
  <c r="O5293" i="1" s="1"/>
  <c r="V5293" i="1"/>
  <c r="Y5293" i="1"/>
  <c r="M5294" i="1"/>
  <c r="O5294" i="1" s="1"/>
  <c r="V5294" i="1"/>
  <c r="Y5294" i="1"/>
  <c r="M5295" i="1"/>
  <c r="O5295" i="1" s="1"/>
  <c r="V5295" i="1"/>
  <c r="Y5295" i="1"/>
  <c r="M5296" i="1"/>
  <c r="O5296" i="1" s="1"/>
  <c r="P5296" i="1"/>
  <c r="Q5296" i="1"/>
  <c r="V5296" i="1"/>
  <c r="Y5296" i="1"/>
  <c r="M5297" i="1"/>
  <c r="O5297" i="1" s="1"/>
  <c r="P5297" i="1"/>
  <c r="Q5297" i="1"/>
  <c r="V5297" i="1"/>
  <c r="Y5297" i="1"/>
  <c r="M5301" i="1"/>
  <c r="O5301" i="1"/>
  <c r="P5301" i="1"/>
  <c r="Q5301" i="1"/>
  <c r="V5301" i="1"/>
  <c r="Y5301" i="1"/>
  <c r="M5302" i="1"/>
  <c r="O5302" i="1" s="1"/>
  <c r="P5302" i="1"/>
  <c r="Q5302" i="1"/>
  <c r="V5302" i="1"/>
  <c r="Y5302" i="1"/>
  <c r="M5305" i="1"/>
  <c r="O5305" i="1" s="1"/>
  <c r="P5305" i="1"/>
  <c r="Q5305" i="1"/>
  <c r="V5305" i="1"/>
  <c r="Y5305" i="1"/>
  <c r="M5306" i="1"/>
  <c r="O5306" i="1" s="1"/>
  <c r="P5306" i="1"/>
  <c r="Q5306" i="1"/>
  <c r="V5306" i="1"/>
  <c r="Y5306" i="1"/>
  <c r="M5307" i="1"/>
  <c r="O5307" i="1"/>
  <c r="P5307" i="1"/>
  <c r="Q5307" i="1"/>
  <c r="V5307" i="1"/>
  <c r="Y5307" i="1"/>
  <c r="M5308" i="1"/>
  <c r="O5308" i="1" s="1"/>
  <c r="P5308" i="1"/>
  <c r="Q5308" i="1"/>
  <c r="V5308" i="1"/>
  <c r="Y5308" i="1"/>
  <c r="M5310" i="1"/>
  <c r="O5310" i="1" s="1"/>
  <c r="P5310" i="1"/>
  <c r="Q5310" i="1"/>
  <c r="V5310" i="1"/>
  <c r="Y5310" i="1"/>
  <c r="M5313" i="1"/>
  <c r="O5313" i="1" s="1"/>
  <c r="P5313" i="1"/>
  <c r="Q5313" i="1"/>
  <c r="V5313" i="1"/>
  <c r="Y5313" i="1"/>
  <c r="M5314" i="1"/>
  <c r="O5314" i="1"/>
  <c r="P5314" i="1"/>
  <c r="Q5314" i="1"/>
  <c r="V5314" i="1"/>
  <c r="Y5314" i="1"/>
  <c r="M5315" i="1"/>
  <c r="O5315" i="1" s="1"/>
  <c r="P5315" i="1"/>
  <c r="Q5315" i="1"/>
  <c r="V5315" i="1"/>
  <c r="Y5315" i="1"/>
  <c r="M5316" i="1"/>
  <c r="O5316" i="1" s="1"/>
  <c r="P5316" i="1"/>
  <c r="Q5316" i="1"/>
  <c r="V5316" i="1"/>
  <c r="Y5316" i="1"/>
  <c r="M5317" i="1"/>
  <c r="O5317" i="1" s="1"/>
  <c r="P5317" i="1"/>
  <c r="Q5317" i="1"/>
  <c r="V5317" i="1"/>
  <c r="Y5317" i="1"/>
  <c r="M5318" i="1"/>
  <c r="O5318" i="1"/>
  <c r="P5318" i="1"/>
  <c r="Q5318" i="1"/>
  <c r="V5318" i="1"/>
  <c r="Y5318" i="1"/>
  <c r="M5320" i="1"/>
  <c r="O5320" i="1" s="1"/>
  <c r="P5320" i="1"/>
  <c r="Q5320" i="1"/>
  <c r="V5320" i="1"/>
  <c r="Y5320" i="1"/>
  <c r="M5321" i="1"/>
  <c r="O5321" i="1" s="1"/>
  <c r="P5321" i="1"/>
  <c r="Q5321" i="1"/>
  <c r="V5321" i="1"/>
  <c r="Y5321" i="1"/>
  <c r="M5322" i="1"/>
  <c r="O5322" i="1" s="1"/>
  <c r="P5322" i="1"/>
  <c r="Q5322" i="1"/>
  <c r="V5322" i="1"/>
  <c r="Y5322" i="1"/>
  <c r="M5323" i="1"/>
  <c r="O5323" i="1"/>
  <c r="P5323" i="1"/>
  <c r="Q5323" i="1"/>
  <c r="V5323" i="1"/>
  <c r="Y5323" i="1"/>
  <c r="M5324" i="1"/>
  <c r="O5324" i="1" s="1"/>
  <c r="P5324" i="1"/>
  <c r="Q5324" i="1"/>
  <c r="V5324" i="1"/>
  <c r="Y5324" i="1"/>
  <c r="M5325" i="1"/>
  <c r="O5325" i="1" s="1"/>
  <c r="P5325" i="1"/>
  <c r="Q5325" i="1"/>
  <c r="V5325" i="1"/>
  <c r="Y5325" i="1"/>
  <c r="M5327" i="1"/>
  <c r="O5327" i="1" s="1"/>
  <c r="P5327" i="1"/>
  <c r="Q5327" i="1"/>
  <c r="V5327" i="1"/>
  <c r="Y5327" i="1"/>
  <c r="M5328" i="1"/>
  <c r="O5328" i="1"/>
  <c r="P5328" i="1"/>
  <c r="Q5328" i="1"/>
  <c r="V5328" i="1"/>
  <c r="Y5328" i="1"/>
  <c r="M5329" i="1"/>
  <c r="O5329" i="1" s="1"/>
  <c r="P5329" i="1"/>
  <c r="Q5329" i="1"/>
  <c r="V5329" i="1"/>
  <c r="Y5329" i="1"/>
  <c r="M5330" i="1"/>
  <c r="O5330" i="1" s="1"/>
  <c r="P5330" i="1"/>
  <c r="Q5330" i="1"/>
  <c r="V5330" i="1"/>
  <c r="Y5330" i="1"/>
  <c r="M5333" i="1"/>
  <c r="O5333" i="1" s="1"/>
  <c r="P5333" i="1"/>
  <c r="Q5333" i="1"/>
  <c r="V5333" i="1"/>
  <c r="Y5333" i="1"/>
  <c r="M5334" i="1"/>
  <c r="O5334" i="1"/>
  <c r="P5334" i="1"/>
  <c r="Q5334" i="1"/>
  <c r="V5334" i="1"/>
  <c r="Y5334" i="1"/>
  <c r="M5335" i="1"/>
  <c r="O5335" i="1" s="1"/>
  <c r="P5335" i="1"/>
  <c r="Q5335" i="1"/>
  <c r="V5335" i="1"/>
  <c r="Y5335" i="1"/>
  <c r="M5336" i="1"/>
  <c r="O5336" i="1" s="1"/>
  <c r="P5336" i="1"/>
  <c r="Q5336" i="1"/>
  <c r="V5336" i="1"/>
  <c r="Y5336" i="1"/>
  <c r="M5337" i="1"/>
  <c r="O5337" i="1" s="1"/>
  <c r="P5337" i="1"/>
  <c r="Q5337" i="1"/>
  <c r="V5337" i="1"/>
  <c r="Y5337" i="1"/>
  <c r="M5338" i="1"/>
  <c r="O5338" i="1"/>
  <c r="P5338" i="1"/>
  <c r="Q5338" i="1"/>
  <c r="V5338" i="1"/>
  <c r="Y5338" i="1"/>
  <c r="M5340" i="1"/>
  <c r="O5340" i="1" s="1"/>
  <c r="P5340" i="1"/>
  <c r="Q5340" i="1"/>
  <c r="V5340" i="1"/>
  <c r="Y5340" i="1"/>
  <c r="M5341" i="1"/>
  <c r="O5341" i="1" s="1"/>
  <c r="P5341" i="1"/>
  <c r="Q5341" i="1"/>
  <c r="V5341" i="1"/>
  <c r="Y5341" i="1"/>
  <c r="M5342" i="1"/>
  <c r="O5342" i="1" s="1"/>
  <c r="P5342" i="1"/>
  <c r="Q5342" i="1"/>
  <c r="V5342" i="1"/>
  <c r="Y5342" i="1"/>
  <c r="M5343" i="1"/>
  <c r="O5343" i="1"/>
  <c r="P5343" i="1"/>
  <c r="Q5343" i="1"/>
  <c r="V5343" i="1"/>
  <c r="Y5343" i="1"/>
  <c r="M5344" i="1"/>
  <c r="O5344" i="1" s="1"/>
  <c r="P5344" i="1"/>
  <c r="Q5344" i="1"/>
  <c r="V5344" i="1"/>
  <c r="Y5344" i="1"/>
  <c r="M5345" i="1"/>
  <c r="O5345" i="1" s="1"/>
  <c r="P5345" i="1"/>
  <c r="Q5345" i="1"/>
  <c r="V5345" i="1"/>
  <c r="Y5345" i="1"/>
  <c r="M5346" i="1"/>
  <c r="O5346" i="1" s="1"/>
  <c r="P5346" i="1"/>
  <c r="Q5346" i="1"/>
  <c r="V5346" i="1"/>
  <c r="Y5346" i="1"/>
  <c r="M5347" i="1"/>
  <c r="O5347" i="1"/>
  <c r="P5347" i="1"/>
  <c r="Q5347" i="1"/>
  <c r="V5347" i="1"/>
  <c r="Y5347" i="1"/>
  <c r="M5351" i="1"/>
  <c r="O5351" i="1" s="1"/>
  <c r="P5351" i="1"/>
  <c r="Q5351" i="1"/>
  <c r="V5351" i="1"/>
  <c r="Y5351" i="1"/>
  <c r="M5352" i="1"/>
  <c r="O5352" i="1" s="1"/>
  <c r="P5352" i="1"/>
  <c r="Q5352" i="1"/>
  <c r="V5352" i="1"/>
  <c r="Y5352" i="1"/>
  <c r="M5353" i="1"/>
  <c r="O5353" i="1" s="1"/>
  <c r="P5353" i="1"/>
  <c r="Q5353" i="1"/>
  <c r="V5353" i="1"/>
  <c r="Y5353" i="1"/>
  <c r="M5354" i="1"/>
  <c r="O5354" i="1"/>
  <c r="P5354" i="1"/>
  <c r="Q5354" i="1"/>
  <c r="V5354" i="1"/>
  <c r="Y5354" i="1"/>
  <c r="M5355" i="1"/>
  <c r="O5355" i="1" s="1"/>
  <c r="P5355" i="1"/>
  <c r="Q5355" i="1"/>
  <c r="V5355" i="1"/>
  <c r="Y5355" i="1"/>
  <c r="M5356" i="1"/>
  <c r="O5356" i="1" s="1"/>
  <c r="P5356" i="1"/>
  <c r="Q5356" i="1"/>
  <c r="V5356" i="1"/>
  <c r="Y5356" i="1"/>
  <c r="M5357" i="1"/>
  <c r="O5357" i="1" s="1"/>
  <c r="P5357" i="1"/>
  <c r="Q5357" i="1"/>
  <c r="V5357" i="1"/>
  <c r="Y5357" i="1"/>
  <c r="M5358" i="1"/>
  <c r="O5358" i="1"/>
  <c r="P5358" i="1"/>
  <c r="Q5358" i="1"/>
  <c r="V5358" i="1"/>
  <c r="Y5358" i="1"/>
  <c r="M5361" i="1"/>
  <c r="O5361" i="1" s="1"/>
  <c r="P5361" i="1"/>
  <c r="Q5361" i="1"/>
  <c r="V5361" i="1"/>
  <c r="Y5361" i="1"/>
  <c r="M5362" i="1"/>
  <c r="O5362" i="1" s="1"/>
  <c r="P5362" i="1"/>
  <c r="Q5362" i="1"/>
  <c r="V5362" i="1"/>
  <c r="Y5362" i="1"/>
  <c r="M5364" i="1"/>
  <c r="O5364" i="1" s="1"/>
  <c r="P5364" i="1"/>
  <c r="Q5364" i="1"/>
  <c r="V5364" i="1"/>
  <c r="Y5364" i="1"/>
  <c r="M5365" i="1"/>
  <c r="O5365" i="1"/>
  <c r="P5365" i="1"/>
  <c r="Q5365" i="1"/>
  <c r="V5365" i="1"/>
  <c r="Y5365" i="1"/>
  <c r="M5368" i="1"/>
  <c r="O5368" i="1" s="1"/>
  <c r="P5368" i="1"/>
  <c r="Q5368" i="1"/>
  <c r="V5368" i="1"/>
  <c r="Y5368" i="1"/>
  <c r="M5369" i="1"/>
  <c r="O5369" i="1" s="1"/>
  <c r="P5369" i="1"/>
  <c r="Q5369" i="1"/>
  <c r="V5369" i="1"/>
  <c r="Y5369" i="1"/>
  <c r="M5370" i="1"/>
  <c r="O5370" i="1" s="1"/>
  <c r="P5370" i="1"/>
  <c r="Q5370" i="1"/>
  <c r="V5370" i="1"/>
  <c r="Y5370" i="1"/>
  <c r="M5371" i="1"/>
  <c r="O5371" i="1"/>
  <c r="P5371" i="1"/>
  <c r="Q5371" i="1"/>
  <c r="V5371" i="1"/>
  <c r="Y5371" i="1"/>
  <c r="M5374" i="1"/>
  <c r="O5374" i="1" s="1"/>
  <c r="P5374" i="1"/>
  <c r="Q5374" i="1"/>
  <c r="V5374" i="1"/>
  <c r="Y5374" i="1"/>
  <c r="M5375" i="1"/>
  <c r="O5375" i="1" s="1"/>
  <c r="P5375" i="1"/>
  <c r="Q5375" i="1"/>
  <c r="V5375" i="1"/>
  <c r="Y5375" i="1"/>
  <c r="M5376" i="1"/>
  <c r="O5376" i="1" s="1"/>
  <c r="P5376" i="1"/>
  <c r="Q5376" i="1"/>
  <c r="V5376" i="1"/>
  <c r="Y5376" i="1"/>
  <c r="M5377" i="1"/>
  <c r="O5377" i="1"/>
  <c r="P5377" i="1"/>
  <c r="Q5377" i="1"/>
  <c r="V5377" i="1"/>
  <c r="Y5377" i="1"/>
  <c r="M5379" i="1"/>
  <c r="O5379" i="1" s="1"/>
  <c r="P5379" i="1"/>
  <c r="Q5379" i="1"/>
  <c r="V5379" i="1"/>
  <c r="Y5379" i="1"/>
  <c r="M5380" i="1"/>
  <c r="O5380" i="1" s="1"/>
  <c r="P5380" i="1"/>
  <c r="Q5380" i="1"/>
  <c r="V5380" i="1"/>
  <c r="Y5380" i="1"/>
  <c r="M5381" i="1"/>
  <c r="O5381" i="1" s="1"/>
  <c r="P5381" i="1"/>
  <c r="Q5381" i="1"/>
  <c r="V5381" i="1"/>
  <c r="Y5381" i="1"/>
  <c r="M5385" i="1"/>
  <c r="O5385" i="1"/>
  <c r="P5385" i="1"/>
  <c r="Q5385" i="1"/>
  <c r="V5385" i="1"/>
  <c r="Y5385" i="1"/>
  <c r="M5386" i="1"/>
  <c r="O5386" i="1" s="1"/>
  <c r="P5386" i="1"/>
  <c r="Q5386" i="1"/>
  <c r="V5386" i="1"/>
  <c r="Y5386" i="1"/>
  <c r="M5388" i="1"/>
  <c r="O5388" i="1" s="1"/>
  <c r="P5388" i="1"/>
  <c r="Q5388" i="1"/>
  <c r="V5388" i="1"/>
  <c r="Y5388" i="1"/>
  <c r="M5390" i="1"/>
  <c r="O5390" i="1" s="1"/>
  <c r="P5390" i="1"/>
  <c r="Q5390" i="1"/>
  <c r="V5390" i="1"/>
  <c r="Y5390" i="1"/>
  <c r="M5391" i="1"/>
  <c r="O5391" i="1"/>
  <c r="P5391" i="1"/>
  <c r="Q5391" i="1"/>
  <c r="V5391" i="1"/>
  <c r="Y5391" i="1"/>
  <c r="M5392" i="1"/>
  <c r="O5392" i="1" s="1"/>
  <c r="P5392" i="1"/>
  <c r="Q5392" i="1"/>
  <c r="V5392" i="1"/>
  <c r="Y5392" i="1"/>
  <c r="M5393" i="1"/>
  <c r="O5393" i="1" s="1"/>
  <c r="P5393" i="1"/>
  <c r="Q5393" i="1"/>
  <c r="V5393" i="1"/>
  <c r="Y5393" i="1"/>
  <c r="M5394" i="1"/>
  <c r="O5394" i="1" s="1"/>
  <c r="P5394" i="1"/>
  <c r="Q5394" i="1"/>
  <c r="V5394" i="1"/>
  <c r="Y5394" i="1"/>
  <c r="M5395" i="1"/>
  <c r="O5395" i="1"/>
  <c r="P5395" i="1"/>
  <c r="Q5395" i="1"/>
  <c r="V5395" i="1"/>
  <c r="Y5395" i="1"/>
  <c r="M5397" i="1"/>
  <c r="O5397" i="1" s="1"/>
  <c r="P5397" i="1"/>
  <c r="Q5397" i="1"/>
  <c r="V5397" i="1"/>
  <c r="Y5397" i="1"/>
  <c r="M5398" i="1"/>
  <c r="O5398" i="1" s="1"/>
  <c r="P5398" i="1"/>
  <c r="Q5398" i="1"/>
  <c r="V5398" i="1"/>
  <c r="Y5398" i="1"/>
  <c r="M5399" i="1"/>
  <c r="O5399" i="1" s="1"/>
  <c r="P5399" i="1"/>
  <c r="Q5399" i="1"/>
  <c r="V5399" i="1"/>
  <c r="Y5399" i="1"/>
  <c r="M5400" i="1"/>
  <c r="O5400" i="1"/>
  <c r="P5400" i="1"/>
  <c r="Q5400" i="1"/>
  <c r="V5400" i="1"/>
  <c r="Y5400" i="1"/>
  <c r="M5401" i="1"/>
  <c r="O5401" i="1" s="1"/>
  <c r="P5401" i="1"/>
  <c r="Q5401" i="1"/>
  <c r="V5401" i="1"/>
  <c r="Y5401" i="1"/>
  <c r="M5403" i="1"/>
  <c r="O5403" i="1" s="1"/>
  <c r="P5403" i="1"/>
  <c r="Q5403" i="1"/>
  <c r="V5403" i="1"/>
  <c r="Y5403" i="1"/>
  <c r="M5404" i="1"/>
  <c r="O5404" i="1" s="1"/>
  <c r="P5404" i="1"/>
  <c r="Q5404" i="1"/>
  <c r="V5404" i="1"/>
  <c r="Y5404" i="1"/>
  <c r="M5405" i="1"/>
  <c r="O5405" i="1"/>
  <c r="P5405" i="1"/>
  <c r="Q5405" i="1"/>
  <c r="V5405" i="1"/>
  <c r="Y5405" i="1"/>
  <c r="M5406" i="1"/>
  <c r="O5406" i="1" s="1"/>
  <c r="P5406" i="1"/>
  <c r="Q5406" i="1"/>
  <c r="V5406" i="1"/>
  <c r="Y5406" i="1"/>
  <c r="M5407" i="1"/>
  <c r="O5407" i="1" s="1"/>
  <c r="P5407" i="1"/>
  <c r="Q5407" i="1"/>
  <c r="V5407" i="1"/>
  <c r="Y5407" i="1"/>
  <c r="M5408" i="1"/>
  <c r="O5408" i="1" s="1"/>
  <c r="P5408" i="1"/>
  <c r="Q5408" i="1"/>
  <c r="V5408" i="1"/>
  <c r="Y5408" i="1"/>
  <c r="M5410" i="1"/>
  <c r="O5410" i="1"/>
  <c r="P5410" i="1"/>
  <c r="Q5410" i="1"/>
  <c r="V5410" i="1"/>
  <c r="Y5410" i="1"/>
  <c r="M5411" i="1"/>
  <c r="O5411" i="1" s="1"/>
  <c r="P5411" i="1"/>
  <c r="Q5411" i="1"/>
  <c r="V5411" i="1"/>
  <c r="Y5411" i="1"/>
  <c r="M5412" i="1"/>
  <c r="O5412" i="1" s="1"/>
  <c r="P5412" i="1"/>
  <c r="Q5412" i="1"/>
  <c r="V5412" i="1"/>
  <c r="Y5412" i="1"/>
  <c r="M5413" i="1"/>
  <c r="O5413" i="1" s="1"/>
  <c r="P5413" i="1"/>
  <c r="Q5413" i="1"/>
  <c r="V5413" i="1"/>
  <c r="Y5413" i="1"/>
  <c r="M5415" i="1"/>
  <c r="O5415" i="1"/>
  <c r="P5415" i="1"/>
  <c r="Q5415" i="1"/>
  <c r="V5415" i="1"/>
  <c r="Y5415" i="1"/>
  <c r="M5418" i="1"/>
  <c r="O5418" i="1" s="1"/>
  <c r="P5418" i="1"/>
  <c r="Q5418" i="1"/>
  <c r="V5418" i="1"/>
  <c r="Y5418" i="1"/>
  <c r="M5419" i="1"/>
  <c r="O5419" i="1" s="1"/>
  <c r="P5419" i="1"/>
  <c r="Q5419" i="1"/>
  <c r="V5419" i="1"/>
  <c r="Y5419" i="1"/>
  <c r="M5420" i="1"/>
  <c r="O5420" i="1" s="1"/>
  <c r="P5420" i="1"/>
  <c r="Q5420" i="1"/>
  <c r="V5420" i="1"/>
  <c r="Y5420" i="1"/>
  <c r="M5421" i="1"/>
  <c r="O5421" i="1"/>
  <c r="M5422" i="1"/>
  <c r="O5422" i="1" s="1"/>
  <c r="M5423" i="1"/>
  <c r="O5423" i="1" s="1"/>
  <c r="P5423" i="1"/>
  <c r="Q5423" i="1"/>
  <c r="V5423" i="1"/>
  <c r="Y5423" i="1"/>
  <c r="M5424" i="1"/>
  <c r="O5424" i="1" s="1"/>
  <c r="P5424" i="1"/>
  <c r="Q5424" i="1"/>
  <c r="V5424" i="1"/>
  <c r="Y5424" i="1"/>
  <c r="M5425" i="1"/>
  <c r="O5425" i="1"/>
  <c r="M5426" i="1"/>
  <c r="O5426" i="1" s="1"/>
  <c r="P5426" i="1"/>
  <c r="Q5426" i="1"/>
  <c r="V5426" i="1"/>
  <c r="Y5426" i="1"/>
  <c r="M5427" i="1"/>
  <c r="O5427" i="1" s="1"/>
  <c r="P5427" i="1"/>
  <c r="Q5427" i="1"/>
  <c r="V5427" i="1"/>
  <c r="Y5427" i="1"/>
  <c r="M5428" i="1"/>
  <c r="O5428" i="1" s="1"/>
  <c r="P5428" i="1"/>
  <c r="Q5428" i="1"/>
  <c r="V5428" i="1"/>
  <c r="Y5428" i="1"/>
  <c r="M5429" i="1"/>
  <c r="O5429" i="1"/>
  <c r="P5429" i="1"/>
  <c r="Q5429" i="1"/>
  <c r="V5429" i="1"/>
  <c r="Y5429" i="1"/>
  <c r="M5430" i="1"/>
  <c r="O5430" i="1" s="1"/>
  <c r="P5430" i="1"/>
  <c r="Q5430" i="1"/>
  <c r="V5430" i="1"/>
  <c r="Y5430" i="1"/>
  <c r="M5431" i="1"/>
  <c r="O5431" i="1" s="1"/>
  <c r="P5431" i="1"/>
  <c r="Q5431" i="1"/>
  <c r="V5431" i="1"/>
  <c r="Y5431" i="1"/>
  <c r="M5433" i="1"/>
  <c r="O5433" i="1" s="1"/>
  <c r="P5433" i="1"/>
  <c r="Q5433" i="1"/>
  <c r="V5433" i="1"/>
  <c r="Y5433" i="1"/>
  <c r="M5434" i="1"/>
  <c r="O5434" i="1"/>
  <c r="P5434" i="1"/>
  <c r="Q5434" i="1"/>
  <c r="V5434" i="1"/>
  <c r="Y5434" i="1"/>
  <c r="M5437" i="1"/>
  <c r="O5437" i="1" s="1"/>
  <c r="P5437" i="1"/>
  <c r="Q5437" i="1"/>
  <c r="V5437" i="1"/>
  <c r="Y5437" i="1"/>
  <c r="M5438" i="1"/>
  <c r="O5438" i="1" s="1"/>
  <c r="P5438" i="1"/>
  <c r="Q5438" i="1"/>
  <c r="V5438" i="1"/>
  <c r="Y5438" i="1"/>
  <c r="M5439" i="1"/>
  <c r="O5439" i="1" s="1"/>
  <c r="P5439" i="1"/>
  <c r="Q5439" i="1"/>
  <c r="V5439" i="1"/>
  <c r="Y5439" i="1"/>
  <c r="M5440" i="1"/>
  <c r="O5440" i="1"/>
  <c r="P5440" i="1"/>
  <c r="Q5440" i="1"/>
  <c r="V5440" i="1"/>
  <c r="Y5440" i="1"/>
  <c r="M5441" i="1"/>
  <c r="O5441" i="1" s="1"/>
  <c r="P5441" i="1"/>
  <c r="Q5441" i="1"/>
  <c r="V5441" i="1"/>
  <c r="Y5441" i="1"/>
  <c r="M5442" i="1"/>
  <c r="O5442" i="1" s="1"/>
  <c r="M5443" i="1"/>
  <c r="O5443" i="1" s="1"/>
  <c r="P5443" i="1"/>
  <c r="Q5443" i="1"/>
  <c r="V5443" i="1"/>
  <c r="Y5443" i="1"/>
  <c r="M5444" i="1"/>
  <c r="O5444" i="1"/>
  <c r="P5444" i="1"/>
  <c r="Q5444" i="1"/>
  <c r="V5444" i="1"/>
  <c r="Y5444" i="1"/>
  <c r="M5445" i="1"/>
  <c r="O5445" i="1" s="1"/>
  <c r="P5445" i="1"/>
  <c r="Q5445" i="1"/>
  <c r="V5445" i="1"/>
  <c r="Y5445" i="1"/>
  <c r="M5446" i="1"/>
  <c r="O5446" i="1" s="1"/>
  <c r="P5446" i="1"/>
  <c r="Q5446" i="1"/>
  <c r="V5446" i="1"/>
  <c r="Y5446" i="1"/>
  <c r="M5447" i="1"/>
  <c r="O5447" i="1" s="1"/>
  <c r="P5447" i="1"/>
  <c r="Q5447" i="1"/>
  <c r="V5447" i="1"/>
  <c r="Y5447" i="1"/>
  <c r="M5448" i="1"/>
  <c r="O5448" i="1"/>
  <c r="P5448" i="1"/>
  <c r="Q5448" i="1"/>
  <c r="V5448" i="1"/>
  <c r="Y5448" i="1"/>
  <c r="M5449" i="1"/>
  <c r="O5449" i="1" s="1"/>
  <c r="P5449" i="1"/>
  <c r="Q5449" i="1"/>
  <c r="V5449" i="1"/>
  <c r="Y5449" i="1"/>
  <c r="M5450" i="1"/>
  <c r="O5450" i="1" s="1"/>
  <c r="P5450" i="1"/>
  <c r="Q5450" i="1"/>
  <c r="V5450" i="1"/>
  <c r="Y5450" i="1"/>
  <c r="M5451" i="1"/>
  <c r="O5451" i="1" s="1"/>
  <c r="P5451" i="1"/>
  <c r="Q5451" i="1"/>
  <c r="V5451" i="1"/>
  <c r="Y5451" i="1"/>
  <c r="M5452" i="1"/>
  <c r="O5452" i="1"/>
  <c r="P5452" i="1"/>
  <c r="Q5452" i="1"/>
  <c r="V5452" i="1"/>
  <c r="Y5452" i="1"/>
  <c r="M5454" i="1"/>
  <c r="O5454" i="1" s="1"/>
  <c r="P5454" i="1"/>
  <c r="Q5454" i="1"/>
  <c r="V5454" i="1"/>
  <c r="Y5454" i="1"/>
  <c r="M5455" i="1"/>
  <c r="O5455" i="1" s="1"/>
  <c r="P5455" i="1"/>
  <c r="Q5455" i="1"/>
  <c r="V5455" i="1"/>
  <c r="Y5455" i="1"/>
  <c r="M5456" i="1"/>
  <c r="O5456" i="1" s="1"/>
  <c r="P5456" i="1"/>
  <c r="Q5456" i="1"/>
  <c r="V5456" i="1"/>
  <c r="Y5456" i="1"/>
  <c r="M5457" i="1"/>
  <c r="O5457" i="1"/>
  <c r="P5457" i="1"/>
  <c r="Q5457" i="1"/>
  <c r="V5457" i="1"/>
  <c r="Y5457" i="1"/>
  <c r="M5458" i="1"/>
  <c r="O5458" i="1" s="1"/>
  <c r="P5458" i="1"/>
  <c r="Q5458" i="1"/>
  <c r="V5458" i="1"/>
  <c r="Y5458" i="1"/>
  <c r="M5459" i="1"/>
  <c r="O5459" i="1" s="1"/>
  <c r="P5459" i="1"/>
  <c r="Q5459" i="1"/>
  <c r="V5459" i="1"/>
  <c r="Y5459" i="1"/>
  <c r="M5460" i="1"/>
  <c r="O5460" i="1" s="1"/>
  <c r="P5460" i="1"/>
  <c r="Q5460" i="1"/>
  <c r="V5460" i="1"/>
  <c r="Y5460" i="1"/>
  <c r="M5461" i="1"/>
  <c r="O5461" i="1"/>
  <c r="P5461" i="1"/>
  <c r="Q5461" i="1"/>
  <c r="V5461" i="1"/>
  <c r="Y5461" i="1"/>
  <c r="M5462" i="1"/>
  <c r="O5462" i="1" s="1"/>
  <c r="P5462" i="1"/>
  <c r="Q5462" i="1"/>
  <c r="V5462" i="1"/>
  <c r="Y5462" i="1"/>
  <c r="M5463" i="1"/>
  <c r="O5463" i="1" s="1"/>
  <c r="P5463" i="1"/>
  <c r="Q5463" i="1"/>
  <c r="V5463" i="1"/>
  <c r="Y5463" i="1"/>
  <c r="M5464" i="1"/>
  <c r="O5464" i="1" s="1"/>
  <c r="P5464" i="1"/>
  <c r="Q5464" i="1"/>
  <c r="V5464" i="1"/>
  <c r="Y5464" i="1"/>
  <c r="M5465" i="1"/>
  <c r="O5465" i="1"/>
  <c r="P5465" i="1"/>
  <c r="Q5465" i="1"/>
  <c r="V5465" i="1"/>
  <c r="Y5465" i="1"/>
  <c r="M5466" i="1"/>
  <c r="O5466" i="1" s="1"/>
  <c r="P5466" i="1"/>
  <c r="Q5466" i="1"/>
  <c r="V5466" i="1"/>
  <c r="Y5466" i="1"/>
  <c r="M5467" i="1"/>
  <c r="O5467" i="1" s="1"/>
  <c r="P5467" i="1"/>
  <c r="Q5467" i="1"/>
  <c r="V5467" i="1"/>
  <c r="Y5467" i="1"/>
  <c r="M5468" i="1"/>
  <c r="O5468" i="1" s="1"/>
  <c r="P5468" i="1"/>
  <c r="Q5468" i="1"/>
  <c r="V5468" i="1"/>
  <c r="Y5468" i="1"/>
  <c r="M5469" i="1"/>
  <c r="O5469" i="1"/>
  <c r="P5469" i="1"/>
  <c r="Q5469" i="1"/>
  <c r="V5469" i="1"/>
  <c r="Y5469" i="1"/>
  <c r="M5470" i="1"/>
  <c r="O5470" i="1" s="1"/>
  <c r="P5470" i="1"/>
  <c r="Q5470" i="1"/>
  <c r="V5470" i="1"/>
  <c r="Y5470" i="1"/>
  <c r="M5471" i="1"/>
  <c r="O5471" i="1" s="1"/>
  <c r="P5471" i="1"/>
  <c r="Q5471" i="1"/>
  <c r="V5471" i="1"/>
  <c r="Y5471" i="1"/>
  <c r="M5472" i="1"/>
  <c r="O5472" i="1" s="1"/>
  <c r="P5472" i="1"/>
  <c r="Q5472" i="1"/>
  <c r="V5472" i="1"/>
  <c r="Y5472" i="1"/>
  <c r="M5473" i="1"/>
  <c r="O5473" i="1"/>
  <c r="P5473" i="1"/>
  <c r="Q5473" i="1"/>
  <c r="V5473" i="1"/>
  <c r="Y5473" i="1"/>
  <c r="M5474" i="1"/>
  <c r="O5474" i="1" s="1"/>
  <c r="P5474" i="1"/>
  <c r="Q5474" i="1"/>
  <c r="V5474" i="1"/>
  <c r="Y5474" i="1"/>
  <c r="M5475" i="1"/>
  <c r="O5475" i="1" s="1"/>
  <c r="P5475" i="1"/>
  <c r="Q5475" i="1"/>
  <c r="V5475" i="1"/>
  <c r="Y5475" i="1"/>
  <c r="M5476" i="1"/>
  <c r="O5476" i="1" s="1"/>
  <c r="P5476" i="1"/>
  <c r="Q5476" i="1"/>
  <c r="V5476" i="1"/>
  <c r="Y5476" i="1"/>
  <c r="M5477" i="1"/>
  <c r="O5477" i="1"/>
  <c r="P5477" i="1"/>
  <c r="Q5477" i="1"/>
  <c r="V5477" i="1"/>
  <c r="Y5477" i="1"/>
  <c r="M5480" i="1"/>
  <c r="O5480" i="1" s="1"/>
  <c r="P5480" i="1"/>
  <c r="Q5480" i="1"/>
  <c r="V5480" i="1"/>
  <c r="Y5480" i="1"/>
  <c r="M5481" i="1"/>
  <c r="O5481" i="1" s="1"/>
  <c r="P5481" i="1"/>
  <c r="Q5481" i="1"/>
  <c r="V5481" i="1"/>
  <c r="Y5481" i="1"/>
  <c r="M5482" i="1"/>
  <c r="O5482" i="1" s="1"/>
  <c r="P5482" i="1"/>
  <c r="Q5482" i="1"/>
  <c r="V5482" i="1"/>
  <c r="Y5482" i="1"/>
  <c r="M5483" i="1"/>
  <c r="O5483" i="1"/>
  <c r="M5484" i="1"/>
  <c r="O5484" i="1" s="1"/>
  <c r="P5484" i="1"/>
  <c r="Q5484" i="1"/>
  <c r="V5484" i="1"/>
  <c r="Y5484" i="1"/>
  <c r="M5485" i="1"/>
  <c r="O5485" i="1" s="1"/>
  <c r="M5486" i="1"/>
  <c r="O5486" i="1" s="1"/>
  <c r="M5487" i="1"/>
  <c r="O5487" i="1"/>
  <c r="M5488" i="1"/>
  <c r="O5488" i="1" s="1"/>
  <c r="M5489" i="1"/>
  <c r="O5489" i="1" s="1"/>
  <c r="P5489" i="1"/>
  <c r="Q5489" i="1"/>
  <c r="V5489" i="1"/>
  <c r="Y5489" i="1"/>
  <c r="M5490" i="1"/>
  <c r="O5490" i="1" s="1"/>
  <c r="P5490" i="1"/>
  <c r="Q5490" i="1"/>
  <c r="V5490" i="1"/>
  <c r="Y5490" i="1"/>
  <c r="M5491" i="1"/>
  <c r="O5491" i="1"/>
  <c r="P5491" i="1"/>
  <c r="Q5491" i="1"/>
  <c r="V5491" i="1"/>
  <c r="Y5491" i="1"/>
  <c r="M5493" i="1"/>
  <c r="O5493" i="1" s="1"/>
  <c r="P5493" i="1"/>
  <c r="Q5493" i="1"/>
  <c r="V5493" i="1"/>
  <c r="Y5493" i="1"/>
  <c r="M5494" i="1"/>
  <c r="O5494" i="1" s="1"/>
  <c r="P5494" i="1"/>
  <c r="Q5494" i="1"/>
  <c r="V5494" i="1"/>
  <c r="Y5494" i="1"/>
  <c r="M5495" i="1"/>
  <c r="O5495" i="1" s="1"/>
  <c r="P5495" i="1"/>
  <c r="Q5495" i="1"/>
  <c r="V5495" i="1"/>
  <c r="Y5495" i="1"/>
  <c r="M5496" i="1"/>
  <c r="O5496" i="1"/>
  <c r="P5496" i="1"/>
  <c r="Q5496" i="1"/>
  <c r="V5496" i="1"/>
  <c r="Y5496" i="1"/>
  <c r="M5497" i="1"/>
  <c r="O5497" i="1" s="1"/>
  <c r="P5497" i="1"/>
  <c r="Q5497" i="1"/>
  <c r="V5497" i="1"/>
  <c r="Y5497" i="1"/>
  <c r="M5498" i="1"/>
  <c r="O5498" i="1" s="1"/>
  <c r="P5498" i="1"/>
  <c r="Q5498" i="1"/>
  <c r="V5498" i="1"/>
  <c r="Y5498" i="1"/>
  <c r="M5499" i="1"/>
  <c r="O5499" i="1" s="1"/>
  <c r="P5499" i="1"/>
  <c r="Q5499" i="1"/>
  <c r="V5499" i="1"/>
  <c r="Y5499" i="1"/>
  <c r="M5500" i="1"/>
  <c r="O5500" i="1"/>
  <c r="M5501" i="1"/>
  <c r="O5501" i="1" s="1"/>
  <c r="P5501" i="1"/>
  <c r="Q5501" i="1"/>
  <c r="V5501" i="1"/>
  <c r="Y5501" i="1"/>
  <c r="M5503" i="1"/>
  <c r="O5503" i="1" s="1"/>
  <c r="P5503" i="1"/>
  <c r="Q5503" i="1"/>
  <c r="V5503" i="1"/>
  <c r="Y5503" i="1"/>
  <c r="M5504" i="1"/>
  <c r="O5504" i="1" s="1"/>
  <c r="P5504" i="1"/>
  <c r="Q5504" i="1"/>
  <c r="V5504" i="1"/>
  <c r="Y5504" i="1"/>
  <c r="M5505" i="1"/>
  <c r="O5505" i="1"/>
  <c r="P5505" i="1"/>
  <c r="Q5505" i="1"/>
  <c r="V5505" i="1"/>
  <c r="Y5505" i="1"/>
  <c r="M5506" i="1"/>
  <c r="O5506" i="1" s="1"/>
  <c r="P5506" i="1"/>
  <c r="Q5506" i="1"/>
  <c r="V5506" i="1"/>
  <c r="Y5506" i="1"/>
  <c r="M5507" i="1"/>
  <c r="O5507" i="1" s="1"/>
  <c r="P5507" i="1"/>
  <c r="Q5507" i="1"/>
  <c r="V5507" i="1"/>
  <c r="Y5507" i="1"/>
  <c r="M5508" i="1"/>
  <c r="O5508" i="1" s="1"/>
  <c r="P5508" i="1"/>
  <c r="Q5508" i="1"/>
  <c r="V5508" i="1"/>
  <c r="Y5508" i="1"/>
  <c r="M5509" i="1"/>
  <c r="O5509" i="1"/>
  <c r="P5509" i="1"/>
  <c r="Q5509" i="1"/>
  <c r="V5509" i="1"/>
  <c r="Y5509" i="1"/>
  <c r="M5510" i="1"/>
  <c r="O5510" i="1" s="1"/>
  <c r="P5510" i="1"/>
  <c r="Q5510" i="1"/>
  <c r="V5510" i="1"/>
  <c r="Y5510" i="1"/>
  <c r="M5511" i="1"/>
  <c r="O5511" i="1" s="1"/>
  <c r="P5511" i="1"/>
  <c r="Q5511" i="1"/>
  <c r="V5511" i="1"/>
  <c r="Y5511" i="1"/>
  <c r="M5512" i="1"/>
  <c r="O5512" i="1" s="1"/>
  <c r="P5512" i="1"/>
  <c r="Q5512" i="1"/>
  <c r="V5512" i="1"/>
  <c r="Y5512" i="1"/>
  <c r="M5513" i="1"/>
  <c r="O5513" i="1"/>
  <c r="P5513" i="1"/>
  <c r="Q5513" i="1"/>
  <c r="V5513" i="1"/>
  <c r="Y5513" i="1"/>
  <c r="M5514" i="1"/>
  <c r="O5514" i="1" s="1"/>
  <c r="P5514" i="1"/>
  <c r="Q5514" i="1"/>
  <c r="V5514" i="1"/>
  <c r="Y5514" i="1"/>
  <c r="M5515" i="1"/>
  <c r="O5515" i="1" s="1"/>
  <c r="P5515" i="1"/>
  <c r="Q5515" i="1"/>
  <c r="V5515" i="1"/>
  <c r="Y5515" i="1"/>
  <c r="M5516" i="1"/>
  <c r="O5516" i="1" s="1"/>
  <c r="P5516" i="1"/>
  <c r="Q5516" i="1"/>
  <c r="V5516" i="1"/>
  <c r="Y5516" i="1"/>
  <c r="M5517" i="1"/>
  <c r="O5517" i="1"/>
  <c r="P5517" i="1"/>
  <c r="Q5517" i="1"/>
  <c r="V5517" i="1"/>
  <c r="Y5517" i="1"/>
  <c r="M5518" i="1"/>
  <c r="O5518" i="1" s="1"/>
  <c r="P5518" i="1"/>
  <c r="Q5518" i="1"/>
  <c r="V5518" i="1"/>
  <c r="Y5518" i="1"/>
  <c r="M5519" i="1"/>
  <c r="O5519" i="1" s="1"/>
  <c r="P5519" i="1"/>
  <c r="Q5519" i="1"/>
  <c r="V5519" i="1"/>
  <c r="Y5519" i="1"/>
  <c r="M5520" i="1"/>
  <c r="O5520" i="1" s="1"/>
  <c r="P5520" i="1"/>
  <c r="Q5520" i="1"/>
  <c r="V5520" i="1"/>
  <c r="Y5520" i="1"/>
  <c r="M5521" i="1"/>
  <c r="O5521" i="1"/>
  <c r="P5521" i="1"/>
  <c r="Q5521" i="1"/>
  <c r="V5521" i="1"/>
  <c r="Y5521" i="1"/>
  <c r="M5522" i="1"/>
  <c r="O5522" i="1" s="1"/>
  <c r="P5522" i="1"/>
  <c r="Q5522" i="1"/>
  <c r="V5522" i="1"/>
  <c r="Y5522" i="1"/>
  <c r="M5524" i="1"/>
  <c r="O5524" i="1" s="1"/>
  <c r="P5524" i="1"/>
  <c r="Q5524" i="1"/>
  <c r="V5524" i="1"/>
  <c r="Y5524" i="1"/>
  <c r="M5527" i="1"/>
  <c r="O5527" i="1" s="1"/>
  <c r="P5527" i="1"/>
  <c r="Q5527" i="1"/>
  <c r="V5527" i="1"/>
  <c r="Y5527" i="1"/>
  <c r="M5528" i="1"/>
  <c r="O5528" i="1"/>
  <c r="P5528" i="1"/>
  <c r="Q5528" i="1"/>
  <c r="V5528" i="1"/>
  <c r="Y5528" i="1"/>
  <c r="M5529" i="1"/>
  <c r="O5529" i="1" s="1"/>
  <c r="P5529" i="1"/>
  <c r="Q5529" i="1"/>
  <c r="V5529" i="1"/>
  <c r="Y5529" i="1"/>
  <c r="M5530" i="1"/>
  <c r="O5530" i="1" s="1"/>
  <c r="P5530" i="1"/>
  <c r="Q5530" i="1"/>
  <c r="V5530" i="1"/>
  <c r="Y5530" i="1"/>
  <c r="M5531" i="1"/>
  <c r="O5531" i="1" s="1"/>
  <c r="P5531" i="1"/>
  <c r="Q5531" i="1"/>
  <c r="V5531" i="1"/>
  <c r="Y5531" i="1"/>
  <c r="M5532" i="1"/>
  <c r="O5532" i="1"/>
  <c r="P5532" i="1"/>
  <c r="Q5532" i="1"/>
  <c r="V5532" i="1"/>
  <c r="Y5532" i="1"/>
  <c r="M5534" i="1"/>
  <c r="O5534" i="1" s="1"/>
  <c r="P5534" i="1"/>
  <c r="Q5534" i="1"/>
  <c r="V5534" i="1"/>
  <c r="Y5534" i="1"/>
  <c r="M5537" i="1"/>
  <c r="O5537" i="1" s="1"/>
  <c r="P5537" i="1"/>
  <c r="Q5537" i="1"/>
  <c r="V5537" i="1"/>
  <c r="Y5537" i="1"/>
  <c r="M5538" i="1"/>
  <c r="O5538" i="1" s="1"/>
  <c r="P5538" i="1"/>
  <c r="Q5538" i="1"/>
  <c r="V5538" i="1"/>
  <c r="Y5538" i="1"/>
  <c r="M5539" i="1"/>
  <c r="O5539" i="1"/>
  <c r="P5539" i="1"/>
  <c r="Q5539" i="1"/>
  <c r="V5539" i="1"/>
  <c r="Y5539" i="1"/>
  <c r="M5540" i="1"/>
  <c r="O5540" i="1" s="1"/>
  <c r="P5540" i="1"/>
  <c r="Q5540" i="1"/>
  <c r="V5540" i="1"/>
  <c r="Y5540" i="1"/>
  <c r="M5541" i="1"/>
  <c r="O5541" i="1" s="1"/>
  <c r="P5541" i="1"/>
  <c r="Q5541" i="1"/>
  <c r="V5541" i="1"/>
  <c r="Y5541" i="1"/>
  <c r="M5542" i="1"/>
  <c r="O5542" i="1" s="1"/>
  <c r="P5542" i="1"/>
  <c r="Q5542" i="1"/>
  <c r="V5542" i="1"/>
  <c r="Y5542" i="1"/>
  <c r="M5543" i="1"/>
  <c r="O5543" i="1"/>
  <c r="P5543" i="1"/>
  <c r="Q5543" i="1"/>
  <c r="V5543" i="1"/>
  <c r="Y5543" i="1"/>
  <c r="M5546" i="1"/>
  <c r="O5546" i="1" s="1"/>
  <c r="P5546" i="1"/>
  <c r="Q5546" i="1"/>
  <c r="V5546" i="1"/>
  <c r="Y5546" i="1"/>
  <c r="M5547" i="1"/>
  <c r="O5547" i="1" s="1"/>
  <c r="P5547" i="1"/>
  <c r="Q5547" i="1"/>
  <c r="V5547" i="1"/>
  <c r="Y5547" i="1"/>
  <c r="M5550" i="1"/>
  <c r="O5550" i="1" s="1"/>
  <c r="P5550" i="1"/>
  <c r="Q5550" i="1"/>
  <c r="V5550" i="1"/>
  <c r="Y5550" i="1"/>
  <c r="M5551" i="1"/>
  <c r="O5551" i="1"/>
  <c r="P5551" i="1"/>
  <c r="Q5551" i="1"/>
  <c r="V5551" i="1"/>
  <c r="Y5551" i="1"/>
  <c r="M5552" i="1"/>
  <c r="O5552" i="1" s="1"/>
  <c r="P5552" i="1"/>
  <c r="Q5552" i="1"/>
  <c r="V5552" i="1"/>
  <c r="Y5552" i="1"/>
  <c r="M5553" i="1"/>
  <c r="O5553" i="1" s="1"/>
  <c r="P5553" i="1"/>
  <c r="Q5553" i="1"/>
  <c r="V5553" i="1"/>
  <c r="Y5553" i="1"/>
  <c r="M5554" i="1"/>
  <c r="O5554" i="1" s="1"/>
  <c r="P5554" i="1"/>
  <c r="Q5554" i="1"/>
  <c r="V5554" i="1"/>
  <c r="Y5554" i="1"/>
  <c r="M5555" i="1"/>
  <c r="O5555" i="1"/>
  <c r="P5555" i="1"/>
  <c r="Q5555" i="1"/>
  <c r="V5555" i="1"/>
  <c r="Y5555" i="1"/>
  <c r="M5556" i="1"/>
  <c r="O5556" i="1" s="1"/>
  <c r="P5556" i="1"/>
  <c r="Q5556" i="1"/>
  <c r="V5556" i="1"/>
  <c r="Y5556" i="1"/>
  <c r="M5559" i="1"/>
  <c r="O5559" i="1" s="1"/>
  <c r="P5559" i="1"/>
  <c r="Q5559" i="1"/>
  <c r="V5559" i="1"/>
  <c r="Y5559" i="1"/>
  <c r="M5561" i="1"/>
  <c r="O5561" i="1" s="1"/>
  <c r="P5561" i="1"/>
  <c r="Q5561" i="1"/>
  <c r="V5561" i="1"/>
  <c r="Y5561" i="1"/>
  <c r="M5563" i="1"/>
  <c r="O5563" i="1"/>
  <c r="P5563" i="1"/>
  <c r="Q5563" i="1"/>
  <c r="V5563" i="1"/>
  <c r="Y5563" i="1"/>
  <c r="M5564" i="1"/>
  <c r="O5564" i="1" s="1"/>
  <c r="P5564" i="1"/>
  <c r="Q5564" i="1"/>
  <c r="V5564" i="1"/>
  <c r="Y5564" i="1"/>
  <c r="M5565" i="1"/>
  <c r="O5565" i="1" s="1"/>
  <c r="P5565" i="1"/>
  <c r="Q5565" i="1"/>
  <c r="V5565" i="1"/>
  <c r="Y5565" i="1"/>
  <c r="M5566" i="1"/>
  <c r="O5566" i="1" s="1"/>
  <c r="P5566" i="1"/>
  <c r="Q5566" i="1"/>
  <c r="V5566" i="1"/>
  <c r="Y5566" i="1"/>
  <c r="M5567" i="1"/>
  <c r="O5567" i="1"/>
  <c r="P5567" i="1"/>
  <c r="Q5567" i="1"/>
  <c r="V5567" i="1"/>
  <c r="Y5567" i="1"/>
  <c r="M5568" i="1"/>
  <c r="O5568" i="1" s="1"/>
  <c r="P5568" i="1"/>
  <c r="Q5568" i="1"/>
  <c r="V5568" i="1"/>
  <c r="Y5568" i="1"/>
  <c r="M5570" i="1"/>
  <c r="O5570" i="1" s="1"/>
  <c r="P5570" i="1"/>
  <c r="Q5570" i="1"/>
  <c r="V5570" i="1"/>
  <c r="Y5570" i="1"/>
  <c r="M5571" i="1"/>
  <c r="O5571" i="1" s="1"/>
  <c r="P5571" i="1"/>
  <c r="Q5571" i="1"/>
  <c r="V5571" i="1"/>
  <c r="Y5571" i="1"/>
  <c r="M5574" i="1"/>
  <c r="O5574" i="1"/>
  <c r="P5574" i="1"/>
  <c r="Q5574" i="1"/>
  <c r="V5574" i="1"/>
  <c r="Y5574" i="1"/>
  <c r="M5575" i="1"/>
  <c r="O5575" i="1" s="1"/>
  <c r="P5575" i="1"/>
  <c r="Q5575" i="1"/>
  <c r="V5575" i="1"/>
  <c r="Y5575" i="1"/>
  <c r="M5576" i="1"/>
  <c r="O5576" i="1" s="1"/>
  <c r="P5576" i="1"/>
  <c r="Q5576" i="1"/>
  <c r="V5576" i="1"/>
  <c r="Y5576" i="1"/>
  <c r="M5577" i="1"/>
  <c r="O5577" i="1" s="1"/>
  <c r="P5577" i="1"/>
  <c r="Q5577" i="1"/>
  <c r="V5577" i="1"/>
  <c r="Y5577" i="1"/>
  <c r="M5578" i="1"/>
  <c r="O5578" i="1"/>
  <c r="P5578" i="1"/>
  <c r="Q5578" i="1"/>
  <c r="V5578" i="1"/>
  <c r="Y5578" i="1"/>
  <c r="M5579" i="1"/>
  <c r="O5579" i="1" s="1"/>
  <c r="P5579" i="1"/>
  <c r="Q5579" i="1"/>
  <c r="V5579" i="1"/>
  <c r="Y5579" i="1"/>
  <c r="M5580" i="1"/>
  <c r="O5580" i="1" s="1"/>
  <c r="P5580" i="1"/>
  <c r="Q5580" i="1"/>
  <c r="V5580" i="1"/>
  <c r="Y5580" i="1"/>
  <c r="M5581" i="1"/>
  <c r="O5581" i="1" s="1"/>
  <c r="P5581" i="1"/>
  <c r="Q5581" i="1"/>
  <c r="V5581" i="1"/>
  <c r="Y5581" i="1"/>
  <c r="M5583" i="1"/>
  <c r="O5583" i="1"/>
  <c r="P5583" i="1"/>
  <c r="Q5583" i="1"/>
  <c r="V5583" i="1"/>
  <c r="Y5583" i="1"/>
  <c r="M5584" i="1"/>
  <c r="O5584" i="1" s="1"/>
  <c r="P5584" i="1"/>
  <c r="Q5584" i="1"/>
  <c r="V5584" i="1"/>
  <c r="Y5584" i="1"/>
  <c r="M5586" i="1"/>
  <c r="O5586" i="1" s="1"/>
  <c r="P5586" i="1"/>
  <c r="Q5586" i="1"/>
  <c r="V5586" i="1"/>
  <c r="Y5586" i="1"/>
  <c r="M5587" i="1"/>
  <c r="O5587" i="1" s="1"/>
  <c r="P5587" i="1"/>
  <c r="Q5587" i="1"/>
  <c r="V5587" i="1"/>
  <c r="Y5587" i="1"/>
  <c r="M5588" i="1"/>
  <c r="O5588" i="1"/>
  <c r="P5588" i="1"/>
  <c r="Q5588" i="1"/>
  <c r="V5588" i="1"/>
  <c r="Y5588" i="1"/>
  <c r="M5589" i="1"/>
  <c r="O5589" i="1" s="1"/>
  <c r="P5589" i="1"/>
  <c r="Q5589" i="1"/>
  <c r="V5589" i="1"/>
  <c r="Y5589" i="1"/>
  <c r="M5593" i="1"/>
  <c r="O5593" i="1" s="1"/>
  <c r="P5593" i="1"/>
  <c r="Q5593" i="1"/>
  <c r="V5593" i="1"/>
  <c r="Y5593" i="1"/>
  <c r="M5596" i="1"/>
  <c r="O5596" i="1" s="1"/>
  <c r="P5596" i="1"/>
  <c r="Q5596" i="1"/>
  <c r="V5596" i="1"/>
  <c r="Y5596" i="1"/>
  <c r="M5597" i="1"/>
  <c r="O5597" i="1"/>
  <c r="P5597" i="1"/>
  <c r="Q5597" i="1"/>
  <c r="V5597" i="1"/>
  <c r="Y5597" i="1"/>
  <c r="M5598" i="1"/>
  <c r="O5598" i="1" s="1"/>
  <c r="P5598" i="1"/>
  <c r="Q5598" i="1"/>
  <c r="V5598" i="1"/>
  <c r="Y5598" i="1"/>
  <c r="M5599" i="1"/>
  <c r="O5599" i="1" s="1"/>
  <c r="P5599" i="1"/>
  <c r="Q5599" i="1"/>
  <c r="V5599" i="1"/>
  <c r="Y5599" i="1"/>
  <c r="M5600" i="1"/>
  <c r="O5600" i="1" s="1"/>
  <c r="P5600" i="1"/>
  <c r="Q5600" i="1"/>
  <c r="V5600" i="1"/>
  <c r="Y5600" i="1"/>
  <c r="M5601" i="1"/>
  <c r="O5601" i="1"/>
  <c r="P5601" i="1"/>
  <c r="Q5601" i="1"/>
  <c r="V5601" i="1"/>
  <c r="Y5601" i="1"/>
  <c r="M5602" i="1"/>
  <c r="O5602" i="1" s="1"/>
  <c r="P5602" i="1"/>
  <c r="Q5602" i="1"/>
  <c r="V5602" i="1"/>
  <c r="Y5602" i="1"/>
  <c r="M5603" i="1"/>
  <c r="O5603" i="1" s="1"/>
  <c r="P5603" i="1"/>
  <c r="Q5603" i="1"/>
  <c r="V5603" i="1"/>
  <c r="Y5603" i="1"/>
  <c r="M5604" i="1"/>
  <c r="O5604" i="1" s="1"/>
  <c r="P5604" i="1"/>
  <c r="Q5604" i="1"/>
  <c r="V5604" i="1"/>
  <c r="Y5604" i="1"/>
  <c r="M5606" i="1"/>
  <c r="O5606" i="1"/>
  <c r="P5606" i="1"/>
  <c r="Q5606" i="1"/>
  <c r="V5606" i="1"/>
  <c r="Y5606" i="1"/>
  <c r="M5607" i="1"/>
  <c r="O5607" i="1" s="1"/>
  <c r="P5607" i="1"/>
  <c r="Q5607" i="1"/>
  <c r="V5607" i="1"/>
  <c r="Y5607" i="1"/>
  <c r="M5608" i="1"/>
  <c r="O5608" i="1" s="1"/>
  <c r="P5608" i="1"/>
  <c r="Q5608" i="1"/>
  <c r="V5608" i="1"/>
  <c r="Y5608" i="1"/>
  <c r="M5609" i="1"/>
  <c r="O5609" i="1" s="1"/>
  <c r="P5609" i="1"/>
  <c r="Q5609" i="1"/>
  <c r="V5609" i="1"/>
  <c r="Y5609" i="1"/>
  <c r="M5610" i="1"/>
  <c r="O5610" i="1"/>
  <c r="P5610" i="1"/>
  <c r="Q5610" i="1"/>
  <c r="V5610" i="1"/>
  <c r="Y5610" i="1"/>
  <c r="M5611" i="1"/>
  <c r="O5611" i="1" s="1"/>
  <c r="P5611" i="1"/>
  <c r="Q5611" i="1"/>
  <c r="V5611" i="1"/>
  <c r="Y5611" i="1"/>
  <c r="M5614" i="1"/>
  <c r="O5614" i="1" s="1"/>
  <c r="P5614" i="1"/>
  <c r="Q5614" i="1"/>
  <c r="V5614" i="1"/>
  <c r="Y5614" i="1"/>
  <c r="M5616" i="1"/>
  <c r="O5616" i="1" s="1"/>
  <c r="P5616" i="1"/>
  <c r="Q5616" i="1"/>
  <c r="V5616" i="1"/>
  <c r="Y5616" i="1"/>
  <c r="M5617" i="1"/>
  <c r="O5617" i="1"/>
  <c r="P5617" i="1"/>
  <c r="Q5617" i="1"/>
  <c r="V5617" i="1"/>
  <c r="Y5617" i="1"/>
  <c r="M5618" i="1"/>
  <c r="O5618" i="1" s="1"/>
  <c r="P5618" i="1"/>
  <c r="Q5618" i="1"/>
  <c r="V5618" i="1"/>
  <c r="Y5618" i="1"/>
  <c r="M5619" i="1"/>
  <c r="O5619" i="1" s="1"/>
  <c r="P5619" i="1"/>
  <c r="Q5619" i="1"/>
  <c r="V5619" i="1"/>
  <c r="Y5619" i="1"/>
  <c r="M5620" i="1"/>
  <c r="O5620" i="1" s="1"/>
  <c r="P5620" i="1"/>
  <c r="Q5620" i="1"/>
  <c r="V5620" i="1"/>
  <c r="Y5620" i="1"/>
  <c r="M5621" i="1"/>
  <c r="O5621" i="1"/>
  <c r="P5621" i="1"/>
  <c r="Q5621" i="1"/>
  <c r="V5621" i="1"/>
  <c r="Y5621" i="1"/>
  <c r="M5622" i="1"/>
  <c r="O5622" i="1" s="1"/>
  <c r="P5622" i="1"/>
  <c r="Q5622" i="1"/>
  <c r="V5622" i="1"/>
  <c r="Y5622" i="1"/>
  <c r="M5625" i="1"/>
  <c r="O5625" i="1" s="1"/>
  <c r="P5625" i="1"/>
  <c r="Q5625" i="1"/>
  <c r="V5625" i="1"/>
  <c r="Y5625" i="1"/>
  <c r="M5627" i="1"/>
  <c r="O5627" i="1" s="1"/>
  <c r="P5627" i="1"/>
  <c r="Q5627" i="1"/>
  <c r="V5627" i="1"/>
  <c r="Y5627" i="1"/>
  <c r="M5628" i="1"/>
  <c r="O5628" i="1"/>
  <c r="P5628" i="1"/>
  <c r="Q5628" i="1"/>
  <c r="V5628" i="1"/>
  <c r="Y5628" i="1"/>
  <c r="M5629" i="1"/>
  <c r="O5629" i="1" s="1"/>
  <c r="P5629" i="1"/>
  <c r="Q5629" i="1"/>
  <c r="V5629" i="1"/>
  <c r="Y5629" i="1"/>
  <c r="M5630" i="1"/>
  <c r="O5630" i="1" s="1"/>
  <c r="P5630" i="1"/>
  <c r="Q5630" i="1"/>
  <c r="V5630" i="1"/>
  <c r="Y5630" i="1"/>
  <c r="M5631" i="1"/>
  <c r="O5631" i="1" s="1"/>
  <c r="P5631" i="1"/>
  <c r="Q5631" i="1"/>
  <c r="V5631" i="1"/>
  <c r="Y5631" i="1"/>
  <c r="M5633" i="1"/>
  <c r="O5633" i="1"/>
  <c r="P5633" i="1"/>
  <c r="Q5633" i="1"/>
  <c r="V5633" i="1"/>
  <c r="Y5633" i="1"/>
  <c r="M5634" i="1"/>
  <c r="O5634" i="1" s="1"/>
  <c r="P5634" i="1"/>
  <c r="Q5634" i="1"/>
  <c r="V5634" i="1"/>
  <c r="Y5634" i="1"/>
  <c r="M5636" i="1"/>
  <c r="O5636" i="1" s="1"/>
  <c r="P5636" i="1"/>
  <c r="Q5636" i="1"/>
  <c r="V5636" i="1"/>
  <c r="Y5636" i="1"/>
  <c r="M5638" i="1"/>
  <c r="O5638" i="1" s="1"/>
  <c r="P5638" i="1"/>
  <c r="Q5638" i="1"/>
  <c r="V5638" i="1"/>
  <c r="Y5638" i="1"/>
  <c r="M5639" i="1"/>
  <c r="O5639" i="1"/>
  <c r="P5639" i="1"/>
  <c r="Q5639" i="1"/>
  <c r="V5639" i="1"/>
  <c r="Y5639" i="1"/>
  <c r="M5643" i="1"/>
  <c r="O5643" i="1" s="1"/>
  <c r="P5643" i="1"/>
  <c r="Q5643" i="1"/>
  <c r="V5643" i="1"/>
  <c r="Y5643" i="1"/>
  <c r="M5644" i="1"/>
  <c r="O5644" i="1" s="1"/>
  <c r="P5644" i="1"/>
  <c r="Q5644" i="1"/>
  <c r="V5644" i="1"/>
  <c r="Y5644" i="1"/>
  <c r="M5647" i="1"/>
  <c r="O5647" i="1" s="1"/>
  <c r="P5647" i="1"/>
  <c r="Q5647" i="1"/>
  <c r="V5647" i="1"/>
  <c r="Y5647" i="1"/>
  <c r="M5648" i="1"/>
  <c r="O5648" i="1"/>
  <c r="P5648" i="1"/>
  <c r="Q5648" i="1"/>
  <c r="V5648" i="1"/>
  <c r="Y5648" i="1"/>
  <c r="M5649" i="1"/>
  <c r="O5649" i="1" s="1"/>
  <c r="P5649" i="1"/>
  <c r="Q5649" i="1"/>
  <c r="V5649" i="1"/>
  <c r="Y5649" i="1"/>
  <c r="M5650" i="1"/>
  <c r="O5650" i="1" s="1"/>
  <c r="P5650" i="1"/>
  <c r="Q5650" i="1"/>
  <c r="V5650" i="1"/>
  <c r="Y5650" i="1"/>
  <c r="M5651" i="1"/>
  <c r="O5651" i="1" s="1"/>
  <c r="P5651" i="1"/>
  <c r="Q5651" i="1"/>
  <c r="V5651" i="1"/>
  <c r="Y5651" i="1"/>
  <c r="M5652" i="1"/>
  <c r="O5652" i="1"/>
  <c r="P5652" i="1"/>
  <c r="Q5652" i="1"/>
  <c r="V5652" i="1"/>
  <c r="Y5652" i="1"/>
  <c r="M5653" i="1"/>
  <c r="O5653" i="1" s="1"/>
  <c r="P5653" i="1"/>
  <c r="Q5653" i="1"/>
  <c r="V5653" i="1"/>
  <c r="Y5653" i="1"/>
  <c r="M5654" i="1"/>
  <c r="O5654" i="1" s="1"/>
  <c r="P5654" i="1"/>
  <c r="Q5654" i="1"/>
  <c r="V5654" i="1"/>
  <c r="Y5654" i="1"/>
  <c r="M5655" i="1"/>
  <c r="O5655" i="1" s="1"/>
  <c r="P5655" i="1"/>
  <c r="Q5655" i="1"/>
  <c r="V5655" i="1"/>
  <c r="Y5655" i="1"/>
  <c r="M5656" i="1"/>
  <c r="O5656" i="1"/>
  <c r="P5656" i="1"/>
  <c r="Q5656" i="1"/>
  <c r="V5656" i="1"/>
  <c r="Y5656" i="1"/>
  <c r="M5657" i="1"/>
  <c r="O5657" i="1" s="1"/>
  <c r="P5657" i="1"/>
  <c r="Q5657" i="1"/>
  <c r="V5657" i="1"/>
  <c r="Y5657" i="1"/>
  <c r="M5660" i="1"/>
  <c r="O5660" i="1" s="1"/>
  <c r="P5660" i="1"/>
  <c r="Q5660" i="1"/>
  <c r="V5660" i="1"/>
  <c r="Y5660" i="1"/>
  <c r="M5661" i="1"/>
  <c r="O5661" i="1" s="1"/>
  <c r="P5661" i="1"/>
  <c r="Q5661" i="1"/>
  <c r="V5661" i="1"/>
  <c r="Y5661" i="1"/>
  <c r="M5663" i="1"/>
  <c r="O5663" i="1"/>
  <c r="P5663" i="1"/>
  <c r="Q5663" i="1"/>
  <c r="V5663" i="1"/>
  <c r="Y5663" i="1"/>
  <c r="M5664" i="1"/>
  <c r="O5664" i="1" s="1"/>
  <c r="P5664" i="1"/>
  <c r="Q5664" i="1"/>
  <c r="V5664" i="1"/>
  <c r="Y5664" i="1"/>
  <c r="M5665" i="1"/>
  <c r="O5665" i="1" s="1"/>
  <c r="P5665" i="1"/>
  <c r="Q5665" i="1"/>
  <c r="V5665" i="1"/>
  <c r="Y5665" i="1"/>
  <c r="M5666" i="1"/>
  <c r="O5666" i="1" s="1"/>
  <c r="P5666" i="1"/>
  <c r="Q5666" i="1"/>
  <c r="V5666" i="1"/>
  <c r="Y5666" i="1"/>
  <c r="M5667" i="1"/>
  <c r="O5667" i="1"/>
  <c r="P5667" i="1"/>
  <c r="Q5667" i="1"/>
  <c r="V5667" i="1"/>
  <c r="Y5667" i="1"/>
  <c r="M5668" i="1"/>
  <c r="O5668" i="1" s="1"/>
  <c r="P5668" i="1"/>
  <c r="Q5668" i="1"/>
  <c r="V5668" i="1"/>
  <c r="Y5668" i="1"/>
  <c r="M5669" i="1"/>
  <c r="O5669" i="1" s="1"/>
  <c r="P5669" i="1"/>
  <c r="Q5669" i="1"/>
  <c r="V5669" i="1"/>
  <c r="Y5669" i="1"/>
  <c r="M5670" i="1"/>
  <c r="O5670" i="1" s="1"/>
  <c r="P5670" i="1"/>
  <c r="Q5670" i="1"/>
  <c r="V5670" i="1"/>
  <c r="Y5670" i="1"/>
  <c r="M5671" i="1"/>
  <c r="O5671" i="1"/>
  <c r="P5671" i="1"/>
  <c r="Q5671" i="1"/>
  <c r="V5671" i="1"/>
  <c r="Y5671" i="1"/>
  <c r="M5673" i="1"/>
  <c r="O5673" i="1" s="1"/>
  <c r="P5673" i="1"/>
  <c r="Q5673" i="1"/>
  <c r="V5673" i="1"/>
  <c r="Y5673" i="1"/>
  <c r="M5674" i="1"/>
  <c r="O5674" i="1" s="1"/>
  <c r="P5674" i="1"/>
  <c r="Q5674" i="1"/>
  <c r="V5674" i="1"/>
  <c r="Y5674" i="1"/>
  <c r="M5675" i="1"/>
  <c r="O5675" i="1" s="1"/>
  <c r="P5675" i="1"/>
  <c r="Q5675" i="1"/>
  <c r="V5675" i="1"/>
  <c r="Y5675" i="1"/>
  <c r="M5676" i="1"/>
  <c r="O5676" i="1"/>
  <c r="P5676" i="1"/>
  <c r="Q5676" i="1"/>
  <c r="V5676" i="1"/>
  <c r="Y5676" i="1"/>
  <c r="M5678" i="1"/>
  <c r="O5678" i="1" s="1"/>
  <c r="P5678" i="1"/>
  <c r="Q5678" i="1"/>
  <c r="V5678" i="1"/>
  <c r="Y5678" i="1"/>
  <c r="M5679" i="1"/>
  <c r="O5679" i="1" s="1"/>
  <c r="P5679" i="1"/>
  <c r="Q5679" i="1"/>
  <c r="V5679" i="1"/>
  <c r="Y5679" i="1"/>
  <c r="M5680" i="1"/>
  <c r="O5680" i="1" s="1"/>
  <c r="P5680" i="1"/>
  <c r="Q5680" i="1"/>
  <c r="V5680" i="1"/>
  <c r="Y5680" i="1"/>
  <c r="M5681" i="1"/>
  <c r="O5681" i="1"/>
  <c r="P5681" i="1"/>
  <c r="Q5681" i="1"/>
  <c r="V5681" i="1"/>
  <c r="Y5681" i="1"/>
  <c r="M5682" i="1"/>
  <c r="O5682" i="1" s="1"/>
  <c r="P5682" i="1"/>
  <c r="Q5682" i="1"/>
  <c r="V5682" i="1"/>
  <c r="Y5682" i="1"/>
  <c r="M5683" i="1"/>
  <c r="O5683" i="1" s="1"/>
  <c r="P5683" i="1"/>
  <c r="Q5683" i="1"/>
  <c r="V5683" i="1"/>
  <c r="Y5683" i="1"/>
  <c r="M5684" i="1"/>
  <c r="O5684" i="1" s="1"/>
  <c r="P5684" i="1"/>
  <c r="Q5684" i="1"/>
  <c r="V5684" i="1"/>
  <c r="Y5684" i="1"/>
  <c r="M5685" i="1"/>
  <c r="O5685" i="1"/>
  <c r="P5685" i="1"/>
  <c r="Q5685" i="1"/>
  <c r="V5685" i="1"/>
  <c r="Y5685" i="1"/>
  <c r="M5686" i="1"/>
  <c r="O5686" i="1" s="1"/>
  <c r="P5686" i="1"/>
  <c r="Q5686" i="1"/>
  <c r="V5686" i="1"/>
  <c r="Y5686" i="1"/>
  <c r="M5687" i="1"/>
  <c r="O5687" i="1" s="1"/>
  <c r="P5687" i="1"/>
  <c r="Q5687" i="1"/>
  <c r="V5687" i="1"/>
  <c r="Y5687" i="1"/>
  <c r="M5688" i="1"/>
  <c r="O5688" i="1" s="1"/>
  <c r="P5688" i="1"/>
  <c r="Q5688" i="1"/>
  <c r="V5688" i="1"/>
  <c r="Y5688" i="1"/>
  <c r="M5690" i="1"/>
  <c r="O5690" i="1"/>
  <c r="P5690" i="1"/>
  <c r="Q5690" i="1"/>
  <c r="V5690" i="1"/>
  <c r="Y5690" i="1"/>
  <c r="M5691" i="1"/>
  <c r="O5691" i="1" s="1"/>
  <c r="P5691" i="1"/>
  <c r="Q5691" i="1"/>
  <c r="V5691" i="1"/>
  <c r="Y5691" i="1"/>
  <c r="M5692" i="1"/>
  <c r="O5692" i="1" s="1"/>
  <c r="P5692" i="1"/>
  <c r="Q5692" i="1"/>
  <c r="V5692" i="1"/>
  <c r="Y5692" i="1"/>
  <c r="M5693" i="1"/>
  <c r="O5693" i="1" s="1"/>
  <c r="P5693" i="1"/>
  <c r="Q5693" i="1"/>
  <c r="V5693" i="1"/>
  <c r="Y5693" i="1"/>
  <c r="M5694" i="1"/>
  <c r="O5694" i="1"/>
  <c r="P5694" i="1"/>
  <c r="Q5694" i="1"/>
  <c r="V5694" i="1"/>
  <c r="Y5694" i="1"/>
  <c r="M5695" i="1"/>
  <c r="O5695" i="1" s="1"/>
  <c r="P5695" i="1"/>
  <c r="Q5695" i="1"/>
  <c r="V5695" i="1"/>
  <c r="Y5695" i="1"/>
  <c r="M5697" i="1"/>
  <c r="O5697" i="1" s="1"/>
  <c r="P5697" i="1"/>
  <c r="Q5697" i="1"/>
  <c r="V5697" i="1"/>
  <c r="Y5697" i="1"/>
  <c r="M5698" i="1"/>
  <c r="O5698" i="1" s="1"/>
  <c r="P5698" i="1"/>
  <c r="Q5698" i="1"/>
  <c r="V5698" i="1"/>
  <c r="Y5698" i="1"/>
  <c r="M5699" i="1"/>
  <c r="O5699" i="1"/>
  <c r="P5699" i="1"/>
  <c r="Q5699" i="1"/>
  <c r="V5699" i="1"/>
  <c r="Y5699" i="1"/>
  <c r="M5702" i="1"/>
  <c r="O5702" i="1" s="1"/>
  <c r="P5702" i="1"/>
  <c r="Q5702" i="1"/>
  <c r="V5702" i="1"/>
  <c r="Y5702" i="1"/>
  <c r="M5703" i="1"/>
  <c r="O5703" i="1" s="1"/>
  <c r="P5703" i="1"/>
  <c r="Q5703" i="1"/>
  <c r="V5703" i="1"/>
  <c r="Y5703" i="1"/>
  <c r="M5704" i="1"/>
  <c r="O5704" i="1" s="1"/>
  <c r="P5704" i="1"/>
  <c r="Q5704" i="1"/>
  <c r="V5704" i="1"/>
  <c r="Y5704" i="1"/>
  <c r="M5705" i="1"/>
  <c r="O5705" i="1"/>
  <c r="P5705" i="1"/>
  <c r="Q5705" i="1"/>
  <c r="V5705" i="1"/>
  <c r="Y5705" i="1"/>
  <c r="M5706" i="1"/>
  <c r="O5706" i="1" s="1"/>
  <c r="P5706" i="1"/>
  <c r="Q5706" i="1"/>
  <c r="V5706" i="1"/>
  <c r="Y5706" i="1"/>
  <c r="M5707" i="1"/>
  <c r="O5707" i="1" s="1"/>
  <c r="P5707" i="1"/>
  <c r="Q5707" i="1"/>
  <c r="V5707" i="1"/>
  <c r="Y5707" i="1"/>
  <c r="M5708" i="1"/>
  <c r="O5708" i="1" s="1"/>
  <c r="P5708" i="1"/>
  <c r="Q5708" i="1"/>
  <c r="V5708" i="1"/>
  <c r="Y5708" i="1"/>
  <c r="M5710" i="1"/>
  <c r="O5710" i="1"/>
  <c r="P5710" i="1"/>
  <c r="Q5710" i="1"/>
  <c r="V5710" i="1"/>
  <c r="Y5710" i="1"/>
  <c r="M5712" i="1"/>
  <c r="O5712" i="1" s="1"/>
  <c r="P5712" i="1"/>
  <c r="Q5712" i="1"/>
  <c r="V5712" i="1"/>
  <c r="Y5712" i="1"/>
  <c r="M5713" i="1"/>
  <c r="O5713" i="1" s="1"/>
  <c r="P5713" i="1"/>
  <c r="Q5713" i="1"/>
  <c r="V5713" i="1"/>
  <c r="Y5713" i="1"/>
  <c r="M5714" i="1"/>
  <c r="O5714" i="1" s="1"/>
  <c r="P5714" i="1"/>
  <c r="Q5714" i="1"/>
  <c r="V5714" i="1"/>
  <c r="Y5714" i="1"/>
  <c r="M5715" i="1"/>
  <c r="O5715" i="1"/>
  <c r="P5715" i="1"/>
  <c r="Q5715" i="1"/>
  <c r="V5715" i="1"/>
  <c r="Y5715" i="1"/>
  <c r="M5716" i="1"/>
  <c r="O5716" i="1" s="1"/>
  <c r="P5716" i="1"/>
  <c r="Q5716" i="1"/>
  <c r="V5716" i="1"/>
  <c r="Y5716" i="1"/>
  <c r="M5717" i="1"/>
  <c r="O5717" i="1" s="1"/>
  <c r="P5717" i="1"/>
  <c r="Q5717" i="1"/>
  <c r="V5717" i="1"/>
  <c r="Y5717" i="1"/>
  <c r="M5718" i="1"/>
  <c r="O5718" i="1" s="1"/>
  <c r="P5718" i="1"/>
  <c r="Q5718" i="1"/>
  <c r="V5718" i="1"/>
  <c r="Y5718" i="1"/>
  <c r="M5720" i="1"/>
  <c r="O5720" i="1"/>
  <c r="P5720" i="1"/>
  <c r="Q5720" i="1"/>
  <c r="V5720" i="1"/>
  <c r="Y5720" i="1"/>
  <c r="M5722" i="1"/>
  <c r="O5722" i="1" s="1"/>
  <c r="P5722" i="1"/>
  <c r="Q5722" i="1"/>
  <c r="V5722" i="1"/>
  <c r="Y5722" i="1"/>
  <c r="M5724" i="1"/>
  <c r="O5724" i="1" s="1"/>
  <c r="P5724" i="1"/>
  <c r="Q5724" i="1"/>
  <c r="V5724" i="1"/>
  <c r="Y5724" i="1"/>
  <c r="M5725" i="1"/>
  <c r="O5725" i="1" s="1"/>
  <c r="P5725" i="1"/>
  <c r="Q5725" i="1"/>
  <c r="V5725" i="1"/>
  <c r="Y5725" i="1"/>
  <c r="M5728" i="1"/>
  <c r="O5728" i="1"/>
  <c r="P5728" i="1"/>
  <c r="Q5728" i="1"/>
  <c r="M5729" i="1"/>
  <c r="O5729" i="1"/>
  <c r="P5729" i="1"/>
  <c r="Q5729" i="1"/>
  <c r="M5730" i="1"/>
  <c r="O5730" i="1"/>
  <c r="P5730" i="1"/>
  <c r="Q5730" i="1"/>
  <c r="M5731" i="1"/>
  <c r="O5731" i="1"/>
  <c r="P5731" i="1"/>
  <c r="Q5731" i="1"/>
  <c r="M5732" i="1"/>
  <c r="O5732" i="1"/>
  <c r="P5732" i="1"/>
  <c r="Q5732" i="1"/>
  <c r="V5732" i="1"/>
  <c r="Y5732" i="1"/>
  <c r="M5733" i="1"/>
  <c r="O5733" i="1" s="1"/>
  <c r="P5733" i="1"/>
  <c r="Q5733" i="1"/>
  <c r="V5733" i="1"/>
  <c r="Y5733" i="1"/>
  <c r="M5734" i="1"/>
  <c r="O5734" i="1" s="1"/>
  <c r="P5734" i="1"/>
  <c r="Q5734" i="1"/>
  <c r="V5734" i="1"/>
  <c r="Y5734" i="1"/>
  <c r="M5735" i="1"/>
  <c r="O5735" i="1" s="1"/>
  <c r="P5735" i="1"/>
  <c r="Q5735" i="1"/>
  <c r="V5735" i="1"/>
  <c r="Y5735" i="1"/>
  <c r="M5736" i="1"/>
  <c r="O5736" i="1"/>
  <c r="P5736" i="1"/>
  <c r="Q5736" i="1"/>
  <c r="V5736" i="1"/>
  <c r="Y5736" i="1"/>
  <c r="M5737" i="1"/>
  <c r="O5737" i="1" s="1"/>
  <c r="P5737" i="1"/>
  <c r="Q5737" i="1"/>
  <c r="V5737" i="1"/>
  <c r="Y5737" i="1"/>
  <c r="M5738" i="1"/>
  <c r="O5738" i="1" s="1"/>
  <c r="P5738" i="1"/>
  <c r="Q5738" i="1"/>
  <c r="V5738" i="1"/>
  <c r="Y5738" i="1"/>
  <c r="M5740" i="1"/>
  <c r="O5740" i="1" s="1"/>
  <c r="P5740" i="1"/>
  <c r="Q5740" i="1"/>
  <c r="V5740" i="1"/>
  <c r="Y5740" i="1"/>
  <c r="M5741" i="1"/>
  <c r="O5741" i="1"/>
  <c r="P5741" i="1"/>
  <c r="Q5741" i="1"/>
  <c r="V5741" i="1"/>
  <c r="Y5741" i="1"/>
  <c r="M5744" i="1"/>
  <c r="O5744" i="1" s="1"/>
  <c r="P5744" i="1"/>
  <c r="Q5744" i="1"/>
  <c r="V5744" i="1"/>
  <c r="Y5744" i="1"/>
  <c r="M5745" i="1"/>
  <c r="O5745" i="1" s="1"/>
  <c r="P5745" i="1"/>
  <c r="Q5745" i="1"/>
  <c r="V5745" i="1"/>
  <c r="Y5745" i="1"/>
  <c r="M5746" i="1"/>
  <c r="O5746" i="1" s="1"/>
  <c r="P5746" i="1"/>
  <c r="Q5746" i="1"/>
  <c r="V5746" i="1"/>
  <c r="Y5746" i="1"/>
  <c r="M5747" i="1"/>
  <c r="O5747" i="1"/>
  <c r="P5747" i="1"/>
  <c r="Q5747" i="1"/>
  <c r="V5747" i="1"/>
  <c r="Y5747" i="1"/>
  <c r="M5748" i="1"/>
  <c r="O5748" i="1" s="1"/>
  <c r="P5748" i="1"/>
  <c r="Q5748" i="1"/>
  <c r="V5748" i="1"/>
  <c r="Y5748" i="1"/>
  <c r="M5749" i="1"/>
  <c r="O5749" i="1" s="1"/>
  <c r="P5749" i="1"/>
  <c r="Q5749" i="1"/>
  <c r="V5749" i="1"/>
  <c r="Y5749" i="1"/>
  <c r="M5750" i="1"/>
  <c r="O5750" i="1" s="1"/>
  <c r="P5750" i="1"/>
  <c r="Q5750" i="1"/>
  <c r="V5750" i="1"/>
  <c r="Y5750" i="1"/>
  <c r="M5751" i="1"/>
  <c r="O5751" i="1"/>
  <c r="P5751" i="1"/>
  <c r="Q5751" i="1"/>
  <c r="V5751" i="1"/>
  <c r="Y5751" i="1"/>
  <c r="M5752" i="1"/>
  <c r="O5752" i="1" s="1"/>
  <c r="P5752" i="1"/>
  <c r="Q5752" i="1"/>
  <c r="V5752" i="1"/>
  <c r="Y5752" i="1"/>
  <c r="M5754" i="1"/>
  <c r="O5754" i="1" s="1"/>
  <c r="P5754" i="1"/>
  <c r="Q5754" i="1"/>
  <c r="V5754" i="1"/>
  <c r="Y5754" i="1"/>
  <c r="M5755" i="1"/>
  <c r="O5755" i="1" s="1"/>
  <c r="P5755" i="1"/>
  <c r="Q5755" i="1"/>
  <c r="V5755" i="1"/>
  <c r="Y5755" i="1"/>
  <c r="M5756" i="1"/>
  <c r="O5756" i="1"/>
  <c r="P5756" i="1"/>
  <c r="Q5756" i="1"/>
  <c r="V5756" i="1"/>
  <c r="Y5756" i="1"/>
  <c r="M5757" i="1"/>
  <c r="O5757" i="1" s="1"/>
  <c r="P5757" i="1"/>
  <c r="Q5757" i="1"/>
  <c r="V5757" i="1"/>
  <c r="Y5757" i="1"/>
  <c r="M5758" i="1"/>
  <c r="O5758" i="1" s="1"/>
  <c r="P5758" i="1"/>
  <c r="Q5758" i="1"/>
  <c r="V5758" i="1"/>
  <c r="Y5758" i="1"/>
  <c r="M5759" i="1"/>
  <c r="O5759" i="1" s="1"/>
  <c r="P5759" i="1"/>
  <c r="Q5759" i="1"/>
  <c r="V5759" i="1"/>
  <c r="Y5759" i="1"/>
  <c r="M5760" i="1"/>
  <c r="O5760" i="1"/>
  <c r="P5760" i="1"/>
  <c r="Q5760" i="1"/>
  <c r="V5760" i="1"/>
  <c r="Y5760" i="1"/>
  <c r="M5761" i="1"/>
  <c r="O5761" i="1" s="1"/>
  <c r="P5761" i="1"/>
  <c r="Q5761" i="1"/>
  <c r="V5761" i="1"/>
  <c r="Y5761" i="1"/>
  <c r="M5762" i="1"/>
  <c r="O5762" i="1" s="1"/>
  <c r="P5762" i="1"/>
  <c r="Q5762" i="1"/>
  <c r="V5762" i="1"/>
  <c r="Y5762" i="1"/>
  <c r="M5763" i="1"/>
  <c r="O5763" i="1" s="1"/>
  <c r="P5763" i="1"/>
  <c r="Q5763" i="1"/>
  <c r="V5763" i="1"/>
  <c r="Y5763" i="1"/>
  <c r="M5764" i="1"/>
  <c r="O5764" i="1"/>
  <c r="P5764" i="1"/>
  <c r="Q5764" i="1"/>
  <c r="V5764" i="1"/>
  <c r="Y5764" i="1"/>
  <c r="M5766" i="1"/>
  <c r="O5766" i="1" s="1"/>
  <c r="P5766" i="1"/>
  <c r="Q5766" i="1"/>
  <c r="V5766" i="1"/>
  <c r="Y5766" i="1"/>
  <c r="M5767" i="1"/>
  <c r="O5767" i="1" s="1"/>
  <c r="P5767" i="1"/>
  <c r="Q5767" i="1"/>
  <c r="V5767" i="1"/>
  <c r="Y5767" i="1"/>
  <c r="M5768" i="1"/>
  <c r="O5768" i="1" s="1"/>
  <c r="P5768" i="1"/>
  <c r="Q5768" i="1"/>
  <c r="V5768" i="1"/>
  <c r="Y5768" i="1"/>
  <c r="M5769" i="1"/>
  <c r="O5769" i="1"/>
  <c r="P5769" i="1"/>
  <c r="Q5769" i="1"/>
  <c r="V5769" i="1"/>
  <c r="Y5769" i="1"/>
  <c r="M5771" i="1"/>
  <c r="O5771" i="1" s="1"/>
  <c r="P5771" i="1"/>
  <c r="Q5771" i="1"/>
  <c r="V5771" i="1"/>
  <c r="Y5771" i="1"/>
  <c r="M5773" i="1"/>
  <c r="O5773" i="1" s="1"/>
  <c r="P5773" i="1"/>
  <c r="Q5773" i="1"/>
  <c r="V5773" i="1"/>
  <c r="Y5773" i="1"/>
  <c r="M5774" i="1"/>
  <c r="O5774" i="1" s="1"/>
  <c r="P5774" i="1"/>
  <c r="Q5774" i="1"/>
  <c r="V5774" i="1"/>
  <c r="Y5774" i="1"/>
  <c r="M5776" i="1"/>
  <c r="O5776" i="1"/>
  <c r="P5776" i="1"/>
  <c r="Q5776" i="1"/>
  <c r="V5776" i="1"/>
  <c r="Y5776" i="1"/>
  <c r="M5777" i="1"/>
  <c r="O5777" i="1" s="1"/>
  <c r="P5777" i="1"/>
  <c r="Q5777" i="1"/>
  <c r="V5777" i="1"/>
  <c r="Y5777" i="1"/>
  <c r="M5779" i="1"/>
  <c r="O5779" i="1" s="1"/>
  <c r="P5779" i="1"/>
  <c r="Q5779" i="1"/>
  <c r="V5779" i="1"/>
  <c r="Y5779" i="1"/>
  <c r="M5780" i="1"/>
  <c r="O5780" i="1" s="1"/>
  <c r="P5780" i="1"/>
  <c r="Q5780" i="1"/>
  <c r="V5780" i="1"/>
  <c r="Y5780" i="1"/>
  <c r="M5784" i="1"/>
  <c r="O5784" i="1"/>
  <c r="P5784" i="1"/>
  <c r="Q5784" i="1"/>
  <c r="V5784" i="1"/>
  <c r="Y5784" i="1"/>
  <c r="M5785" i="1"/>
  <c r="O5785" i="1" s="1"/>
  <c r="P5785" i="1"/>
  <c r="Q5785" i="1"/>
  <c r="V5785" i="1"/>
  <c r="Y5785" i="1"/>
  <c r="M5786" i="1"/>
  <c r="O5786" i="1" s="1"/>
  <c r="P5786" i="1"/>
  <c r="Q5786" i="1"/>
  <c r="V5786" i="1"/>
  <c r="Y5786" i="1"/>
  <c r="M5787" i="1"/>
  <c r="O5787" i="1" s="1"/>
  <c r="P5787" i="1"/>
  <c r="Q5787" i="1"/>
  <c r="V5787" i="1"/>
  <c r="Y5787" i="1"/>
  <c r="M5788" i="1"/>
  <c r="O5788" i="1"/>
  <c r="P5788" i="1"/>
  <c r="Q5788" i="1"/>
  <c r="V5788" i="1"/>
  <c r="Y5788" i="1"/>
  <c r="M5789" i="1"/>
  <c r="O5789" i="1" s="1"/>
  <c r="P5789" i="1"/>
  <c r="Q5789" i="1"/>
  <c r="V5789" i="1"/>
  <c r="Y5789" i="1"/>
  <c r="M5790" i="1"/>
  <c r="O5790" i="1" s="1"/>
  <c r="P5790" i="1"/>
  <c r="Q5790" i="1"/>
  <c r="V5790" i="1"/>
  <c r="Y5790" i="1"/>
  <c r="M5791" i="1"/>
  <c r="O5791" i="1" s="1"/>
  <c r="P5791" i="1"/>
  <c r="Q5791" i="1"/>
  <c r="V5791" i="1"/>
  <c r="Y5791" i="1"/>
  <c r="M5792" i="1"/>
  <c r="O5792" i="1"/>
  <c r="P5792" i="1"/>
  <c r="Q5792" i="1"/>
  <c r="V5792" i="1"/>
  <c r="Y5792" i="1"/>
  <c r="M5793" i="1"/>
  <c r="O5793" i="1" s="1"/>
  <c r="P5793" i="1"/>
  <c r="Q5793" i="1"/>
  <c r="V5793" i="1"/>
  <c r="Y5793" i="1"/>
  <c r="M5794" i="1"/>
  <c r="O5794" i="1" s="1"/>
  <c r="P5794" i="1"/>
  <c r="Q5794" i="1"/>
  <c r="V5794" i="1"/>
  <c r="Y5794" i="1"/>
  <c r="M5795" i="1"/>
  <c r="O5795" i="1" s="1"/>
  <c r="P5795" i="1"/>
  <c r="Q5795" i="1"/>
  <c r="V5795" i="1"/>
  <c r="Y5795" i="1"/>
  <c r="M5796" i="1"/>
  <c r="O5796" i="1"/>
  <c r="P5796" i="1"/>
  <c r="Q5796" i="1"/>
  <c r="V5796" i="1"/>
  <c r="Y5796" i="1"/>
  <c r="M5797" i="1"/>
  <c r="O5797" i="1" s="1"/>
  <c r="P5797" i="1"/>
  <c r="Q5797" i="1"/>
  <c r="V5797" i="1"/>
  <c r="Y5797" i="1"/>
  <c r="M5798" i="1"/>
  <c r="O5798" i="1" s="1"/>
  <c r="P5798" i="1"/>
  <c r="Q5798" i="1"/>
  <c r="V5798" i="1"/>
  <c r="Y5798" i="1"/>
  <c r="M5799" i="1"/>
  <c r="O5799" i="1" s="1"/>
  <c r="P5799" i="1"/>
  <c r="Q5799" i="1"/>
  <c r="V5799" i="1"/>
  <c r="Y5799" i="1"/>
  <c r="M5800" i="1"/>
  <c r="O5800" i="1"/>
  <c r="P5800" i="1"/>
  <c r="Q5800" i="1"/>
  <c r="V5800" i="1"/>
  <c r="Y5800" i="1"/>
  <c r="M5801" i="1"/>
  <c r="O5801" i="1" s="1"/>
  <c r="P5801" i="1"/>
  <c r="Q5801" i="1"/>
  <c r="V5801" i="1"/>
  <c r="Y5801" i="1"/>
  <c r="M5803" i="1"/>
  <c r="O5803" i="1" s="1"/>
  <c r="P5803" i="1"/>
  <c r="Q5803" i="1"/>
  <c r="V5803" i="1"/>
  <c r="Y5803" i="1"/>
  <c r="M5804" i="1"/>
  <c r="O5804" i="1" s="1"/>
  <c r="P5804" i="1"/>
  <c r="Q5804" i="1"/>
  <c r="V5804" i="1"/>
  <c r="Y5804" i="1"/>
  <c r="M5806" i="1"/>
  <c r="O5806" i="1"/>
  <c r="P5806" i="1"/>
  <c r="Q5806" i="1"/>
  <c r="V5806" i="1"/>
  <c r="Y5806" i="1"/>
  <c r="M5807" i="1"/>
  <c r="O5807" i="1" s="1"/>
  <c r="P5807" i="1"/>
  <c r="Q5807" i="1"/>
  <c r="V5807" i="1"/>
  <c r="Y5807" i="1"/>
  <c r="M5808" i="1"/>
  <c r="O5808" i="1" s="1"/>
  <c r="P5808" i="1"/>
  <c r="Q5808" i="1"/>
  <c r="V5808" i="1"/>
  <c r="Y5808" i="1"/>
  <c r="M5811" i="1"/>
  <c r="O5811" i="1" s="1"/>
  <c r="P5811" i="1"/>
  <c r="Q5811" i="1"/>
  <c r="V5811" i="1"/>
  <c r="Y5811" i="1"/>
  <c r="M5812" i="1"/>
  <c r="O5812" i="1"/>
  <c r="P5812" i="1"/>
  <c r="Q5812" i="1"/>
  <c r="V5812" i="1"/>
  <c r="Y5812" i="1"/>
  <c r="M5813" i="1"/>
  <c r="O5813" i="1" s="1"/>
  <c r="P5813" i="1"/>
  <c r="Q5813" i="1"/>
  <c r="V5813" i="1"/>
  <c r="Y5813" i="1"/>
  <c r="M5814" i="1"/>
  <c r="O5814" i="1" s="1"/>
  <c r="P5814" i="1"/>
  <c r="Q5814" i="1"/>
  <c r="V5814" i="1"/>
  <c r="Y5814" i="1"/>
  <c r="M5815" i="1"/>
  <c r="O5815" i="1" s="1"/>
  <c r="P5815" i="1"/>
  <c r="Q5815" i="1"/>
  <c r="V5815" i="1"/>
  <c r="Y5815" i="1"/>
  <c r="M5816" i="1"/>
  <c r="O5816" i="1"/>
  <c r="P5816" i="1"/>
  <c r="Q5816" i="1"/>
  <c r="V5816" i="1"/>
  <c r="Y5816" i="1"/>
  <c r="M5817" i="1"/>
  <c r="O5817" i="1" s="1"/>
  <c r="P5817" i="1"/>
  <c r="Q5817" i="1"/>
  <c r="V5817" i="1"/>
  <c r="Y5817" i="1"/>
  <c r="M5819" i="1"/>
  <c r="O5819" i="1" s="1"/>
  <c r="P5819" i="1"/>
  <c r="Q5819" i="1"/>
  <c r="V5819" i="1"/>
  <c r="Y5819" i="1"/>
  <c r="M5820" i="1"/>
  <c r="O5820" i="1" s="1"/>
  <c r="P5820" i="1"/>
  <c r="Q5820" i="1"/>
  <c r="V5820" i="1"/>
  <c r="Y5820" i="1"/>
  <c r="M5821" i="1"/>
  <c r="O5821" i="1"/>
  <c r="P5821" i="1"/>
  <c r="Q5821" i="1"/>
  <c r="V5821" i="1"/>
  <c r="Y5821" i="1"/>
  <c r="M5822" i="1"/>
  <c r="O5822" i="1" s="1"/>
  <c r="P5822" i="1"/>
  <c r="Q5822" i="1"/>
  <c r="V5822" i="1"/>
  <c r="Y5822" i="1"/>
  <c r="M5824" i="1"/>
  <c r="O5824" i="1" s="1"/>
  <c r="P5824" i="1"/>
  <c r="Q5824" i="1"/>
  <c r="V5824" i="1"/>
  <c r="Y5824" i="1"/>
  <c r="M5827" i="1"/>
  <c r="O5827" i="1" s="1"/>
  <c r="P5827" i="1"/>
  <c r="Q5827" i="1"/>
  <c r="V5827" i="1"/>
  <c r="Y5827" i="1"/>
  <c r="M5828" i="1"/>
  <c r="O5828" i="1"/>
  <c r="P5828" i="1"/>
  <c r="Q5828" i="1"/>
  <c r="V5828" i="1"/>
  <c r="Y5828" i="1"/>
  <c r="M5829" i="1"/>
  <c r="O5829" i="1" s="1"/>
  <c r="P5829" i="1"/>
  <c r="Q5829" i="1"/>
  <c r="V5829" i="1"/>
  <c r="Y5829" i="1"/>
  <c r="M5830" i="1"/>
  <c r="O5830" i="1" s="1"/>
  <c r="P5830" i="1"/>
  <c r="Q5830" i="1"/>
  <c r="V5830" i="1"/>
  <c r="Y5830" i="1"/>
  <c r="M5831" i="1"/>
  <c r="O5831" i="1" s="1"/>
  <c r="P5831" i="1"/>
  <c r="Q5831" i="1"/>
  <c r="V5831" i="1"/>
  <c r="Y5831" i="1"/>
  <c r="M5832" i="1"/>
  <c r="O5832" i="1"/>
  <c r="P5832" i="1"/>
  <c r="Q5832" i="1"/>
  <c r="V5832" i="1"/>
  <c r="Y5832" i="1"/>
  <c r="M5833" i="1"/>
  <c r="O5833" i="1" s="1"/>
  <c r="P5833" i="1"/>
  <c r="Q5833" i="1"/>
  <c r="V5833" i="1"/>
  <c r="Y5833" i="1"/>
  <c r="M5834" i="1"/>
  <c r="O5834" i="1" s="1"/>
  <c r="P5834" i="1"/>
  <c r="Q5834" i="1"/>
  <c r="V5834" i="1"/>
  <c r="Y5834" i="1"/>
  <c r="M5835" i="1"/>
  <c r="O5835" i="1" s="1"/>
  <c r="P5835" i="1"/>
  <c r="Q5835" i="1"/>
  <c r="V5835" i="1"/>
  <c r="Y5835" i="1"/>
  <c r="M5836" i="1"/>
  <c r="O5836" i="1"/>
  <c r="P5836" i="1"/>
  <c r="Q5836" i="1"/>
  <c r="V5836" i="1"/>
  <c r="Y5836" i="1"/>
  <c r="M5837" i="1"/>
  <c r="O5837" i="1" s="1"/>
  <c r="P5837" i="1"/>
  <c r="Q5837" i="1"/>
  <c r="V5837" i="1"/>
  <c r="Y5837" i="1"/>
  <c r="M5838" i="1"/>
  <c r="O5838" i="1" s="1"/>
  <c r="P5838" i="1"/>
  <c r="Q5838" i="1"/>
  <c r="V5838" i="1"/>
  <c r="Y5838" i="1"/>
  <c r="M5839" i="1"/>
  <c r="O5839" i="1" s="1"/>
  <c r="P5839" i="1"/>
  <c r="Q5839" i="1"/>
  <c r="V5839" i="1"/>
  <c r="Y5839" i="1"/>
  <c r="M5840" i="1"/>
  <c r="O5840" i="1"/>
  <c r="P5840" i="1"/>
  <c r="Q5840" i="1"/>
  <c r="V5840" i="1"/>
  <c r="Y5840" i="1"/>
  <c r="M5841" i="1"/>
  <c r="O5841" i="1" s="1"/>
  <c r="P5841" i="1"/>
  <c r="Q5841" i="1"/>
  <c r="V5841" i="1"/>
  <c r="Y5841" i="1"/>
  <c r="M5842" i="1"/>
  <c r="O5842" i="1" s="1"/>
  <c r="P5842" i="1"/>
  <c r="Q5842" i="1"/>
  <c r="V5842" i="1"/>
  <c r="Y5842" i="1"/>
  <c r="M5843" i="1"/>
  <c r="O5843" i="1" s="1"/>
  <c r="P5843" i="1"/>
  <c r="Q5843" i="1"/>
  <c r="V5843" i="1"/>
  <c r="Y5843" i="1"/>
  <c r="M5844" i="1"/>
  <c r="O5844" i="1"/>
  <c r="P5844" i="1"/>
  <c r="Q5844" i="1"/>
  <c r="V5844" i="1"/>
  <c r="Y5844" i="1"/>
  <c r="M5845" i="1"/>
  <c r="O5845" i="1" s="1"/>
  <c r="P5845" i="1"/>
  <c r="Q5845" i="1"/>
  <c r="V5845" i="1"/>
  <c r="Y5845" i="1"/>
  <c r="M5846" i="1"/>
  <c r="O5846" i="1" s="1"/>
  <c r="P5846" i="1"/>
  <c r="Q5846" i="1"/>
  <c r="V5846" i="1"/>
  <c r="Y5846" i="1"/>
  <c r="M5847" i="1"/>
  <c r="O5847" i="1" s="1"/>
  <c r="P5847" i="1"/>
  <c r="Q5847" i="1"/>
  <c r="V5847" i="1"/>
  <c r="Y5847" i="1"/>
  <c r="M5848" i="1"/>
  <c r="O5848" i="1"/>
  <c r="P5848" i="1"/>
  <c r="Q5848" i="1"/>
  <c r="V5848" i="1"/>
  <c r="Y5848" i="1"/>
  <c r="M5849" i="1"/>
  <c r="O5849" i="1" s="1"/>
  <c r="P5849" i="1"/>
  <c r="Q5849" i="1"/>
  <c r="V5849" i="1"/>
  <c r="Y5849" i="1"/>
  <c r="M5850" i="1"/>
  <c r="O5850" i="1" s="1"/>
  <c r="P5850" i="1"/>
  <c r="Q5850" i="1"/>
  <c r="V5850" i="1"/>
  <c r="Y5850" i="1"/>
  <c r="M5851" i="1"/>
  <c r="O5851" i="1" s="1"/>
  <c r="P5851" i="1"/>
  <c r="Q5851" i="1"/>
  <c r="V5851" i="1"/>
  <c r="Y5851" i="1"/>
  <c r="M5852" i="1"/>
  <c r="O5852" i="1"/>
  <c r="P5852" i="1"/>
  <c r="Q5852" i="1"/>
  <c r="V5852" i="1"/>
  <c r="Y5852" i="1"/>
  <c r="M5853" i="1"/>
  <c r="O5853" i="1" s="1"/>
  <c r="P5853" i="1"/>
  <c r="Q5853" i="1"/>
  <c r="V5853" i="1"/>
  <c r="Y5853" i="1"/>
  <c r="M5854" i="1"/>
  <c r="O5854" i="1" s="1"/>
  <c r="P5854" i="1"/>
  <c r="Q5854" i="1"/>
  <c r="V5854" i="1"/>
  <c r="Y5854" i="1"/>
  <c r="M5858" i="1"/>
  <c r="O5858" i="1" s="1"/>
  <c r="P5858" i="1"/>
  <c r="Q5858" i="1"/>
  <c r="V5858" i="1"/>
  <c r="Y5858" i="1"/>
  <c r="M5859" i="1"/>
  <c r="O5859" i="1"/>
  <c r="P5859" i="1"/>
  <c r="Q5859" i="1"/>
  <c r="V5859" i="1"/>
  <c r="Y5859" i="1"/>
  <c r="M5861" i="1"/>
  <c r="O5861" i="1" s="1"/>
  <c r="P5861" i="1"/>
  <c r="Q5861" i="1"/>
  <c r="V5861" i="1"/>
  <c r="Y5861" i="1"/>
  <c r="M5862" i="1"/>
  <c r="O5862" i="1" s="1"/>
  <c r="P5862" i="1"/>
  <c r="Q5862" i="1"/>
  <c r="V5862" i="1"/>
  <c r="Y5862" i="1"/>
  <c r="M5863" i="1"/>
  <c r="O5863" i="1" s="1"/>
  <c r="P5863" i="1"/>
  <c r="Q5863" i="1"/>
  <c r="V5863" i="1"/>
  <c r="Y5863" i="1"/>
  <c r="M5864" i="1"/>
  <c r="O5864" i="1"/>
  <c r="P5864" i="1"/>
  <c r="Q5864" i="1"/>
  <c r="V5864" i="1"/>
  <c r="Y5864" i="1"/>
  <c r="M5865" i="1"/>
  <c r="O5865" i="1" s="1"/>
  <c r="P5865" i="1"/>
  <c r="Q5865" i="1"/>
  <c r="V5865" i="1"/>
  <c r="Y5865" i="1"/>
  <c r="M5866" i="1"/>
  <c r="O5866" i="1" s="1"/>
  <c r="P5866" i="1"/>
  <c r="Q5866" i="1"/>
  <c r="V5866" i="1"/>
  <c r="Y5866" i="1"/>
  <c r="M5867" i="1"/>
  <c r="O5867" i="1" s="1"/>
  <c r="P5867" i="1"/>
  <c r="Q5867" i="1"/>
  <c r="V5867" i="1"/>
  <c r="Y5867" i="1"/>
  <c r="M5868" i="1"/>
  <c r="O5868" i="1"/>
  <c r="P5868" i="1"/>
  <c r="Q5868" i="1"/>
  <c r="V5868" i="1"/>
  <c r="Y5868" i="1"/>
  <c r="M5869" i="1"/>
  <c r="O5869" i="1" s="1"/>
  <c r="P5869" i="1"/>
  <c r="Q5869" i="1"/>
  <c r="V5869" i="1"/>
  <c r="Y5869" i="1"/>
  <c r="M5870" i="1"/>
  <c r="O5870" i="1" s="1"/>
  <c r="P5870" i="1"/>
  <c r="Q5870" i="1"/>
  <c r="V5870" i="1"/>
  <c r="Y5870" i="1"/>
  <c r="M5871" i="1"/>
  <c r="O5871" i="1" s="1"/>
  <c r="P5871" i="1"/>
  <c r="Q5871" i="1"/>
  <c r="V5871" i="1"/>
  <c r="Y5871" i="1"/>
  <c r="M5872" i="1"/>
  <c r="O5872" i="1"/>
  <c r="P5872" i="1"/>
  <c r="Q5872" i="1"/>
  <c r="V5872" i="1"/>
  <c r="Y5872" i="1"/>
  <c r="M5873" i="1"/>
  <c r="O5873" i="1" s="1"/>
  <c r="P5873" i="1"/>
  <c r="Q5873" i="1"/>
  <c r="V5873" i="1"/>
  <c r="Y5873" i="1"/>
  <c r="M5874" i="1"/>
  <c r="O5874" i="1" s="1"/>
  <c r="P5874" i="1"/>
  <c r="Q5874" i="1"/>
  <c r="V5874" i="1"/>
  <c r="Y5874" i="1"/>
  <c r="M5875" i="1"/>
  <c r="O5875" i="1" s="1"/>
  <c r="P5875" i="1"/>
  <c r="Q5875" i="1"/>
  <c r="V5875" i="1"/>
  <c r="Y5875" i="1"/>
  <c r="M5876" i="1"/>
  <c r="O5876" i="1"/>
  <c r="P5876" i="1"/>
  <c r="Q5876" i="1"/>
  <c r="V5876" i="1"/>
  <c r="Y5876" i="1"/>
  <c r="M5877" i="1"/>
  <c r="O5877" i="1" s="1"/>
  <c r="P5877" i="1"/>
  <c r="Q5877" i="1"/>
  <c r="V5877" i="1"/>
  <c r="Y5877" i="1"/>
  <c r="M5878" i="1"/>
  <c r="O5878" i="1" s="1"/>
  <c r="P5878" i="1"/>
  <c r="Q5878" i="1"/>
  <c r="V5878" i="1"/>
  <c r="Y5878" i="1"/>
  <c r="M5879" i="1"/>
  <c r="O5879" i="1" s="1"/>
  <c r="P5879" i="1"/>
  <c r="Q5879" i="1"/>
  <c r="V5879" i="1"/>
  <c r="Y5879" i="1"/>
  <c r="M5880" i="1"/>
  <c r="O5880" i="1"/>
  <c r="P5880" i="1"/>
  <c r="Q5880" i="1"/>
  <c r="V5880" i="1"/>
  <c r="Y5880" i="1"/>
  <c r="M5881" i="1"/>
  <c r="O5881" i="1" s="1"/>
  <c r="P5881" i="1"/>
  <c r="Q5881" i="1"/>
  <c r="V5881" i="1"/>
  <c r="Y5881" i="1"/>
  <c r="M5882" i="1"/>
  <c r="O5882" i="1" s="1"/>
  <c r="P5882" i="1"/>
  <c r="Q5882" i="1"/>
  <c r="V5882" i="1"/>
  <c r="Y5882" i="1"/>
  <c r="M5883" i="1"/>
  <c r="O5883" i="1" s="1"/>
  <c r="P5883" i="1"/>
  <c r="Q5883" i="1"/>
  <c r="V5883" i="1"/>
  <c r="Y5883" i="1"/>
  <c r="M5884" i="1"/>
  <c r="O5884" i="1"/>
  <c r="P5884" i="1"/>
  <c r="Q5884" i="1"/>
  <c r="V5884" i="1"/>
  <c r="Y5884" i="1"/>
  <c r="M5885" i="1"/>
  <c r="O5885" i="1" s="1"/>
  <c r="P5885" i="1"/>
  <c r="Q5885" i="1"/>
  <c r="V5885" i="1"/>
  <c r="Y5885" i="1"/>
  <c r="M5886" i="1"/>
  <c r="O5886" i="1" s="1"/>
  <c r="P5886" i="1"/>
  <c r="Q5886" i="1"/>
  <c r="V5886" i="1"/>
  <c r="Y5886" i="1"/>
  <c r="M5887" i="1"/>
  <c r="O5887" i="1" s="1"/>
  <c r="P5887" i="1"/>
  <c r="Q5887" i="1"/>
  <c r="V5887" i="1"/>
  <c r="Y5887" i="1"/>
  <c r="M5888" i="1"/>
  <c r="O5888" i="1"/>
  <c r="P5888" i="1"/>
  <c r="Q5888" i="1"/>
  <c r="V5888" i="1"/>
  <c r="Y5888" i="1"/>
  <c r="M5889" i="1"/>
  <c r="O5889" i="1" s="1"/>
  <c r="P5889" i="1"/>
  <c r="Q5889" i="1"/>
  <c r="V5889" i="1"/>
  <c r="Y5889" i="1"/>
  <c r="M5890" i="1"/>
  <c r="O5890" i="1" s="1"/>
  <c r="P5890" i="1"/>
  <c r="Q5890" i="1"/>
  <c r="V5890" i="1"/>
  <c r="Y5890" i="1"/>
  <c r="M5891" i="1"/>
  <c r="O5891" i="1" s="1"/>
  <c r="P5891" i="1"/>
  <c r="Q5891" i="1"/>
  <c r="V5891" i="1"/>
  <c r="Y5891" i="1"/>
  <c r="M5892" i="1"/>
  <c r="O5892" i="1"/>
  <c r="P5892" i="1"/>
  <c r="Q5892" i="1"/>
  <c r="V5892" i="1"/>
  <c r="Y5892" i="1"/>
  <c r="M5893" i="1"/>
  <c r="O5893" i="1" s="1"/>
  <c r="P5893" i="1"/>
  <c r="Q5893" i="1"/>
  <c r="V5893" i="1"/>
  <c r="Y5893" i="1"/>
  <c r="M5895" i="1"/>
  <c r="O5895" i="1" s="1"/>
  <c r="P5895" i="1"/>
  <c r="Q5895" i="1"/>
  <c r="V5895" i="1"/>
  <c r="Y5895" i="1"/>
  <c r="M5896" i="1"/>
  <c r="O5896" i="1" s="1"/>
  <c r="P5896" i="1"/>
  <c r="Q5896" i="1"/>
  <c r="V5896" i="1"/>
  <c r="Y5896" i="1"/>
  <c r="M5897" i="1"/>
  <c r="O5897" i="1"/>
  <c r="P5897" i="1"/>
  <c r="Q5897" i="1"/>
  <c r="V5897" i="1"/>
  <c r="Y5897" i="1"/>
  <c r="M5898" i="1"/>
  <c r="O5898" i="1" s="1"/>
  <c r="P5898" i="1"/>
  <c r="Q5898" i="1"/>
  <c r="V5898" i="1"/>
  <c r="Y5898" i="1"/>
  <c r="M5899" i="1"/>
  <c r="O5899" i="1" s="1"/>
  <c r="P5899" i="1"/>
  <c r="Q5899" i="1"/>
  <c r="V5899" i="1"/>
  <c r="Y5899" i="1"/>
</calcChain>
</file>

<file path=xl/sharedStrings.xml><?xml version="1.0" encoding="utf-8"?>
<sst xmlns="http://schemas.openxmlformats.org/spreadsheetml/2006/main" count="37902" uniqueCount="18956">
  <si>
    <t xml:space="preserve">Прайс-лист </t>
  </si>
  <si>
    <t>03.06.2026</t>
  </si>
  <si>
    <t>ООО "РЫЖИЙ КОТ"</t>
  </si>
  <si>
    <t>Номер</t>
  </si>
  <si>
    <t>Код</t>
  </si>
  <si>
    <t>Наименование</t>
  </si>
  <si>
    <t>Артикул</t>
  </si>
  <si>
    <t>Маркировка</t>
  </si>
  <si>
    <t>Стандарт коробки</t>
  </si>
  <si>
    <t>Кол-во на складах</t>
  </si>
  <si>
    <t>Минимальный Заказ</t>
  </si>
  <si>
    <t>Цена</t>
  </si>
  <si>
    <t>ЗАКАЗ</t>
  </si>
  <si>
    <t>Сумма заказа</t>
  </si>
  <si>
    <t>Масса</t>
  </si>
  <si>
    <t>Объем</t>
  </si>
  <si>
    <t>Новинка</t>
  </si>
  <si>
    <t>Штрихкод</t>
  </si>
  <si>
    <t>Ставка НДС</t>
  </si>
  <si>
    <t>Статус печати</t>
  </si>
  <si>
    <t>Картинка на сайте</t>
  </si>
  <si>
    <t>Описание</t>
  </si>
  <si>
    <t>Подлежит маркировке Честный знак</t>
  </si>
  <si>
    <t>Ссылка на сайт</t>
  </si>
  <si>
    <t>03. ГК Проф-Пресс ООО "Рыжий Кот"  ИГРЫ И ИГРУШКИ</t>
  </si>
  <si>
    <t xml:space="preserve">    НОВЫЙ ГОД</t>
  </si>
  <si>
    <t>0. СНЕЖКОЛЕПЫ, СНЕЖКОМЕТАТЕЛИ</t>
  </si>
  <si>
    <t>190271</t>
  </si>
  <si>
    <t>Набор форм для снега 215мм (2 формы, желтый и голубой,в пакете) ( Арт. ИК-6856)</t>
  </si>
  <si>
    <t>ИК-6856</t>
  </si>
  <si>
    <t>Честный знак</t>
  </si>
  <si>
    <t>4620129768566</t>
  </si>
  <si>
    <t>10%</t>
  </si>
  <si>
    <t>Форма для снега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215 мм. Набор 2 предмета желтый и голубой. В сетке.</t>
  </si>
  <si>
    <t>Подлежит маркировке ЧЗ Игрушки с 1 декабря 2025</t>
  </si>
  <si>
    <t>164580</t>
  </si>
  <si>
    <t>Форма для снега "Снежный шарик" (38,5*14 см, в сетке) (Арт. СЛ-3894)</t>
  </si>
  <si>
    <t>СЛ-3894</t>
  </si>
  <si>
    <t>4610144838948</t>
  </si>
  <si>
    <t>НЕПЕЧАТНАЯ</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</si>
  <si>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38,5х14 см. Упаковано в сетку.</t>
  </si>
  <si>
    <t>164578</t>
  </si>
  <si>
    <t>Форма для снега 190мм "Зайчик", зеленый цвет, в пакете(Арт. СЛ-3892)</t>
  </si>
  <si>
    <t>СЛ-3892</t>
  </si>
  <si>
    <t>4610144838924</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</si>
  <si>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190 мм. Цвет: зеленый. Упаковка: сетка.</t>
  </si>
  <si>
    <t>190270</t>
  </si>
  <si>
    <t>Форма для снега 200мм "ДИНОЗАВРИК-2", зеленый цвет, в пакете( Арт. ИК-6855)</t>
  </si>
  <si>
    <t>ИК-6855</t>
  </si>
  <si>
    <t>4620129768559</t>
  </si>
  <si>
    <t>Форма для снега "Динозаврик-2"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200 мм. Цвет:зеленый. В сетке.</t>
  </si>
  <si>
    <t>206624</t>
  </si>
  <si>
    <t>Форма для снега 21,5х8см,красно-фиолетовый, в пакете (Арт. СЛ-5607)</t>
  </si>
  <si>
    <t>СЛ-5607</t>
  </si>
  <si>
    <t>4670159056072</t>
  </si>
  <si>
    <t>Форма для снега точно заинтересует юного непоседу и не даст замерзнуть маленьким ручкам! С помощью этого приспособления для изготовления снежков можно слепить снежные шарики идеальной формы. Размер: 21,5x8 см.Упаковка: пакет.</t>
  </si>
  <si>
    <t>164582</t>
  </si>
  <si>
    <t>Форма для снега 260мм "Снежный шарик", зеленый, в пакете (Арт. СЛ-3895)</t>
  </si>
  <si>
    <t>СЛ-3895</t>
  </si>
  <si>
    <t>4610144838955</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</si>
  <si>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220 мм. Упаковка:пакет.</t>
  </si>
  <si>
    <t>206631</t>
  </si>
  <si>
    <t xml:space="preserve">Форма для снега 32х10х10см,голубой цвет,в пакете (Арт. СЛ-5614) </t>
  </si>
  <si>
    <t>СЛ-5614</t>
  </si>
  <si>
    <t>4670159056140</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</si>
  <si>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32х10х10 см. Цвет:синий. Упаковка:пакет.</t>
  </si>
  <si>
    <t>190262</t>
  </si>
  <si>
    <t>Форма для снега 340мм "ЛАЙК" в сетке, цвет микс ( Арт. ИК-6849)</t>
  </si>
  <si>
    <t>ИК-6849</t>
  </si>
  <si>
    <t>4620129768498</t>
  </si>
  <si>
    <t>Форма для снега "Лайк"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340 мм. В ассортименте: цвет микс. В сетке.</t>
  </si>
  <si>
    <t>166612</t>
  </si>
  <si>
    <t>Форма для снега 340мм "Уточка", желтый цвет, в пакете (Арт. СЛ-4842)</t>
  </si>
  <si>
    <t>СЛ-4842</t>
  </si>
  <si>
    <t>4610144848428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</si>
  <si>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340 мм. Упаковано в пакете.</t>
  </si>
  <si>
    <t>190261</t>
  </si>
  <si>
    <t>Форма для снега 342мм "ЗВЕЗДОЧКА", зеленый, в пакете ( Арт. ИК-6848)</t>
  </si>
  <si>
    <t>ИК-6848</t>
  </si>
  <si>
    <t>4620129768481</t>
  </si>
  <si>
    <t>Форма для снега "Звездочка"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342 мм. В пакете.</t>
  </si>
  <si>
    <t>206629</t>
  </si>
  <si>
    <t xml:space="preserve">Форма для снега 35х7х7см,красный, в пакете (Арт. СЛ-5612) </t>
  </si>
  <si>
    <t>СЛ-5612</t>
  </si>
  <si>
    <t>4670159056126</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</si>
  <si>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35х7х7 см. Цвет-красный. В пакете.</t>
  </si>
  <si>
    <t>135945</t>
  </si>
  <si>
    <t>Форма для снега 360мм "ШАР" в сетке, цвет микс (Арт. СЛ-1559)</t>
  </si>
  <si>
    <t>СЛ-1559</t>
  </si>
  <si>
    <t xml:space="preserve">4665308115595 </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</si>
  <si>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идеальной формы. Размер: 360 мм. Цвет: микс. Упаковка: сетка.</t>
  </si>
  <si>
    <t>135949</t>
  </si>
  <si>
    <t>Форма для снега 360мм "ШАР" с разводами,оранжевый цвет, в сетке(Арт. СЛ-1561)</t>
  </si>
  <si>
    <t>СЛ-1561</t>
  </si>
  <si>
    <t xml:space="preserve">4665308115618 </t>
  </si>
  <si>
    <t>Форма для снега "ШАР" придется по душе и детям, и взрослым! С ней зима станет более красочной и веселой! Это практичное устройство позволит быстро лепить снежки идеальной формы. Размер: 360 мм. Диаметр шара 65 мм. Цвет:оранжевый. Упаковка:пакет.</t>
  </si>
  <si>
    <t>190272</t>
  </si>
  <si>
    <t>Форма для снега в наборе (2 предмета. 16,5*21,5 см; 20*15,5 см) в сетке, цвет микс ( Арт. ИК-6857)</t>
  </si>
  <si>
    <t>ИК-6857</t>
  </si>
  <si>
    <t>4620129768573</t>
  </si>
  <si>
    <t>Форма для снега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Размеры: 16,5х21,5 см; 20х15,5 см. В ассортименте: цвет микс, 2 предмета. В сетке.</t>
  </si>
  <si>
    <t>02. ТВОРЧЕСТВО НОВОГОДНЕЕ</t>
  </si>
  <si>
    <t>01. ХОЛСТЫ ДЛЯ РИСОВАНИЯ</t>
  </si>
  <si>
    <t>Холсты с красками 17х22 см по номерам (детские)</t>
  </si>
  <si>
    <t>255572</t>
  </si>
  <si>
    <t>Холст с красками 17х22 см по номерам в коробке (14цв.) Крольчонок в розовом шарфе (арт. ХК-0492)</t>
  </si>
  <si>
    <t>ХК-0492</t>
  </si>
  <si>
    <t>4650239004926</t>
  </si>
  <si>
    <t>22%</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</si>
  <si>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17х22 см. В коробке.</t>
  </si>
  <si>
    <t>255570</t>
  </si>
  <si>
    <t>Холст с красками 17х22 см по номерам в коробке (14цв.) Снеговичок с пушистым другом (арт. ХК-0490)</t>
  </si>
  <si>
    <t>ХК-0490</t>
  </si>
  <si>
    <t>4650239004902</t>
  </si>
  <si>
    <t>Холсты с красками 30х40 см по номерам (в коробке)</t>
  </si>
  <si>
    <t>255594</t>
  </si>
  <si>
    <t>Холст с красками 30х40 см по номерам в коробке (30цв.) Дед Мороз и внучка (арт. ХК-0526)</t>
  </si>
  <si>
    <t>ХК-0526</t>
  </si>
  <si>
    <t>4650239005268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</si>
  <si>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30х40 см. В коробке.</t>
  </si>
  <si>
    <t>Не подлежит маркировке ЧЗ (игрушки 14+)</t>
  </si>
  <si>
    <t>234610</t>
  </si>
  <si>
    <t>Холст с красками 30х40 см по номерам в коробке (30цв.) Замерзший мост (арт. Х-7561)</t>
  </si>
  <si>
    <t>Х-7561</t>
  </si>
  <si>
    <t>4670159175612</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</si>
  <si>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30х40 см.</t>
  </si>
  <si>
    <t>Холсты с красками 40х50 см по номерам (в коробке)</t>
  </si>
  <si>
    <t>255611</t>
  </si>
  <si>
    <t>Холст с красками 40х50 см по номерам в коробке (30цв.) Внучка Деда Мороза (арт. ХК-0541)</t>
  </si>
  <si>
    <t>ХК-0541</t>
  </si>
  <si>
    <t>4650239005411</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</si>
  <si>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40х50 см. В коробке.</t>
  </si>
  <si>
    <t>03. АЛМАЗНАЯ МОЗАИКА НОВОГОДНЯЯ</t>
  </si>
  <si>
    <t>Алмазная мозаика 22х32 см</t>
  </si>
  <si>
    <t>С подрамником</t>
  </si>
  <si>
    <t>Классическая</t>
  </si>
  <si>
    <t>Полное заполнение</t>
  </si>
  <si>
    <t>255551</t>
  </si>
  <si>
    <t>Алмаз. мозаика (класс.) 22х32 см c подр., с полн. заполн. (24цв) Лакомство для белки (арт. НД-0462)</t>
  </si>
  <si>
    <t>НД-0462</t>
  </si>
  <si>
    <t>4650239004629</t>
  </si>
  <si>
    <t>Классическая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В коробке.</t>
  </si>
  <si>
    <t>03. ПАЗЛЫ НОВОГОДНИЕ</t>
  </si>
  <si>
    <t>07. ПАЗЛЫ 104 элемента</t>
  </si>
  <si>
    <t>257652</t>
  </si>
  <si>
    <t>ПАЗЛЫ 104 элемента. СКАЗКА У НОВОГОДНЕЙ ЕЛКИ (арт.П104-7601)</t>
  </si>
  <si>
    <t>П104-7601</t>
  </si>
  <si>
    <t>4670159276012</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</si>
  <si>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104 шт.</t>
  </si>
  <si>
    <t>08. ПАЗЛЫ 160 элементов</t>
  </si>
  <si>
    <t>257659</t>
  </si>
  <si>
    <t>ПАЗЛЫ 160 элементов. НОВОГОДНИЕ ЧУДЕСА (арт.П160-7608)</t>
  </si>
  <si>
    <t>П160-7608</t>
  </si>
  <si>
    <t>4670159276081</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</si>
  <si>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160 шт.</t>
  </si>
  <si>
    <t>10. MAXI-ПАЗЛЫ</t>
  </si>
  <si>
    <t>257596</t>
  </si>
  <si>
    <t>MAXI-ПАЗЛЫ 30 элементов. СНЕЖНАЯ ГОРКА (Арт. ПМ30-7579)</t>
  </si>
  <si>
    <t>ПМ30-7579</t>
  </si>
  <si>
    <t>4670159275794</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</si>
  <si>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30 шт.</t>
  </si>
  <si>
    <t>257607</t>
  </si>
  <si>
    <t>MAXI-ПАЗЛЫ 30 элементов. ТИГР НА ЛЫЖАХ (Арт. ПМ30-7582)</t>
  </si>
  <si>
    <t>ПМ30-7582</t>
  </si>
  <si>
    <t>4670159275824</t>
  </si>
  <si>
    <t>11. МАКСИ-ПАЗЛЫ</t>
  </si>
  <si>
    <t>045840</t>
  </si>
  <si>
    <t>МАКСИ-ПАЗЛЫ. НОВЫЙ ГОД (Арт. ПМ-7623)</t>
  </si>
  <si>
    <t>ПМ-7623</t>
  </si>
  <si>
    <t>4665297776234</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</si>
  <si>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 Произведено в России.</t>
  </si>
  <si>
    <t>12. МАКСИ-ПАЗЛЫ. НОВЫЙ ГОД (7 пазлов, 28 деталей) (новая коробка)</t>
  </si>
  <si>
    <t>260135</t>
  </si>
  <si>
    <t>МАКСИ-ПАЗЛЫ. НОВЫЙ ГОД (7 пазлов, 28 деталей) (новая коробка) (арт.П28-8385)</t>
  </si>
  <si>
    <t>П28-8385</t>
  </si>
  <si>
    <t>4670159283850</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</si>
  <si>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t>
  </si>
  <si>
    <t>16. ПАЗЛЫ 2в1</t>
  </si>
  <si>
    <t>257691</t>
  </si>
  <si>
    <t>ПАЗЛЫ 2 в 1. 60 и 104 элемента. НОВОГОДНИЙ ВЕЧЕР (арт.П60-104-7638)</t>
  </si>
  <si>
    <t>П60-104-7638</t>
  </si>
  <si>
    <t>4670159276388</t>
  </si>
  <si>
    <t>Пазлы 2 в 1 – популярная занимательная игра, которая развивает мелкую моторику рук, память, внимание посредством собирания яркой и красочной картинки. Пазлы разработаны специально для маленьких детей: крупные крепкие детали удобны для захвата детской ручкой. Количество элементов: 60 и 104 шт.</t>
  </si>
  <si>
    <t>17. ПАЗЛЫ 4в1</t>
  </si>
  <si>
    <t>257629</t>
  </si>
  <si>
    <t>ПАЗЛЫ 4 В 1. ЗИМНИЙ ПРАЗДНИК (9,16, 25, 36 эл.) (арт.П-7591)</t>
  </si>
  <si>
    <t>П-7591</t>
  </si>
  <si>
    <t>4670159275916</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</si>
  <si>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 Количество элементов: 9, 16, 25 и 36 шт.</t>
  </si>
  <si>
    <t>257627</t>
  </si>
  <si>
    <t>ПАЗЛЫ 4 В 1. НОВОГОДНЯЯ СКАЗКА  (9,16, 25, 36 эл.) (арт.П-7590)</t>
  </si>
  <si>
    <t>П-7590</t>
  </si>
  <si>
    <t>4670159275909</t>
  </si>
  <si>
    <t>257630</t>
  </si>
  <si>
    <t>ПАЗЛЫ 4 В 1. ПРАЗДНИЧНАЯ СУЕТА  (9,16, 25, 36 эл.) (арт.П-7592)</t>
  </si>
  <si>
    <t>П-7592</t>
  </si>
  <si>
    <t>4670159275923</t>
  </si>
  <si>
    <t>20. 500 ЭЛЕМЕНТОВ</t>
  </si>
  <si>
    <t>257674</t>
  </si>
  <si>
    <t>ПАЗЛЫ 500 элементов. НОВОГОДНИЕ ЧУДЕСА (Арт. П500-7623)</t>
  </si>
  <si>
    <t>П500-7623</t>
  </si>
  <si>
    <t>4670159276234</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</si>
  <si>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500 шт.</t>
  </si>
  <si>
    <t>257676</t>
  </si>
  <si>
    <t>ПАЗЛЫ 500 элементов. НОВОГОДНЯЯ СКАЗКА (Арт. П500-7625)</t>
  </si>
  <si>
    <t>П500-7625</t>
  </si>
  <si>
    <t>4670159276258</t>
  </si>
  <si>
    <t>257679</t>
  </si>
  <si>
    <t>ПАЗЛЫ 500 элементов. СНЕЖНАЯ ПРИНЦЕССА (Арт. П500-7628)</t>
  </si>
  <si>
    <t>П500-7628</t>
  </si>
  <si>
    <t>4670159276289</t>
  </si>
  <si>
    <t>257680</t>
  </si>
  <si>
    <t>ПАЗЛЫ 500 элементов. УКРАШЕНИЕ НОВОГО ГОДА  (Арт. П500-7629)</t>
  </si>
  <si>
    <t>П500-7629</t>
  </si>
  <si>
    <t>4670159276296</t>
  </si>
  <si>
    <t>21. 1000 ЭЛЕМЕНТОВ</t>
  </si>
  <si>
    <t>257681</t>
  </si>
  <si>
    <t>ПАЗЛЫ 1000 элементов. ВЕЧЕР У КАМИНА (Арт. П1000-7630)</t>
  </si>
  <si>
    <t>П1000-7630</t>
  </si>
  <si>
    <t>4670159276302</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</si>
  <si>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1000 шт.</t>
  </si>
  <si>
    <t>Не подлежит маркировке ЧЗ</t>
  </si>
  <si>
    <t>257683</t>
  </si>
  <si>
    <t>ПАЗЛЫ 1000 элементов. ЗИМНЯЯ ПРОГУЛКА (Арт. П1000-7632)</t>
  </si>
  <si>
    <t>П1000-7632</t>
  </si>
  <si>
    <t>4670159276326</t>
  </si>
  <si>
    <t>257684</t>
  </si>
  <si>
    <t>ПАЗЛЫ 1000 элементов. ПРАЗДНИК В ЛЕСУ (арт.П1000-7633)</t>
  </si>
  <si>
    <t>П1000-7633</t>
  </si>
  <si>
    <t>4670159276333</t>
  </si>
  <si>
    <t>257685</t>
  </si>
  <si>
    <t>ПАЗЛЫ 1000 элементов. ПРАЗДНИЧНАЯ ГОСТИНАЯ (арт.П1000-7634)</t>
  </si>
  <si>
    <t>П1000-7634</t>
  </si>
  <si>
    <t>4670159276340</t>
  </si>
  <si>
    <t>257686</t>
  </si>
  <si>
    <t>ПАЗЛЫ 1000 элементов. СНЕЖНАЯ КРАСАВИЦА (Арт. П1000-7635)</t>
  </si>
  <si>
    <t>П1000-7635</t>
  </si>
  <si>
    <t>4670159276357</t>
  </si>
  <si>
    <t>257687</t>
  </si>
  <si>
    <t>ПАЗЛЫ 1000 элементов. СОЧЕЛЬНИК (арт.П1000-7636)</t>
  </si>
  <si>
    <t>П1000-7636</t>
  </si>
  <si>
    <t>4670159276364</t>
  </si>
  <si>
    <t>257688</t>
  </si>
  <si>
    <t>ПАЗЛЫ 1000 элементов. ТРИ БЕЛЫХ КОНЯ (Арт. П1000-7637)</t>
  </si>
  <si>
    <t>П1000-7637</t>
  </si>
  <si>
    <t>4670159276371</t>
  </si>
  <si>
    <t>22. Пазлы серия "Оживи мультфильм"</t>
  </si>
  <si>
    <t>3. 60 элементов</t>
  </si>
  <si>
    <t>267839</t>
  </si>
  <si>
    <t>Оживи мультфильм. Пазлы 60 элементов. "ЗАЙКА БЕЛЕНЬКИЙ" (Арт. П60-3531)</t>
  </si>
  <si>
    <t>П60-3531</t>
  </si>
  <si>
    <t>4670419735310</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</si>
  <si>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60. Особенность: оживающие пазлы.</t>
  </si>
  <si>
    <t>07. ИГРОВЫЕ НАБОРЫ ХОККЕЙ</t>
  </si>
  <si>
    <t>190258</t>
  </si>
  <si>
    <t>Набор для игры в хоккей (2 клюшки,2 шайбы; 17*80 см) в пакете ( Арт. ИК-6860)</t>
  </si>
  <si>
    <t>ИК-6860</t>
  </si>
  <si>
    <t>4620129768603</t>
  </si>
  <si>
    <t>Детский набор для игры в хоккей - лучший подарок юным хоккеистам. Изготовлен из высококачественного пластика. Дети смогут разбиться на команды и почувствовать себя настоящими хоккеистами! Эта игра увлечет не только ребенка, но и взрослого! Свободное время будет проведено активно, а значит, с пользой. В наборе: 2 клюшки, 2 шайбы, мячик. Размер: 17*80 см. В сетке.</t>
  </si>
  <si>
    <t>08. КОНСТРУКТОР НГ</t>
  </si>
  <si>
    <t>232552</t>
  </si>
  <si>
    <t>Конструктор пластиковый , 658 деталей,  размер в собранном виде 9,5х9,5х14см (арт. Y15661833)</t>
  </si>
  <si>
    <t>Y15661833</t>
  </si>
  <si>
    <t>4670159186519</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</si>
  <si>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Этот конструктор станет отличным подарком для любого ребенка, которому нравится строить и создавать свои собственные уникальные модели. Размер в собранном виде: 9,5х9,5х14 см. Количество деталей: 658 шт. В коробке.</t>
  </si>
  <si>
    <t>232554</t>
  </si>
  <si>
    <t>Конструктор пластиковый, 4шт в наборе (арт. Y15661834)</t>
  </si>
  <si>
    <t>Y15661834</t>
  </si>
  <si>
    <t>4665308978596</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</si>
  <si>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Этот конструктор станет отличным подарком для любого ребенка, которому нравится строить и создавать свои собственные уникальные модели. В шоубоксе.</t>
  </si>
  <si>
    <t>232548</t>
  </si>
  <si>
    <t>Конструктор пластиковый. Адвент календарь 24 дня, 28 фигурок, 1076 деталей (арт. Y15661513)</t>
  </si>
  <si>
    <t>Y15661513</t>
  </si>
  <si>
    <t>4670159186489</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</si>
  <si>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1076 деталей. В коробке. Конструктор совместим с лего.</t>
  </si>
  <si>
    <t>232551</t>
  </si>
  <si>
    <t>Конструктор пластиковый. Адвент календарь 24 дня,28 фигурок, 1122 деталей (арт. Y15661515)</t>
  </si>
  <si>
    <t>Y15661515</t>
  </si>
  <si>
    <t>4670159186502</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</si>
  <si>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1122 детали. В коробке. Конструктор совместим с лего.</t>
  </si>
  <si>
    <t>09. Новогодние железные дороги</t>
  </si>
  <si>
    <t>230437</t>
  </si>
  <si>
    <t>Железная дорога на ёлку, свет, звук, 31 деталь (арт.Y140543)</t>
  </si>
  <si>
    <t>Y140543</t>
  </si>
  <si>
    <t>4670159178262</t>
  </si>
  <si>
    <t>Железная дорога под ёлку—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Упаковка: коробка. Материал: пластик. Особенности: свет, звук, 31 деталь. Диаметр на полу 86 см, диаметр на елке 88 см.</t>
  </si>
  <si>
    <t xml:space="preserve"> СПОРТ, ЛЕТО, КЕМПИНГ</t>
  </si>
  <si>
    <t>ЛЕТО</t>
  </si>
  <si>
    <t>01. АКСЕССУАРЫ ДЛЯ ПЛАВАНИЯ</t>
  </si>
  <si>
    <t>BESTWAY</t>
  </si>
  <si>
    <t>01. Бассейны каркасные</t>
  </si>
  <si>
    <t>144948</t>
  </si>
  <si>
    <t>Бассейн каркасный 221х150х43см Bestway, 1200л (Арт. 56401)</t>
  </si>
  <si>
    <t>56401</t>
  </si>
  <si>
    <t xml:space="preserve">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221х150х43 см. </t>
  </si>
  <si>
    <t>144950</t>
  </si>
  <si>
    <t>Бассейн каркасный 259х170х61см Bestway, 2300л (Арт. 56403)</t>
  </si>
  <si>
    <t>56403</t>
  </si>
  <si>
    <t xml:space="preserve">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259х170х61 см. </t>
  </si>
  <si>
    <t>144985</t>
  </si>
  <si>
    <t>Бассейн каркасный 282х196х84см Bestway, 3662л, фил.-насос 1249л/ч (Арт.56629)</t>
  </si>
  <si>
    <t>56629</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</si>
  <si>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Фильтр-насос, дозатор в комплекте. Размер: 282х196х84 см.</t>
  </si>
  <si>
    <t>144953</t>
  </si>
  <si>
    <t>Бассейн каркасный 300х201х66см Bestway, 3300л (Арт. 56404)</t>
  </si>
  <si>
    <t>56404</t>
  </si>
  <si>
    <t xml:space="preserve">Бассейн каркасный легко и быстро устанавливается. Изготовлен из современных качественных  и прочных материалов. Лаконичный и современный стиль дополняют ландшафтный дизайн и его эстетическую составляющую. Сборка и установка не потребует значительного времени. Размер: 300х201х66см. </t>
  </si>
  <si>
    <t>144955</t>
  </si>
  <si>
    <t>Бассейн каркасный 300х201х66см Bestway, 3300л, фил.-насос 1249л/ч (Арт. 56411)</t>
  </si>
  <si>
    <t>56411</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</si>
  <si>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300х201х66 см.</t>
  </si>
  <si>
    <t>145003</t>
  </si>
  <si>
    <t>Бассейн каркасный 305x200x84см Bestway, 3668л, фил.-насос 1249л/ч(Арт. 5614A)</t>
  </si>
  <si>
    <t>5614A</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</si>
  <si>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305x200x84 см.</t>
  </si>
  <si>
    <t>145260</t>
  </si>
  <si>
    <t>Бассейн каркасный 305x76см Bestway, 4678л (Арт. 56677)</t>
  </si>
  <si>
    <t>56677</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</si>
  <si>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305х76 см.</t>
  </si>
  <si>
    <t>145261</t>
  </si>
  <si>
    <t>Бассейн каркасный 305x76см Bestway, 4678л, фил.-насос 1249л/ч (Арт. 56679)</t>
  </si>
  <si>
    <t>56679</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</si>
  <si>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305х76 см.</t>
  </si>
  <si>
    <t>216402</t>
  </si>
  <si>
    <t>Бассейн каркасный 305х100см Bestway, 6148л, фил.-насос 1249 л/ч (Арт. 56984)</t>
  </si>
  <si>
    <t>56984</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</si>
  <si>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305х100 см.</t>
  </si>
  <si>
    <t>264992</t>
  </si>
  <si>
    <t>Бассейн каркасный 305х100см Bestway, фильтр-насос (арт. 561PY)</t>
  </si>
  <si>
    <t>561PY</t>
  </si>
  <si>
    <t>Бассейн с металлическим каркасом — отличная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Размер: 305х100 см.</t>
  </si>
  <si>
    <t>144964</t>
  </si>
  <si>
    <t>Бассейн каркасный 305х76см Bestway, 4678л (Арт. 56406)</t>
  </si>
  <si>
    <t>56406</t>
  </si>
  <si>
    <t>144966</t>
  </si>
  <si>
    <t>Бассейн каркасный 305х76см Bestway, 4678л, фил.-насос 1249л/ч (Арт. 56408)</t>
  </si>
  <si>
    <t>56408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</si>
  <si>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Размер: 305х76см.</t>
  </si>
  <si>
    <t>145272</t>
  </si>
  <si>
    <t>Бассейн каркасный 366x100см Bestway, 9150л, фил.-насос 2006л/ч, лестница (Арт. 5614X)</t>
  </si>
  <si>
    <t>5614X</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</si>
  <si>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и ремонтная заплатка. Каркас металлический нержавеющий оцинкованный. Размер: 366х100 см.</t>
  </si>
  <si>
    <t>145263</t>
  </si>
  <si>
    <t>Бассейн каркасный 366x76см Bestway, 6473л (Арт. 56706)</t>
  </si>
  <si>
    <t>56706</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</si>
  <si>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366х76 см.</t>
  </si>
  <si>
    <t>145264</t>
  </si>
  <si>
    <t>Бассейн каркасный 366x76см Bestway, 6473л, фил.-насос 1249л/ч (Арт. 56681)</t>
  </si>
  <si>
    <t>56681</t>
  </si>
  <si>
    <t>144969</t>
  </si>
  <si>
    <t>Бассейн каркасный 366х100см Bestway, 9150л, фил.-насос 2006л/ч, лестница (Арт. 56418)</t>
  </si>
  <si>
    <t>56418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</si>
  <si>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и лестница. Размер: 366х100 см.</t>
  </si>
  <si>
    <t>144968</t>
  </si>
  <si>
    <t>Бассейн каркасный 366х76см Bestway, 6473л, фил.-насос 1249л/ч (Арт. 56416)</t>
  </si>
  <si>
    <t>56416</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</si>
  <si>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366х76 см.</t>
  </si>
  <si>
    <t>169491</t>
  </si>
  <si>
    <t>Бассейн каркасный 396х122см Bestway, 12690л, фил.-насос 3028л/ч, лестница, тент (Арт. 5618W)</t>
  </si>
  <si>
    <t>5618W</t>
  </si>
  <si>
    <t>Каркасный бассейн — это простая конструкция, с которой семейный досуг на природе будет весёлым и приятным. Постоянная форма бассейна обеспечивается прочным металлическим каркасом, который может выдержать большие нагрузки. Бассейн не требует бетонирования и подготовки ямы: достаточно плоской горизонтальной площадки. Размер: 396х122 см. В комплекте: бассейн, фильтрующий насос (220-240 В), лестница, крышка, совместимый с картриджем 58094 (II) 220-240 В.</t>
  </si>
  <si>
    <t>144974</t>
  </si>
  <si>
    <t>Бассейн каркасный 427x122см Bestway, 15232л, фил.-насос 3028л/ч, лестница, тент (Арт. 5612X)</t>
  </si>
  <si>
    <t>5612X</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</si>
  <si>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и тент. Размер: 427х122 см.</t>
  </si>
  <si>
    <t>144973</t>
  </si>
  <si>
    <t>Бассейн каркасный 427х107см Bestway, 13030л, фил.-насос 3028л/ч, лестница, тент (Арт. 56950)</t>
  </si>
  <si>
    <t>56950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</si>
  <si>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Каркас металлический нержавеющий оцинкованный. Размер: 427х107 см.</t>
  </si>
  <si>
    <t>144972</t>
  </si>
  <si>
    <t>Бассейн каркасный 427х84см Bestway, 10220л, фил.-насос 2006л/ч (Арт. 56595)</t>
  </si>
  <si>
    <t>56595</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</si>
  <si>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427х84 см.</t>
  </si>
  <si>
    <t>264988</t>
  </si>
  <si>
    <t>Бассейн каркасный 457x107см, Bestway 14970л, фил.-насос 3028 /ч, лестница, тент, подсв. (арт.561GD)</t>
  </si>
  <si>
    <t>561GD</t>
  </si>
  <si>
    <t>6941607353417</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</si>
  <si>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457х107 см. В комплекте: лестница, фильтр-насос, тент.</t>
  </si>
  <si>
    <t>144975</t>
  </si>
  <si>
    <t>Бассейн каркасный 457х107см Bestway, 14970л, фил.-насос 3028л/ч, лестница, тент (Арт.56488)</t>
  </si>
  <si>
    <t>56488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</si>
  <si>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457х107 см.</t>
  </si>
  <si>
    <t>144976</t>
  </si>
  <si>
    <t>Бассейн каркасный 457х122см Bestway, 16015л, фил.-насос 3028л/ч, лестница, тент (Арт. 56438)</t>
  </si>
  <si>
    <t>56438</t>
  </si>
  <si>
    <t>6942138982633</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</si>
  <si>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Размер: 457х122 см.</t>
  </si>
  <si>
    <t>264994</t>
  </si>
  <si>
    <t>Бассейн каркасный Bestway 366х122см, 10250л, фильтр-насос, лестница (арт. 561PZ)</t>
  </si>
  <si>
    <t>561PZ</t>
  </si>
  <si>
    <t>6941607386842</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</si>
  <si>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366х122 см. В комплекте: лестница, фильтр-насос, лестница.</t>
  </si>
  <si>
    <t>02. Бассейны надувные</t>
  </si>
  <si>
    <t>144817</t>
  </si>
  <si>
    <t>Бассейн надувной 122х25см Bestway, 140л, от 2 лет, микс (Арт. 51025)</t>
  </si>
  <si>
    <t>51025</t>
  </si>
  <si>
    <t>6941607330494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</si>
  <si>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Небольшой диаметр увеличивает безопасность нахождения детей в бассейне. Размер в надутом состоянии: 122х25 см.</t>
  </si>
  <si>
    <t>144807</t>
  </si>
  <si>
    <t>Бассейн надувной 152х30см Bestway, 211л, от 2 лет (Арт. 51103)</t>
  </si>
  <si>
    <t>51103</t>
  </si>
  <si>
    <t xml:space="preserve">6942138915808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</si>
  <si>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152х30 см.</t>
  </si>
  <si>
    <t>145019</t>
  </si>
  <si>
    <t>Бассейн надувной 152х38см Bestway, 477л, от 2 лет (Арт. 57241)</t>
  </si>
  <si>
    <t>57241</t>
  </si>
  <si>
    <t>6941607344620</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</si>
  <si>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152х38 см.</t>
  </si>
  <si>
    <t>144795</t>
  </si>
  <si>
    <t>Бассейн надувной 165х104х25 см Bestway, 102л, от 2 лет, микс (Арт. 51115)</t>
  </si>
  <si>
    <t>51115</t>
  </si>
  <si>
    <t>6941607323236</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</si>
  <si>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165х104х25 см.</t>
  </si>
  <si>
    <t>193835</t>
  </si>
  <si>
    <t>Бассейн надувной 168x38 см Bestway, 508л, от 2 лет (Арт. 51203)</t>
  </si>
  <si>
    <t>51203</t>
  </si>
  <si>
    <t>6941607325544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</si>
  <si>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168х38 см.</t>
  </si>
  <si>
    <t>144819</t>
  </si>
  <si>
    <t>Бассейн надувной 183х33см Bestway, 480л, от 2 лет, микс (Арт. 51027)</t>
  </si>
  <si>
    <t>51027</t>
  </si>
  <si>
    <t>6941607325469</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</si>
  <si>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183х33 см.</t>
  </si>
  <si>
    <t>169485</t>
  </si>
  <si>
    <t>Бассейн надувной 244х61см Bestway (фильтр-насос в к-те), 1880л, (Арт. 57450)</t>
  </si>
  <si>
    <t>57450</t>
  </si>
  <si>
    <t>6941607310014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</si>
  <si>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244х61 см.</t>
  </si>
  <si>
    <t>169483</t>
  </si>
  <si>
    <t>Бассейн надувной 244х61см Bestway, 1880л (Арт. 57448)</t>
  </si>
  <si>
    <t>57448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</si>
  <si>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244х61 см.</t>
  </si>
  <si>
    <t>144856</t>
  </si>
  <si>
    <t>Бассейн надувной 305х183х56см Bestway, 1161л, от 6 лет (Арт. 54009)</t>
  </si>
  <si>
    <t>54009</t>
  </si>
  <si>
    <t xml:space="preserve">6942138968057 </t>
  </si>
  <si>
    <t>Семейный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Размер: 305х183х56 см.</t>
  </si>
  <si>
    <t>144844</t>
  </si>
  <si>
    <t>Бассейн надувной 305х183х56см Bestway, 1161л, от 6 лет (Арт. 54121)</t>
  </si>
  <si>
    <t>54121</t>
  </si>
  <si>
    <t xml:space="preserve">6942138968118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</si>
  <si>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305х183х56 см.</t>
  </si>
  <si>
    <t>169486</t>
  </si>
  <si>
    <t>Бассейн надувной 305х66см Bestway, 3200л (Арт. 57456)</t>
  </si>
  <si>
    <t>57456</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</si>
  <si>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305х66 см.</t>
  </si>
  <si>
    <t>144938</t>
  </si>
  <si>
    <t>Бассейн надувной 305х76см Bestway (фильтр-насос в к-те), 3800л (Арт. 57270)</t>
  </si>
  <si>
    <t>57270</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</si>
  <si>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фильтр-насос 220-240 В. Размер: 305х76 см.</t>
  </si>
  <si>
    <t>144940</t>
  </si>
  <si>
    <t>Бассейн надувной 366х76см Bestway (фильтр-насос в к-те), 5377л (Арт. 57274)</t>
  </si>
  <si>
    <t>57274</t>
  </si>
  <si>
    <t xml:space="preserve">6942138951363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</si>
  <si>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Имеет мягкие стенки с широким бортиком и жесткое дно из ПВХ-пленки. В комплекте фильтр-насос 220-240 В. Размер: 366х76 см.</t>
  </si>
  <si>
    <t>144942</t>
  </si>
  <si>
    <t>Бассейн надувной 396x84см Bestway (фильтр-насос в к-те), 7340л (Арт. 57376)</t>
  </si>
  <si>
    <t>57376</t>
  </si>
  <si>
    <t>6941607364468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</si>
  <si>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396х84 см. Фильтр-насос в комплекте.</t>
  </si>
  <si>
    <t>05. Аксессуары для бассейна</t>
  </si>
  <si>
    <t>Лестницы</t>
  </si>
  <si>
    <t>145137</t>
  </si>
  <si>
    <t>Лестница для бассейна 107см Bestway (Арт. 58335)</t>
  </si>
  <si>
    <t>58335</t>
  </si>
  <si>
    <t>6941607353851</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</si>
  <si>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107 см.</t>
  </si>
  <si>
    <t>145138</t>
  </si>
  <si>
    <t>Лестница для бассейна 122см Bestway (Арт. 58336)</t>
  </si>
  <si>
    <t>58336</t>
  </si>
  <si>
    <t>6941607353868</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</si>
  <si>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122 см.</t>
  </si>
  <si>
    <t>145136</t>
  </si>
  <si>
    <t>Лестница для бассейна 84см Bestway (Арт. 58430)</t>
  </si>
  <si>
    <t>58430</t>
  </si>
  <si>
    <t>6941607354131</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</si>
  <si>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84 см.</t>
  </si>
  <si>
    <t>Тенты, подстилки</t>
  </si>
  <si>
    <t>265034</t>
  </si>
  <si>
    <t>Купол для бассейна  600x600x295см Bestway (арт. 58612)</t>
  </si>
  <si>
    <t>58612</t>
  </si>
  <si>
    <t>6941607353387</t>
  </si>
  <si>
    <t>Купол для бассейна — это надёжное и эстетичное решение для продления сезона купания. Он защищает воду от мусора, пыли и перепадов температуры. Размер: 600х600х295 см.</t>
  </si>
  <si>
    <t>170761</t>
  </si>
  <si>
    <t>Подстилка 488х488см Bestway (Арт. 58003)</t>
  </si>
  <si>
    <t>58003</t>
  </si>
  <si>
    <t>6941607354551</t>
  </si>
  <si>
    <t>Подстилка - это идеальное решение для комфортного отдыха на природе. Благодаря своему размеру и прочной ткани, она обеспечивает надежную защиту от влаги и грязи. Подстилка легко складывается и занимает мало места при хранении, что делает ее отличным выбором для путешествий и пикников. Размер: 488х488 см. см. Материал: ПВХ, полипропилен. В коробке.</t>
  </si>
  <si>
    <t>145144</t>
  </si>
  <si>
    <t>Тент для бассейна 305см Bestway (Арт. 58036)</t>
  </si>
  <si>
    <t>58036</t>
  </si>
  <si>
    <t>6941607354575</t>
  </si>
  <si>
    <t>Покрывало предохраняет бассейн от попадания в него пыли, грязи и сохранит воду чистой. Способствует прогреву воды под лучами солнца и замедляет ее остывание в ночное время суток. Предназначено для круглых бассейнов диаметром 305 см.</t>
  </si>
  <si>
    <t>265026</t>
  </si>
  <si>
    <t>Тент для бассейна 404x201x100, 412x201x122см (380х180см) Bestway, теплосберегающий (арт. 58240)</t>
  </si>
  <si>
    <t>58240</t>
  </si>
  <si>
    <t>6941607354711</t>
  </si>
  <si>
    <t>Тент предназначен для каркасного бассейна. Предохраняет дно бассейна от острых камней, сучков, корней деревьев и т.п. Особенности: теплосберегающий. Размеры: 404x201x100, 412x201x122 см.</t>
  </si>
  <si>
    <t>169521</t>
  </si>
  <si>
    <t>Тент для бассейна 404х201х100 см Bestway (Арт. 58232)</t>
  </si>
  <si>
    <t>58232</t>
  </si>
  <si>
    <t>6941607354704</t>
  </si>
  <si>
    <t>Тент предназначен для каркасного бассейна. Тент защищает бассейн от пыли, грязи и мусора. Размер: 404х201х100 см. Материал: полипропилен, ПВХ. Упаковка: коробка.</t>
  </si>
  <si>
    <t>169507</t>
  </si>
  <si>
    <t>Тент для бассейна 470см Bestway (Арт. 58038)</t>
  </si>
  <si>
    <t>58038</t>
  </si>
  <si>
    <t>6941607354599</t>
  </si>
  <si>
    <t>Тент для бассейна обеспечивает надежную защиту от попадания мусора и листьев в воду, предотвращая ее загрязнение. Изготовлен из прочного материала, который устойчив к ультрафиолетовым лучам и не подвержен воздействию влаги. Прост в установке и эксплуатации, легко складывается и хранится. Размер: 457 см. Материал: ПВХ, полипропилен. В коробке.</t>
  </si>
  <si>
    <t>Фильтры, картриджи, поплавки</t>
  </si>
  <si>
    <t>170080</t>
  </si>
  <si>
    <t>Картридж для фильтра (I) (блок из 2 шт) Bestway (Арт. 58093)</t>
  </si>
  <si>
    <t>58093</t>
  </si>
  <si>
    <t>6941607353608</t>
  </si>
  <si>
    <t>Своевременная смена катриджа для фильтра-насоса — залог долговечности оборудования и свежести используемой воды. В сезон активной эксплуатации картриджа хватает на срок 2-4 недели. Данная модель подходит для картриджных фильтров для сборных и надувных бассейнов Intex и Bestway.</t>
  </si>
  <si>
    <t>170203</t>
  </si>
  <si>
    <t>Картридж для фильтра (II) Bestway (Арт. 58094)</t>
  </si>
  <si>
    <t>58094</t>
  </si>
  <si>
    <t>6941607353615</t>
  </si>
  <si>
    <t>265550</t>
  </si>
  <si>
    <t>Наполнитель Polysphere Bestway для песчаных фильтров (арт. 58945)</t>
  </si>
  <si>
    <t>58945</t>
  </si>
  <si>
    <t>НОВИНКА</t>
  </si>
  <si>
    <t>6941607354483</t>
  </si>
  <si>
    <t>Наполнитель для песчаных фильтров представляет собой синтетические лавсановые шарики, является инновационной альтернативой кварцевому песку. Долговечен, может использоваться многократно, существенно повышает качество фильтрации.</t>
  </si>
  <si>
    <t>265039</t>
  </si>
  <si>
    <t>Фильтр-насос Polysphere Bestway  5678л/ч (арт. 58870)</t>
  </si>
  <si>
    <t>58870</t>
  </si>
  <si>
    <t>6941607369074</t>
  </si>
  <si>
    <t>Фильтр-насос предназначен для механической очистки воды в бассейне. Производительность: 5678 л/ч.</t>
  </si>
  <si>
    <t>170079</t>
  </si>
  <si>
    <t>Фильтр-насос картриджный 1249л/ч Bestway, картридж I (Арт. 58381)</t>
  </si>
  <si>
    <t>58381</t>
  </si>
  <si>
    <t>6941607353905</t>
  </si>
  <si>
    <t>Фильтр-насос — незаменимая вещь для владельцев бассейнов. Он поможет очистить воду от загрязнений. Несмотря на маленький размер, за 3-4 часа работы такой фильтр может пропускать большой объём воды (1249л/ час).</t>
  </si>
  <si>
    <t>170082</t>
  </si>
  <si>
    <t>Фильтр-насос картриджный 2006л/ч Bestway, картридж II (Арт. 58383)</t>
  </si>
  <si>
    <t>58383</t>
  </si>
  <si>
    <t>6941607353950</t>
  </si>
  <si>
    <t>Фильтр-насос — незаменимая вещь для владельцев бассейнов. Он поможет очистить воду от загрязнений. Несмотря на маленький размер, за 3-4 часа работы такой фильтр может пропускать большой объём воды (2006л/ час).</t>
  </si>
  <si>
    <t>170129</t>
  </si>
  <si>
    <t>Фильтр-насос песочный 11355л/ч Bestway, резервуар для песка 36кг, фракция 0,45-0,85мм (Арт. 58486)</t>
  </si>
  <si>
    <t>58486</t>
  </si>
  <si>
    <t>6941607361429</t>
  </si>
  <si>
    <t>Песочный фильтр-насос — отличная альтернатива картриджному фильтр-насосу. Он  подключается к бассейну двумя гофрированными шлангами, и обеспечивает отличную циркуляцию и очистку от внешних загрязнителей. Производительность: 11355 л/час. Имеются 6 режимов работы с обратной промывкой, а также манометр и таймер. Для эффективной работы потребуется 36 кг кварцевого песка.</t>
  </si>
  <si>
    <t>170728</t>
  </si>
  <si>
    <t>Фильтр-насос песочный 6056л/ч Bestway, резервуар для песка 9кг, фракция 0,45-0,85мм (Арт. 58497)</t>
  </si>
  <si>
    <t>58497</t>
  </si>
  <si>
    <t>Песочный фильтр-насос — отличная альтернатива картриджному фильтр-насосу. Он  подключается к бассейну двумя гофрированными шлангами, и обеспечивает отличную циркуляцию и очистку от внешних загрязнителей.</t>
  </si>
  <si>
    <t>170729</t>
  </si>
  <si>
    <t>Фильтр-насос песочный 8327л/ч Bestway, резервуар для песка 20кг, фракция 0,45-0,85мм (Арт. 58499)</t>
  </si>
  <si>
    <t>58499</t>
  </si>
  <si>
    <t>6941607361375</t>
  </si>
  <si>
    <t>Чистка бассейна</t>
  </si>
  <si>
    <t>170690</t>
  </si>
  <si>
    <t>Набор для чистки бассейна Bestway, сачок, щетка, ручка,  (Арт. 58013)</t>
  </si>
  <si>
    <t>58013</t>
  </si>
  <si>
    <t>6941607346723</t>
  </si>
  <si>
    <t xml:space="preserve">Набор для чистки бассейна — идеальное решение для поддержания кристально чистой воды и ухоженного внешнего вида вашего бассейна. Легкий и удобный в использовании, набор позволяет быстро и эффективно удалить загрязнения, сохраняя ваш бассейн в идеальном состоянии. Подходит для бассейнов различных форм и размеров. Наслаждайтесь чистотой и комфортом в вашем водном оазисе! В комплекте: сачок, щетка, ручка 174 см. Материал: полиамид, алюминий, полипропилен. Упаковка: коробка. </t>
  </si>
  <si>
    <t>170114</t>
  </si>
  <si>
    <t>Насадка-вакуумная щетка 27,9х15,2см Bestway (Арт. 58282)</t>
  </si>
  <si>
    <t>58282</t>
  </si>
  <si>
    <t>6941607346846</t>
  </si>
  <si>
    <t>Угловой пылесос — необходимый инструмент для ухода за бассейном. Он поможет быстро и качественно очистить дно от скапливающегося в нём мусора. Это очищающее устройство необходимо подключить к системе фильтрации для использования и, таким образом, удалить загрязнения со дна вашего бассейна. Таким образом, вы всегда будете содержать свой личный бассейн в безупречной чистоте.</t>
  </si>
  <si>
    <t>243563</t>
  </si>
  <si>
    <t>Пылесос аккумуляторный для чистки СПА-бассейна Bestway  (Арт. 60327)</t>
  </si>
  <si>
    <t>60327</t>
  </si>
  <si>
    <t>6941607348741</t>
  </si>
  <si>
    <t>Удобный аккумуляторный пылесос для быстрой и эффективной очистки СПА-бассейнов. Легко справляется с мусором и грязью, не требует подключения к электросети. Материал: алюминий, полипропилен, пластик ABS, сталь, термополиурентан, термополиэтилен. В коробке.</t>
  </si>
  <si>
    <t>265035</t>
  </si>
  <si>
    <t>Сачок для сбора мусора  50х29,5см Bestway, под держатель D30мм (арт. 58660)</t>
  </si>
  <si>
    <t>58660</t>
  </si>
  <si>
    <t>6941607347089</t>
  </si>
  <si>
    <t>Сачок для сбора мусора— необходимый инструмент для ухода за бассейном. С его помощью вы соберёте мусор с поверхности воды. Каркас сачка изготовлен из полипропиленового пластика, что способствует его прочности и длительности использования. Размер: 50х29,5 см. Подходит под держатель D30 мм.</t>
  </si>
  <si>
    <t>170752</t>
  </si>
  <si>
    <t>Сачок для сбора мусора Bestway (Арт. 58277)</t>
  </si>
  <si>
    <t>58277</t>
  </si>
  <si>
    <t>6941607346808</t>
  </si>
  <si>
    <t>Сачок для сбора мусора — необходимый инструмент для ухода за бассейном. С его помощью вы соберёте мусор с поверхности воды. Каркас сачка изготовлен из полипропиленового пластика, что способствует его прочности и длительности использования. Материал: полиформальдегид, полиэтилен. Упаковка: пакет с хэдером.</t>
  </si>
  <si>
    <t>170693</t>
  </si>
  <si>
    <t>Сачок для сбора мусора Bestway (Арт.58278)</t>
  </si>
  <si>
    <t>58278</t>
  </si>
  <si>
    <t>6941607346815</t>
  </si>
  <si>
    <t>06. Матрасы для плавания</t>
  </si>
  <si>
    <t>265041</t>
  </si>
  <si>
    <t>Кресло надувное 114х112х66см Bestway, от 6 лет (арт. 75010)</t>
  </si>
  <si>
    <t>75010</t>
  </si>
  <si>
    <t>6942138970043</t>
  </si>
  <si>
    <t>Надувное кресло для плавания — незаменимый атрибут любого пляжного отдыха! Оно изготовлено из материала, устойчивого к воздействию УФ лучей, а это значит, что такое кресло будет радовать вас долгие годы. Размер: 114х112х66 см.</t>
  </si>
  <si>
    <t>264939</t>
  </si>
  <si>
    <t>Кресло надувное для плавания 119х67,5см Bestway (арт. 43922)</t>
  </si>
  <si>
    <t>43922</t>
  </si>
  <si>
    <t>6927088802255</t>
  </si>
  <si>
    <t>Надувное кресло для плавания — незаменимый атрибут любого пляжного отдыха! Оно изготовлено из материала, устойчивого к воздействию УФ лучей, а это значит, что такое кресло будет радовать вас долгие годы. Размер: 119х67,5 см.</t>
  </si>
  <si>
    <t>264938</t>
  </si>
  <si>
    <t>Матрас для плавания 140х87см Bestway (арт. 43839)</t>
  </si>
  <si>
    <t>43839</t>
  </si>
  <si>
    <t>6941607367919</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</si>
  <si>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140х87 см.</t>
  </si>
  <si>
    <t>263761</t>
  </si>
  <si>
    <t>Матрас для плавания 183/71см Bestway, сумка в наборе (Арт. 42072)</t>
  </si>
  <si>
    <t>42072</t>
  </si>
  <si>
    <t>6941607393833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</si>
  <si>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 Размер: 183х71 см. В наборе: сумка. В пакете с хедером..</t>
  </si>
  <si>
    <t>243550</t>
  </si>
  <si>
    <t>Матрас для плавания 183х69 Bestway (Арт.44122)</t>
  </si>
  <si>
    <t>44122</t>
  </si>
  <si>
    <t>6941607363492</t>
  </si>
  <si>
    <t>Матрас для плавания - это удобный и безопасный аксессуар для отдыха на воде. Он обеспечивает комфортное положение тела во время плавания, а также защищает от солнечных лучей. Изготовлен из прочного материала, который не теряет своих свойств даже при длительном использовании. Этот матрас станет отличным выбором для тех, кто ценит качество и безопасность. Размер: 183х69 см. Материал: ПВХ. В пакете.</t>
  </si>
  <si>
    <t>144588</t>
  </si>
  <si>
    <t>Матрас для плавания 183х69см Bestway, микс (Арт. 44007)</t>
  </si>
  <si>
    <t>44007</t>
  </si>
  <si>
    <t>6942138940480</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</si>
  <si>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в надутом состоянии: 183х69 см. Максимальная разрешенная масса нагрузки 90 кг. Матрас изготовлен из высокопрочного винила.</t>
  </si>
  <si>
    <t>144590</t>
  </si>
  <si>
    <t>Матрас для плавания 183х69см Bestway, микс (Арт. 44033)</t>
  </si>
  <si>
    <t>44033</t>
  </si>
  <si>
    <t>6941607320549</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</si>
  <si>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в надутом состоянии: 183х69 см. Максимальная разрешенная масса нагрузки 90кг.</t>
  </si>
  <si>
    <t>144581</t>
  </si>
  <si>
    <t>Матрас для плавания 188х71см Bestway, микс (Арт. 43014)</t>
  </si>
  <si>
    <t>43014</t>
  </si>
  <si>
    <t xml:space="preserve">6942138967784 </t>
  </si>
  <si>
    <t>Надувной матрас имеет яркий и сочный дизайн, который не оставит вас без внимания. Надувной аксессуар просто незаменим для летнего отдыха, он идеально подходит как для веселого купания, так и для спокойного релакса на пляже или в бассейне. Размер в надутом состоянии: 188х71 см. Максимальная разрешенная масса нагрузки 90 кг.</t>
  </si>
  <si>
    <t>243549</t>
  </si>
  <si>
    <t>Матрас для плавания 198х71см Bestway (Арт. 69616)</t>
  </si>
  <si>
    <t>69616</t>
  </si>
  <si>
    <t>6941607367971</t>
  </si>
  <si>
    <t>Матрас для плавания идеально подходит для комфортного отдыха на воде. Размеры матраса составляют 198х71х6,5 см, что обеспечивает достаточное пространство для размещения двух человек. Прочный материал и надежные швы гарантируют долговечность и безопасность использования. Этот матрас станет отличным выбором для тех, кто ценит комфорт и удобство во время отдыха на воде. Размер: 198х71х6,5 см. Материал: ПВХ. В коробке.</t>
  </si>
  <si>
    <t>144594</t>
  </si>
  <si>
    <t>Матрас для плавания 213х86 см Bestway, микс (Арт. 44020)</t>
  </si>
  <si>
    <t>44020</t>
  </si>
  <si>
    <t xml:space="preserve">6942138975611 </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</si>
  <si>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годы.Размер в надутом состоянии: 213х 86 см. Максимальная разрешенная масса нагрузки 90 кг.</t>
  </si>
  <si>
    <t>07. Круги</t>
  </si>
  <si>
    <t>169082</t>
  </si>
  <si>
    <t>Круг для плавания 102х94см Bestway (Арт. 43097)</t>
  </si>
  <si>
    <t>43097</t>
  </si>
  <si>
    <t>6942138967524</t>
  </si>
  <si>
    <t>Надувной круг-кресло с подстаканником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102х 94 см. Максимальная разрешенная масса нагрузки 90 кг.</t>
  </si>
  <si>
    <t>264940</t>
  </si>
  <si>
    <t>Круг для плавания 107см Bestway (арт. 43923)</t>
  </si>
  <si>
    <t>43923</t>
  </si>
  <si>
    <t>6927088802262</t>
  </si>
  <si>
    <t>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107 см.</t>
  </si>
  <si>
    <t>144634</t>
  </si>
  <si>
    <t>Круг для плавания 107см Bestway, от 12 лет, микс (Арт. 36118)</t>
  </si>
  <si>
    <t>36118</t>
  </si>
  <si>
    <t>6941607348079</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</si>
  <si>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107 см.</t>
  </si>
  <si>
    <t>144663</t>
  </si>
  <si>
    <t>Круг для плавания 119см Bestway, от 12 лет, микс (Арт. 36237)</t>
  </si>
  <si>
    <t>36237</t>
  </si>
  <si>
    <t xml:space="preserve">6942138982183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</si>
  <si>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119 см.</t>
  </si>
  <si>
    <t>144535</t>
  </si>
  <si>
    <t>Круг для плавания 61см Bestway, 3-6 лет, микс (Арт. 36014)</t>
  </si>
  <si>
    <t>36014</t>
  </si>
  <si>
    <t>6941607324950</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</si>
  <si>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61 см.</t>
  </si>
  <si>
    <t>243567</t>
  </si>
  <si>
    <t>Круг для плавания 68x66см Bestway, 3-6 лет, микс  (Арт. 36464)</t>
  </si>
  <si>
    <t>36464</t>
  </si>
  <si>
    <t>6941607368534</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</si>
  <si>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Возраст: 3-6 лет. Материал: ПВХ. Упаковка: пакет с вкладышем.</t>
  </si>
  <si>
    <t>144544</t>
  </si>
  <si>
    <t>Круг для плавания 76см Bestway, 3-6 лет, микс (Арт. 36024)</t>
  </si>
  <si>
    <t>36024</t>
  </si>
  <si>
    <t xml:space="preserve">6942138981520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</si>
  <si>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76 см.</t>
  </si>
  <si>
    <t>144545</t>
  </si>
  <si>
    <t>Круг для плавания 91см Bestway, от 10 лет, микс (Арт. 36025)</t>
  </si>
  <si>
    <t>36025</t>
  </si>
  <si>
    <t xml:space="preserve">6942138981575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</si>
  <si>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91 см.</t>
  </si>
  <si>
    <t>144554</t>
  </si>
  <si>
    <t>Круг для плавания 91см Bestway, от 10 лет, микс (Арт. 36084)</t>
  </si>
  <si>
    <t>36084</t>
  </si>
  <si>
    <t>6941607307021</t>
  </si>
  <si>
    <t>193814</t>
  </si>
  <si>
    <t>Круг для плавания 91см Bestway, от 10 лет, микс (Арт. 36350)</t>
  </si>
  <si>
    <t>36350</t>
  </si>
  <si>
    <t>6941607324967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</si>
  <si>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91 см. Доступно 2 вида дизайна.</t>
  </si>
  <si>
    <t>09. Доски для плавания, лодочки, плоты</t>
  </si>
  <si>
    <t>144530</t>
  </si>
  <si>
    <t>Лодочка надувная 102х69см Bestway, 3-6 лет, микс (Арт. 34037)</t>
  </si>
  <si>
    <t>34037</t>
  </si>
  <si>
    <t>6941607347577</t>
  </si>
  <si>
    <t>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 Размер в надутом состоянии: 102х69 см.</t>
  </si>
  <si>
    <t>193826</t>
  </si>
  <si>
    <t>Лодочка надувная 109x97см Bestway, от 3 лет, микс (Арт. 34169)</t>
  </si>
  <si>
    <t>34169</t>
  </si>
  <si>
    <t>6941607326008</t>
  </si>
  <si>
    <t>ДЛодка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t>
  </si>
  <si>
    <t>263764</t>
  </si>
  <si>
    <t>Плот надувной 145х120см Bestway (Арт. 43719)</t>
  </si>
  <si>
    <t>43719</t>
  </si>
  <si>
    <t>6941607347560</t>
  </si>
  <si>
    <t>Надувной плот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 Размер: 145х120 см. В наборе: сумка. В коробке.</t>
  </si>
  <si>
    <t>11. Жилеты</t>
  </si>
  <si>
    <t>144688</t>
  </si>
  <si>
    <t>Жилет для плавания Bestway, 3-6 лет, микс (Арт. 32174)</t>
  </si>
  <si>
    <t>32174</t>
  </si>
  <si>
    <t>6941607326701</t>
  </si>
  <si>
    <t>Жилет для плавания понравится любому ребенку! Он поможет избавить от страха тех деток, кто боится воды, и поможет им полюбить воду и научиться плавать. Изготовлен из экологически чистого ПВХ, без запаха. Размер: 56 см. Возраст: 3-6 лет.</t>
  </si>
  <si>
    <t>12. Нарукавники</t>
  </si>
  <si>
    <t>144517</t>
  </si>
  <si>
    <t>Нарукавники для плавания 20х20см Bestway, 3-6 лет, микс (Арт. 32005)</t>
  </si>
  <si>
    <t>32005</t>
  </si>
  <si>
    <t>6942138967098</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</si>
  <si>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20x20 см. Возраст: 3-6 лет.</t>
  </si>
  <si>
    <t>257707</t>
  </si>
  <si>
    <t>Нарукавники для плавания 23х15см Bestway, 3-6 лет, микс (Арт. 32042) новый шк</t>
  </si>
  <si>
    <t>32042</t>
  </si>
  <si>
    <t>6941607368145</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</si>
  <si>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23x15 см. Возраст: 3-6 лет. 2 цвета микс.</t>
  </si>
  <si>
    <t>144675</t>
  </si>
  <si>
    <t>Нарукавники для плавания 25х15см Bestway, 3-6 лет (Арт. 32033)</t>
  </si>
  <si>
    <t>32033</t>
  </si>
  <si>
    <t>6941607320280</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</si>
  <si>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ступень С 25х 15см. Возраст: 3-6 лет.</t>
  </si>
  <si>
    <t>264903</t>
  </si>
  <si>
    <t>Нарукавники для плавания 25х20см Bestway, 5-12 лет, микс (арт. 32325)</t>
  </si>
  <si>
    <t>32325</t>
  </si>
  <si>
    <t>6941607386231</t>
  </si>
  <si>
    <t>Нарукавники для плавания обладают оптимальной плавучестью в воде. Они помогут ребёнку чувствовать себя увереннее и перестать бояться воды. Облегчат обучение плаванию. Размер в надутом состоянии: 25х20 см. Для детей от 5 до 12 лет.</t>
  </si>
  <si>
    <t>144521</t>
  </si>
  <si>
    <t>Нарукавники для плавания 30x15см Bestway, 5-12 лет, микс (Арт. 32102)</t>
  </si>
  <si>
    <t>32102</t>
  </si>
  <si>
    <t>6941607347591</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</si>
  <si>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30x15 см. Возраст: 5-12 лет.</t>
  </si>
  <si>
    <t>13. Аксессуары для плавания</t>
  </si>
  <si>
    <t>Маски</t>
  </si>
  <si>
    <t>144718</t>
  </si>
  <si>
    <t>Маска для плавания Bestway, от 3 лет, микс (Арт. 22011)</t>
  </si>
  <si>
    <t>22011</t>
  </si>
  <si>
    <t>6941607330975</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</si>
  <si>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</si>
  <si>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169334</t>
  </si>
  <si>
    <t>Маска для плавания Bestway, от 3 лет, микс (Арт. 22048)</t>
  </si>
  <si>
    <t>22048</t>
  </si>
  <si>
    <t>6941607331040</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</si>
  <si>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</si>
  <si>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144719</t>
  </si>
  <si>
    <t>Маска для плавания Bestway, от 3 лет, микс (Арт. 22057)</t>
  </si>
  <si>
    <t>22057</t>
  </si>
  <si>
    <t>6941607331088</t>
  </si>
  <si>
    <t>155419</t>
  </si>
  <si>
    <t>Маска для плавания Bestway, от 3 лет, микс (Арт. 22064)</t>
  </si>
  <si>
    <t>22064</t>
  </si>
  <si>
    <t>6941607331118</t>
  </si>
  <si>
    <t>Маска для ныряния "Lil Animal"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</si>
  <si>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144742</t>
  </si>
  <si>
    <t>Маска для плавания Bestway, от 7 лет, микс (Арт. 22040)</t>
  </si>
  <si>
    <t>22040</t>
  </si>
  <si>
    <t>6941607331002</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</si>
  <si>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7 лет.</t>
  </si>
  <si>
    <t>144744</t>
  </si>
  <si>
    <t>Маска для плавания Bestway, от 7 лет, микс (Арт. 22049)</t>
  </si>
  <si>
    <t>22049</t>
  </si>
  <si>
    <t>6941607331057</t>
  </si>
  <si>
    <t>Наборы</t>
  </si>
  <si>
    <t>144721</t>
  </si>
  <si>
    <t>Набор для ныряния Bestway, от 3 лет, микс (Арт. 24018)</t>
  </si>
  <si>
    <t>24018</t>
  </si>
  <si>
    <t>6941607331132</t>
  </si>
  <si>
    <t>Набор для ныряния "Fun"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</si>
  <si>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144722</t>
  </si>
  <si>
    <t>Набор для ныряния Bestway, от 3 лет, микс (Арт. 24023)</t>
  </si>
  <si>
    <t>24023</t>
  </si>
  <si>
    <t>6941607331163</t>
  </si>
  <si>
    <t>Набор для ныряния "Lil' Glider"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</si>
  <si>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169340</t>
  </si>
  <si>
    <t>Набор для ныряния Bestway, от 7 лет, микс (Арт. 24025)</t>
  </si>
  <si>
    <t>24025</t>
  </si>
  <si>
    <t>6941607331170</t>
  </si>
  <si>
    <t>Набор для ныряния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 комплекте: маска и трубка. Возраст: от 7 лет.</t>
  </si>
  <si>
    <t>169348</t>
  </si>
  <si>
    <t xml:space="preserve">Набор для сноркелинга МЕРИДИАН Meridian Bestway, от 7 лет (Арт. 25020) </t>
  </si>
  <si>
    <t>25020</t>
  </si>
  <si>
    <t>6941607331309</t>
  </si>
  <si>
    <t>Набор для снорклинга позволяет дышать и видеть под водой. В него входят: маска, дыхательная трубка, ласты.Они дают возможность длительное время с незначительными усилиями исследовать подводный мир на небольшой глубине. В комплект входит: маска, трубка, ласты. Возраст: от 7 лет.</t>
  </si>
  <si>
    <t>Очки</t>
  </si>
  <si>
    <t>144748</t>
  </si>
  <si>
    <t>Очки для плавания Bestway, от 14 лет, микс (Арт. 21077)</t>
  </si>
  <si>
    <t>21077</t>
  </si>
  <si>
    <t>6941607330890</t>
  </si>
  <si>
    <t>Очки для плавания "IX-1400"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14 лет.</t>
  </si>
  <si>
    <t>144749</t>
  </si>
  <si>
    <t>Очки для плавания Bestway, от 14 лет, микс (Арт. 21097)</t>
  </si>
  <si>
    <t>21097</t>
  </si>
  <si>
    <t>6941607330937</t>
  </si>
  <si>
    <t>Очки для плавания "Deep Marine"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14 лет.</t>
  </si>
  <si>
    <t>144694</t>
  </si>
  <si>
    <t>Очки для плавания Bestway, от 3 лет, микс (Арт. 21002)</t>
  </si>
  <si>
    <t>21002</t>
  </si>
  <si>
    <t>6941607330784</t>
  </si>
  <si>
    <t>Очки для плавания "Lil Lightning Swimmer"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</si>
  <si>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144707</t>
  </si>
  <si>
    <t>Очки для плавания Bestway, от 3 лет, микс (Арт. 21062)</t>
  </si>
  <si>
    <t>21062</t>
  </si>
  <si>
    <t>6941607330852</t>
  </si>
  <si>
    <t>Очки для плавания "Lil Wave"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</si>
  <si>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155418</t>
  </si>
  <si>
    <t>Очки для плавания Bestway, от 3 лет, микс (Арт. 21080)</t>
  </si>
  <si>
    <t>21080</t>
  </si>
  <si>
    <t>6941607330906</t>
  </si>
  <si>
    <t>Очки для плавания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</si>
  <si>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144739</t>
  </si>
  <si>
    <t>Очки для плавания Bestway, от 7 лет, микс (Арт. 21096)</t>
  </si>
  <si>
    <t>21096</t>
  </si>
  <si>
    <t>6941607330920</t>
  </si>
  <si>
    <t>Очки для плавания "Focus"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7 лет.</t>
  </si>
  <si>
    <t>Шапочки</t>
  </si>
  <si>
    <t>144750</t>
  </si>
  <si>
    <t>Шапочка для плавания Bestway, от 14 лет, микс (Арт. 26006)</t>
  </si>
  <si>
    <t>26006</t>
  </si>
  <si>
    <t>6941607331354</t>
  </si>
  <si>
    <t>Что может сделать посещение бассейна еще более увлекательным занятием? Яркие аксессуары, такие как шапочка для купания. Это не только необходимая, но и очень полезная вещь! Шапочка для бассейна защитит волосы от вредного воздействия хлорки, не даст воде проникнуть в уши, сохранит тепло. Возраст: от 14 лет.</t>
  </si>
  <si>
    <t>243568</t>
  </si>
  <si>
    <t>Шапочка для плавания Bestway, от 3 лет, микс (Арт. 26049)</t>
  </si>
  <si>
    <t>26049</t>
  </si>
  <si>
    <t>6941607371480</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</si>
  <si>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ПВХ. Упаковка: пакет с хэдером. Цвет: микс. Возраст: 3 +.</t>
  </si>
  <si>
    <t>14. Игровые центры</t>
  </si>
  <si>
    <t>243569</t>
  </si>
  <si>
    <t>Игровая площадка 335х150см Bestway, с разбрыз., от 2 лет (Арт. 52571)</t>
  </si>
  <si>
    <t>52571</t>
  </si>
  <si>
    <t>6941607331682</t>
  </si>
  <si>
    <t>Детская игровая площадка с разбрызгивателем – идеальное решение для летних забав на свежем воздухе! Разбрызгиватель добавляет незабываемые моменты радости и прохлады, обеспечивая веселое времяпрепровождение в жаркие дни. Изготовленная из безопасных и прочных материалов, площадка устойчива к повреждениям и легко собирается. Подарите вашим детям часы активных игр и восторга с этой чудесной игровой площадкой! Размер: 335х150 см. Материал: ПВХ. Упаковка: коробка.</t>
  </si>
  <si>
    <t>169072</t>
  </si>
  <si>
    <t>Игровой центр 132x94x89см Bestway, с мячами (25шт), от 2 лет (Арт. 93537)</t>
  </si>
  <si>
    <t>93537</t>
  </si>
  <si>
    <t>6942138961942</t>
  </si>
  <si>
    <t>Сухой бассейн понравится любому ребенку! Малышу сразу же захочется забраться вовнутрь и придумать множество увлекательных игр. Благодаря надувному дну, в таком бассейне будет комфортно и мягко даже на природе. В комплекте 25 игровых мячей. Размер бассейна в надутом состоянии: 132х94х89 см.</t>
  </si>
  <si>
    <t>243557</t>
  </si>
  <si>
    <t>Игровой центр 193х152х74см Bestway, от 2 лет  (Арт. 53164)</t>
  </si>
  <si>
    <t>53164</t>
  </si>
  <si>
    <t>6941607368411</t>
  </si>
  <si>
    <t>Игровой центр с комплектом из пяти мячей, а также ремкомплектом для удобства использования. Размер: 193х152х74 см. Материал: ПВХ. В коробке.</t>
  </si>
  <si>
    <t>243558</t>
  </si>
  <si>
    <t>Игровой центр 224х181х72см Bestway, от 2 лет (Арт. 53166)</t>
  </si>
  <si>
    <t>53166</t>
  </si>
  <si>
    <t>6941607368442</t>
  </si>
  <si>
    <t>Игровой центр - это просторная игровая площадка для детей от 3 лет. Размеры центра составляют 224х181х72 см, что позволяет детям свободно двигаться и играть. Яркие цвета и интересные детали привлекут внимание малышей и помогут им развивать воображение и творческие способности. Центр легко собирается и разбирается, что делает его удобным для хранения и транспортировки. Комплектация: рыболовная сеть, 3 игровых мяча, ремкомплект, 2 игрушки. Размер: 224х181х72 см. Материал: ПВХ. В коробке.</t>
  </si>
  <si>
    <t>144776</t>
  </si>
  <si>
    <t>Игровой центр Beach Bounce 3,65 м x 3,40 м x 1,52 м Bestway (Арт. 53381)</t>
  </si>
  <si>
    <t>53381</t>
  </si>
  <si>
    <t xml:space="preserve">6942138984514 </t>
  </si>
  <si>
    <t>Аквапарк "Beach Bounce" выполнен из прочного и безопасного материала ярких цветов. Детский надувной центр откроет новые горизонты развлечений для ваших малышей. Подарите своим детям положительные эмоции! Размер в надутом состоянии: 3,65x3,40x1,52 м.</t>
  </si>
  <si>
    <t>15. Игры надувные</t>
  </si>
  <si>
    <t>169411</t>
  </si>
  <si>
    <t>Игрушка надувная 157х107х157см Bestway "Футбольный дартс", от 6 лет (Арт. 52307)</t>
  </si>
  <si>
    <t>52307</t>
  </si>
  <si>
    <t>6942138968187</t>
  </si>
  <si>
    <t>Надувной дартс станет любимым летним развлечением у детей и взрослых! Такая игра отлично подойдет для вечеринки на природе или в просторном помещении. Игрокам предстоит попадать мячами в огромную мишень. В случае успеха, мяч прилипает к поверхности. Размер: 157х107х157 см. В комплекте 2 мяча.</t>
  </si>
  <si>
    <t>144887</t>
  </si>
  <si>
    <t>Игрушка надувная Bestway "Животные", 6 шт. микс (Арт. 34030)</t>
  </si>
  <si>
    <t>34030</t>
  </si>
  <si>
    <t>6941607352298</t>
  </si>
  <si>
    <t>Надувные игрушки в виде животных станут веселым развлечением для ваших детей и подарят им море позитивных эмоций. Ребенку понравится яркая окраска надувной игрушки, а также ощущение безопасности при управлении игрушкой на воде. С такой игрушкой можно развлекаться как на суше, так и в любом водоёме.</t>
  </si>
  <si>
    <t>16. Батуты игровые</t>
  </si>
  <si>
    <t>169416</t>
  </si>
  <si>
    <t>Батут надувной 194х175х170см Bestway, от 3 лет, до 113кг  (Арт. 53394)</t>
  </si>
  <si>
    <t>53394</t>
  </si>
  <si>
    <t>6941607304181</t>
  </si>
  <si>
    <t>Надувной игровой батут "ДЖАМП" придется по душе всем малышам! Защитная сетка по периметру исключает возможность выпадения и позволяет взрослым контролировать ситуацию. Мягкие надувные стойки отлично держат форму, и абсолютно безопасны для юных прыгунов. Размер в надутом состоянии: 194х175х170 см.</t>
  </si>
  <si>
    <t xml:space="preserve">17. Разбрызгиватели </t>
  </si>
  <si>
    <t>243554</t>
  </si>
  <si>
    <t>Коврик с разбризгивателем 122см Bestway, от 2 лет (Арт. 52698)</t>
  </si>
  <si>
    <t>52698</t>
  </si>
  <si>
    <t>6941607364338</t>
  </si>
  <si>
    <t>Игровой центр с разбрызгивателем - это отличное решение для веселого и активного отдыха детей на открытом воздухе. Размер: 122 см. Материал: ПВХ. В коробке.</t>
  </si>
  <si>
    <t>243555</t>
  </si>
  <si>
    <t>Коврик с разбризгивателем 170х140см Bestway, от 2 лет (Арт. 52725)</t>
  </si>
  <si>
    <t>52725</t>
  </si>
  <si>
    <t>6941607368107</t>
  </si>
  <si>
    <t>Устройте дома настоящий тропический ливень! Игровой центр с разбрызгивателем станет любимым местом для игр и развлечений детей. Размер: 170х140 см. Материал: ПВХ. В коробке.</t>
  </si>
  <si>
    <t>243556</t>
  </si>
  <si>
    <t>Разбрызгиватель 61х119см Bestway (Арт. 52731)</t>
  </si>
  <si>
    <t>52731</t>
  </si>
  <si>
    <t>6941607368497</t>
  </si>
  <si>
    <t>Надувной разбрызгиватель —  отличное развлечение для детей во время жаркого лета!  С такой игрушкой отдых  на свежем воздухе станет гораздо веселее. Размер: 61х119 см. Материал: ПВХ. В коробке.</t>
  </si>
  <si>
    <t>169412</t>
  </si>
  <si>
    <t>Разбрызгиватель 99х76х122см Bestway (Арт. 52294)</t>
  </si>
  <si>
    <t>52294</t>
  </si>
  <si>
    <t>6942138968071</t>
  </si>
  <si>
    <t>Надувной разбрызгиватель —  отличное развлечение для детей во время жаркого лета! С такой игрушкой отдых  на свежем воздухе станет гораздо веселее. Для включения разбрызгивателя достаточно подключить садовый шланг. Размер: 99х76х122 см.</t>
  </si>
  <si>
    <t>18. Надувная мебель</t>
  </si>
  <si>
    <t>Кровати</t>
  </si>
  <si>
    <t>169527</t>
  </si>
  <si>
    <t>Кровать КОННЭКТ 3-в-1 КИНГ 1,88м*99см*25см Bestway ( Арт. 67922)</t>
  </si>
  <si>
    <t>67922</t>
  </si>
  <si>
    <t>6941607311851</t>
  </si>
  <si>
    <t>Надувная кровать — незаменимое приобретение для любителей больших компаний или отдыха на природе.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188х99х25 см.</t>
  </si>
  <si>
    <t>254043</t>
  </si>
  <si>
    <t>Кровать надувная 152x203x36см Bestway, встр. USB насосом 3.7В, до 300кг (Арт. 6716T)</t>
  </si>
  <si>
    <t>6716T</t>
  </si>
  <si>
    <t>6941607354421</t>
  </si>
  <si>
    <t>Надувная кровать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152x203x36 см. Материал: ПВХ. В коробке.</t>
  </si>
  <si>
    <t>252645</t>
  </si>
  <si>
    <t>Кровать надувная 188х99х30см Bestway, встр.насос USB 5В, до 150кг (Арт. 671BQ)</t>
  </si>
  <si>
    <t>671BQ</t>
  </si>
  <si>
    <t>6941607368275</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</si>
  <si>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150 кг. Размер в надутом состоянии: 188х99х30 см.</t>
  </si>
  <si>
    <t>252646</t>
  </si>
  <si>
    <t>Кровать надувная 191х137х30см Bestway, встр.насос USB 5В, до 300кг (Арт. 671BR)</t>
  </si>
  <si>
    <t>671BR</t>
  </si>
  <si>
    <t>6941607370483</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</si>
  <si>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191х137х30 см.</t>
  </si>
  <si>
    <t>252643</t>
  </si>
  <si>
    <t>Кровать надувная 191х97х36см Bestway, встр.насос USB 5В, до 150кг (Арт. 671BT)</t>
  </si>
  <si>
    <t>671BT</t>
  </si>
  <si>
    <t>6941607370506</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</si>
  <si>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150 кг. Размер в надутом состоянии: 191х97х36 см.</t>
  </si>
  <si>
    <t>169541</t>
  </si>
  <si>
    <t>Кровать надувная 191х97х46см Bestway, встр.насос 220В, до 150кг (Арт. 67401)</t>
  </si>
  <si>
    <t>67401</t>
  </si>
  <si>
    <t>6941607329481</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</si>
  <si>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электронасос позволит накачать матрас за считанные минуты! Размер: 191x97x46 см. </t>
  </si>
  <si>
    <t>252642</t>
  </si>
  <si>
    <t>Кровать надувная 203х152х30см Bestway, встр.насос USB 5В, до 300кг (Арт. 671BS)</t>
  </si>
  <si>
    <t>671BS</t>
  </si>
  <si>
    <t>6941607370490</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</si>
  <si>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203х152х30 см.</t>
  </si>
  <si>
    <t>252644</t>
  </si>
  <si>
    <t>Кровать надувная 203х152х36см Bestway, встр.насос USB 5В, до 300кг(Арт. 671BU)</t>
  </si>
  <si>
    <t>671BU</t>
  </si>
  <si>
    <t>6941607370513</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</si>
  <si>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203х152х36 см.</t>
  </si>
  <si>
    <t>169568</t>
  </si>
  <si>
    <t>Кровать надувная 203х152х36см Bestway, до 300кг (Арт. 67699)</t>
  </si>
  <si>
    <t>67699</t>
  </si>
  <si>
    <t>6941607333570</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</si>
  <si>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203х152х36 см.</t>
  </si>
  <si>
    <t>169542</t>
  </si>
  <si>
    <t>Кровать надувная 203х152х46см Bestway, встр.насос 220В, до 300кг (Арт. 67403)</t>
  </si>
  <si>
    <t>67403</t>
  </si>
  <si>
    <t>6941607329597</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</si>
  <si>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203х152х46 см.</t>
  </si>
  <si>
    <t>254030</t>
  </si>
  <si>
    <t>Кровать надувная 97х191х51см Bestway, встр.нас. 220В, до 150кг (Арт. 6713G)</t>
  </si>
  <si>
    <t>6713G</t>
  </si>
  <si>
    <t>6941607326398</t>
  </si>
  <si>
    <t>Надувная кровать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97х191х51 см. Материал: ПВХ. В коробке.</t>
  </si>
  <si>
    <t>258201</t>
  </si>
  <si>
    <t>Кровать надувная Bestway, встроен.электронасос 2,03м*1,52м*30см ( Арт. 67836) новый шк</t>
  </si>
  <si>
    <t>67836</t>
  </si>
  <si>
    <t>6941607326886</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</si>
  <si>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203х152х30 см.</t>
  </si>
  <si>
    <t>169569</t>
  </si>
  <si>
    <t>Кровать РОЛЛ-РЕЛАКС ТВИН 188х99х22 см Bestway ( Арт.67619)</t>
  </si>
  <si>
    <t>67619</t>
  </si>
  <si>
    <t>6941607344002</t>
  </si>
  <si>
    <t>Надувная кровать — незаменимое приобретение для любителей больших компаний или отдыха на природе. Особенностью данной модели является многофункциональная подушка, которая входит в комплект. Ее можно использовать как насос для надувания матраса, а также в качестве сумки для переноски.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Размер: 188х99х22 см.</t>
  </si>
  <si>
    <t>169546</t>
  </si>
  <si>
    <t>Кровать ТРАЙТЭК КВИН встроенный электронасос 2,03м*1,52м*56см  Bestway ( Арт. 67614)</t>
  </si>
  <si>
    <t>67614</t>
  </si>
  <si>
    <t>6942138985634</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</si>
  <si>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203х152х56 см.</t>
  </si>
  <si>
    <t>Матрасы</t>
  </si>
  <si>
    <t>145209</t>
  </si>
  <si>
    <t>Матрас надувной  203х152х22см Bestway с подушками и насосом, до 300кг (Арт. 67374)</t>
  </si>
  <si>
    <t>67374</t>
  </si>
  <si>
    <t>6941607353660</t>
  </si>
  <si>
    <t>Надувной матрас "Queen" для плавания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 Ручной насос в комплекте.</t>
  </si>
  <si>
    <t>254041</t>
  </si>
  <si>
    <t>Матрас надувной 137х191х25см Bestway, до 300кг (Арт. 6713M)</t>
  </si>
  <si>
    <t>6713M</t>
  </si>
  <si>
    <t>6941607326473</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</si>
  <si>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Материал: ПВХ. В коробке.</t>
  </si>
  <si>
    <t>145186</t>
  </si>
  <si>
    <t>Матрас надувной 185х76х22см Bestway, до 150кг (Арт. 67000)</t>
  </si>
  <si>
    <t>67000</t>
  </si>
  <si>
    <t>6941607343876</t>
  </si>
  <si>
    <t>Матрас надувной "Jr.Twin"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185х76х22 см.</t>
  </si>
  <si>
    <t>169561</t>
  </si>
  <si>
    <t>Матрас надувной 185х76х28см Bestway, встр.ножной насос, до 150кг (Арт. 67223)</t>
  </si>
  <si>
    <t>67223</t>
  </si>
  <si>
    <t>6941607348864</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</si>
  <si>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185x76x28 см. </t>
  </si>
  <si>
    <t>145190</t>
  </si>
  <si>
    <t>Матрас надувной 188х99х22см Bestway, до 150кг (Арт. 67001)</t>
  </si>
  <si>
    <t>67001</t>
  </si>
  <si>
    <t>6941607343883</t>
  </si>
  <si>
    <t>Надувной матрас "Twin" для плавания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188х99х22 см.</t>
  </si>
  <si>
    <t>169562</t>
  </si>
  <si>
    <t>Матрас надувной 188х99х28см Bestway, встр.ножной насос, до 150кг (Арт. 67224)</t>
  </si>
  <si>
    <t>67224</t>
  </si>
  <si>
    <t>6941607348871</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</si>
  <si>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188x99x28 см. </t>
  </si>
  <si>
    <t>169565</t>
  </si>
  <si>
    <t>Матрас надувной 188х99х30см Bestway, до 150кг (Арт.67680)</t>
  </si>
  <si>
    <t>67680</t>
  </si>
  <si>
    <t>6941607337837</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</si>
  <si>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188х99х30 см.</t>
  </si>
  <si>
    <t>145223</t>
  </si>
  <si>
    <t>Матрас надувной 191x137x30см Bestway, до 300кг (Арт. 67681)</t>
  </si>
  <si>
    <t>67681</t>
  </si>
  <si>
    <t>6941607326978</t>
  </si>
  <si>
    <t>Матрас надувной "Full"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191х137х30 см.</t>
  </si>
  <si>
    <t>145194</t>
  </si>
  <si>
    <t>Матрас надувной 191х137х22см Bestway, до 300кг (Арт. 67002)</t>
  </si>
  <si>
    <t>67002</t>
  </si>
  <si>
    <t>6941607343890</t>
  </si>
  <si>
    <t>Матрас надувной "Full"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191х137х22 см.</t>
  </si>
  <si>
    <t>145205</t>
  </si>
  <si>
    <t>Матрас надувной 191х137х22см Bestway, эл.насос 220В, до 150кг (Арт. 67287)</t>
  </si>
  <si>
    <t>67287</t>
  </si>
  <si>
    <t>6941607353639</t>
  </si>
  <si>
    <t>Матрас надувной "Full" с электронасосом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191х137х22 см.</t>
  </si>
  <si>
    <t>169563</t>
  </si>
  <si>
    <t>Матрас надувной 191х137х28см Bestway, встр.ножной насос, до 300кг (Арт. 67225)</t>
  </si>
  <si>
    <t>67225</t>
  </si>
  <si>
    <t>6941607348888</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</si>
  <si>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Ножной насос в комплекте. Размер: 191х137х28 см.</t>
  </si>
  <si>
    <t>145180</t>
  </si>
  <si>
    <t>Матрас надувной 203x152x22см Bestway, с сумкой-насосом, до 300кг (Арт. 67703)</t>
  </si>
  <si>
    <t>67703</t>
  </si>
  <si>
    <t>6941607344019</t>
  </si>
  <si>
    <t>Надувной матрас "Roll &amp; Relax" для плавания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 Ручной насос в комплекте.</t>
  </si>
  <si>
    <t>145217</t>
  </si>
  <si>
    <t>Матрас надувной 203x152x28см Bestway, встр.ножной насос, до 300кг (Арт. 67226)</t>
  </si>
  <si>
    <t>67226</t>
  </si>
  <si>
    <t>6941607348895</t>
  </si>
  <si>
    <t>Надувной матрас "Queen" для плавания со встроенным ножным насосом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203х152х28 см.</t>
  </si>
  <si>
    <t>145195</t>
  </si>
  <si>
    <t>Матрас надувной 203х152х22см Bestway, до 300кг (Арт. 67003)</t>
  </si>
  <si>
    <t>67003</t>
  </si>
  <si>
    <t>6941607343906</t>
  </si>
  <si>
    <t>Матрас надувной "Queen"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t>
  </si>
  <si>
    <t>169567</t>
  </si>
  <si>
    <t>Матрас надувной 203х152х30см Bestway, до 300кг (Арт. 67682)</t>
  </si>
  <si>
    <t>67682</t>
  </si>
  <si>
    <t>6941607337820</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</si>
  <si>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203х152х30 см.</t>
  </si>
  <si>
    <t>145199</t>
  </si>
  <si>
    <t>Матрас надувной 203х183х22см Bestway, до 300кг (Арт. 67004)</t>
  </si>
  <si>
    <t>67004</t>
  </si>
  <si>
    <t>6941607343913</t>
  </si>
  <si>
    <t>Матрас "King" придется по душе и детям, и взрослым! Он обязательно пригодится во время отдыха на природе. Размер в надутом состоянии: 203х183х22 см.</t>
  </si>
  <si>
    <t>254039</t>
  </si>
  <si>
    <t>Матрас надувной 76х185х25см Bestway, до 150кг (Арт. 6713K)</t>
  </si>
  <si>
    <t>6713K</t>
  </si>
  <si>
    <t>6941607326459</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</si>
  <si>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76х185х25 см. Материал: ПВХ. В коробке.</t>
  </si>
  <si>
    <t>Подушки, диваны</t>
  </si>
  <si>
    <t>145244</t>
  </si>
  <si>
    <t>Диван-трансформер надувной 188х152х64см Bestway (Арт. 75054)</t>
  </si>
  <si>
    <t>75054</t>
  </si>
  <si>
    <t xml:space="preserve">6942138924060 </t>
  </si>
  <si>
    <t>Надувной диван 5-в-1 придется по душе и детям, и взрослым! Он обязательно пригодится во время семейного отдыха на природе. На диване можно очень комфортно загорать. Размер в надутом состоянии: 188х152х64 см.</t>
  </si>
  <si>
    <t>263769</t>
  </si>
  <si>
    <t>Кресло надувное 112х112х66см Bestway (Арт. 75153)</t>
  </si>
  <si>
    <t>75153</t>
  </si>
  <si>
    <t>6941607391631</t>
  </si>
  <si>
    <t>Надувное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Материал: ПВХ. Размер: 112х112х66 см. В коробке.</t>
  </si>
  <si>
    <t>155417</t>
  </si>
  <si>
    <t>Подушка надувная 37х24х10см Bestway, микс (Арт. 67006)</t>
  </si>
  <si>
    <t>67006</t>
  </si>
  <si>
    <t>6941607332672</t>
  </si>
  <si>
    <t>Надувная подушка обеспечивает правильное положение головы во время плавания. Изделие отлично держит на воде и вы сможете медленно плавать и отдыхать. Она изготовлена из очень мягкого, бархатистого водоотталкивающего материала. Размер: 37x24x10 см.</t>
  </si>
  <si>
    <t>243719</t>
  </si>
  <si>
    <t>Подушка надувная 42х26х10 см Bestway, микс (Арт. 67121) новый шк</t>
  </si>
  <si>
    <t>67121</t>
  </si>
  <si>
    <t>6941607367186</t>
  </si>
  <si>
    <t>Надувная подушка обеспечивает правильное положение головы во время плавания.Изделие отлично держит на воде и вы сможете медленно плавать и отдыхать. Она изготовлена из очень мягкого, бархатистого водоотталкивающего материала. Размер: 42x26x10 см.</t>
  </si>
  <si>
    <t>19. Насосы, ремкомплекты</t>
  </si>
  <si>
    <t>145250</t>
  </si>
  <si>
    <t>Насос ножной 23х15см Bestway, 0,8л/цикл, шланг с 3-мя насадками (Арт. 62023)</t>
  </si>
  <si>
    <t>62023</t>
  </si>
  <si>
    <t>6941607343388</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</si>
  <si>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Оснащен двумя клапанами - для накачки и для сдувания. Не предусмотрена работа при минусовой температуре. Размер: 23х15 см.</t>
  </si>
  <si>
    <t>145253</t>
  </si>
  <si>
    <t>Насос ножной 28х19см Bestway, 1,4л/цикл, шланг с 3-мя насадками (Арт. 62004)</t>
  </si>
  <si>
    <t>62004</t>
  </si>
  <si>
    <t>6941607343395</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</si>
  <si>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Оснащен двумя клапанами - для накачки и для сдувания. Не предусмотрена работа при минусовой температуре. Размер: 28х19 см.</t>
  </si>
  <si>
    <t>145256</t>
  </si>
  <si>
    <t>Насос ручной 30см Bestway, 0,85л/цикл, шланг с 3-мя насадками (Арт. 62002)</t>
  </si>
  <si>
    <t>62002</t>
  </si>
  <si>
    <t>6941607343333</t>
  </si>
  <si>
    <t>Ручной насос может накачать любое изделие. Насос имеет упор для ног, качает в 2 такта: при поднятии рукоятки вверх и при опускании вниз. Размер: 30 см.</t>
  </si>
  <si>
    <t>145257</t>
  </si>
  <si>
    <t>Насос ручной 37см Bestway, 2,8л/цикл, шланг с 3-мя насадками (Арт. 62086)</t>
  </si>
  <si>
    <t>62086</t>
  </si>
  <si>
    <t>6941607343357</t>
  </si>
  <si>
    <t>Ручной насос может накачать любое изделие. Насос имеет упор для ног, качает в 2 такта: при поднятии рукоятки вверх и при опускании вниз. Размер: 37 см.</t>
  </si>
  <si>
    <t>20. Сапы</t>
  </si>
  <si>
    <t>200741</t>
  </si>
  <si>
    <t>SUP доска 305x84x12см Bestway, весло, ручной насос,  рюкзак, лиш, трос, ремкомплект (Арт. 65340)</t>
  </si>
  <si>
    <t>65340</t>
  </si>
  <si>
    <t>4670159021698</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</si>
  <si>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кольца из нержавеющей стали на носу и корме для привязывания; удобная ручка для легкой переноски SUP доски; эластичный трос для дополнительного места для хранения; аналоговый насос одинарного действия; регулируемое весло 217 см (85 дюймов);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плавник, ремонтный комплект. Размер: 305x84x12см.</t>
  </si>
  <si>
    <t>216419</t>
  </si>
  <si>
    <t>SUP доска 305x84x12см Bestway, весло, ручной насос,  рюкзак, лиш, трос, ремкомплект (Арт.65375)</t>
  </si>
  <si>
    <t>65375</t>
  </si>
  <si>
    <t>6941607334188</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</si>
  <si>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кольца из нержавеющей стали на носу и корме для привязывания; удобная ручка для легкой переноски SUP доски; эластичный трос для дополнительного места для хранения; аналоговый насос одинарного действия; регулируемое весло 217 см (85 дюймов);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плавник, ремонтный комплект. Размер: 305x84x12 см.</t>
  </si>
  <si>
    <t>200743</t>
  </si>
  <si>
    <t>SUP доска 305x84x12см Bestway, весло, ручной насос, рюкзак, лиш, сиденье, ремкомплект (Арт. 65341)</t>
  </si>
  <si>
    <t>65341</t>
  </si>
  <si>
    <t>4670159021704</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</si>
  <si>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удобная ручка для легкой переноски SUP доски; эластичный трос для дополнительного места для хранения; съемное сиденье со спинкой и упором для ног;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сиденье, 1 упор для ног, 1 плавник, ремонтный комплект. Размер: 305x84x12см.</t>
  </si>
  <si>
    <t>200735</t>
  </si>
  <si>
    <t>SUP доска 305x84x12см Bestway, весло, ручной насос, рюкзак, лиш, сиденье, ремкомплект (Арт. 65350)</t>
  </si>
  <si>
    <t>65350</t>
  </si>
  <si>
    <t>6942138977011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</si>
  <si>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нескользящий коврик; наилучшая форма для ровной воды и небольшой волны, удобная ручка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съемное сиденье со спинкой и упором для ног;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сиденье, 1 упор для ног, 1 плавник, ремонтный комплект. Размер: 305x84x12см.</t>
  </si>
  <si>
    <t>216417</t>
  </si>
  <si>
    <t>SUP доска 335x84х15см Bestway, весло, руч.насос, рюкзак, лиш, ремкомплект, водонепроница (Арт.65391)</t>
  </si>
  <si>
    <t>65391</t>
  </si>
  <si>
    <t>6941607345481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</si>
  <si>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нескользящий коврик; наилучшая форма для ровной воды и небольшой волны, удобная ручка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съемное сиденье со спинкой и упором для ног;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упор для ног, 1 плавник, ремонтный комплект. Размер: 335x84x15см .</t>
  </si>
  <si>
    <t>200729</t>
  </si>
  <si>
    <t>SUP доска 340x89x15см(весло,руч.насос,рюкз,стр.трос,сиденье,упор д.ног,2 плавн,рем к-т)Bestway 65310</t>
  </si>
  <si>
    <t>65310</t>
  </si>
  <si>
    <t>4670159021650</t>
  </si>
  <si>
    <t>SUP доска подойдет как начинающим спортсменам, так и опытным сапрайдерам. Изделие из материала «drop stitch». Тип категории: турин. Особенности: наилучшая форма для путешествий на длинные дистанции на ровной воде; 2 съемных плавника; нескользящий коврик; удобные ручки по бокам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двойного действия; регулируемое весло 217 см, может быть трансформировано в весло с двумя лопастями; съемное сиденье со спинкой и упором для ног; соединитель для быстрой установки такелажа (основание нижней части мачты в комплект не входит); съемный шверт для виндсерфинга; держатель для бутылки; установка за 5 минут; клапан для быстрого накачивания/выпуска воздуха. В комплект входят: 1 SUP доска,1 весло,1 ручной насос,1 люксовый рюкзак,1 витой страховочный трос,1 сиденье,1 упор для ног,2 плавника, ремонтный комплект. Размер: 340x89x15см.</t>
  </si>
  <si>
    <t>200738</t>
  </si>
  <si>
    <t>SUP доска 340x89x5см Bestway, весло, ручной насос,  рюкзак, лиш, трос, ремкомплект (Арт. 65363)</t>
  </si>
  <si>
    <t>65363</t>
  </si>
  <si>
    <t>4670159021681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</si>
  <si>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туринг. Особенности: наилучшая форма для путешествий на длинные дистанции на ровной воде; встроенное окошко с крышкой позволяет пользователю смотреть сквозь воду внизу; 1 съемный плавник; нескользящий коврик; удобные ручки по бокам и на палубе для легкой переноски SUP доски; эластичный трос для дополнительного места для хранения; кольца из нержавеющей стали на носу и корме для привязывания лиша или швартовки; аналоговый насос двойного действия; регулируемое весло 217 см (85 дюймов);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плавник, ремонтный комплект. Размер: 340x89x5см.</t>
  </si>
  <si>
    <t>21. Лодки надувные</t>
  </si>
  <si>
    <t>243564</t>
  </si>
  <si>
    <t>Лодка надувная 149х85см Bestway, до 55кг (Арт. 61136)</t>
  </si>
  <si>
    <t>61136</t>
  </si>
  <si>
    <t>6941607332399</t>
  </si>
  <si>
    <t>Надувная лодка станет отличным помощником для любителей активного отдыха на воде. Прочная и надежная конструкция обеспечит безопасность и комфорт во время плавания. Размер: 149х85 см. Максимальная нагрузка до 55 кг. Материал: ПВХ, полипропилен. В коробке.</t>
  </si>
  <si>
    <t>INTEX</t>
  </si>
  <si>
    <t>113134</t>
  </si>
  <si>
    <t>Бассейн каркасный 300х200х75см INTEX, 3834л (Арт. 28272NP)</t>
  </si>
  <si>
    <t>28272NP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</si>
  <si>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300х200х75 см (3834 л).</t>
  </si>
  <si>
    <t>179061</t>
  </si>
  <si>
    <t>Бассейн каркасный 305x76см INTEX, фильтр-насос, 4485л  (Арт. 28208NP)</t>
  </si>
  <si>
    <t>28208NP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</si>
  <si>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305х76 см (4485 л). В комплекте картриджный фильтр-насос.</t>
  </si>
  <si>
    <t>113145</t>
  </si>
  <si>
    <t>Бассейн каркасный 305х76см INTEX, 4485л (Арт.26700NP)</t>
  </si>
  <si>
    <t>26700NP</t>
  </si>
  <si>
    <t>Круглый раскладной бассейн с призматическим каркасом — простая и недорогая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Размер: 305х76 см.</t>
  </si>
  <si>
    <t>113138</t>
  </si>
  <si>
    <t>Бассейн каркасный 305х76см INTEX, 4485л (Арт.28200NP)</t>
  </si>
  <si>
    <t>28200NP</t>
  </si>
  <si>
    <t>Круглый раскладной бассейн с металлическим каркасом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305х76 см.</t>
  </si>
  <si>
    <t>113146</t>
  </si>
  <si>
    <t>Бассейн каркасный 305х76см INTEX, фильтр-насос, 4485л (Арт.26702NP)</t>
  </si>
  <si>
    <t>26702NP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</si>
  <si>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фильтр-насос. Размер бассейна: 305х76 см.</t>
  </si>
  <si>
    <t>113140</t>
  </si>
  <si>
    <t>Бассейн каркасный 305х76см INTEX, фильтр-насос, 4485л (Арт.28202NP)</t>
  </si>
  <si>
    <t>28202NP</t>
  </si>
  <si>
    <t>Круглый раскладной бассейн с металлическим каркасом — простая и недорогая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220-240В. Размер: 305х76 см.</t>
  </si>
  <si>
    <t>269764</t>
  </si>
  <si>
    <t>Бассейн каркасный 305х99см, фильтр-насос, (арт. 26706ND)</t>
  </si>
  <si>
    <t>26706ND</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</si>
  <si>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бассейна: 305х99 см. В комплекте: фильтр-насос.</t>
  </si>
  <si>
    <t>171950</t>
  </si>
  <si>
    <t>Бассейн каркасный 366x99см INTEX, фильтр-насос, лестница, 8592л (Арт. 26716NP)</t>
  </si>
  <si>
    <t>26716NP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</si>
  <si>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лестница, руководство по эксплуатации, DVD-диск с инструкциями. Размер бассейна: 366х99 см.</t>
  </si>
  <si>
    <t>113147</t>
  </si>
  <si>
    <t>Бассейн каркасный 366х76см INTEX, 6503л (Арт.26710NP)</t>
  </si>
  <si>
    <t>26710NP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</si>
  <si>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Размер бассейна: 366х76 см.</t>
  </si>
  <si>
    <t>113141</t>
  </si>
  <si>
    <t>Бассейн каркасный 366х76см INTEX, 6503л (Арт.28210NP)</t>
  </si>
  <si>
    <t>28210NP</t>
  </si>
  <si>
    <t>Круглый раскладной бассейн с металлическим каркасом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366х76 см.</t>
  </si>
  <si>
    <t>171949</t>
  </si>
  <si>
    <t>Бассейн каркасный 366х76см INTEX, фильтр-насос, 6503л (Арт. 26712NP)</t>
  </si>
  <si>
    <t>26712NP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</si>
  <si>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Размер бассейна: 366х76 см.</t>
  </si>
  <si>
    <t>113143</t>
  </si>
  <si>
    <t>Бассейн каркасный 366х76см INTEX, фильтр-насос, 6503л (Арт.28212NP)</t>
  </si>
  <si>
    <t>28212NP</t>
  </si>
  <si>
    <t>6941057400341</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</si>
  <si>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В комплекте картриджный фильтр-насос. Размер: 366х76 см.</t>
  </si>
  <si>
    <t>195203</t>
  </si>
  <si>
    <t>Бассейн каркасный 427х107см INTEX, фильтр-насос, лестница, подстилка, тент, 12706л (Арт. 26722NP)</t>
  </si>
  <si>
    <t>26722NP</t>
  </si>
  <si>
    <t>Каркасный бассейн обладает оригинальной конструкцией, которая позволяет собрать бассейн за 40 минут, без особых физических усилий. Фильтр-насос производительностью 3785 л/ч, сменный картридж тип А, диаметр шлангов 32 мм. Чаша бассейна изготовлена из высококачественного трехслойного ПВХ. Стойки каркаса металлические с покрытием. Удобный сливной клапан позволяет присоединить садовый шланг, что дает возможность слить воду в любое место. Размер: 427х107 см.</t>
  </si>
  <si>
    <t>179058</t>
  </si>
  <si>
    <t>Бассейн надувной  305х61см INTEX, фильтр-насос, 3077л (Арт. 28118NP)</t>
  </si>
  <si>
    <t>28118NP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</si>
  <si>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305х61 см.</t>
  </si>
  <si>
    <t>171604</t>
  </si>
  <si>
    <t>Бассейн надувной  305х76см INTEX, фильтр-насос, 3853л (Арт. 28122NP)</t>
  </si>
  <si>
    <t>28122NP</t>
  </si>
  <si>
    <t>6941057400112</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</si>
  <si>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305х76 см.</t>
  </si>
  <si>
    <t>113082</t>
  </si>
  <si>
    <t>Бассейн надувной 102х89см INTEX, с навесом, 45л, 1-3 лет (Арт. 57114NP)</t>
  </si>
  <si>
    <t>57114NP</t>
  </si>
  <si>
    <t>6941057401058</t>
  </si>
  <si>
    <t>Надувной бассейн "Грибочек"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102х89 см.</t>
  </si>
  <si>
    <t>099681</t>
  </si>
  <si>
    <t>Бассейн надувной 114x25см INTEX 131л, от 2 лет (Арт. 57412NP)</t>
  </si>
  <si>
    <t>57412NP</t>
  </si>
  <si>
    <t>6941057457413</t>
  </si>
  <si>
    <t>Надувной бассейн "Трехцветный" с надувным дном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114x25 см.</t>
  </si>
  <si>
    <t>099682</t>
  </si>
  <si>
    <t>Бассейн надувной 147x33см INTEX, 275л, от 2 лет (Арт. 57422NP)</t>
  </si>
  <si>
    <t>57422NP</t>
  </si>
  <si>
    <t>6941057454221</t>
  </si>
  <si>
    <t xml:space="preserve">Надувной бассейн "Трехцветный" с надувным дном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147x33 см. </t>
  </si>
  <si>
    <t>220646</t>
  </si>
  <si>
    <t>Бассейн надувной 147х33см INTEX, 330л, от 2 лет (Арт. 58432NP)</t>
  </si>
  <si>
    <t>58432NP</t>
  </si>
  <si>
    <t>6941057425801</t>
  </si>
  <si>
    <t>Надувной бассейн "Лимон"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147х33 см. Материал: ПВХ. Цвет: желтый. В коробке.</t>
  </si>
  <si>
    <t>113084</t>
  </si>
  <si>
    <t>Бассейн надувной 152х56см INTEX, 400л, от 6 лет (Арт. 58480NP)</t>
  </si>
  <si>
    <t>58480NP</t>
  </si>
  <si>
    <t>6941057454801</t>
  </si>
  <si>
    <t>Надувной бассейн "Аквариум" с надувным дном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152х56 см.</t>
  </si>
  <si>
    <t>113086</t>
  </si>
  <si>
    <t>Бассейн надувной 159х159х50см INTEX, 340л, от 3 лет (Арт. 57471NP)</t>
  </si>
  <si>
    <t>57471NP</t>
  </si>
  <si>
    <t>6941057454719</t>
  </si>
  <si>
    <t xml:space="preserve">Надувной бассейн "Аквариум"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159х159х50 см. </t>
  </si>
  <si>
    <t>099690</t>
  </si>
  <si>
    <t>Бассейн надувной 166x100x28см INTEX, 90л, от 2 лет (Арт. 57403NP)</t>
  </si>
  <si>
    <t>57403NP</t>
  </si>
  <si>
    <t>6941057454030</t>
  </si>
  <si>
    <t xml:space="preserve">Надувной бассейн прямоугольный с надувным дном INTEX идеально подойдет для использования на даче и природе.  Размер в надутом состоянии: 166x100x28 см. </t>
  </si>
  <si>
    <t>099782</t>
  </si>
  <si>
    <t>Бассейн надувной 183x51см INTEX, 880л (Арт. 28101NP)</t>
  </si>
  <si>
    <t>28101NP</t>
  </si>
  <si>
    <t>6941057400006</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</si>
  <si>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183х51 см.</t>
  </si>
  <si>
    <t>099685</t>
  </si>
  <si>
    <t>Бассейн надувной 188x46см INTEX, 790л, от 3 лет (Арт. 58431NP)</t>
  </si>
  <si>
    <t>58431NP</t>
  </si>
  <si>
    <t>6941057454313</t>
  </si>
  <si>
    <t xml:space="preserve">Надувной бассейн "Рельефный конус"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188x46 см. </t>
  </si>
  <si>
    <t>245177</t>
  </si>
  <si>
    <t>Бассейн надувной 229х152х48см INTEX, 600л, от 3 лет (Арт. 57177NP)</t>
  </si>
  <si>
    <t>57177NP</t>
  </si>
  <si>
    <t>6941057428642</t>
  </si>
  <si>
    <t>Надувной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229х152х48 см. Вместимость: 600 л.</t>
  </si>
  <si>
    <t>113093</t>
  </si>
  <si>
    <t>Бассейн надувной 229х218х79см INTEX, 590л, от 3 лет (Арт. 57190NP)</t>
  </si>
  <si>
    <t>57190NP</t>
  </si>
  <si>
    <t>6941057451909</t>
  </si>
  <si>
    <t xml:space="preserve">Надувной бассейн с подголовником "Семейный"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229х218х79 см. </t>
  </si>
  <si>
    <t>171468</t>
  </si>
  <si>
    <t>Бассейн надувной 244х61см INTEX, 1942л (Арт. 28106NP)</t>
  </si>
  <si>
    <t>28106NP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</si>
  <si>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244х61 см.</t>
  </si>
  <si>
    <t>171558</t>
  </si>
  <si>
    <t>Бассейн надувной 244х61см INTEX, фильтр-насос, 1942л (Арт. 28108NP)</t>
  </si>
  <si>
    <t>28108NP</t>
  </si>
  <si>
    <t>6941057420516</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</si>
  <si>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244х61 см.</t>
  </si>
  <si>
    <t>099784</t>
  </si>
  <si>
    <t>Бассейн надувной 305x76см INTEX, 3853л (Арт. 28120NP)</t>
  </si>
  <si>
    <t>28120NP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</si>
  <si>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305х76 см.</t>
  </si>
  <si>
    <t>099785</t>
  </si>
  <si>
    <t>Бассейн надувной 366x76см INTEX, 5621л (Арт. 28130NP)</t>
  </si>
  <si>
    <t>28130NP</t>
  </si>
  <si>
    <t>6941057400129</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</si>
  <si>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366х76 см.</t>
  </si>
  <si>
    <t>Ремкомплекты, светильники, разбрызгиватели</t>
  </si>
  <si>
    <t>151101</t>
  </si>
  <si>
    <t>Комплект переходников "В" для шлангов D32мм на D38мм INTEX (Арт. 29061)</t>
  </si>
  <si>
    <t>29061</t>
  </si>
  <si>
    <t>6941057420677</t>
  </si>
  <si>
    <t>Комплект состоит из 2-х переходников "Intex 29061" типа "В", позволяющих подключать к бассейну  или оборудованию с выходными отверстиями 32 мм шланги 38 мм с резьбовым соединением. Вес: 110 г.</t>
  </si>
  <si>
    <t>Подлежит маркировке как Полимерные трубы. Сроки не установлены</t>
  </si>
  <si>
    <t>099700</t>
  </si>
  <si>
    <t>Набор заплаток 7х7см INTEX, 6 шт (Арт. 59631NP)</t>
  </si>
  <si>
    <t>59631NP</t>
  </si>
  <si>
    <t>6941057402611</t>
  </si>
  <si>
    <t>Набор заплаток – незаменимая вещь для владельцев бассейнов и любых надувных изделий! Заплатка станет быстрым решением при внезапном проколе и образовании дыр. Крепится надежно, что позволит продлить их срок службы бассейна или матраса. В наборе 6 шт.</t>
  </si>
  <si>
    <t>171289</t>
  </si>
  <si>
    <t>Тент для бассейна 305x183см INTEX (Арт. 58412NP)</t>
  </si>
  <si>
    <t>58412NP</t>
  </si>
  <si>
    <t>6941057402604</t>
  </si>
  <si>
    <t>Тент на надувной бассейн – это настоящая универсальная защита домашнего водоёма. Во-первых, оно предохраняет поверхность бассейна от загрязнений: не даёт листьям и песку попасть в воду. Во-вторых, обогревающее покрывало Intex способствует прогреванию бассейна. Кроме того, это покрывало замедляет остывание воды в бассейне ночью и уменьшает её испарение. Размер: 305х183х51 см.</t>
  </si>
  <si>
    <t>113154</t>
  </si>
  <si>
    <t>Тент для бассейна 305см INTEX (Арт. 28021)</t>
  </si>
  <si>
    <t>28021</t>
  </si>
  <si>
    <t>6941057403946</t>
  </si>
  <si>
    <t>Тент-покрывало — необходимый аксессуар для вашего бассейна. Он сохранит воду чистой и безопасной для здоровья, защищая от попадания мусора, пыли и грязи. Размер: 284 см (выступ 30 см).</t>
  </si>
  <si>
    <t>099792</t>
  </si>
  <si>
    <t>Тент для бассейна 366см INTEX (Арт. 28031)</t>
  </si>
  <si>
    <t>28031</t>
  </si>
  <si>
    <t>6941057420318</t>
  </si>
  <si>
    <t>Тент предназначен для каркасного бассейна "METAL FRAME" INTEX. Предохраняет дно бассейна от острых камней, сучков, корней деревьев и т.п. Размер: 366 см (выступ 25 см).</t>
  </si>
  <si>
    <t>113156</t>
  </si>
  <si>
    <t>Тент для бассейна 396см INTEX (Арт. 28026)</t>
  </si>
  <si>
    <t>28026</t>
  </si>
  <si>
    <t>6941057403960</t>
  </si>
  <si>
    <t>Тент предназначен для каркасного бассейна "METAL FRAME" INTEX. Предохраняет дно бассейна от острых камней, сучков, корней деревьев и т.п. Размер: 376 см (выступ 30 см).</t>
  </si>
  <si>
    <t>113158</t>
  </si>
  <si>
    <t>Тент для бассейна 400х200см INTEX (Арт. 28037)</t>
  </si>
  <si>
    <t>28037</t>
  </si>
  <si>
    <t>6941057404004</t>
  </si>
  <si>
    <t xml:space="preserve">Тент предназначен для каркасного бассейна "METAL FRAME" INTEX. Предохраняет дно бассейна от острых камней, сучков, корней деревьев и т.п. Размер: 389х184х20 см. </t>
  </si>
  <si>
    <t>171827</t>
  </si>
  <si>
    <t>Тент для бассейна 457см INTEX (Арт. 28023)</t>
  </si>
  <si>
    <t>28023</t>
  </si>
  <si>
    <t>6941057403953</t>
  </si>
  <si>
    <t>Тент предназначен для надувных бассейнов диаметром 457см, изготовлен из прочного ПВХ толщиной 0,18 мм, устойчивого к механическому воздействию и УФ-излучению. Обеспечивает защиту от грубого загрязнения, уменьшает испарение и сохраняет температуру воды в каркасном бассейне. Размер: 457х30 см.</t>
  </si>
  <si>
    <t>Фильтр-насосы, картриджи, дозаторы</t>
  </si>
  <si>
    <t>113151</t>
  </si>
  <si>
    <t>Дозатор химии 12,7см INTEX, плавающий (Арт. 29040NP)</t>
  </si>
  <si>
    <t>29040NP</t>
  </si>
  <si>
    <t>6941057404554</t>
  </si>
  <si>
    <t>Плавающий химический диспенсер – незаменимая вещь для владельцев бассейнов! Такой диспенсер отлично подойдет для оптимального применения медленнорастворимых таблеток химии, защищая дно бассейна от реагентов. Регулируемый размер отверстий позволяет дозировать концентрацию химии. Размер: 13 см.</t>
  </si>
  <si>
    <t>113152</t>
  </si>
  <si>
    <t>Дозатор химии 17,8см INTEX, плавающий (Арт. 29041NP)</t>
  </si>
  <si>
    <t>29041NP</t>
  </si>
  <si>
    <t>6941057404561</t>
  </si>
  <si>
    <t>Плавающий химический диспенсер – незаменимая вещь для владельцев бассейнов! Такой диспенсер отлично подойдет для оптимального применения медленнорастворимых таблеток химии, защищая дно бассейна от реагентов. Регулируемый размер отверстий позволяет дозировать концентрацию химии. Размер: 18 см.</t>
  </si>
  <si>
    <t>245146</t>
  </si>
  <si>
    <t>Фильтр-насос картриджный 2006л/ч INTEX (Арт. 26604NP)</t>
  </si>
  <si>
    <t>26604NP</t>
  </si>
  <si>
    <t>6941057428994</t>
  </si>
  <si>
    <t>Картриджный фильтр-насос — это эффективное устройство, предназначенное для очистки воды. Он сочетает в себе функции насосного оборудования и фильтрации, обеспечивая циркуляцию и очистку воды от загрязнений. Простой в установке и эксплуатации, картриджный фильтр-насос может использоваться в домашних условиях и на даче, обеспечивая чистоту и прозрачность воды. С данным устройством вы сможете поддерживать оптимальное состояние воды и наслаждаться комфортом в любой водной среде. Материал: пвх. Упаковка: коробка.</t>
  </si>
  <si>
    <t>245148</t>
  </si>
  <si>
    <t>Фильтр-насос картриджный 3785л/ч INTEX (Арт. 26638NP)</t>
  </si>
  <si>
    <t>26638NP</t>
  </si>
  <si>
    <t>171294</t>
  </si>
  <si>
    <t>Фильтр-насос песочный INTEX, фракция 0,45-0,85мм (Арт. 26642)</t>
  </si>
  <si>
    <t>26642</t>
  </si>
  <si>
    <t>16941057421879</t>
  </si>
  <si>
    <t>Электрический фильтр — незаменимая вещь для владельцев бассейнов. Он поможет очистить воду от механических загрязнений. Рекомендуется для емкостей до 11000 литров. Несмотря на маленький размер, за 3-4 часа работы такой фильтр может пропускать большой объём воды.</t>
  </si>
  <si>
    <t>151073</t>
  </si>
  <si>
    <t>Фильтр-насос песочный INTEX, фракция 0,45-0,85мм (Арт. 26644)</t>
  </si>
  <si>
    <t>26644</t>
  </si>
  <si>
    <t>6941057413884</t>
  </si>
  <si>
    <t>Песочный насос-фильтр подходит для бассейнов до 26000 литров. Песочные фильтр-насосы требуют минимального обслуживания. Песок необходимо менять один раз в 5-7 лет. Насос имеет 6 режимов работы и встроенный 24-часовой таймер, подключается к штатным отверстиям бассейна при помощи переходников и двух гофрированных шлангов. Вес: 12,22 кг. Размеры упаковки: 31,8 х 39 х 59 см. Ёмкость для песка: 12 кг. Производительность в режиме фильтрации: 4000 л/ч. Производительность в режиме циркуляции: 4500 л/ч. Мощность двигателя: 190 Вт. Размер резервуара: 254 мм. Комплектация: песочный фильтр для бассейна INTEX, соединительный шланг 3 м х 38 мм - 2 шт., инструкция, фирменная заводская упаковка. Поставляется без песка. Плунжерные клапаны в комплектацию не входят. Страна происхождения: Китай.</t>
  </si>
  <si>
    <t>151086</t>
  </si>
  <si>
    <t>Автоматический очиститель для бассейна INTEX. Арт. 28005</t>
  </si>
  <si>
    <t>28005</t>
  </si>
  <si>
    <t>6941057419596</t>
  </si>
  <si>
    <t xml:space="preserve">Автоматический очиститель для бассейна INTEX отлично справится с удалением грязи, скопившейся на дне бассейна. Работает по принципу робота-пылесоса: самостоятельно перемещается по дну бассейна от одного борта к другому, меняя направление. Подходит для больших надувных и каркасных бассейнов. Для бесперебойной работы очистителя необходимо подключить к нему фильтрующий насоса с подачей воды от 6056 до 13248 л/ч. Все необходимое входит в комплект.
</t>
  </si>
  <si>
    <t>113166</t>
  </si>
  <si>
    <t>Набор для чистки бассейна INTEX до 488см, сачок, щетка, вакуумная насадка с мешком (Арт. 29056)</t>
  </si>
  <si>
    <t>29056</t>
  </si>
  <si>
    <t>6941057404646</t>
  </si>
  <si>
    <t xml:space="preserve">Комплект для очистки бассейна упростит процесс технического обслуживания домашнего водоема. Он поможет бороться с загрязнениями без титанических усилий! В наборе: сачок для сбора листвы, щёточка для стенок бассейна, вакуумная насадка, многоразовый мешочек для мусора, переходник для подключения к садовому шлангу. Для удобства использования рекомендуется использовать телескопическое удилище. </t>
  </si>
  <si>
    <t>113165</t>
  </si>
  <si>
    <t>Сачок для очистки бассейна INTEX (Арт. 29050)</t>
  </si>
  <si>
    <t>29050</t>
  </si>
  <si>
    <t>6941057404585</t>
  </si>
  <si>
    <t>Широкий и удобный сачок – незаменимая вещь для владельцев бассейнов! Он поможет со сбором листьев и насекомых с водной поверхности любого бассейна. Для удобства использования необходим телескопический стержень.</t>
  </si>
  <si>
    <t>171966</t>
  </si>
  <si>
    <t>Скиммер для сбора мусора с поверхности бассейна INTEX (Арт. 28000NP)</t>
  </si>
  <si>
    <t>28000NP</t>
  </si>
  <si>
    <t xml:space="preserve">Фильтр для бассейна INTEX — незаменимое приобретение для владельцев бассейнов! Он поможет обеспечить соответствие чистоты воды гигиеническим нормам. Фильтр практически не требует ухода или каких-то особых условий эксплуатации. </t>
  </si>
  <si>
    <t>171671</t>
  </si>
  <si>
    <t>Матрас  для плавания 183х69см INTEX, микс (Арт. 59720EU)</t>
  </si>
  <si>
    <t>59720EU</t>
  </si>
  <si>
    <t>6941057408859</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</si>
  <si>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1,83х69 см. Матрас легко надувается и сдувается при помощи любого насоса INTEX.</t>
  </si>
  <si>
    <t>220629</t>
  </si>
  <si>
    <t>Матрас для плавания 119см INTEX , микс (Арт. 58883EU)</t>
  </si>
  <si>
    <t>58883EU</t>
  </si>
  <si>
    <t>6941057425863</t>
  </si>
  <si>
    <t>Надувное кресло понравится любому ребенку! Его очень легко транспортировать и устанавливать: в сложенном состоянии занимает места не больше книги, а для установки нужен лишь насос. Такое кресло удобно как в помещении, так и на улице. Размер: 119 см. Цвет микс.</t>
  </si>
  <si>
    <t>220616</t>
  </si>
  <si>
    <t>Матрас для плавания 152х99см INTEX, микс (Арт. 58859EU)</t>
  </si>
  <si>
    <t>58859EU</t>
  </si>
  <si>
    <t>6941057408910</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</si>
  <si>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60x39 см. Цвет микс. Материал: ПВХ. В коробке.</t>
  </si>
  <si>
    <t>099606</t>
  </si>
  <si>
    <t>Матрас для плавания 183x69см INTEX, микс (Арт. 59703NP)</t>
  </si>
  <si>
    <t>59703NP</t>
  </si>
  <si>
    <t>6941057457031</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</si>
  <si>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183х69 см. Есть 3 вида расцветки. Матрас легко надувается и сдувается при помощи любого насоса INTEX.</t>
  </si>
  <si>
    <t>171670</t>
  </si>
  <si>
    <t>Матрас для плавания 188х71см INTEX, микс (Арт. 59894EU)</t>
  </si>
  <si>
    <t>59894EU</t>
  </si>
  <si>
    <t>6941057408897</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</si>
  <si>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1,88х71 см. Матрас легко надувается и сдувается при помощи любого насоса INTEX.</t>
  </si>
  <si>
    <t>099744</t>
  </si>
  <si>
    <t>Матрас для плавания 208х135см INTEX (Арт. 58753EU)</t>
  </si>
  <si>
    <t>58753EU</t>
  </si>
  <si>
    <t>6941057407555</t>
  </si>
  <si>
    <t>Надувной матрас для плавания "Леденец" INTEX изготовлен из высокопрочного винила. Размер в надутом состоянии: 198х127х25 см.</t>
  </si>
  <si>
    <t>220626</t>
  </si>
  <si>
    <t>Матрас для плавания 213x142см INTEX (Арт. 58728EU)</t>
  </si>
  <si>
    <t>58728EU</t>
  </si>
  <si>
    <t>6941057425832</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</si>
  <si>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175х91х23 см. В коробке. Материал: ПВХ.</t>
  </si>
  <si>
    <t>136683</t>
  </si>
  <si>
    <t>Матрас надувной для плавания 178x85 см. Апельсин INTEX. Арт. 58763EU Интерн. Реш. УДАЛИТЬ</t>
  </si>
  <si>
    <t>58763EU</t>
  </si>
  <si>
    <t>Надувной матрас для плавания "Апельсин" INTEX изготовлен из высокопрочного винила. Размер в надутом состоянии: 178x85 см.</t>
  </si>
  <si>
    <t>099590</t>
  </si>
  <si>
    <t>Круг для плавания 61см INTEX, 6-10 лет, микс (Арт. 59241NP)</t>
  </si>
  <si>
    <t>59241NP</t>
  </si>
  <si>
    <t>6941057452418</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</si>
  <si>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своего юного владельца долгие годы. Размер: 61 см. Доступно 3 вида дизайна. Возраст: 6-10 лет</t>
  </si>
  <si>
    <t>099593</t>
  </si>
  <si>
    <t>Круг для плавания 61см INTEX, 6-10 лет, микс (Арт. 59242NP)</t>
  </si>
  <si>
    <t>59242NP</t>
  </si>
  <si>
    <t>6941057452425</t>
  </si>
  <si>
    <t>Красочный круг для плавания "Прозрачное кольцо"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61 см. Возраст: 6-10 лет</t>
  </si>
  <si>
    <t>099586</t>
  </si>
  <si>
    <t>Круг для плавания 76x58см INTEX, 3-4 лет, микс (Арт. 59570NP)</t>
  </si>
  <si>
    <t>59570NP</t>
  </si>
  <si>
    <t>6941057455709</t>
  </si>
  <si>
    <t>Красочный круг для плавания с сидением "Веселые друзья"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81х58, 76х58, 71х58 см.  Возраст 3-4 г.</t>
  </si>
  <si>
    <t>099594</t>
  </si>
  <si>
    <t>Круг для плавания 76см INTEX, от 8 лет, микс (Арт. 59260NP)</t>
  </si>
  <si>
    <t>59260NP</t>
  </si>
  <si>
    <t>6941057452609</t>
  </si>
  <si>
    <t>Надувной круг для плавания "Прозрачный" INTEX изготовлен из экологически чистого ПВХ, без запаха. Размер в надутом состоянии: 76 см. Возраст: 8+ лет</t>
  </si>
  <si>
    <t>151019</t>
  </si>
  <si>
    <t>Круг для плавания 76см INTEX, от 8 лет, микс (Арт. 59266NP)</t>
  </si>
  <si>
    <t>59266NP</t>
  </si>
  <si>
    <t>6941057420288</t>
  </si>
  <si>
    <t>Надувной круг для плавания "Милые животные" INTEX изготовлен из экологически чистого ПВХ, без запаха. Размер в надутом состоянии: 76 см.</t>
  </si>
  <si>
    <t>171269</t>
  </si>
  <si>
    <t>Круг для плавания 81x79см INTEX, 1-2 лет (Арт. 56573NP)</t>
  </si>
  <si>
    <t>56573NP</t>
  </si>
  <si>
    <t>6941057421735</t>
  </si>
  <si>
    <t>Красочный круг для плавания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81x79 см. Возраст: 1-2 г.</t>
  </si>
  <si>
    <t>245193</t>
  </si>
  <si>
    <t>Круг для плавания 81см INTEX, микс, от 8 лет (Арт. 59259NP)</t>
  </si>
  <si>
    <t>59259NP</t>
  </si>
  <si>
    <t>6941057428543</t>
  </si>
  <si>
    <t>Надувной круг для плавания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81 см. Цвет: микс.</t>
  </si>
  <si>
    <t>099578</t>
  </si>
  <si>
    <t>Круг для плавания 86х58см INTEX, 1-2 лет, микс (Арт. 59586NP)</t>
  </si>
  <si>
    <t>59586NP</t>
  </si>
  <si>
    <t>6941057455860</t>
  </si>
  <si>
    <t>Красочный круг для плавания с сидением "Машинки и самолеты"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84х58, 86х58, 74х58 см. Возраст 1-2 г.</t>
  </si>
  <si>
    <t>099599</t>
  </si>
  <si>
    <t>Круг для плавания 91см INTEX, от 9 лет, микс (Арт. 59256NP)</t>
  </si>
  <si>
    <t>59256NP</t>
  </si>
  <si>
    <t>6941057401126</t>
  </si>
  <si>
    <t>Надувной круг для плавания "Яркие звезды" INTEX изготовлен из экологически чистого ПВХ, без запаха. Размер в надутом состоянии: 91 см. Возраст: 9+ лет</t>
  </si>
  <si>
    <t>263553</t>
  </si>
  <si>
    <t>Круг для плавания 91см INTEX, от 9 лет, микс (арт. 59271NP)</t>
  </si>
  <si>
    <t>59271NP</t>
  </si>
  <si>
    <t>6941057430584</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</si>
  <si>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Материал: ПВХ. Размер: 91 см. Возраст: от 9 лет.</t>
  </si>
  <si>
    <t>099597</t>
  </si>
  <si>
    <t>Круг для плавания 97см INTEX, от 9 лет, микс (Арт. 58263NP)</t>
  </si>
  <si>
    <t>58263NP</t>
  </si>
  <si>
    <t>6941057452630</t>
  </si>
  <si>
    <t>Надувной круг для плавания "Прозрачный с ручками" INTEX изготовлен из экологически чистого ПВХ, без запаха. Размер в надутом состоянии: 97 см. Возраст: 9+ лет</t>
  </si>
  <si>
    <t>08. Надувная игрушка для катания вверхом</t>
  </si>
  <si>
    <t>151038</t>
  </si>
  <si>
    <t>Игрушка для плавания 239x196х81 см. Бык INTEX  (в коробке) Арт. 56280EU</t>
  </si>
  <si>
    <t>56280EU</t>
  </si>
  <si>
    <t>6941057409047</t>
  </si>
  <si>
    <t>Надувной плот для плавания INTEX изготовлен из высокопрочного винила. Размер в надутом состоянии: 239х196х81 см.</t>
  </si>
  <si>
    <t>245204</t>
  </si>
  <si>
    <t>Игрушка надувная 2шт в наборе (109х76х147см, 165х64х91см) INTEX, 3-8 лет (Арт. 48593NP)</t>
  </si>
  <si>
    <t>48593NP</t>
  </si>
  <si>
    <t>6941057428758</t>
  </si>
  <si>
    <t>Надувная игрушка станет приятным дополнением для отдыха. Она накачивается быстро и легко, поэтому с ним справится даже ребёнок. На ней вы можете комфортно расположиться  и покачиваться на волнах. Размер в надутом состоянии: 109х76х147, 165х64х91 см. В наборе 2 шт.</t>
  </si>
  <si>
    <t>099656</t>
  </si>
  <si>
    <t>Игрушка надувная для плавания 193x119см INTEX, до 40кг, от 3 лет (Арт. 58561NP)</t>
  </si>
  <si>
    <t>58561NP</t>
  </si>
  <si>
    <t>6941057455617</t>
  </si>
  <si>
    <t>Надувная игрушка для плавания "Касатка Большая" INTEX предназначена для игр на воде. Изготовлена из экологически чистого ПВХ, без запаха. Размер в надутом состоянии: 193x119 см.</t>
  </si>
  <si>
    <t>099643</t>
  </si>
  <si>
    <t>Игрушка надувная для плавания 213x137 см. Лобстер INTEX. (в коробке) Арт. 57533NP</t>
  </si>
  <si>
    <t>57533NP</t>
  </si>
  <si>
    <t>6941057413044</t>
  </si>
  <si>
    <t xml:space="preserve">Надувная игрушка для плавания "Лобстер" INTEX предназначена для игр на воде. Изготовлена из экологически чистого ПВХ, без запаха. Размер в надутом состоянии: 213x137 см. </t>
  </si>
  <si>
    <t>263556</t>
  </si>
  <si>
    <t>Плот для плавания 198x132см INTEX, микс, от 6 лет (Арт. 58731EU)</t>
  </si>
  <si>
    <t>58731EU</t>
  </si>
  <si>
    <t>6941057430553</t>
  </si>
  <si>
    <t>Плот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ПВХ.Размер: 198х132 см. Возраст: от 6 лет.</t>
  </si>
  <si>
    <t>263552</t>
  </si>
  <si>
    <t>Плот для плавания, 84х79см INTEX, от 6 лет (арт. 58172NP)</t>
  </si>
  <si>
    <t>58172NP</t>
  </si>
  <si>
    <t>6941057430539</t>
  </si>
  <si>
    <t>Плот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 Размер: 84х79 см. Возраст: от 6 лет.</t>
  </si>
  <si>
    <t>10. Мячи</t>
  </si>
  <si>
    <t>099585</t>
  </si>
  <si>
    <t>Мяч надувной 71см INTEX (Арт. 59065NP)</t>
  </si>
  <si>
    <t>59065NP</t>
  </si>
  <si>
    <t>6941057402147</t>
  </si>
  <si>
    <t>Пляжный мяч "Джумбо" от INTEX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71 см.</t>
  </si>
  <si>
    <t>099547</t>
  </si>
  <si>
    <t>Жилет для плавания 50x47см INTEX, 3-6 лет (Арт. 58660EU)</t>
  </si>
  <si>
    <t>58660EU</t>
  </si>
  <si>
    <t>6941057456607</t>
  </si>
  <si>
    <t>Жилет для плавания "Школа плавания" INTEX изготовлен из экологически чистого ПВХ, без запаха. Размер в надутом состоянии: 50x47 см. Возраст: 3-6 лет</t>
  </si>
  <si>
    <t>263551</t>
  </si>
  <si>
    <t>Нарукавники, 27х25 см INTEX, 3-6 лет (Арт. 59651EU)</t>
  </si>
  <si>
    <t>59651EU</t>
  </si>
  <si>
    <t>6941057430591</t>
  </si>
  <si>
    <t>Нарукавники для плавания обладают оптимальной плавучестью в воде. Помогут ребенку чувствовать себя увереннее и перестать бояться воды, если такой страх имеется. Облегчат обучение плаванию. Материал: ПВХ. Размер: 27х25 см. Возраст: от 3-6 лет.</t>
  </si>
  <si>
    <t>099702</t>
  </si>
  <si>
    <t>Очки для плавания INTEX 3-8 лет, микс (Арт. 55602)</t>
  </si>
  <si>
    <t>55602</t>
  </si>
  <si>
    <t>6941057456027</t>
  </si>
  <si>
    <t>Плавательные очки "FREE STYLE" INTEX с широким углом обзора, который позволяет видеть все, что происходит на твоей дорожке. Регулируемые носовая перегородка и двойной ремешок для индивидуальной посадки, с защитой от запотевания. Удобная посадка. Возраст: 3-8 лет</t>
  </si>
  <si>
    <t>171290</t>
  </si>
  <si>
    <t>Очки для плавания INTEX 3-8 лет, микс (Арт. 55610)</t>
  </si>
  <si>
    <t>55610</t>
  </si>
  <si>
    <t>6941057423296</t>
  </si>
  <si>
    <t>Детские плавательные очки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3-8 лет</t>
  </si>
  <si>
    <t>099709</t>
  </si>
  <si>
    <t>Очки для плавания INTEX от 8 лет, микс (Арт. 55684)</t>
  </si>
  <si>
    <t>55684</t>
  </si>
  <si>
    <t>6941057403304</t>
  </si>
  <si>
    <t>Плавательные очки "FREE STYLE" INTEX с широким углом обзора, который позволяет видеть все, что происходит на твоей дорожке. Регулируемые носовая перегородка и двойной ремешок для индивидуальной посадки, с защитой от запотевания. Удобная посадка. Возраст: 8+ лет</t>
  </si>
  <si>
    <t>113076</t>
  </si>
  <si>
    <t>Игровой центр 249х191х109см INTEX, 310 л, от 3 лет (Арт.57444NP)</t>
  </si>
  <si>
    <t>57444NP</t>
  </si>
  <si>
    <t>6941057402482</t>
  </si>
  <si>
    <t xml:space="preserve">Надувной игровой центр "Динозавр" INTEX предназначен для веселых игр на воде. Изготовлен из экологически чистого ПВХ, без запаха. Размер в надутом состоянии: 249х191х109 см. </t>
  </si>
  <si>
    <t>17. Надувная мебель</t>
  </si>
  <si>
    <t>Кресла, подушки</t>
  </si>
  <si>
    <t>151131</t>
  </si>
  <si>
    <t>Кресло надувное 102х137х79см, пуфик 64х28см INTEX (Арт. 68564NP)</t>
  </si>
  <si>
    <t>68564NP</t>
  </si>
  <si>
    <t>6941057465647</t>
  </si>
  <si>
    <t>Надувное кресло с пуфом не только украсят интерьер любого загородного дома, но и подарят комфорт и уют! Приятная расцветка будет оригинально смотреться с любым декором. Сидя на этом кресле, вы получите незабываемое расслабление после трудового дня. Размер: 99x103x76 см.</t>
  </si>
  <si>
    <t>263544</t>
  </si>
  <si>
    <t>Надувное раскладное кресло 117х224х66 см INTEX (Арт. 66551NP)</t>
  </si>
  <si>
    <t>66551NP</t>
  </si>
  <si>
    <t>6941057417424</t>
  </si>
  <si>
    <t>Надувное раскладное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Размер: 117х224х66 см.</t>
  </si>
  <si>
    <t>099823</t>
  </si>
  <si>
    <t>Подушка надувная-подголовник 36x30x10см INTEX (Арт. 68675)</t>
  </si>
  <si>
    <t>68675</t>
  </si>
  <si>
    <t>6941057466750</t>
  </si>
  <si>
    <t>Надувная подушка для шеи обеспечивает правильное положение головы во время сна, способствует полноценному отдыху и снижению утомляемости во время дорожного путешествия. Она изготовлена из очень мягкого, бархатистого водоотталкивающего материала. Размер: 36x30x10 см.</t>
  </si>
  <si>
    <t>220637</t>
  </si>
  <si>
    <t>Кровать надувная 152x203x56см INTEX, внешний насос на батарейках, до 136кг (Арт. 64418ND)</t>
  </si>
  <si>
    <t>64418ND</t>
  </si>
  <si>
    <t>6941057422961</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</si>
  <si>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152x203x56 см. Материал: ПВХ, ПП, вискоза, АБС, сталь. В коробке.</t>
  </si>
  <si>
    <t>220634</t>
  </si>
  <si>
    <t>Кровать надувная 152х203х42см INTEX, встроенный насос, до 272кг (Арт. 64136ND)</t>
  </si>
  <si>
    <t>64136ND</t>
  </si>
  <si>
    <t>6941057422886</t>
  </si>
  <si>
    <t>Матрас надувной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152х203х42 см. Материал: ПВХ, ПП, вискоза, АБС, сталь. В коробке.</t>
  </si>
  <si>
    <t>228958</t>
  </si>
  <si>
    <t>Кровать надувная 152х203х46см INTEX, встроенный насос , до 272кг (Арт. 64126ND)</t>
  </si>
  <si>
    <t>64126ND</t>
  </si>
  <si>
    <t>6941057423463</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</si>
  <si>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152х203х46 см. В комплекте: матрас, встроенный насос. Материал: ПВХ, АБС, полиэстер, сталь, целлюлоза. Упаковка: коробка.</t>
  </si>
  <si>
    <t>220639</t>
  </si>
  <si>
    <t>Кровать надувная 152х236х86см INTEX, встроенный электронасос, до 272кг (Арт. 64448ND)</t>
  </si>
  <si>
    <t>64448ND</t>
  </si>
  <si>
    <t>16941057422999</t>
  </si>
  <si>
    <t>Двухспальный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152х236х86 см. Материал: ПВХ, АБС, ПЭТ, вискоза, ПП. В коробке.</t>
  </si>
  <si>
    <t>228967</t>
  </si>
  <si>
    <t>Кровать надувная 191х137x33см INTEX, встроенный насос, до 272кг (Арт. 67768ND)</t>
  </si>
  <si>
    <t>67768ND</t>
  </si>
  <si>
    <t>6941057423036</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</si>
  <si>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191х137х33 см. В комплекте: матрас, встроенный насос. Материал: ПВХ, АБС, ПП, сталь, целлюлоза. Упаковка: коробка.</t>
  </si>
  <si>
    <t>228969</t>
  </si>
  <si>
    <t>Кровать надувная 191х137x46см INTEX, встроенный насос,  до 272кг (Арт. 64904ND)</t>
  </si>
  <si>
    <t>64904ND</t>
  </si>
  <si>
    <t>6941057423487</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</si>
  <si>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191х137х46 см. В комплекте: матрас, встроенный насос. Материал: ПВХ, АБС, полиэстер, целлюлоза. Упаковка: коробка.</t>
  </si>
  <si>
    <t>228959</t>
  </si>
  <si>
    <t>Кровать надувная 191х91х42см INTEX, встроенный насос,  до 136кг (Арт. 64132ND)</t>
  </si>
  <si>
    <t>64132ND</t>
  </si>
  <si>
    <t>6941057422879</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</si>
  <si>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191х91х42 см. В комплекте: матрас, встроенный насос. Материал: ПВХ, АБС, ПП, сталь, целлюлоза. Упаковка: коробка.</t>
  </si>
  <si>
    <t>228960</t>
  </si>
  <si>
    <t>Кровать надувная 191х99х36см INTEX, встроенный насос,  до 136кг (Арт. 64157)</t>
  </si>
  <si>
    <t>64157</t>
  </si>
  <si>
    <t>6941057423432</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</si>
  <si>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191х99х36 см. В комплекте: матрас, встроенный насос. Материал: ПВХ, АБС, ПП, ПЭТ, целлюлоза. Упаковка: коробка.</t>
  </si>
  <si>
    <t>228965</t>
  </si>
  <si>
    <t>Кровать надувная 191х99х46см со встроенным насосом "Intex" Арт. 64902ND</t>
  </si>
  <si>
    <t>64902ND</t>
  </si>
  <si>
    <t>6941057423470</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</si>
  <si>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191х99х46 см. В комплекте: матрас, встроенный насос. Материал: ПВХ, АБС, полиэстер, целлюлоза. Упаковка: коробка.</t>
  </si>
  <si>
    <t>228956</t>
  </si>
  <si>
    <t>Кровать надувная 203х152х30см INTEX, встроенный насос,  до 272кг (Арт. 64118ND)</t>
  </si>
  <si>
    <t>64118ND</t>
  </si>
  <si>
    <t>6941057422848</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</si>
  <si>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203x152x30 см. В комплекте: матрас, встроенный насос. Материал: ПВХ, АБС, ПП, ПЭТ, целлюлоза. Упаковка: коробка.</t>
  </si>
  <si>
    <t>228966</t>
  </si>
  <si>
    <t>Кровать надувная 203х152х33см INTEX, встроенный насос,  до 272кг (Арт. 67770ND)</t>
  </si>
  <si>
    <t>67770ND</t>
  </si>
  <si>
    <t>6941057423043</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</si>
  <si>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203х152х33 см. В комплекте: матрас, встроенный насос. Материал: ПВХ, АБС, ПП, ПЭТ, целлюлоза. Упаковка: коробка.</t>
  </si>
  <si>
    <t>228962</t>
  </si>
  <si>
    <t>Кровать надувная 203х152х46см INTEX, встроенный насос,  до 272кг (Арт. 64414ND)</t>
  </si>
  <si>
    <t>64414ND</t>
  </si>
  <si>
    <t>6941057422954</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</si>
  <si>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203х152х46 см. В комплекте: матрас, встроенный насос. Материал: ПВХ, АБС, ПП, ПЭТ, целлюлоза. Упаковка: коробка.</t>
  </si>
  <si>
    <t>228964</t>
  </si>
  <si>
    <t>Кровать надувная 203х152х51см INTEX, встроенный насос,  до 272кг (Арт. 64490ND)</t>
  </si>
  <si>
    <t>64490ND</t>
  </si>
  <si>
    <t>6941057423012</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</si>
  <si>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203х152х51 см. В комплекте: матрас, встроенный насос. Материал: ПВХ, АБС, ПП, ПЭТ, целлюлоза. Упаковка: коробка.</t>
  </si>
  <si>
    <t>220635</t>
  </si>
  <si>
    <t>Кровать надувная 99х191х33см INTEX, встроенный насос, до 136кг (Арт. 67766ND)</t>
  </si>
  <si>
    <t>67766ND</t>
  </si>
  <si>
    <t>6941057423029</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</si>
  <si>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99х191х33 см. Материал: ПВХ, ПП, вискоза, АБС, сталь. В коробке.</t>
  </si>
  <si>
    <t>220638</t>
  </si>
  <si>
    <t>Кровать надувная 99х191х46см INTEX, встроенный насос, до 136кг (Арт. 64426ND)</t>
  </si>
  <si>
    <t>64426ND</t>
  </si>
  <si>
    <t>6941057422978</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</si>
  <si>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99х191х46 см. Материал: ПВХ, АБС, ПЭТ, вискоза, ПП. В коробке.</t>
  </si>
  <si>
    <t>151107</t>
  </si>
  <si>
    <t>Матрас надувной 137x191x25см INTEX, до 272кг (Арт. 64102)</t>
  </si>
  <si>
    <t>64102</t>
  </si>
  <si>
    <t>6941057408361</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</si>
  <si>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В комплекте: матрас, рем.комплект.</t>
  </si>
  <si>
    <t>113173</t>
  </si>
  <si>
    <t>Матрас надувной 137x191x25см INTEX, до 272кг (Арт. 64142)</t>
  </si>
  <si>
    <t>64142</t>
  </si>
  <si>
    <t>6941057413549</t>
  </si>
  <si>
    <t>Надувной матрас PILLOW REST CLASSIC AIRBED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Размер: 137x191x25 см. Рем. комплект в наборе.</t>
  </si>
  <si>
    <t>113169</t>
  </si>
  <si>
    <t>Матрас надувной 137x191x25см INTEX, до 272кг (Арт. 64758)</t>
  </si>
  <si>
    <t>64758</t>
  </si>
  <si>
    <t>6941057412450</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</si>
  <si>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В комплекте: матрас, рем.комплект.</t>
  </si>
  <si>
    <t>220633</t>
  </si>
  <si>
    <t>Матрас надувной 137х191х25см INTEX, встроенный насос, до 272кг (Арт. 64148ND)</t>
  </si>
  <si>
    <t>64148ND</t>
  </si>
  <si>
    <t>6941057422909</t>
  </si>
  <si>
    <t>Надувной матрас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137х191х25 см. Особенности: с подголовником, встр. насос 220В, до 272 кг. В коробке. Материал: ПВХ, АБС, ПП, вискоза, сталь.</t>
  </si>
  <si>
    <t>151110</t>
  </si>
  <si>
    <t>Матрас надувной 152x203x25см INTEX, встроенный ножной насос, до 272кг (Арт. 64763)</t>
  </si>
  <si>
    <t>64763</t>
  </si>
  <si>
    <t>6941057418476</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</si>
  <si>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ножной насос позволит накачать матрас за считанные минуты! Размер: 152x203x25 см. В комплекте: матрас, рем.комплект .</t>
  </si>
  <si>
    <t>151111</t>
  </si>
  <si>
    <t>Матрас надувной 152x203x25см INTEX, до 272кг (Арт. 64103)</t>
  </si>
  <si>
    <t>64103</t>
  </si>
  <si>
    <t>6941057408378</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</si>
  <si>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рем.комплект.</t>
  </si>
  <si>
    <t>151108</t>
  </si>
  <si>
    <t>Матрас надувной 152x203x25см INTEX, до 272кг (Арт. 64109)</t>
  </si>
  <si>
    <t>64109</t>
  </si>
  <si>
    <t>6941057418407</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</si>
  <si>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 комплект.</t>
  </si>
  <si>
    <t>151114</t>
  </si>
  <si>
    <t>Матрас надувной 152x203x25см INTEX, до 272кг (Арт. 64143)</t>
  </si>
  <si>
    <t>64143</t>
  </si>
  <si>
    <t>6941057413556</t>
  </si>
  <si>
    <t>Надувной матрас — незаменимое приобретение для любителей больших компаний или отдыха на природе.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Есть встроенный подголовник, который можно использовать вместо подушки. Размер: 152x203x25 см. В комплекте: матрас, рем. комплект.</t>
  </si>
  <si>
    <t>113170</t>
  </si>
  <si>
    <t>Матрас надувной 152x203x25см INTEX, до 272кг (Арт.64759)</t>
  </si>
  <si>
    <t>64759</t>
  </si>
  <si>
    <t>6941057412467</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</si>
  <si>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рем.комплект.</t>
  </si>
  <si>
    <t>113172</t>
  </si>
  <si>
    <t>Матрас надувной 152x203x25см INTEX, ручной насос, 2 подушки, до 272кг (Арт. 64765)</t>
  </si>
  <si>
    <t>64765</t>
  </si>
  <si>
    <t>6941057412474</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</si>
  <si>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 комплект, 2 надувные подушки, ручной насос.</t>
  </si>
  <si>
    <t>207523</t>
  </si>
  <si>
    <t>Матрас надувной 152х203х25см INTEX, встроенный насос, до 272кг (Арт. 64150ND)</t>
  </si>
  <si>
    <t>64150ND</t>
  </si>
  <si>
    <t>6941057422916</t>
  </si>
  <si>
    <t>Матрас надувной придется по душе и детям, и взрослым! Он обязательно пригодится во время семейного отдыха на природе. На матрасе можно очень комфортно загорать. Размер: 152х203х25 см.</t>
  </si>
  <si>
    <t>113174</t>
  </si>
  <si>
    <t>Матрас надувной 183x203x25см INTEX, до 272кг (Арт. 64144)</t>
  </si>
  <si>
    <t>64144</t>
  </si>
  <si>
    <t>6941057413563</t>
  </si>
  <si>
    <t xml:space="preserve">Надувной матрас с подголовниками "PILLOW REST CLASSIC AIRBED"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Размер:183x203x25 см. </t>
  </si>
  <si>
    <t>113171</t>
  </si>
  <si>
    <t>Матрас надувной 183x203x25см INTEX, до 272кг (Арт. 64755)</t>
  </si>
  <si>
    <t>64755</t>
  </si>
  <si>
    <t>6941057412429</t>
  </si>
  <si>
    <t xml:space="preserve">Надувной матрас "CLASSIC DOWNY AIRBED FIBER-TECH"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 183x203x25 см. </t>
  </si>
  <si>
    <t>151113</t>
  </si>
  <si>
    <t>Матрас надувной 76x191x25см INTEX, встроенный ножной насос, до 136кг (Арт. 64760)</t>
  </si>
  <si>
    <t>64760</t>
  </si>
  <si>
    <t>6941057418445</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</si>
  <si>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ножный насос позволит накачать матрас за считанные минуты! Размер: 76x191x25 см. В комплекте: матрас, рем. комплект.</t>
  </si>
  <si>
    <t>179073</t>
  </si>
  <si>
    <t>Матрас надувной 76x191x25см INTEX, до 136кг (Арт. 64106)</t>
  </si>
  <si>
    <t>64106</t>
  </si>
  <si>
    <t>6941057418377</t>
  </si>
  <si>
    <t>Надувной матрас — незаменимое приобретение для любителей больших компаний или отдыха на природе.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Размер: 76x191x25 см.</t>
  </si>
  <si>
    <t>099794</t>
  </si>
  <si>
    <t>Матрас надувной 76x191x25см INTEX, до 136кг (Арт. 64756)</t>
  </si>
  <si>
    <t>64756</t>
  </si>
  <si>
    <t>6941057412436</t>
  </si>
  <si>
    <t>Надувной матрас "CLASSIC DOWNY AIRBED FIBER-TECH"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Размер:76x191x25 см.</t>
  </si>
  <si>
    <t>179074</t>
  </si>
  <si>
    <t>Матрас надувной 99x191x25см INTEX встроенный ножной насос, до 136кг (Арт. 64761)</t>
  </si>
  <si>
    <t>64761</t>
  </si>
  <si>
    <t>6941057418452</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</si>
  <si>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ножной насос позволит накачать матрас за считанные минуты! Размер:  99x191x25 см. В комплекте: матрас, рем. комплект.</t>
  </si>
  <si>
    <t>151102</t>
  </si>
  <si>
    <t>Матрас надувной 99x191x25см INTEX, до 136кг (Арт. 64107)</t>
  </si>
  <si>
    <t>64107</t>
  </si>
  <si>
    <t>6941057418384</t>
  </si>
  <si>
    <t xml:space="preserve">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99x191x25 см. </t>
  </si>
  <si>
    <t>099799</t>
  </si>
  <si>
    <t>Матрас надувной 99x191x25см INTEX, до 136кг (Арт. 64141)</t>
  </si>
  <si>
    <t>64141</t>
  </si>
  <si>
    <t>6941057413532</t>
  </si>
  <si>
    <t xml:space="preserve">Надувной матрас с подголовниками "PILLOW REST CLASSIC AIRBED"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Размер:99x191x25см. </t>
  </si>
  <si>
    <t>099796</t>
  </si>
  <si>
    <t>Матрас надувной 99x191x25см INTEX, до 136кг (Арт. 64757)</t>
  </si>
  <si>
    <t>64757</t>
  </si>
  <si>
    <t>6941057412443</t>
  </si>
  <si>
    <t>Надувной матрас CLASSIC DOWNY AIRBED FIBER-TECH — незаменимое приобретение для любителей больших компаний. За считанные минуты он превращается в спальное место размером 99x191x25 см! Флокированное покрытие матраса не даёт соскальзывать белью, и в то же время легко чистится. Накачать матрас можно любым механическим или электрическим насосом Intex.</t>
  </si>
  <si>
    <t>207522</t>
  </si>
  <si>
    <t>Матрас надувной 99x191х25см INTEX, встроенный насос, до 136кг (Арт.64146ND)</t>
  </si>
  <si>
    <t>64146ND</t>
  </si>
  <si>
    <t>6941057422893</t>
  </si>
  <si>
    <t>Матрас надувной придется по душе и детям, и взрослым! Он обязательно пригодится во время семейного отдыха на природе. На матрасе можно очень комфортно загорать. Размер в надутом состоянии: 99x191х25 см.</t>
  </si>
  <si>
    <t>19. Насосы</t>
  </si>
  <si>
    <t>099727</t>
  </si>
  <si>
    <t>Насос ножной 30см INTEX, 5л, шланг с 3-мя насадками (Арт. 68610)</t>
  </si>
  <si>
    <t>68610</t>
  </si>
  <si>
    <t>6941057466101</t>
  </si>
  <si>
    <t>Ножной насос поможет вам быстро накачать любое надувное изделие! Просто вставьте шланг в соответствующее отверстие изделия и начните качать. Верхняя часть насоса выполнена из ребристого пластика, чтобы предотвратить скольжение ноги. Размер насоса: 30х22 см.</t>
  </si>
  <si>
    <t>168188</t>
  </si>
  <si>
    <t>Насос электрич/ QUICK-FILL (12В от прикуривателя,3 насадки)INTEX Новый дизайн.(в кор.) Арт. 66636 WB</t>
  </si>
  <si>
    <t>66636</t>
  </si>
  <si>
    <t>4610144858205</t>
  </si>
  <si>
    <t>Электрический насос поможет вам за считанные минуты накачать или сдуть любое надувное изделие! Достаточно вставить насос в отверстие для надува и включить его. Имеет компактный дизайн и легкий вес, благодаря чему очень удобен и прост в эксплуатации. Насос изготовлен из прочного пластика. Он настолько мощный, что без проблем надует, либо сдует даже большой надувной бассейн! Работает от прикуривателя 12В, есть 3 насадки.</t>
  </si>
  <si>
    <t>099730</t>
  </si>
  <si>
    <t>Насос электрический INTEX 220В, 650л/м, 3 насадки (Арт. 66640)</t>
  </si>
  <si>
    <t>66640</t>
  </si>
  <si>
    <t>6941057413693</t>
  </si>
  <si>
    <t>Электрический насос поможет вам за считанные минуты накачать или сдуть любое надувное изделие! Достаточно вставить насос в отверстие для надува и включить его. Имеет компактный дизайн и легкий вес, благодаря чему очень удобен и прост в эксплуатации. Насос изготовлен из прочного пластика. Он настолько мощный, что без проблем надует либо сдует даже большой надувной бассейн! Работает от сети 220В, есть 3 насадки.</t>
  </si>
  <si>
    <t>151037</t>
  </si>
  <si>
    <t>Игрушка для плавания 183x79х71 см. Мотоцикл INTEX. (в коробке) Арт. 57534NP</t>
  </si>
  <si>
    <t>57534NP</t>
  </si>
  <si>
    <t>6941057417196</t>
  </si>
  <si>
    <t>Надувной плот для плавания "Мотоцикл" INTEX изготовлен из высокопрочного винила. Размер в надутом состоянии: 183х79х71 см.</t>
  </si>
  <si>
    <t>151063</t>
  </si>
  <si>
    <t>Надувная лодка 236х114х41 см в комплекте насос, весла INTEX.  (в коробке) Арт. 68367NP</t>
  </si>
  <si>
    <t>68367NP</t>
  </si>
  <si>
    <t>6941057463674</t>
  </si>
  <si>
    <t>Надувная лодка — инвентарь, без которого невозможно представить ни одну поездку на рыбалку! Лодка состоит из абсолютно независимых двух воздушных отсеков. Каждый отсек имеет клапан для быстрого скачивания и надувания лодки. Надувной пол создаёт жёсткость лодки на плаву и обеспечивает пассивную безопасность в случае повреждения основного отсека. В комплекте: ручной насос, весла, набор деталей на задней части лодки для крепления мотора, ремкомплект. Размер: 236х114х41 см.</t>
  </si>
  <si>
    <t>151065</t>
  </si>
  <si>
    <t>Надувная лодка 236х114х41 смв комлекте насос, весла INTEX. (в коробке)  Арт. 68347NP</t>
  </si>
  <si>
    <t>68347NP</t>
  </si>
  <si>
    <t>6941057463476</t>
  </si>
  <si>
    <t>Надувная лодка — инвентарь, без которого невозможно представить ни одну поездку на рыбалку! Лодка состоит из абсолютно независимых двух воздушных отсеков. Каждый отсек имеет клапан для быстрого скачивания и надувания лодки. Надувной пол создаёт жёсткость лодки на плаву и обеспечивает пассивную безопасность в случае повреждения основного отсека. В комплекте: клапаны Boston, 2 держателя для удочек, вёсельные уключины, швартовочная ручка, страховочный трос, вёсла, насос, сумка для оборудования. Размер: 236х114х41 см.</t>
  </si>
  <si>
    <t>U-TURN</t>
  </si>
  <si>
    <t>маски для плавания</t>
  </si>
  <si>
    <t>226591</t>
  </si>
  <si>
    <t>Набор для плавания, очки в кейсе,шапочка,беруши, зажим, сумка (арт. НПЛ-6076)</t>
  </si>
  <si>
    <t>НПЛ-6076</t>
  </si>
  <si>
    <t>4670159160762</t>
  </si>
  <si>
    <t>Представляем вам полезный плавательный набор, который включает в себя очки и шапочку для плавания. Очки имеют эргономичную форму и специальные прокладки из мягкого материала, что обеспечивает комфорт и плотное прилегание к глазам. Они обладают защитой от ультрафиолетовых лучей и обеспечивают ясное и яркое видение под водой. Чехол для очков является неотъемлемой частью набора, он специально разработан для защиты очков от царапин и повреждений, а также удобного хранения. Кроме того, набор включает в себя шапочку для плавания, которая обеспечивает защиту волос от хлорированной воды и помогает снизить сопротивление во время плавания. Шапочка изготовлена из эластичного материала, который обеспечивает отличную посадку и комфортное использование. Этот плавательный набор идеально подойдет для всех, кто занимается плаванием, будь то профессиональные спортсмены или любители. Он представляет собой идеальный комплект для комфортного и безопасного плавания. Материал: гипоаллергенный пластик, силикон. Упаковка: пакет.</t>
  </si>
  <si>
    <t>очки для плавания</t>
  </si>
  <si>
    <t>226593</t>
  </si>
  <si>
    <t>Очки для плавания в кейсе (арт. ОПЛ-6078)</t>
  </si>
  <si>
    <t>ОПЛ-6078</t>
  </si>
  <si>
    <t>4670159160786</t>
  </si>
  <si>
    <t>Очки для плавания - незаменимый аксессуар для всех любителей активного отдыха в бассейне или открытом водоеме. Эти очки обеспечат вам комфорт, защиту и ясность видения под водой. Изготовленные из высококачественного, прочного материала, очки для плавания обладают отличной гидродинамикой, что обеспечит минимальное сопротивление воды и плавное скольжение во время плавания. При этом они легкие и удобные, не оказывают давления на лицо, не вызывают дискомфорта и не оставляют следов на коже. Безопасность и комфорт - главные преимущества очков для плавания. Они позволят вам насладиться плаванием без раздражения глаз, попадания воды или потери четкости видения под водой. Выберите очки для плавания и погрузитесь в увлекательный мир водных просторов с полной уверенностью и комфортом. Материал: гипоаллергенный пластик, силикон. УФ-защита. Упаковка: пакет.</t>
  </si>
  <si>
    <t>226590</t>
  </si>
  <si>
    <t>Очки для плавания с зажимом для носа, беруши в комплекте (цвет черный) (арт. ОПЛ-6075)</t>
  </si>
  <si>
    <t>ОПЛ-6075</t>
  </si>
  <si>
    <t>4670159160755</t>
  </si>
  <si>
    <t>Очки для плавания - незаменимый аксессуар для всех любителей активного отдыха в бассейне или открытом водоеме. Эти очки обеспечат вам комфорт, защиту и ясность видения под водой. Изготовленные из высококачественного, прочного материала, очки для плавания обладают отличной гидродинамикой, что обеспечит минимальное сопротивление воды и плавное скольжение во время плавания. При этом они легкие и удобные, не оказывают давления на лицо, не вызывают дискомфорта и не оставляют следов на коже. Безопасность и комфорт - главные преимущества очков для плавания. Они позволят вам насладиться плаванием без раздражения глаз, попадания воды или потери четкости видения под водой. Выберите очки для плавания и погрузитесь в увлекательный мир водных просторов с полной уверенностью и комфортом. Материал: гипоаллергенный пластик, силикон. Упаковка: пакет.</t>
  </si>
  <si>
    <t>Товары без бренда</t>
  </si>
  <si>
    <t>КРУГИ, НАРУКАВНИКИ, НАДУВНОЕ</t>
  </si>
  <si>
    <t>ЖИЛЕТЫ</t>
  </si>
  <si>
    <t>117332</t>
  </si>
  <si>
    <t>Жилет для плавания (35х32см) маленький, 2 цвета Арт. AN01243</t>
  </si>
  <si>
    <t>AN01243</t>
  </si>
  <si>
    <t>4665307796337</t>
  </si>
  <si>
    <t>Маленький жилет для плавания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быстро обучаясь плаванию. Жилет не сковывает движений, в нем комфортно плавать как на животе, так и на спине. Размер: 35х32 см.</t>
  </si>
  <si>
    <t>ПЛАВАТЕЛЬНЫЙ ЖИЛЕТ</t>
  </si>
  <si>
    <t>241719</t>
  </si>
  <si>
    <t>Плавательный жилет с нарукавниками 14-25 кг.Розовый микс.(арт. SL-2р)</t>
  </si>
  <si>
    <t>SL-2р</t>
  </si>
  <si>
    <t>4640163454157</t>
  </si>
  <si>
    <t>Представляем плавательный жилет с нарукавниками для детей весом от 14 до 25 кг. Яркий розовый цвет привлечет внимание ребенка и сделает его заметным на воде. Изготовлен из прочного материала, который обеспечивает безопасность и комфорт во время плавания. Нарукавники служат дополнительной защитой и помогают ребенку держаться на воде.</t>
  </si>
  <si>
    <t>ШАПОЧКИ ДЛЯ ПЛАВАНИЯ</t>
  </si>
  <si>
    <t>226589</t>
  </si>
  <si>
    <t>Шапочка для плавания polyester/elastane голубая детская (арт. ШПЛ-6083)</t>
  </si>
  <si>
    <t>ШПЛ-6083</t>
  </si>
  <si>
    <t>4670159160830</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</si>
  <si>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эластан. Упаковка: пакет. Размер: 49-53 см.</t>
  </si>
  <si>
    <t>226599</t>
  </si>
  <si>
    <t>Шапочка для плавания polyester/elastane синяя детская (арт. ШПЛ-6084)</t>
  </si>
  <si>
    <t>ШПЛ-6084</t>
  </si>
  <si>
    <t>4670159160847</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</si>
  <si>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эластан. Упаковка: пакет. Размер: 46-52 см.</t>
  </si>
  <si>
    <t>02. ВЕНТИЛЯТОРЫ</t>
  </si>
  <si>
    <t>199290</t>
  </si>
  <si>
    <t>Вентилятор детский "Зайцы" (шоубокс-12 шт.,цвет микс) ( Арт. ИК-0957) кратно 12</t>
  </si>
  <si>
    <t>ИК-0957</t>
  </si>
  <si>
    <t>4670159009573</t>
  </si>
  <si>
    <t>Беспроводной детский вентилятор "Зайцы"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12 шт. Цвет: микс.</t>
  </si>
  <si>
    <t>235778</t>
  </si>
  <si>
    <t>Вентилятор детский "Слоник, собачка"  (20шт. в ш/у,цвет-микс)  кратно 20, арт.  ИК-15856</t>
  </si>
  <si>
    <t xml:space="preserve"> ИК-15856</t>
  </si>
  <si>
    <t xml:space="preserve">Детский вентилятор - это занимательная и полезная игрушка. Забавная форма и яркий дизайн в виде слоника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10*16.6 см. В шоубоксе 20 штук. Цвет: микс. </t>
  </si>
  <si>
    <t>179822</t>
  </si>
  <si>
    <t>Вентилятор детский "Слоник"(10*16.6) (20шт. в ш/у,цвет-микс) ( Арт. ИК-1585) кратно 20</t>
  </si>
  <si>
    <t>ИК-1585</t>
  </si>
  <si>
    <t>4620129715850</t>
  </si>
  <si>
    <t>179823</t>
  </si>
  <si>
    <t>Вентилятор детский "Собачка"(11*17.4) (20шт. в ш/у,цвет-микс) ( Арт. ИК-1586) кратно 20</t>
  </si>
  <si>
    <t>ИК-1586</t>
  </si>
  <si>
    <t>4620129715867</t>
  </si>
  <si>
    <t xml:space="preserve">Детский вентилятор - это занимательная и полезная игрушка. Забавная форма и яркий дизайн в виде собачки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11*17.4 см. В шоубоксе 20 штук. Цвет: микс. </t>
  </si>
  <si>
    <t>199293</t>
  </si>
  <si>
    <t>Вентилятор детский "Фрукты" (шоубокс-12 шт.,цвет микс) ( Арт. ИК-0959) кратно 12</t>
  </si>
  <si>
    <t>ИК-0959</t>
  </si>
  <si>
    <t>4670159009597</t>
  </si>
  <si>
    <t>Беспроводной детский вентилятор "Кошечка"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12 шт. Цвет микс.</t>
  </si>
  <si>
    <t>219283</t>
  </si>
  <si>
    <t>Вентилятор детский "Цыплёнок", цвет микс ( Арт. ИК-2338) кратно 24</t>
  </si>
  <si>
    <t>ИК-2338</t>
  </si>
  <si>
    <t>4670159123385</t>
  </si>
  <si>
    <t xml:space="preserve">Детский вентилятор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В шоубоксе. Цвет: микс. </t>
  </si>
  <si>
    <t>205132</t>
  </si>
  <si>
    <t>Вентилятор детский (шоубокс-18 шт.,цвет микс)кратно 18 ( Арт. ИК-1924)</t>
  </si>
  <si>
    <t>ИК-1924</t>
  </si>
  <si>
    <t>4670159019244</t>
  </si>
  <si>
    <t>Детский вентилятор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24 шт. Цвет: микс.</t>
  </si>
  <si>
    <t>262301</t>
  </si>
  <si>
    <t>Ручной вентилятор "Браслет" (осн.USB,  свет, 8х4х6 см, 13000 оборотов) арт. Y24743007)</t>
  </si>
  <si>
    <t>Y24743007</t>
  </si>
  <si>
    <t>4670419716609</t>
  </si>
  <si>
    <t>Компактный ручной вентилятор станет незаменимым помощником в жаркую погоду. Его удобно использовать как дома, так и в дороге.  Есть свет. Размер: 8х4х6 см. Материал: пластик. Тип зарядки: USB.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</si>
  <si>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262300</t>
  </si>
  <si>
    <t>Ручной вентилятор "Браслет" (осн.USB, красный, свет, 7х6х3,8 см,  13000 оборотов) арт. Y24743006)</t>
  </si>
  <si>
    <t>Y24743006</t>
  </si>
  <si>
    <t>4670419716593</t>
  </si>
  <si>
    <t>Компактный ручной вентилятор станет незаменимым помощником в жаркую погоду. Его удобно использовать как дома, так и в дороге.  Есть свет. Размер: 7х6х3,8 см. Материал: пластик. Тип зарядки: USB.  Цвет: красный.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</si>
  <si>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262302</t>
  </si>
  <si>
    <t>Ручной вентилятор "Браслет" (осн.USB, свет, проектор, 6,5х6,5х6,5 см, 13000 оборотов)(арт.Y24743008)</t>
  </si>
  <si>
    <t>Y24743008</t>
  </si>
  <si>
    <t>4670419716616</t>
  </si>
  <si>
    <t>Компактный ручной вентилятор станет незаменимым помощником в жаркую погоду. Его удобно использовать как дома, так и в дороге.  Есть свет, проектор. Размер: 6,5х6,5х6,5 см. Материал: пластик. Тип зарядки: USB.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</si>
  <si>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262299</t>
  </si>
  <si>
    <t>Ручной вентилятор "Мишка" (осн.USB, 9х5х11,5 см, 8500 оборотов) арт. Y28023001)</t>
  </si>
  <si>
    <t>Y28023001</t>
  </si>
  <si>
    <t>4670419716562</t>
  </si>
  <si>
    <t>Компактный ручной вентилятор станет незаменимым помощником в жаркую погоду. Его удобно использовать как дома, так и в дороге. Размер: 9х5х11,5 см. Материал: пластик. Тип зарядки: USB.  8500 оборотов. В коробке. Тип аккумулятора: свинцово-кислотный аккумулятор, время для полной зарядки: 3 часа, длина зарядного кабеля : 30 см, мощность: 1w, входной ток: 1A, входное напряжение: 5V, ёмкость аккумулятора: 400 mAh.</t>
  </si>
  <si>
    <t>03. ВЕТЕРКИ</t>
  </si>
  <si>
    <t>241638</t>
  </si>
  <si>
    <t>Ветерок "Семь цветочков" (29х45 см)(в пакете) (Арт. ВТ-5403)</t>
  </si>
  <si>
    <t>ВТ-5403</t>
  </si>
  <si>
    <t>4640163454034</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</si>
  <si>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29х45 см см. В пакете. Материал: пластик.</t>
  </si>
  <si>
    <t>179939</t>
  </si>
  <si>
    <t>Серия Весёлые забавы: Ветерок (27см)(в пакете) (Арт. QH65)</t>
  </si>
  <si>
    <t>QH65</t>
  </si>
  <si>
    <t>4620129711586</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</si>
  <si>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27 см. В пакете.</t>
  </si>
  <si>
    <t>179928</t>
  </si>
  <si>
    <t>Серия Весёлые забавы: Ветерок (28см)"Летний цветочек"(в пакете) ( Арт. QH02)</t>
  </si>
  <si>
    <t>QH02</t>
  </si>
  <si>
    <t>4620129711463</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</si>
  <si>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28 см. В пакете.</t>
  </si>
  <si>
    <t>123076</t>
  </si>
  <si>
    <t>Серия Веселые забавы: Ветерок (46 см) 6 цветков "СМАЙЛИКИ" (в пакете) (Арт. AN02828)</t>
  </si>
  <si>
    <t>AN02828</t>
  </si>
  <si>
    <t>4665307990179</t>
  </si>
  <si>
    <t>Ветерок с 6 цветками  закружит вас в вихре эмоций! Эта красочная игрушка поможет приучить малыша к прогулкам на свежем воздухе. Ветерок приходит в движение от малейшего порыва ветра. Такая забава завораживает детей и настраивает на позитивный лад, увлекая их калейдоскопом красок. Размер: 46 см.</t>
  </si>
  <si>
    <t>122990</t>
  </si>
  <si>
    <t>Серия Веселые забавы: Ветерок (47 см) 7 цветков (в пакете) (Арт. AN02810)</t>
  </si>
  <si>
    <t>AN02810</t>
  </si>
  <si>
    <t>4665307989999</t>
  </si>
  <si>
    <t>Ветерок с 7 цветками закружит вас в вихре эмоций! Эта красочная игрушка поможет приучить малыша к прогулкам на свежем воздухе. Ветерок приходит в движение от малейшего порыва ветра. Такая забава завораживает детей и настраивает на позитивный лад, увлекая их калейдоскопом красок. Размер: 47 см.</t>
  </si>
  <si>
    <t>04. ВОДНОЕ ОРУЖИЕ</t>
  </si>
  <si>
    <t>1. Водное оружие Рыжий кот</t>
  </si>
  <si>
    <t>198118</t>
  </si>
  <si>
    <t>Водный пистолет 100мм (100 мл,дальность стрельбы 5-8 м.,цвет микс,в пакете) ( Арт. ИК-0553)</t>
  </si>
  <si>
    <t>ИК-0553</t>
  </si>
  <si>
    <t>4670159005537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</si>
  <si>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10,3х3,9х9 см. Дальность стрельбы: 5-8 м. Объём: 100 мл. Цвет микс. В пакете.</t>
  </si>
  <si>
    <t>180122</t>
  </si>
  <si>
    <t>Водный пистолет 150мм (40мл,даль-ть стрельбы 2м,цвет-микс, в пакете) ( Арт. ИК-1025)</t>
  </si>
  <si>
    <t>ИК-1025</t>
  </si>
  <si>
    <t>4620129710251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</si>
  <si>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12×15×5.5 см. Дальность стрельбы: 2 метра. Объём: 40 мл.</t>
  </si>
  <si>
    <t>149898</t>
  </si>
  <si>
    <t>Водный пистолет 180мм "Галактическая битва 12"(250 мл,дальность стрельбы 3-5м цвет микс)(арт.И-8854)</t>
  </si>
  <si>
    <t>И-8854</t>
  </si>
  <si>
    <t>4680088458540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</si>
  <si>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18 см. Дальность стрельбы: 3-5 м. Объём: 250 мл.</t>
  </si>
  <si>
    <t>149896</t>
  </si>
  <si>
    <t>Водный пистолет 185мм "Галактическая битва 11" (180 мл,дальн.стрельбы 3-5м,цвет микс) (арт.И-8853)</t>
  </si>
  <si>
    <t>И-8853</t>
  </si>
  <si>
    <t>4680088458533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</si>
  <si>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18,5 см. Дальность стрельбы: 3-5 м. Объём: 180 мл.</t>
  </si>
  <si>
    <t>180147</t>
  </si>
  <si>
    <t>Водный пистолет 200мм (60мл,дальность стрельбы 6м,в пакете, цвет микс) ( Арт. ИК-1031)</t>
  </si>
  <si>
    <t>ИК-1031</t>
  </si>
  <si>
    <t>4620129710312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</si>
  <si>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20×11×3 см. Дальность стрельбы: 6 метров. Объём: 60 мл.</t>
  </si>
  <si>
    <t>149893</t>
  </si>
  <si>
    <t>Водный пистолет 200мм"Галактическая битва8"(250-300 мл, дальность стрельбы 5-6 м,микс)(арт. И-8850)</t>
  </si>
  <si>
    <t>И-8850</t>
  </si>
  <si>
    <t>4680088458502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</si>
  <si>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20 см. Дальность стрельбы: 5-6 м. Объём: 250-300 мл.</t>
  </si>
  <si>
    <t>149891</t>
  </si>
  <si>
    <t>Водный пистолет 210мм"Галактическая битва 7"(250-300мл, дальность стрельбы 5-6 м,микс)(арт. И-8849)</t>
  </si>
  <si>
    <t>И-8849</t>
  </si>
  <si>
    <t>4680088458496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</si>
  <si>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21 см. Дальность стрельбы: 5-6 м. Объём: 250-300 мл.</t>
  </si>
  <si>
    <t>180160</t>
  </si>
  <si>
    <t>Водный пистолет 230мм (108мл,дальность стрельбы 5-7м,цвет-микс,в пакете) ( Арт. ИК-1036)</t>
  </si>
  <si>
    <t>ИК-1036</t>
  </si>
  <si>
    <t>4620129710367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</si>
  <si>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23×13×5.6 см. Дальность стрельбы: 5-7 метров. Объём: 108 мл.</t>
  </si>
  <si>
    <t>149889</t>
  </si>
  <si>
    <t>Водный пистолет 230мм"Галактическая битва6"(250-300 мл, дальность стрельбы 5-6 м, микс)(арт. И-8848)</t>
  </si>
  <si>
    <t>И-8848</t>
  </si>
  <si>
    <t>4680088458489</t>
  </si>
  <si>
    <t>Водный пистолет "Галактическая битва 6"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23 см. Дальность стрельбы: 5-6 м. Объём: 250-300 мл.</t>
  </si>
  <si>
    <t>180180</t>
  </si>
  <si>
    <t>Водный пистолет 240мм "Аквабластер" (150мл,дальность стрельбы 8м,цвет-микс,в пак.)(Арт.ИК-1044)</t>
  </si>
  <si>
    <t>ИК-1044</t>
  </si>
  <si>
    <t>4620129710442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</si>
  <si>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24×14.5×4.5 см. Дальность стрельбы: 8 метров. Объём: 150 мл.</t>
  </si>
  <si>
    <t>180158</t>
  </si>
  <si>
    <t>Водный пистолет 240мм (200мл,дальность стрельбы 8м,в пакете, цвет микс)( Арт. ИК-1035)</t>
  </si>
  <si>
    <t>ИК-1035</t>
  </si>
  <si>
    <t>4620129710350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</si>
  <si>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24×13×4 см. Дальность стрельбы: 8 метров. Объём: 200 мл.</t>
  </si>
  <si>
    <t>219670</t>
  </si>
  <si>
    <t>Водный пистолет 250 мм (280 мл, дальность стрельбы 4-6 м), цвет микс (арт. ИК-2451)</t>
  </si>
  <si>
    <t>ИК-2451</t>
  </si>
  <si>
    <t>4670159124511</t>
  </si>
  <si>
    <t>Яркий водяной пистолет - отличная игрушка для активных и жизнерадостных детей! Он станет незаменимым летним развлечением для вашего ребенка. Игрушка поможет развивать как навыки коммуникации, так и глазомер, меткость и быстроту реакции. С пистолетом могут играть взрослые и дети. Игра подарит не только отличное настроение всем участникам, но и поможет освежиться жарким летним днём. Вместимость: 280 мл. Размер: 250 мм. Дальность стрельбы: 4-6 м. Материал: пластик. Упаковка: пакет хэдером.</t>
  </si>
  <si>
    <t>180188</t>
  </si>
  <si>
    <t>Водный пистолет 285мм (500мл,дальность стрельбы 6м,в пакете, цвет микс) ( Арт. ИК-1052)</t>
  </si>
  <si>
    <t>ИК-1052</t>
  </si>
  <si>
    <t>4620129710527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</si>
  <si>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28.5×16×5.5 см. Дальность стрельбы: 6 метров. Объём: 200 мл.</t>
  </si>
  <si>
    <t>180181</t>
  </si>
  <si>
    <t>Водный пистолет 290мм (200мл,дальность стрельбы 8м,цвет-микс,в пакете) ( Арт. ИК-1045)</t>
  </si>
  <si>
    <t>ИК-1045</t>
  </si>
  <si>
    <t>4620129710459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</si>
  <si>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29*14*3.5 см. Дальность стрельбы: 8 метров. Объём: 200 мл.</t>
  </si>
  <si>
    <t>198101</t>
  </si>
  <si>
    <t>Водный пистолет 290мм (250 мл,дальность стрельбы 8 м., цвет микс, в пакете) ( Арт. ИК-0539)</t>
  </si>
  <si>
    <t>ИК-0539</t>
  </si>
  <si>
    <t>4670159005391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</si>
  <si>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29х14х5,5 см. Дальность стрельбы: 8 м. Объём: 250 мл. Цвет микс. В пакете.</t>
  </si>
  <si>
    <t>198096</t>
  </si>
  <si>
    <t>Водный пистолет 307мм (266мл,дальность стрельбы 6-8м.,цвет микс,в пакете) ( Арт. ИК-0535)</t>
  </si>
  <si>
    <t>ИК-0535</t>
  </si>
  <si>
    <t>4670159005353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</si>
  <si>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30,7х16,1х6,5 см. Дальность стрельбы: 6-8 м. Объём: 266 мл. Цвет микс. В пакете.</t>
  </si>
  <si>
    <t>198112</t>
  </si>
  <si>
    <t>Водный пистолет 330мм (355 мл,дальность стрельбы 7-8 м.,в пакете, цв. микс) ( Арт. ИК-0547)</t>
  </si>
  <si>
    <t>ИК-0547</t>
  </si>
  <si>
    <t>4670159005476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</si>
  <si>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33х18х5,5 см. Дальность стрельбы: 7-8 м. Объём: 355 мл. В пакете.</t>
  </si>
  <si>
    <t>180088</t>
  </si>
  <si>
    <t>Водный пистолет 338мм "Импульс" (460мл,дальность стрельбы 6-8м,в пакете,цвет микс) ( Арт. ИК-1188)</t>
  </si>
  <si>
    <t>ИК-1188</t>
  </si>
  <si>
    <t>4620129711890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</si>
  <si>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33,8 см. Дальность стрельбы: 6-8 метров. Объём: 460 мл.</t>
  </si>
  <si>
    <t>198095</t>
  </si>
  <si>
    <t>Водный пистолет 380мм (450 мл,дальность стрельбы 6-8 м., цвет микс,в пакете) ( Арт. ИК-0534)</t>
  </si>
  <si>
    <t>ИК-0534</t>
  </si>
  <si>
    <t>4670159005346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</si>
  <si>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38х17х7,5 см. Дальность стрельбы: 6-8 м. Объём: 450 мл. Цвет микс. В пакете.</t>
  </si>
  <si>
    <t>198116</t>
  </si>
  <si>
    <t>Водный пистолет 380мм (580 мл,дальность стрельбы 9-10 м., цвет микс, в пакете) ( Арт. ИК-0551)</t>
  </si>
  <si>
    <t>ИК-0551</t>
  </si>
  <si>
    <t>4670159005513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</si>
  <si>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38х20х5 см. Дальность стрельбы: 9-10 м. Объём: 580 мл. Цвет микс. В пакете.</t>
  </si>
  <si>
    <t>180174</t>
  </si>
  <si>
    <t xml:space="preserve">Водный пистолет 390мм "Импульс" (450мл,дальность стрельбы 8-10м,в пакете) ( Арт. ИК-1041) </t>
  </si>
  <si>
    <t>ИК-1041</t>
  </si>
  <si>
    <t>4620129710411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</si>
  <si>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39×15×4.5 см. Дальность стрельбы: 8-10 метров. Объём: 450 мл.</t>
  </si>
  <si>
    <t>198113</t>
  </si>
  <si>
    <t>Водный пистолет 400мм (840 мл,дальность стрельбы 9-10 м.,цвет микс,в пакете) ( Арт. ИК-0548)</t>
  </si>
  <si>
    <t>ИК-0548</t>
  </si>
  <si>
    <t>4670159005483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</si>
  <si>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40х21х6,2 см. Дальность стрельбы: 9-10 м. Объём: 840 мл. Цвет микс. В пакете.</t>
  </si>
  <si>
    <t>216754</t>
  </si>
  <si>
    <t>Водный пистолет голубой 490 мм (260 мл, дальность стрельбы 8,0-9,0 м) (Атр.ИК-1206)</t>
  </si>
  <si>
    <t>ИК-1206</t>
  </si>
  <si>
    <t>4670159112068</t>
  </si>
  <si>
    <t xml:space="preserve"> 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490 мм. Объём: 260 мл. Дальность стрельбы 8,0-9,0 м. Цвет: голубой. Упаковка: пакет с хедером.</t>
  </si>
  <si>
    <t xml:space="preserve">2. Водное оружие </t>
  </si>
  <si>
    <t>Механическое</t>
  </si>
  <si>
    <t>262037</t>
  </si>
  <si>
    <t>Водный пистолет  (19,5х3,5х13 см, цвет микс, в пакете)  (арт.ИК-1389)</t>
  </si>
  <si>
    <t>ИК-1389</t>
  </si>
  <si>
    <t>4670419713899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</si>
  <si>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19,5х3,5х13 см. В пакете.</t>
  </si>
  <si>
    <t>262042</t>
  </si>
  <si>
    <t>Водный пистолет (12х4х10 см, цвет микс, в пакете) (арт.ИК-1394)</t>
  </si>
  <si>
    <t>ИК-1394</t>
  </si>
  <si>
    <t>4670419713943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</si>
  <si>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12х4х10 см. В пакете.</t>
  </si>
  <si>
    <t>262040</t>
  </si>
  <si>
    <t>Водный пистолет (25х4,5х15,5 см, цвет микс, в пакете)(Арт. ИК-1392)</t>
  </si>
  <si>
    <t>ИК-1392</t>
  </si>
  <si>
    <t>4670419713929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</si>
  <si>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25х4,5х15,5 см. В пакете.</t>
  </si>
  <si>
    <t>262044</t>
  </si>
  <si>
    <t>Водный пистолет (37х6,7х16 см, цвет микс, в пакете) (арт.ИК-1396)</t>
  </si>
  <si>
    <t>ИК-1396</t>
  </si>
  <si>
    <t>4670419713967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</si>
  <si>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Объём 480 мл. Размер: 37х6,7х16 см. Дальность стрельбы 7-8 м. В пакете.</t>
  </si>
  <si>
    <t>262041</t>
  </si>
  <si>
    <t>Водный пистолет (47х6х20 см, в пакете) (арт.ИК-1393)</t>
  </si>
  <si>
    <t>ИК-1393</t>
  </si>
  <si>
    <t>4670419713936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</si>
  <si>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47х6х20 см. Дальность стрельбы 8 м. В пакете.</t>
  </si>
  <si>
    <t>261632</t>
  </si>
  <si>
    <t>Водный пистолет 16х11,5х4 см, цвет микс, в пакете (Арт. Y15326028)</t>
  </si>
  <si>
    <t>Y15326028</t>
  </si>
  <si>
    <t>4670419712403</t>
  </si>
  <si>
    <t xml:space="preserve">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16х11,5х4 см. Цвет: микс. В пакете. </t>
  </si>
  <si>
    <t>244340</t>
  </si>
  <si>
    <t>Водный пистолет 185 мм (дальность стрельбы  5,0-6,0 м), 2 цвета микс (арт. Y25111008)</t>
  </si>
  <si>
    <t>Y25111008</t>
  </si>
  <si>
    <t>4640163456168</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</si>
  <si>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185 мм. Дальность стрельбы 5,0-6,0 м. Цвет: 2 цвета микс. В пакете.</t>
  </si>
  <si>
    <t>244343</t>
  </si>
  <si>
    <t>Водный пистолет 200 мм (дальность стрельбы 6,0-7,0 м), 4 цвета микс (арт.  Y19426072)</t>
  </si>
  <si>
    <t>Y19426072</t>
  </si>
  <si>
    <t>4640163456199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</si>
  <si>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200 мм. Дальность стрельбы 6,0-7,0 м. Цвет: 4 цвета микс. В пакете.</t>
  </si>
  <si>
    <t>244338</t>
  </si>
  <si>
    <t>Водный пистолет 225 мм (дальность стрельбы 7,0-8,0 м), цвет микс (арт.Y9578245)</t>
  </si>
  <si>
    <t>Y9578245</t>
  </si>
  <si>
    <t>4640163456137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</si>
  <si>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225 мм. Емкость для воды: 230 мл. Дальность стрельбы 7,0-8,0 м. Цвет микс. В пакете.</t>
  </si>
  <si>
    <t>244341</t>
  </si>
  <si>
    <t>Водный пистолет 235 мм (дальность стрельбы 5,0-6,0 м), 3 цвета микс (арт.  Y18405195)</t>
  </si>
  <si>
    <t>Y18405195</t>
  </si>
  <si>
    <t>4640163456175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</si>
  <si>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235 мм. Дальность стрельбы 5,0-6,0 м. Цвет: 3 цвета микс. В пакете.</t>
  </si>
  <si>
    <t>244342</t>
  </si>
  <si>
    <t>Водный пистолет 245 мм (дальность стрельбы 5,0-6,0 м), 2 цвета микс (арт. Y13829266)</t>
  </si>
  <si>
    <t>Y13829266</t>
  </si>
  <si>
    <t>4640163456182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</si>
  <si>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245 мм.  Дальность стрельбы 5,0-6,0 м. Цвет: 2 цвета микс. В пакете.</t>
  </si>
  <si>
    <t>219400</t>
  </si>
  <si>
    <t>Водный пистолет 24х4,5х15см., цвет микс (арт. ИК-2366)</t>
  </si>
  <si>
    <t>ИК-2366</t>
  </si>
  <si>
    <t>4670159123668</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</si>
  <si>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240 мм. Дальность стрельбы 5,0-6,0 м. Цвет микс. В пакете с хэдером.</t>
  </si>
  <si>
    <t>244337</t>
  </si>
  <si>
    <t xml:space="preserve">Водный пистолет 270 мм (280 мл, дальность выстрела 6,0-8,0 м), цвет микс (арт. Y9578241) </t>
  </si>
  <si>
    <t>Y9578241</t>
  </si>
  <si>
    <t>4640163456113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</si>
  <si>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270 мм. Емкость для воды: 280 мл. Дальность выстрела 6,0-8,0 м. Цвет микс. В пакете.</t>
  </si>
  <si>
    <t>219403</t>
  </si>
  <si>
    <t>Водный пистолет 380 мм (дальность стрельбы 6,0-7,0 м), цвет микс (арт. ИК-2369)</t>
  </si>
  <si>
    <t>ИК-2369</t>
  </si>
  <si>
    <t>4670159123699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</si>
  <si>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380 мм. Дальность стрельбы 6,0-7,0 м. Цвет микс. В пакете с хэдером.</t>
  </si>
  <si>
    <t>219404</t>
  </si>
  <si>
    <t>Водный пистолет 400 мм (дальность стрельбы 7,0-8,0 м), цвет микс (арт. ИК-2370)</t>
  </si>
  <si>
    <t>ИК-2370</t>
  </si>
  <si>
    <t>4670159123705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</si>
  <si>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400 мм. Дальность стрельбы 7,0-8,0 м. Цвет микс. В пакете с хэдером.</t>
  </si>
  <si>
    <t>216748</t>
  </si>
  <si>
    <t>Водный пистолет 430 мм (3 л объем резервуара для воды) размер кейса 33х19х7 см (Арт.Y24596005)</t>
  </si>
  <si>
    <t>Y24596005</t>
  </si>
  <si>
    <t>4670159112020</t>
  </si>
  <si>
    <t xml:space="preserve"> 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Объём резервуара для воды: 3 л. Дальность стрельбы 5-8 м. Размер пистолета 430 мм. Размер кейса: 33х19х7 см.  Упаковка: пакет с хедером.</t>
  </si>
  <si>
    <t>219405</t>
  </si>
  <si>
    <t>Водный пистолет 520 мм (дальность стрельбы 6,0-7,0 м), цвет микс (арт. ИК-2371)</t>
  </si>
  <si>
    <t>ИК-2371</t>
  </si>
  <si>
    <t>4670159123712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</si>
  <si>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520 мм. Дальность стрельбы 6,0-7,0 м.Цвет микс. Объём: 400 мл. В пакете с хэдером.</t>
  </si>
  <si>
    <t>219406</t>
  </si>
  <si>
    <t>Водный пистолет 61х7х26см.(арт. ИК-2372)</t>
  </si>
  <si>
    <t>ИК-2372</t>
  </si>
  <si>
    <t>4670159123729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</si>
  <si>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610 мм. Дальность стрельбы 7,0-8,0 м. Цвет микс. В пакете с хэдером.</t>
  </si>
  <si>
    <t>262007</t>
  </si>
  <si>
    <t>Водный пистолет в наборе 4 шт. (11х2,5х8 см, цвет микс, в пакете)(Арт. 3101337)</t>
  </si>
  <si>
    <t>3101337</t>
  </si>
  <si>
    <t>4670419713806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</si>
  <si>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11х2,5х8 см. В пакете.</t>
  </si>
  <si>
    <t>Электрическое</t>
  </si>
  <si>
    <t>244348</t>
  </si>
  <si>
    <t>Водное оружие 710 мм,дальн.10м,встроенный аккумулятор 3,7В,  цвет зеленый,возраст 6+ (арт.Y25933002)</t>
  </si>
  <si>
    <t>Y25933002</t>
  </si>
  <si>
    <t>4640163456243</t>
  </si>
  <si>
    <t>Водное оружие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Дальность выстрела 7-8 м. USB в комплекте.Размер: 710 мм. Дальность стрельбы 10 м. Цвет: зеленый. Упаковка: коробка. Особенности: встроенный аккумулятор, 3,7 В. Возраст: 6+.</t>
  </si>
  <si>
    <t>262003</t>
  </si>
  <si>
    <t>Водный пистолет  электрический (19х6х16 см, аккум. 3,7V,USB в к-те, в коробке) (Арт. 3076863)</t>
  </si>
  <si>
    <t>3076863</t>
  </si>
  <si>
    <t>4670419713769</t>
  </si>
  <si>
    <t>Водный пистолет электрический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19х6х16 см. USB в комплекте. В коробке.</t>
  </si>
  <si>
    <t>262004</t>
  </si>
  <si>
    <t>Водный пистолет  электрический (37х7х22 см, 3,7V,USB,в коробке)(Арт. 3100410)</t>
  </si>
  <si>
    <t>3100410</t>
  </si>
  <si>
    <t>4670419713776</t>
  </si>
  <si>
    <t>Водный пистолет электрический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пластика.Емкость пистолета 300 мл, емкость бутылки 200 мл. Дальность стрельбы 6 м. Время зарядки аккумулятора 2,5-3 часа. Размер: 37х7х22 см. Аккумулятор 3,7 V, 500, USB в комплекте. В коробке.</t>
  </si>
  <si>
    <t>216664</t>
  </si>
  <si>
    <t>Пистолет «Аквабум» 205мм,дальн.10м,голубой с белым,заряжается через USB (в комплекте)(Арт.Y26624004)</t>
  </si>
  <si>
    <t>Y26624004</t>
  </si>
  <si>
    <t>4670159111245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</si>
  <si>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660 мл. Цвет: голубой с белым. Размер: 205 мм. Особенности модели: без автоматического забора воды, стреляет очередью. Дальность стрельбы 10 м. Заряжается через USB (в комплекте + литиевая батарея). В коробке.</t>
  </si>
  <si>
    <t>05. ВОЗДУШНЫЕ ЗМЕИ</t>
  </si>
  <si>
    <t>179833</t>
  </si>
  <si>
    <t>Воздушный змей "Орлы" размер 100*50см, пакет ( Арт. ИК-1161)</t>
  </si>
  <si>
    <t>ИК-1161</t>
  </si>
  <si>
    <t>4620129711616</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</si>
  <si>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100х50 см.</t>
  </si>
  <si>
    <t>122974</t>
  </si>
  <si>
    <t>Серия Веселые забавы: Воздушный змей (100х50 см) "УЛЫБКА" (Арт. AN02481)</t>
  </si>
  <si>
    <t>AN02481</t>
  </si>
  <si>
    <t>4665307989937</t>
  </si>
  <si>
    <t>122960</t>
  </si>
  <si>
    <t>Серия Веселые забавы: Воздушный змей (108х47 см) "ОРЕЛ" (Арт. AN02477)</t>
  </si>
  <si>
    <t>AN02477</t>
  </si>
  <si>
    <t>4665307989890</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</si>
  <si>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108х47 см.</t>
  </si>
  <si>
    <t>122944</t>
  </si>
  <si>
    <t>Серия Веселые забавы: Воздушный змей (120x58 см) "РАДУГА" medium (Арт. AN02473)</t>
  </si>
  <si>
    <t>AN02473</t>
  </si>
  <si>
    <t>4665307989852</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</si>
  <si>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120x58 см. Цвет: 2 цвета микс.</t>
  </si>
  <si>
    <t>06. МЫЛЬНЫЕ ПУЗЫРИ (отгрузка товара до 0°C)</t>
  </si>
  <si>
    <t>Вода для мыльных пузырей</t>
  </si>
  <si>
    <t>230170</t>
  </si>
  <si>
    <t>Вода для мыльных пузырей (1 литр) (Арт. МПЗ-6064)</t>
  </si>
  <si>
    <t>МПЗ-6064</t>
  </si>
  <si>
    <t>4670159160649</t>
  </si>
  <si>
    <t>Канистра с водой для мыльных пузырей - это удобный и компактный контейнер, который предназначен для хранения воды, необходимой для создания красивых и ярких мыльных пузырей. Объем: 1 л. Материал: пластик, глицерин, вода, каустическая сода. Упаковка: пластиковая канистра.</t>
  </si>
  <si>
    <t>Подлежит как Косметика с 1 мая 2025</t>
  </si>
  <si>
    <t>230172</t>
  </si>
  <si>
    <t>Вода для мыльных пузырей (2 литра) (Арт. МПЗ-6065)</t>
  </si>
  <si>
    <t>МПЗ-6065</t>
  </si>
  <si>
    <t>4670159160656</t>
  </si>
  <si>
    <t>Канистра с водой для мыльных пузырей - это удобный и компактный контейнер, который предназначен для хранения воды, необходимой для создания красивых и ярких мыльных пузырей. Объем: 2 л. Материал: пластик, глицерин, вода, каустическая сода. Упаковка: пластиковая канистра.</t>
  </si>
  <si>
    <t>Генератор мыльных пузырей</t>
  </si>
  <si>
    <t>227356</t>
  </si>
  <si>
    <t>Генер.мыльн.пузыр.80мл(19,5х7,5х16,5см,3*АА не в компл,свет, 36отв, голубой, в кор) (Арт. МПЗ-6054)</t>
  </si>
  <si>
    <t>МПЗ-6054</t>
  </si>
  <si>
    <t>4670159160540</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</si>
  <si>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80 мл. Питание: 3*АА не в комплекте. Размер: 19,5х7,5х16,5 см. Особенности: свет, 36 отверстий. Цвет: голубой. Упаковка: коробка. Материал: пластик, глицерин, вода, сода-каустик</t>
  </si>
  <si>
    <t>247193</t>
  </si>
  <si>
    <t>Генератор мыльных пузырей "Дракоша" (Арт. МПЗ-0044), 250 мл, цвет синий</t>
  </si>
  <si>
    <t>МПЗ-0044</t>
  </si>
  <si>
    <t>4650239000447</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</si>
  <si>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250 мл. Цвет: синий. В коробке. Состав: глицерин, вода, сода-каустик. </t>
  </si>
  <si>
    <t>247194</t>
  </si>
  <si>
    <t>Генератор мыльных пузырей "Дракоша" (Арт. МПЗ-0045), 250 мл, цвет красный</t>
  </si>
  <si>
    <t>МПЗ-0045</t>
  </si>
  <si>
    <t>4650239000454</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</si>
  <si>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250 мл. Цвет: красный. В коробке. Состав: глицерин, вода, сода-каустик. </t>
  </si>
  <si>
    <t>230236</t>
  </si>
  <si>
    <t>Генератор мыльных пузырей 100мл(18,5х14см,4*АА не в компл.,12отв.,свет, в кор.)розовый (Арт МП-7687)</t>
  </si>
  <si>
    <t>МП-7687</t>
  </si>
  <si>
    <t>4670159176879</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</si>
  <si>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100 мл. Размер: 18,5х14 см. Цвет розовый. В коробке. Материал: пластик, глицерин, вода, сода-каустик. Особенности: свет, батарейки 4*АА не идут в комплекте, 12 отверстий.</t>
  </si>
  <si>
    <t>247190</t>
  </si>
  <si>
    <t>Генератор мыльных пузырей 50 мл (Арт. МПЗ-0040), на батарейках, цвет зеленый</t>
  </si>
  <si>
    <t>МПЗ-0040</t>
  </si>
  <si>
    <t>4650239000409</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</si>
  <si>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На батарейках. Цвет: зеленый. Материал упаковки: пластик. Состав: глицерин, вода, сода-каустик. </t>
  </si>
  <si>
    <t>247192</t>
  </si>
  <si>
    <t>Генератор мыльных пузырей 50 мл (Арт. МПЗ-0041), на батарейках, цвет красный</t>
  </si>
  <si>
    <t>МПЗ-0041</t>
  </si>
  <si>
    <t>4650239000416</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</si>
  <si>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На батарейках. Цвет: красный. Материал упаковки: пластик. Состав: глицерин, вода, сода-каустик. </t>
  </si>
  <si>
    <t>246469</t>
  </si>
  <si>
    <t>Генератор мыльных пузырей 5х20,5х14см, 4 цвета микс,жидкость+миска в комплекте(Арт.Y5370022)</t>
  </si>
  <si>
    <t>Y5370022</t>
  </si>
  <si>
    <t>4640163459688</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</si>
  <si>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Размер: 5х20,5х14 см. Микс 4 цвета. В наборе: генератор, жидкость, миска. В коробке.</t>
  </si>
  <si>
    <t>247196</t>
  </si>
  <si>
    <t>Каталка-генератор мыл.пузырей "Самолет" 250 мл, свет,звук, аккум.зарядка (Арт. МПЗ-0047), цвет синий</t>
  </si>
  <si>
    <t>МПЗ-0047</t>
  </si>
  <si>
    <t>4650239000485</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</si>
  <si>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Размер каталки-генератора: 20,5*23*21см. Длина ручки: 55см. Объем мыльных пузырей: 250 мл. 30 отверстий для мыльных пузырей. Особенности: звук, свет. Два режима работы: 1. музыка+свет, 2. музыка+свет+пузыри. Зарядка: аккумуляторная батарея и зарядный кабель. Цвет: синий. В коробке. Состав: глицерин, вода, сода-каустик. </t>
  </si>
  <si>
    <t>Концентрат для мыльных пузырей</t>
  </si>
  <si>
    <t>262783</t>
  </si>
  <si>
    <t>Концентрат для мыльных пузырей (10 мл на 60 мл воды), кратно 10 шт. (арт. Y25164034)</t>
  </si>
  <si>
    <t>Y25164034</t>
  </si>
  <si>
    <t>4670419719358</t>
  </si>
  <si>
    <t>Концентрат для мыльных пузырей. Разводить в соотношении: 10 мл на 60 мл воды.</t>
  </si>
  <si>
    <t>262781</t>
  </si>
  <si>
    <t>Концентрат для мыльных пузырей (100 мл на 3000 мл воды) (арт. Y12411069)</t>
  </si>
  <si>
    <t>Y12411069</t>
  </si>
  <si>
    <t>4670419719334</t>
  </si>
  <si>
    <t>Концентрат для мыльных пузырей. Разводить в соотношении: 100 мл на 3000 мл воды.</t>
  </si>
  <si>
    <t>262770</t>
  </si>
  <si>
    <t>Концентрат для мыльных пузырей (11 мл  на 350 мл воды) (арт. Y12411063)</t>
  </si>
  <si>
    <t>Y12411063</t>
  </si>
  <si>
    <t>4670419719280</t>
  </si>
  <si>
    <t>Концентрат для мыльных пузырей. Разводить в соотношении: 11 мл на 350 мл воды.</t>
  </si>
  <si>
    <t>262772</t>
  </si>
  <si>
    <t>Концентрат для мыльных пузырей (17 мл на 500 мл воды) (арт. Y12411064)</t>
  </si>
  <si>
    <t>Y12411064</t>
  </si>
  <si>
    <t>4670419719297</t>
  </si>
  <si>
    <t>Концентрат для мыльных пузырей. Разводить в соотношении: 17 мл на 500 мл воды.</t>
  </si>
  <si>
    <t>262769</t>
  </si>
  <si>
    <t>Концентрат для мыльных пузырей (240 мл на 1500 мл воды) (арт. Y19131066)</t>
  </si>
  <si>
    <t>Y19131066</t>
  </si>
  <si>
    <t>4670419719273</t>
  </si>
  <si>
    <t>Концентрат для мыльных пузырей. Разводить в соотношении: 240 мл на 1500 мл воды.</t>
  </si>
  <si>
    <t>262777</t>
  </si>
  <si>
    <t>Концентрат для мыльных пузырей (34 мл на 1000 мл воды) (арт. Y12411065)</t>
  </si>
  <si>
    <t>Y12411065</t>
  </si>
  <si>
    <t>4670419719303</t>
  </si>
  <si>
    <t>Концентрат для мыльных пузырей. Разводить в соотношении: 34 мл на 1000 мл воды.</t>
  </si>
  <si>
    <t>262779</t>
  </si>
  <si>
    <t>Концентрат для мыльных пузырей (67 мл на 2000 мл воды) (арт. Y12411067)</t>
  </si>
  <si>
    <t>Y12411067</t>
  </si>
  <si>
    <t>4670419719310</t>
  </si>
  <si>
    <t>Концентрат для мыльных пузырей. Разводить в соотношении: 67 мл на 2000 мл воды.</t>
  </si>
  <si>
    <t>262780</t>
  </si>
  <si>
    <t>Концентрат для мыльных пузырей (84 мл на 2500 мл воды) (арт. Y12411068)</t>
  </si>
  <si>
    <t>Y12411068</t>
  </si>
  <si>
    <t>4670419719327</t>
  </si>
  <si>
    <t>Концентрат для мыльных пузырей. Разводить в соотношении: 84 мл на 2500 мл воды.</t>
  </si>
  <si>
    <t>Мыльные пузыри до 100мл</t>
  </si>
  <si>
    <t>227345</t>
  </si>
  <si>
    <t>Мыльные пузыри "Веер" 10мл (24х18,5см, цвет микс) в пакете  Арт. МПЗ-6045</t>
  </si>
  <si>
    <t>МПЗ-6045</t>
  </si>
  <si>
    <t>4670159160458</t>
  </si>
  <si>
    <t>Мыльные пузыри "Веер"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10 мл. Размер: 24х18,5 см. Цвет: микс. Упаковка: пакет. Материал упаковки: пластик. Состав: глицерин, вода, сода-каустик.</t>
  </si>
  <si>
    <t>247205</t>
  </si>
  <si>
    <t>Мыльные пузыри "Коровки" (Арт. МПЗ-0054), 35 мл, цвет микс, кратно 12</t>
  </si>
  <si>
    <t>МПЗ-0054</t>
  </si>
  <si>
    <t>4650239000546</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</si>
  <si>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35 мл. Цвет: микс. В шоу-боксе: 12 шт.</t>
  </si>
  <si>
    <t>247213</t>
  </si>
  <si>
    <t>Мыльные пузыри "Мордочки", 4 трафарета в 1 уп., 50 мл, цвет микс (Арт. МПЗ-0057)</t>
  </si>
  <si>
    <t>МПЗ-0057</t>
  </si>
  <si>
    <t>4650239000577</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</si>
  <si>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50 мл. Цвет: микс. В блистере.</t>
  </si>
  <si>
    <t>247203</t>
  </si>
  <si>
    <t>Мыльные пузыри "Птенцы" (Арт. МПЗ-0053), 35 мл,  цвет микс, кратно 12</t>
  </si>
  <si>
    <t>МПЗ-0053</t>
  </si>
  <si>
    <t>4650239000539</t>
  </si>
  <si>
    <t>247210</t>
  </si>
  <si>
    <t>Мыльные пузыри "Светофор" 30 мл (Арт. МПЗ-0056), цвет микс, кратно 12</t>
  </si>
  <si>
    <t>МПЗ-0056</t>
  </si>
  <si>
    <t>4650239000560</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</si>
  <si>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30 мл. Цвет: микс. В шоу-боксе: 12 шт.</t>
  </si>
  <si>
    <t>Мыльные пузыри свыше 100мл</t>
  </si>
  <si>
    <t>183557</t>
  </si>
  <si>
    <t>Мыльные пузыри  "Гигант" (120 мл), (45 см, цвет-микс) ( Арт. МПЗ-3239) кратно 16</t>
  </si>
  <si>
    <t>МПЗ-3239</t>
  </si>
  <si>
    <t>4620129732390</t>
  </si>
  <si>
    <t>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Палочка для выдувания мыльных пузырей имеет специальную форму и раскрывающиеся элементы, позволяющие выдувать пузыри больших размеров и оригинальной формы. Объем: 30 мл, размер: 45 см. Материал упаковки: пластик. Состав: глицерин, вода, сода-каустик. Упаковано в шоубокс (16 штук).</t>
  </si>
  <si>
    <t>07. ПЕСОЧНЫЕ НАБОРЫ РЫЖИЙ КОТ</t>
  </si>
  <si>
    <t>197901</t>
  </si>
  <si>
    <t>"Песочный набор ""Вкус лета"" (лопатка,4 формочки)(в сетке) ( Арт. ИК-0505)</t>
  </si>
  <si>
    <t>ИК-0505</t>
  </si>
  <si>
    <t>4670159005056</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</si>
  <si>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(15х6,5х2,5 см), 4 формочки (12х12х6; 12х7х4; 12,2х7х3 и 12х8х4 см). Упаковка: сетка. </t>
  </si>
  <si>
    <t>197897</t>
  </si>
  <si>
    <t>"Песочный набор ""Летний"" (ведро,лейка,лопатка,грабли,4 формочки)(в сетке) ( Арт. ИК-0501)</t>
  </si>
  <si>
    <t>ИК-0501</t>
  </si>
  <si>
    <t>4670159005018</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</si>
  <si>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(15х12х10 см), лейка (12,5х7,5х9 см), лопатка (18х8х2,5 см), грабли (16,5х8,5х4,5 см), 4 формочки (9,5х5х3; 7,5х10х3; 8х8х3 и 11,5х6х3 см). Упаковка: сетка. </t>
  </si>
  <si>
    <t>197898</t>
  </si>
  <si>
    <t>"Песочный набор ""Летний"" (ведро,сито,лейка,лопатка,грабли,4 формочки)(в сетке) ( Арт. ИК-0502)</t>
  </si>
  <si>
    <t>ИК-0502</t>
  </si>
  <si>
    <t>4670159005025</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</si>
  <si>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(16х12,5х9 см), сито (16х16х5,5 см), лейка (10,2х6х8,5 см), лопатка (18х8х2,5 см), грабли (16,5х8,5х4,5 см), 4 формочки (9,5х5х3; 11,5х6х3; 7,5х10х3 и 8х8х3 см). Упаковка: сетка. </t>
  </si>
  <si>
    <t>197889</t>
  </si>
  <si>
    <t>"Песочный набор ""Лето"" (ведро,2 сито,лодка,3 лопатки,4 формочки)(в сетке) ( Арт. ИК-0493)</t>
  </si>
  <si>
    <t>ИК-0493</t>
  </si>
  <si>
    <t>4670159004936</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</si>
  <si>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(17х11х12,5 см), 2 сито (15,2х15,2х3,2 см и 14,5х7х2,5 см), лодка (14х6,6х13,5 см), 3 лопатки (14,7х6х2,5; 17х6х3 и 14,5х6х2,5 см), 4 формочки (10х9,9х3; 10х9,8х3; 12,5х7,3х2,5 и 10х9,1х2,8 см). Упаковка: сетка. </t>
  </si>
  <si>
    <t>197891</t>
  </si>
  <si>
    <t>"Песочный набор ""Лето"" (ведро,лопатка,грабли,1 форма)(в сетке) ( Арт. ИК-0495)</t>
  </si>
  <si>
    <t>ИК-0495</t>
  </si>
  <si>
    <t>4670159004950</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</si>
  <si>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(16х12,5х9 см), лопатка (16,5х8,5х4,5 см), грабли (18х8х2,5 см), форма (8х8х3 см). Упаковка: сетка. </t>
  </si>
  <si>
    <t>197895</t>
  </si>
  <si>
    <t>"Песочный набор ""Маленький кондитер"" (лопатка,8 формочек)(в сетке) ( Арт. ИК-0499)</t>
  </si>
  <si>
    <t>ИК-0499</t>
  </si>
  <si>
    <t>4670159004998</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</si>
  <si>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(15х6,5х2,5 см), 8 формочек (4 шт. 6,7х6,7х3,8; 2 шт. 6,3х6,3х5,5 и 2 шт. 6,3х6,3х4,3 см). Упаковка: сетка. </t>
  </si>
  <si>
    <t>197899</t>
  </si>
  <si>
    <t xml:space="preserve">"Песочный набор ""Морской"" (лейка,лопатка,грабли,валик,2 формочки)(в сетке) ( Арт. ИК-0503) </t>
  </si>
  <si>
    <t>ИК-0503</t>
  </si>
  <si>
    <t>4670159005032</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</si>
  <si>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лейка (10,2х6х8,5 см), лопатка (13х6х3 см), грабли (13х6,2х1,5 см), валик (9х6х15,5 см), 2 формочки (11,5х6х3 и 7,5х10х3 см). Упаковка: сетка. </t>
  </si>
  <si>
    <t>197906</t>
  </si>
  <si>
    <t>"Песочный набор ""Прибой"" (лопатка,грабли,2 формочки)(в сетке) ( Арт. ИК-0510)</t>
  </si>
  <si>
    <t>ИК-0510</t>
  </si>
  <si>
    <t>4670159005100</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</si>
  <si>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грабли и 2 формочки. Упаковка: сетка. </t>
  </si>
  <si>
    <t>197900</t>
  </si>
  <si>
    <t>"Песочный набор ""Строительный"" (лопатка,грабли,2 формочки)(в сетке) ( Арт. ИК-0504)</t>
  </si>
  <si>
    <t>ИК-0504</t>
  </si>
  <si>
    <t>4670159005049</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</si>
  <si>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(25х9,3х4 см), грабли (22,9х10,7х3,5 см), 2 формочки (16,1х9х3,4 и 17х8,3х3,5 см). Упаковка: сетка. </t>
  </si>
  <si>
    <t>219148</t>
  </si>
  <si>
    <t>Песочный набор "Мир динозавров" (ведро,лопатка,грабли,3 формочки)(в сетке)(Арт. ИК-2298)</t>
  </si>
  <si>
    <t>ИК-2298</t>
  </si>
  <si>
    <t>4670159122982</t>
  </si>
  <si>
    <t>Песочный набор "Мир динозавров" предназначен для игр в песочнице, на песчаном пляже или с водой.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лопатка, грабли, 3 формочки. Объём 500 мл. Упаковано в сетку.</t>
  </si>
  <si>
    <t>219147</t>
  </si>
  <si>
    <t>Песочный набор "Мир динозавров" (ведро,лопатка,грабли,лейка,мельница,2 форм.)(в сетке)(Арт. ИК-2297)</t>
  </si>
  <si>
    <t>ИК-2297</t>
  </si>
  <si>
    <t>4670159122975</t>
  </si>
  <si>
    <t>Песочный набор "Мир динозавров" предназначен для игр в песочнице, на песчаном пляже или с водой.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лопатка, грабли, лейка, мельница, 2 формочки. Упаковано в сетку.</t>
  </si>
  <si>
    <t>181529</t>
  </si>
  <si>
    <t>Песочный набор "Мороженое"(ведерко,крышка,лопатка,2 рожка,формочки,в сетке) цвет микс( Арт. ИК-2331)</t>
  </si>
  <si>
    <t>ИК-2331</t>
  </si>
  <si>
    <t>4620129723312</t>
  </si>
  <si>
    <t>Песочный набор "Водные забавы"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ведерко,крышка,лопатка,2 рожка,формочки. Набор упакован в сетку.Размер: ведерко 15*11*10; крышка 14,5*14,5*7; лопатка 15*6,5*2,5; рожок 11*6; формочки 7*6,5*4,5.</t>
  </si>
  <si>
    <t>181527</t>
  </si>
  <si>
    <t>Песочный набор (ведерко,лопатка,сито,кораблик,2 формочки, в сетке) цвет микс ( Арт. ИК-2329)</t>
  </si>
  <si>
    <t>ИК-2329</t>
  </si>
  <si>
    <t>4620129723299</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</si>
  <si>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ведерко, лопатка, сито, кораблик, 2 формачки. Набор упакован в сетку. Размер: ведерко: 15*12*10; лопатка и сито 20*5,5*3; кораблик 14*6,6*13,5; формочки: 13*10,5*3,5.</t>
  </si>
  <si>
    <t>181491</t>
  </si>
  <si>
    <t>Песочный набор (лейка, сито, 3 лопатки, в сетке) цвет микс ( Арт. ИК-2316)</t>
  </si>
  <si>
    <t>ИК-2316</t>
  </si>
  <si>
    <t>4620129723169</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</si>
  <si>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лейка, сито, 3 лопатки. Набор упакован в сетку. Размер: лейка: 14,2*10*3; сито и лопатки: 14,5*7*2,5.</t>
  </si>
  <si>
    <t>243098</t>
  </si>
  <si>
    <t>Песочный набор,7 предметов (арт. ИК-5448)</t>
  </si>
  <si>
    <t>ИК-5448</t>
  </si>
  <si>
    <t>4640163454485</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</si>
  <si>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7 предметов: ведерко: 14х15,5 см, сито 15х15 см, грабли 19х9 см, лопата 19х9 см, форма малина 9х8 см, форма ананас 10х7 см, форма клубника 9,5х7,5 см. Материал: пластик. Объём: 928 мл. Упаковка: сетка.</t>
  </si>
  <si>
    <t>08. САМОЛЕТИКИ, ЗАПУСКАЛКИ</t>
  </si>
  <si>
    <t>01. Пенопластовые самолёты</t>
  </si>
  <si>
    <t>263100</t>
  </si>
  <si>
    <t>Запускалка "Самолёт" (37х35 см)(8 огоньков на фюзеляже) (арт. СЗ-2029)</t>
  </si>
  <si>
    <t>СЗ-2029</t>
  </si>
  <si>
    <t>4670419720293</t>
  </si>
  <si>
    <t xml:space="preserve">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самолета: 37х35 см. 8 огоньков на фюзеляже. Цвет микс: красный, синий, зеленый, оражевый. 3 шт. AG13 в наборе. В пакете. </t>
  </si>
  <si>
    <t>199124</t>
  </si>
  <si>
    <t>Запускалка "Самолёт" (48х47 см)(10 огоньков на фюзеляже ) ( Арт. СЗ-0681)</t>
  </si>
  <si>
    <t>СЗ-0681</t>
  </si>
  <si>
    <t>4670159006817</t>
  </si>
  <si>
    <t>Игрушка-запускалка "Самолёт" способствует развитию познавательного мышления и моторики, тренирует координацию движений, внимание и ловкость. Времена бумажных самолетиков давно прошли, в руках будущего владельца окажется яркий самолет, который можно запускать снова и снова, не боясь за его сохранность. Он выполнен из высококачественного гибкого пластика, небольшой вес которого позволяет игрушке плавно парить при запуске. Размер: 48х47 см. Особенности: 10 огоньков на фюзеляже.</t>
  </si>
  <si>
    <t>117149</t>
  </si>
  <si>
    <t>Запускалка-самолет (48х47 см, цвет микс), в пакете. Арт. AN01659</t>
  </si>
  <si>
    <t>AN01659</t>
  </si>
  <si>
    <t>4665307809662</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</si>
  <si>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t>
  </si>
  <si>
    <t>02. Пластиковые самолёты запускалки</t>
  </si>
  <si>
    <t>198043</t>
  </si>
  <si>
    <t>Пистолет-запускалка (самолет 4 шт), размер 24,7х4х21,7 см, в кор. ( Арт. 2335610)</t>
  </si>
  <si>
    <t>2335610</t>
  </si>
  <si>
    <t>4670159005674</t>
  </si>
  <si>
    <t>Пистолет с необычными пулями-самолетами займет вашего ребенка на долгое время! Игрушка работает по принципу арбалета или рогатки: после нажатия на механический курок самолетики катапультируются и пролетают несколько метров, а затем плавно приземляются. В набор входит пистолет и 4 "пули". Размер: 24,8х16,3х4,1 см. В коробке.</t>
  </si>
  <si>
    <t>09. САЧКИ</t>
  </si>
  <si>
    <t>123506</t>
  </si>
  <si>
    <t>Сачок (80х24 см) КРУГ medium, 7 цветов в ассортименте (Арт. 2019-819)</t>
  </si>
  <si>
    <t>2019-819</t>
  </si>
  <si>
    <t>4665307991398</t>
  </si>
  <si>
    <t>Легкий детский сачок с удобной ручкой послужит прекрасным спутником для игр любознательных малышей во время прогулки на воздухе. Его можно использовать для ловли и изучения различных насекомых, не причиняя им вреда. Игрушка изготовлена из сертифицированных материалов высокого качества, не вызывающих аллергии и безопасных для здоровья детей. Размер: 80х24 см, 7 цветов в ассортименте.</t>
  </si>
  <si>
    <t>10. ЛЕТАЮЩИЕ ТАРЕЛКИ, БУМЕРАНГИ РЫЖИЙ КОТ</t>
  </si>
  <si>
    <t>197732</t>
  </si>
  <si>
    <t>Летающая тарелка "Фрисби" (24,7 см) цвет микс, в пакете ( Арт. ИК-0403)</t>
  </si>
  <si>
    <t>ИК-0403</t>
  </si>
  <si>
    <t>4670159004035</t>
  </si>
  <si>
    <t>Летающая тарелка — это средство для проведения активного отдыха. С ней можно играть на свежем воздухе с детьми, друзьями и домашними животными. Ребенок запускает его в полет одним движением руки. Простая, понятная, но очень захватывающая и активная игра. Размер 24,7 см. Цвет микс. В пакете.</t>
  </si>
  <si>
    <t>СПОРТ</t>
  </si>
  <si>
    <t>01. ВЕЛОСИПЕДЫ</t>
  </si>
  <si>
    <t xml:space="preserve">1. Велосипеды трехколесные </t>
  </si>
  <si>
    <t>1.1 Велосипеды трехколесные Velobibi</t>
  </si>
  <si>
    <t>1. EVA колеса</t>
  </si>
  <si>
    <t>1.1 Велосипед трёхколесный колеса EVA 10"/8"</t>
  </si>
  <si>
    <t>1.1.1. Велосипед трёхколесный МЕТЕОР колеса EVA 10"/8"</t>
  </si>
  <si>
    <t>244317</t>
  </si>
  <si>
    <t>Велосипед трехколесный МЕТЕОР (колеса EVA 10"/8") зеленый (арт. ВЛ-2656)</t>
  </si>
  <si>
    <t>ВЛ-2656</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</si>
  <si>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Колёса: EVA 10"/8".
8. Вес изделия: 3 кг.
9. Возраст: 1+.
10. Рост ребенка: 90-120 см.
11. Максимальная нагрузка: до 25 кг.
12. Материал: пластик, металл, резина.
13. Упаковка: коробка.</t>
  </si>
  <si>
    <t>Подлежит маркировке ЧЗ как Велосипеды</t>
  </si>
  <si>
    <t>244321</t>
  </si>
  <si>
    <t>Велосипед трехколесный МЕТЕОР (колеса EVA 10"/8") фиолетовый с белым (арт. ВЛ-2660)</t>
  </si>
  <si>
    <t>ВЛ-2660</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</si>
  <si>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Колеса: EVA 10"/8".
8. Вес изделия: 3 кг.
9. Возраст: 1+.
10. Рост ребенка: 90-120 см.
11. Максимальная нагрузка: до 25 кг.
12. Материал: пластик, металл, резина.
13. Упаковка: коробка.</t>
  </si>
  <si>
    <t>1.1.3. Велосипед трёхколесный ЮПИТЕР колеса EVA 10"/8"</t>
  </si>
  <si>
    <t>220137</t>
  </si>
  <si>
    <t>Велосипед трёхколесный ЮПИТЕР (колеса EVA 10"/8") бирюза (Арт. ВЛ-2578)</t>
  </si>
  <si>
    <t>ВЛ-2578</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</si>
  <si>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бирюза.</t>
  </si>
  <si>
    <t>220135</t>
  </si>
  <si>
    <t>Велосипед трёхколесный ЮПИТЕР (колеса EVA 10"/8") голубой (Арт. ВЛ-2576)</t>
  </si>
  <si>
    <t>ВЛ-2576</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</si>
  <si>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голубой.</t>
  </si>
  <si>
    <t>220136</t>
  </si>
  <si>
    <t>Велосипед трёхколесный ЮПИТЕР (колеса EVA 10"/8") жёлтый (Арт. ВЛ-2577)</t>
  </si>
  <si>
    <t>ВЛ-2577</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</si>
  <si>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желтый.</t>
  </si>
  <si>
    <t>220134</t>
  </si>
  <si>
    <t>Велосипед трёхколесный ЮПИТЕР (колеса EVA 10"/8") красный (Арт. ВЛ-2575)</t>
  </si>
  <si>
    <t>ВЛ-2575</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</si>
  <si>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красный.</t>
  </si>
  <si>
    <t>1.1.5. Велосипед трехколесный ЛУНА</t>
  </si>
  <si>
    <t>263423</t>
  </si>
  <si>
    <t>Велосипед трёхколёсный ЛУНА (колёса (EVA 9"/7", свет) бежевый (Арт. ВЛ-2241)</t>
  </si>
  <si>
    <t>ВЛ-2241</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</si>
  <si>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Особенности: свет. Цвет: бежевый. В коробке.</t>
  </si>
  <si>
    <t>263425</t>
  </si>
  <si>
    <t>Велосипед трёхколёсный ЛУНА (колёса (EVA 9"/7", свет) чёрный (Арт. ВЛ-2242)</t>
  </si>
  <si>
    <t>ВЛ-2242</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</si>
  <si>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Колёса EVA 9/7 дюймов. Материал: металл, пластик. Особенности: свет. Цвет: чёрный. В коробке.</t>
  </si>
  <si>
    <t>1.1.6. Велосипед трехколесный САЛЮТ</t>
  </si>
  <si>
    <t>263369</t>
  </si>
  <si>
    <t>Велосипед трехколесный САЛЮТ (колеса (EVA 9"/7") бежевый (Арт. ВЛ-2235)</t>
  </si>
  <si>
    <t>ВЛ-2235</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</si>
  <si>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бежевый. В коробке. </t>
  </si>
  <si>
    <t>263373</t>
  </si>
  <si>
    <t>Велосипед трехколесный САЛЮТ (колеса (EVA 9"/7") бело-сиреневый (Арт. ВЛ-2239)</t>
  </si>
  <si>
    <t>ВЛ-2239</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</si>
  <si>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бело-сиреневый. В коробке. </t>
  </si>
  <si>
    <t>263370</t>
  </si>
  <si>
    <t>Велосипед трехколесный САЛЮТ (колеса (EVA 9"/7") бирюзовый (Арт. ВЛ-2236)</t>
  </si>
  <si>
    <t>ВЛ-2236</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</si>
  <si>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бирюзовый. В коробке. </t>
  </si>
  <si>
    <t>263368</t>
  </si>
  <si>
    <t>Велосипед трехколесный САЛЮТ (колеса (EVA 9"/7") лавандовый (Арт. ВЛ-2234)</t>
  </si>
  <si>
    <t>ВЛ-2234</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</si>
  <si>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лавандовый. В коробке. </t>
  </si>
  <si>
    <t>263372</t>
  </si>
  <si>
    <t>Велосипед трехколесный САЛЮТ (колеса (EVA 9"/7") нежно-розовый (Арт. ВЛ-2238)</t>
  </si>
  <si>
    <t>ВЛ-2238</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</si>
  <si>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нежно-розовый. В коробке. </t>
  </si>
  <si>
    <t>263371</t>
  </si>
  <si>
    <t>Велосипед трехколесный САЛЮТ (колеса (EVA 9"/7") черно-красный (Арт. ВЛ-2237)</t>
  </si>
  <si>
    <t>ВЛ-2237</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</si>
  <si>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чёрно-красный. В коробке. </t>
  </si>
  <si>
    <t>263374</t>
  </si>
  <si>
    <t>Велосипед трехколесный САЛЮТ (колеса (EVA 9"/7") черный (Арт. ВЛ-2240)</t>
  </si>
  <si>
    <t>ВЛ-2240</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</si>
  <si>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чёрный. В коробке.</t>
  </si>
  <si>
    <t>1.1.7 Велосипед трёхколесный РАКЕТА</t>
  </si>
  <si>
    <t>264291</t>
  </si>
  <si>
    <t>Велосипед трёхколёсный РАКЕТА (резин.кол.,12"/10",со светом,муз.,вес до 25кг) чёрный (Арт. ВЛ-2574)</t>
  </si>
  <si>
    <t>ВЛ-2574</t>
  </si>
  <si>
    <t>"1. Прочная конструкция велосипеда; 
2. Эргономичное пластмассовое сиденье с удобной невысокой спинкой; 
3. Фактурный рисунок на педалях, предотвращающий соскальзывание ног; 
4. Прорезиненные накладки на руле препятствуют скольжению рук;
 5. Багажная корзина. 
6. Особенности: свет, музыка, 
7. Грузоподъемность до 25 кг. 
8. Колеса: EVA: 10 и 8 дюймов."</t>
  </si>
  <si>
    <t>264292</t>
  </si>
  <si>
    <t>Велосипед трёхколёсный РАКЕТА (резин.кол.,12"/10",со светом,муз.,вес до 25кг)зелёный (Арт. ВЛ-2587)</t>
  </si>
  <si>
    <t>ВЛ-2587</t>
  </si>
  <si>
    <t>264290</t>
  </si>
  <si>
    <t>Велосипед трёхколёсный РАКЕТА (резин.кол.,12"/10",со светом,муз.,вес до 25кг)красный (Арт. ВЛ-2573)</t>
  </si>
  <si>
    <t>ВЛ-2573</t>
  </si>
  <si>
    <t>264293</t>
  </si>
  <si>
    <t>Велосипед трёхколёсный РАКЕТА (резин.кол.,12"/10",со светом,муз.,вес до 25кг)серебро (Арт. ВЛ-2588)</t>
  </si>
  <si>
    <t>ВЛ-2588</t>
  </si>
  <si>
    <t>1.1.8 велосипед трехколесный СОЗВЕЗДИЕ</t>
  </si>
  <si>
    <t>265154</t>
  </si>
  <si>
    <t>Велосипед трёхколёсный СОЗВЕЗДИЕ (EVA, 10"/8", свет, вес до 25кг) красный (Арт. ВЛ-2567)</t>
  </si>
  <si>
    <t>ВЛ-2567</t>
  </si>
  <si>
    <t>Размер: 68х46х55 см.
Особенности велосипеда:  LED подсветка (20 режимов); большая корзинка; быстрая сборка и разборка велосипеда.
Цвета подсветки включают: красный, фиолетовый, синий, зеленый, желтый, голубой и белый.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Материал рамы: железо.
Материал сиденья: пластик.
Рост ребенка: 80-110 см.
Вес: 3,9 кг.
Выдерживает вес: 25 кг.
Возрастная группа: 1-5 лет.
Материал колес: EVA.
Размер колес (дюймы): 10” (переднее), 8” (заднее).</t>
  </si>
  <si>
    <t xml:space="preserve">2. Резиновые колеса </t>
  </si>
  <si>
    <t>2.1 Велосипед трёхколесный колеса резиновые размер 12"/10"</t>
  </si>
  <si>
    <t>2.1.1. Велосипед трехколесный ОРБИТА колеса резиновые 12"/10" со светом и звуком</t>
  </si>
  <si>
    <t>264288</t>
  </si>
  <si>
    <t>Велосипед трёхколёсный ОРБИТА (резин.кол.,12"/10",со светом,муз.,вес до 25кг) белый (Арт. ВЛ-2572)</t>
  </si>
  <si>
    <t>ВЛ-2572</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</si>
  <si>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черный. Особенности: свет, музыка, до 25 кг. Колеса: резиновые: 12 и 10 дюймов.</t>
  </si>
  <si>
    <t>264287</t>
  </si>
  <si>
    <t>Велосипед трёхколёсный ОРБИТА (резин.кол.,12"/10",со светом,муз.,вес до 25кг)серебро (Арт. ВЛ-2571)</t>
  </si>
  <si>
    <t>ВЛ-2571</t>
  </si>
  <si>
    <t>244463</t>
  </si>
  <si>
    <t>Велосипед трёхколёсный ОРБИТА(резин.колеса,12"/10",со светом,муз.,вес до 25кг)черный(арт. ВЛ-2647)</t>
  </si>
  <si>
    <t>ВЛ-2647</t>
  </si>
  <si>
    <t xml:space="preserve">1.2 Велосипеды трехколесные с ручкой </t>
  </si>
  <si>
    <t>1.2.1 Велосипеды трехколесные с ручкой Velobibi</t>
  </si>
  <si>
    <t>1. Пластиковые колеса</t>
  </si>
  <si>
    <t>1.1 Велосипед трёхколесный с ручкой "ПЛУТОН" колеса пластик 10"/8"</t>
  </si>
  <si>
    <t>240992</t>
  </si>
  <si>
    <t>Велосипед трёхколесный с ручкой ПЛУТОН (колеса пластик 10"/8") (арт. ВЛ-5079)</t>
  </si>
  <si>
    <t>ВЛ-5079</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</si>
  <si>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</si>
  <si>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240987</t>
  </si>
  <si>
    <t>Велосипед трёхколесный с ручкой ПЛУТОН (колеса пластик 10"/8") бежевый (арт. ВЛ-5074)</t>
  </si>
  <si>
    <t>ВЛ-5074</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</si>
  <si>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</si>
  <si>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240988</t>
  </si>
  <si>
    <t>Велосипед трёхколесный с ручкой ПЛУТОН (колеса пластик 10"/8") белый, розовый (арт. ВЛ-5075)</t>
  </si>
  <si>
    <t>ВЛ-5075</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</si>
  <si>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</si>
  <si>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240989</t>
  </si>
  <si>
    <t>Велосипед трёхколесный с ручкой ПЛУТОН (колеса пластик 10"/8") белый,фиолетовый (арт. ВЛ-5076)</t>
  </si>
  <si>
    <t>ВЛ-5076</t>
  </si>
  <si>
    <t>Велосипед c регулируемой  ручкой управления, позволяет родителю управлять движением велосипеда одной рукой. 
Колеса: пластик 10 и 8 дюймов. Складная подножка. Двухточечный ремень безопасности. Звонок. 2 корзины. Максимальная нагрузка: до 30 кг. Возраст 1-3 года.</t>
  </si>
  <si>
    <t>198493</t>
  </si>
  <si>
    <t>Велосипед трёхколесный с ручкой ПЛУТОН (колеса пластик 10"/8") бирюза (Арт. ВЛ-0613)</t>
  </si>
  <si>
    <t>ВЛ-0613</t>
  </si>
  <si>
    <t>216016</t>
  </si>
  <si>
    <t>Велосипед трёхколесный с ручкой ПЛУТОН (колеса пластик 10"/8") голубой (Арт. ВЛ-0692)</t>
  </si>
  <si>
    <t>ВЛ-0692</t>
  </si>
  <si>
    <t>198497</t>
  </si>
  <si>
    <t>Велосипед трёхколесный с ручкой ПЛУТОН (колеса пластик 10"/8") желтый (Арт. ВЛ-0614)</t>
  </si>
  <si>
    <t>ВЛ-0614</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</si>
  <si>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</si>
  <si>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240991</t>
  </si>
  <si>
    <t>Велосипед трёхколесный с ручкой ПЛУТОН (колеса пластик 10"/8") зеленый (арт. ВЛ-5078)</t>
  </si>
  <si>
    <t>ВЛ-5078</t>
  </si>
  <si>
    <t>198500</t>
  </si>
  <si>
    <t>Велосипед трёхколесный с ручкой ПЛУТОН (колеса пластик 10"/8") красный (Арт. ВЛ-0615)</t>
  </si>
  <si>
    <t>ВЛ-0615</t>
  </si>
  <si>
    <t>240990</t>
  </si>
  <si>
    <t>Велосипед трёхколесный с ручкой ПЛУТОН (колеса пластик 10"/8") розовый, черный (арт. ВЛ-5077)</t>
  </si>
  <si>
    <t>ВЛ-5077</t>
  </si>
  <si>
    <t>1.2 Велосипед трёхколесный с ручкой "НЕПТУН" колеса пластик 10"/8" ПОВОРОТНОЕ СИДЕНЬЕ</t>
  </si>
  <si>
    <t>240995</t>
  </si>
  <si>
    <t>Велосипед трёхколесный с ручкой НЕПТУН (колеса пластик 10"/8" пов.сид.)зеленый (арт. ВЛ-5082)</t>
  </si>
  <si>
    <t>ВЛ-5082</t>
  </si>
  <si>
    <t>Велосипед c регулируемой ручкой управления, позволяет родителю управлять движением велосипеда одной рукой.
1. Колеса: пластик 10 и 8 дюймов
2. Металлическая рама
3. Складная подножка
4. Свободный ход переднего колеса
5. Сиденье с высокой спинкой
6. Мягкий вкладыш -"кенгуру" на сидении
7. Двухточечный ремень безопасности
8. Звонок
9. Две корзины
10. Складной тент колясочного типа с фиксаторами положения
11. Страховочный обод
12. Поворотное сиденье
13. Вес изделия: 8,2 кг
14. Максимальная нагрузка: до 30 кг
15. Возраст: 1-3 года</t>
  </si>
  <si>
    <t>240996</t>
  </si>
  <si>
    <t>Велосипед трёхколесный с ручкой НЕПТУН (колеса пластик 10"/8" пов.сид.)красный  (арт.ВЛ-5083)</t>
  </si>
  <si>
    <t>ВЛ-5083</t>
  </si>
  <si>
    <t>240994</t>
  </si>
  <si>
    <t>Велосипед трёхколесный с ручкой НЕПТУН (колеса пластик 10"/8" поворот.сиденье)желтый (арт. ВЛ-5081)</t>
  </si>
  <si>
    <t>ВЛ-5081</t>
  </si>
  <si>
    <t>240997</t>
  </si>
  <si>
    <t>Велосипед трёхколесный с ручкой НЕПТУН (колеса пластик 10"/8" поворот.сиденье)синий (арт. ВЛ-5084)</t>
  </si>
  <si>
    <t>ВЛ-5084</t>
  </si>
  <si>
    <t>1.3 Велосипед трехколесный с ручкой "ОРИОН" колеса пластик 10"/7"</t>
  </si>
  <si>
    <t>244471</t>
  </si>
  <si>
    <t>Велосипед-беговел с ручкой ОРИОН (колеса PU 10"/7")белый с голубым(арт.ВЛ-2644)</t>
  </si>
  <si>
    <t>ВЛ-2644</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</si>
  <si>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белый с голубым.</t>
  </si>
  <si>
    <t>244472</t>
  </si>
  <si>
    <t>Велосипед-беговел с ручкой ОРИОН (колеса PU 10"/7")розовый(арт.ВЛ-2645)</t>
  </si>
  <si>
    <t>ВЛ-2645</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</si>
  <si>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розовый.</t>
  </si>
  <si>
    <t>244474</t>
  </si>
  <si>
    <t>Велосипед-беговел с ручкой ОРИОН (колеса PU 10"/7")черный с красным(арт.ВЛ-2642)</t>
  </si>
  <si>
    <t>ВЛ-2642</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</si>
  <si>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чёрный с красным.</t>
  </si>
  <si>
    <t>1.4 Велосипед трехколесный с ручкой "ОРИОН 2.0" колеса пластик 10"/7"</t>
  </si>
  <si>
    <t>264303</t>
  </si>
  <si>
    <t>Велосипед Беговел с ручкой ОРИОН 2.0 (колеса полиуретан 12") красно-чёрный (Арт. ВЛ-2584)</t>
  </si>
  <si>
    <t>ВЛ-2584</t>
  </si>
  <si>
    <t>1. Колеса: PU.
2. Размер: 80х43х90 см.
3. Размер колес: 10"/7".
4. Длина родительской ручки: 55-88 см, регулируется, управляет рулем
5. Тормоз на ручке
6. Высота сиденья (от земли): 36 см, регулируется.
7. Материал: пластик, металл, резина.
8. Упаковка: коробка.
9. Максимальный вес: до 30 кг.</t>
  </si>
  <si>
    <t>264300</t>
  </si>
  <si>
    <t>Велосипед Беговел с ручкой ОРИОН 2.0 (колеса полиуретан 12") розовый  (Арт. ВЛ-2581)</t>
  </si>
  <si>
    <t>ВЛ-2581</t>
  </si>
  <si>
    <t>264301</t>
  </si>
  <si>
    <t>Велосипед Беговел с ручкой ОРИОН 2.0 (колеса полиуретан 12") тёмно-серый (Арт. ВЛ-2582)</t>
  </si>
  <si>
    <t>ВЛ-2582</t>
  </si>
  <si>
    <t>2. EVA колеса</t>
  </si>
  <si>
    <t>2.1 Велосипед трёхколесный с ручкой колеса EVA 10"/8"</t>
  </si>
  <si>
    <t>265152</t>
  </si>
  <si>
    <t>Велосипед трёхколёсный с ручкой  Комфорт Мах (колёс. EVA 10"/8" складной ) бежевый  (арт. ВЛ-2790)</t>
  </si>
  <si>
    <t>ВЛ-2790</t>
  </si>
  <si>
    <t>НОВИНКА!
ВСЕ ФУНКЦИИ В 1 ВЕЛОСИПЕДЕ
1. Поворотное сидение
2. Ручка удобно регулируется нажатием кнопки
3. Складной руль
4. "Свободное колесо"
5. Наклонная спинка
6. Подставки для ног, задняя корзина
7. Подстаканник можно поставить на руль малышу, можно поставить родителю на ручку
8. Сумочка для мелочей на ручке управления
9. Глубокий козырек. с смотровым окошком
10. Пятиточечный ремень безопасности
11. Легкая сборка</t>
  </si>
  <si>
    <t>265150</t>
  </si>
  <si>
    <t>Велосипед трёхколёсный с ручкой  Комфорт Мах (колёс. EVA 10"/8" складной ) чёрный (арт. ВЛ-2788)</t>
  </si>
  <si>
    <t>ВЛ-2788</t>
  </si>
  <si>
    <t>265151</t>
  </si>
  <si>
    <t>Велосипед трёхколёсный с ручкой  Комфорт Мах (колёс. EVA 10"/8"складной ) розовый  (арт. ВЛ-2789)</t>
  </si>
  <si>
    <t>ВЛ-2789</t>
  </si>
  <si>
    <t>Велосипед трёхколесный с ручкой "ВЕНЕРА" колеса EVA 10"/8" КОРЗИНА</t>
  </si>
  <si>
    <t>179142</t>
  </si>
  <si>
    <t>Велосипед трёхколесный с ручкой ВЕНЕРА (колеса EVA 10"/8" корзина) голубой (Арт. ВЛ-0870)</t>
  </si>
  <si>
    <t>ВЛ-0870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</si>
  <si>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</si>
  <si>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216010</t>
  </si>
  <si>
    <t>Велосипед трёхколесный с ручкой ВЕНЕРА (колеса EVA 10"/8" корзина) графит (Арт. ВЛ-0686)</t>
  </si>
  <si>
    <t>ВЛ-0686</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</si>
  <si>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</si>
  <si>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216009</t>
  </si>
  <si>
    <t>Велосипед трёхколесный с ручкой ВЕНЕРА (колеса EVA 10"/8" корзина) красный (Арт. ВЛ-0685) ЧЗ</t>
  </si>
  <si>
    <t>ВЛ-0685</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</si>
  <si>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</si>
  <si>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179144</t>
  </si>
  <si>
    <t>Велосипед трёхколесный с ручкой ВЕНЕРА (колеса EVA 10"/8" корзина) синий (Арт. ВЛ-0872)</t>
  </si>
  <si>
    <t>ВЛ-0872</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</si>
  <si>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</si>
  <si>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240965</t>
  </si>
  <si>
    <t>Велосипед трёхколесный с ручкой ВЕНЕРА (колеса EVA 10"/8" корзина) черный  (арт. ВЛ-5060)</t>
  </si>
  <si>
    <t>ВЛ-5060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</si>
  <si>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</si>
  <si>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Велосипед трёхколесный с ручкой "КОСМОС" колеса EVA 10"/8" ПОВОРОТНОЕ СИДЕНЬЕ, МУЗ. МОДУЛЬ</t>
  </si>
  <si>
    <t>222696</t>
  </si>
  <si>
    <t>Велосипед трёхколесный с ручкой КОСМОС (колеса EVA 10"/8" поворот. сиденье) бирюза (Арт.ВЛ-3971) ЧЗ</t>
  </si>
  <si>
    <t>ВЛ-3971</t>
  </si>
  <si>
    <t>Велосипед с регулируемой по высоте ручкой управления, позволяет родителю управлять движением велосипеда одной рукой 
Колеса EVA: 10 и 8 дюймов. Металлическая рам.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Поворотное сиденье.</t>
  </si>
  <si>
    <t>222694</t>
  </si>
  <si>
    <t>Велосипед трёхколесный с ручкой КОСМОС (колеса EVA 10"/8" поворот. сиденье) красный (Арт.ВЛ-3970)</t>
  </si>
  <si>
    <t>ВЛ-3970</t>
  </si>
  <si>
    <t>Велосипед с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Поворотное сиденье.</t>
  </si>
  <si>
    <t>222692</t>
  </si>
  <si>
    <t>Велосипед трёхколесный с ручкой КОСМОС (колеса EVA 10"/8" поворот. сиденье) синий (Арт.ВЛ-3969) ЧЗ</t>
  </si>
  <si>
    <t>ВЛ-3969</t>
  </si>
  <si>
    <t>222691</t>
  </si>
  <si>
    <t>Велосипед трёхколесный с ручкой КОСМОС (колеса EVA 10"/8" поворот. сиденье) черный (Арт.ВЛ-3968)</t>
  </si>
  <si>
    <t>ВЛ-3968</t>
  </si>
  <si>
    <t>Велосипед трехколесный с ручкой "КРОСС BLACK" колеса EVA 10"/8" корзина своб.ход переднего кол</t>
  </si>
  <si>
    <t>265146</t>
  </si>
  <si>
    <t>Велосипед трёхколёсный с ручкой "КРОСС black" (колёса EVA 10"/8") чёрный, жёлтый (арт. ВЛ-2771)</t>
  </si>
  <si>
    <t>ВЛ-2771</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</si>
  <si>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</si>
  <si>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265147</t>
  </si>
  <si>
    <t>Велосипед трёхколёсный с ручкой "КРОСС black" (колёса EVA 10"/8") чёрный, розовый (арт. ВЛ-2772)</t>
  </si>
  <si>
    <t>ВЛ-2772</t>
  </si>
  <si>
    <t>Велосипед трёхколесный с ручкой "КРОСС WHITE" колеса EVA 10"/8" КОРЗИНА СВОБ.ХОД ПЕРЕДНЕГО КОЛ</t>
  </si>
  <si>
    <t>265144</t>
  </si>
  <si>
    <t>Велосипед трёхколёсный с ручкой "КРОСС white" (колёса EVA 10"/8" ) белый, лавандовый (арт. ВЛ-2770)</t>
  </si>
  <si>
    <t>ВЛ-2770</t>
  </si>
  <si>
    <t>240955</t>
  </si>
  <si>
    <t>Велосипед трёхколесный с ручкой "КРОСС white" (колеса EVA 10"/8" )белый, розовый  (арт. ВЛ-5267)</t>
  </si>
  <si>
    <t>ВЛ-5267</t>
  </si>
  <si>
    <t>240956</t>
  </si>
  <si>
    <t>Велосипед трёхколесный с ручкой "КРОСС white" (колеса EVA 10"/8" )белый, серый  (арт. ВЛ-5268)</t>
  </si>
  <si>
    <t>ВЛ-5268</t>
  </si>
  <si>
    <t>Велосипед трёхколесный с ручкой "КРОСС" колеса EVA 10"/8" КОРЗИНА СВОБ. ХОД ПЕРЕДНЕГО КОЛЕСА</t>
  </si>
  <si>
    <t>240999</t>
  </si>
  <si>
    <t>Велосипед трёхколесный с ручкой КРОСС (колеса EVA 10"/8" корзина) бежевый (арт. ВЛ-5087)</t>
  </si>
  <si>
    <t>ВЛ-5087</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</si>
  <si>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</si>
  <si>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219262</t>
  </si>
  <si>
    <t>Велосипед трёхколесный с ручкой КРОСС (колеса EVA 10"/8" корзина) бирюза (Арт. ВЛ-1179) ЧЗ</t>
  </si>
  <si>
    <t>ВЛ-1179</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</si>
  <si>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</si>
  <si>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219264</t>
  </si>
  <si>
    <t>Велосипед трёхколесный с ручкой КРОСС (колеса EVA 10"/8" корзина) голубой (Арт. ВЛ-1181)</t>
  </si>
  <si>
    <t>ВЛ-1181</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</si>
  <si>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10,5кг
Максимальная нагрузка до 30кг
Возраст 1-3 года</t>
  </si>
  <si>
    <t>219268</t>
  </si>
  <si>
    <t>Велосипед трёхколесный с ручкой КРОСС (колеса EVA 10"/8" корзина) графит (Арт. ВЛ-1185)</t>
  </si>
  <si>
    <t>ВЛ-1185</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</si>
  <si>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</si>
  <si>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240954</t>
  </si>
  <si>
    <t>Велосипед трёхколесный с ручкой КРОСС (колеса EVA 10"/8" корзина) желтый (арт. ВЛ-5266)</t>
  </si>
  <si>
    <t>ВЛ-5266</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</si>
  <si>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10,5к г. Максимальная нагрузка до 30 кг. Возраст 1-3 года.</t>
  </si>
  <si>
    <t>265048</t>
  </si>
  <si>
    <t>Велосипед трёхколесный с ручкой КРОСС (колеса EVA 10"/8" корзина) лавандовый (арт. ВЛ-2802)</t>
  </si>
  <si>
    <t>ВЛ-2802</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</si>
  <si>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Пятиточечный ремень безопасности. Складной тент колясочного типа с фиксаторами положения. Стояночный тормоз задних колёс. Складные подставки для ног регулируются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</si>
  <si>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265049</t>
  </si>
  <si>
    <t>Велосипед трёхколесный с ручкой КРОСС (колеса EVA 10"/8" корзина) малиновый (Арт. ВЛ-2803)</t>
  </si>
  <si>
    <t>ВЛ-2803</t>
  </si>
  <si>
    <t>219266</t>
  </si>
  <si>
    <t>Велосипед трёхколесный с ручкой КРОСС (колеса EVA 10"/8" корзина) серый (Арт. ВЛ-1183)</t>
  </si>
  <si>
    <t>ВЛ-1183</t>
  </si>
  <si>
    <t>219261</t>
  </si>
  <si>
    <t>Велосипед трёхколесный с ручкой КРОСС (колеса EVA 10"/8" корзина) фиолетовый (Арт. ВЛ-1178)</t>
  </si>
  <si>
    <t>ВЛ-1178</t>
  </si>
  <si>
    <t>241001</t>
  </si>
  <si>
    <t>Велосипед трёхколесный с ручкой КРОСС (колеса EVA 10"/8" корзина) хаки (арт. ВЛ-5089)</t>
  </si>
  <si>
    <t>ВЛ-5089</t>
  </si>
  <si>
    <t>265047</t>
  </si>
  <si>
    <t>Велосипед трёхколесный с ручкой КРОСС (колеса EVA 10"/8" корзина) черный с кантом (арт. ВЛ-2801)</t>
  </si>
  <si>
    <t>ВЛ-2801</t>
  </si>
  <si>
    <t>Трёхколёсный велосипед с ручкой Цвет: чёрный с кантом. Колёса EVA: 10 и 8 дюймов.</t>
  </si>
  <si>
    <t>Велосипед трёхколесный с ручкой "САТУРН" колеса EVA 10"/8" КОРЗИНА</t>
  </si>
  <si>
    <t>179148</t>
  </si>
  <si>
    <t>Велосипед трёхколесный с ручкой САТУРН (колеса EVA 10"/8" корзина) бирюзовый (Арт. ВЛ-0876) ЧЗ</t>
  </si>
  <si>
    <t>ВЛ-0876</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</si>
  <si>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 года.</t>
  </si>
  <si>
    <t>240976</t>
  </si>
  <si>
    <t>Велосипед трёхколесный с ручкой САТУРН (колеса EVA 10"/8" корзина) желтый  (арт. ВЛ-5066)</t>
  </si>
  <si>
    <t>ВЛ-5066</t>
  </si>
  <si>
    <t>Велосипед c регулируемой  ручкой управления, позволяет родителю управлять движением велосипеда одной рукой. Колеса надувные 12"/10", корзина. Цвет: желтый. Материал: текстиль, металл, пластик. Упаковка: коробка.</t>
  </si>
  <si>
    <t>240977</t>
  </si>
  <si>
    <t>Велосипед трёхколесный с ручкой САТУРН (колеса EVA 10"/8" корзина) зеленый (арт. ВЛ-5067)</t>
  </si>
  <si>
    <t>ВЛ-5067</t>
  </si>
  <si>
    <t>Велосипед c регулируемой  ручкой управления, позволяет родителю управлять движением велосипеда одной рукой. Колеса EVA, размер: 10 и 8, корзина. Цвет: зеленый. Материал: текстиль, металл, пластик. Упаковка: коробка.</t>
  </si>
  <si>
    <t>242374</t>
  </si>
  <si>
    <t>Велосипед трёхколесный с ручкой САТУРН (колеса EVA 10"/8" корзина) красный (арт. ВЛ-5421)</t>
  </si>
  <si>
    <t>ВЛ-5421</t>
  </si>
  <si>
    <t>Трёхколёсный велосипед "САТУРН" с ручкой и колесами - идеальный выбор для малышей. Яркий красный цвет и привлекательная форма обязательно понравятся ребенку, а корзинка позволит взять с собой все необходимые вещи. Этот велосипед станет отличным помощником для родителей в прогулках с малышом. Тип колёс: EVA 12 и 10 дюймов. Особенности: с корзиной. Материал: текстиль, металл, пластик. В коробке.</t>
  </si>
  <si>
    <t>198507</t>
  </si>
  <si>
    <t>Велосипед трёхколесный с ручкой САТУРН (колеса EVA 10"/8" корзина) розовый (Арт. ВЛ-0619)</t>
  </si>
  <si>
    <t>ВЛ-0619</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</si>
  <si>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t>
  </si>
  <si>
    <t>240979</t>
  </si>
  <si>
    <t>Велосипед трёхколесный с ручкой САТУРН (колеса EVA 10"/8" корзина) серый (арт. ВЛ-5069)</t>
  </si>
  <si>
    <t>ВЛ-5069</t>
  </si>
  <si>
    <t>4640163450692</t>
  </si>
  <si>
    <t>Велосипед c регулируемой  ручкой управления, позволяет родителю управлять движением велосипеда одной рукой. Колеса EVA. Размер:  10 и 8, корзина. Цвет: серый. Материал: текстиль, металл, пластик. Упаковка: коробка.</t>
  </si>
  <si>
    <t>216012</t>
  </si>
  <si>
    <t>Велосипед трёхколесный с ручкой САТУРН (колеса EVA 10"/8" корзина) синий (Арт. ВЛ-0688)</t>
  </si>
  <si>
    <t>ВЛ-0688</t>
  </si>
  <si>
    <t>Велосипед c регулируемой по высоте ручкой управления, позволяет родителю управлять движением велосипеда одной рукой
Колеса EVA: 10 и 8 дюймов .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t>
  </si>
  <si>
    <t>240978</t>
  </si>
  <si>
    <t>Велосипед трёхколесный с ручкой САТУРН (колеса EVA 10"/8" корзина) фиолетовый (арт. ВЛ-5068)</t>
  </si>
  <si>
    <t>ВЛ-5068</t>
  </si>
  <si>
    <t>Велосипед c регулируемой  ручкой управления, позволяет родителю управлять движением велосипеда одной рукой. Колеса EVA, размер: 10 и 8, корзина. Цвет: фиолетовый. Материал: текстиль, металл, пластик. Упаковка: коробка.</t>
  </si>
  <si>
    <t>216013</t>
  </si>
  <si>
    <t>Велосипед трёхколесный с ручкой САТУРН (колеса EVA 10"/8" корзина) черный (Арт. ВЛ-0689)</t>
  </si>
  <si>
    <t>ВЛ-0689</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</si>
  <si>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 нагрузка: до 30 кг. Возраст 1-3 года.</t>
  </si>
  <si>
    <t>Велосипед трехколесный с ручкой ЗВЕЗДА колеса EVA 10"/8"</t>
  </si>
  <si>
    <t>263429</t>
  </si>
  <si>
    <t>Велосипед трёхколёсный с ручкой ЗВЕЗДА (колёса EVA 9"/7") бежевый (Арт. ВЛ-2244)</t>
  </si>
  <si>
    <t>ВЛ-2244</t>
  </si>
  <si>
    <t>Велосипед c регулируемой  ручкой управления, позволяет родителю управлять движением велосипеда одной рукой. Материал: металл, пластик, текстиль. Колёса EVA 9/7 дюймов. Цвет: бежевый. В коробке.</t>
  </si>
  <si>
    <t>263427</t>
  </si>
  <si>
    <t>Велосипед трёхколёсный с ручкой ЗВЕЗДА (колёса EVA 9"/7") розовый (Арт. ВЛ-2243)</t>
  </si>
  <si>
    <t>ВЛ-2243</t>
  </si>
  <si>
    <t>Велосипед c регулируемой  ручкой управления, позволяет родителю управлять движением велосипеда одной рукой. Материал: металл, пластик, текстиль. Колёса EVA 9/7 дюймов. Цвет: розовый. В коробке.</t>
  </si>
  <si>
    <t>Велосипед трехколесный с ручкой МЕЧТА колеса EVA 10"/8" муз.модуль</t>
  </si>
  <si>
    <t>268476</t>
  </si>
  <si>
    <t>Велосипед трёхколесный с ручкой  МЕЧТА (колеса EVA 10"/8" муз.модуль) серый (арт. ВЛ-3730)</t>
  </si>
  <si>
    <t>ВЛ-3730</t>
  </si>
  <si>
    <t>Велосипед c регулируемой по высоте ручкой управления, позволяет родителю управлять движением велосипеда одной рукой
Колеса EVA: 10 и 8 дюймов. Сиденье с высокой спинкой. Вес изделия: 8,3 кг. Максимальная нагрузка до 30 кг. Возраст 1-3 года.</t>
  </si>
  <si>
    <t>268475</t>
  </si>
  <si>
    <t>Велосипед трёхколесный с ручкой МЕЧТА  (колеса EVA 10"/8" муз.модуль) розовый (арт. ВЛ-3729)</t>
  </si>
  <si>
    <t>ВЛ-3729</t>
  </si>
  <si>
    <t>268474</t>
  </si>
  <si>
    <t>Велосипед трёхколесный с ручкой МЕЧТА (колеса EVA 10"/8" муз.модуль) черный (арт.ВЛ-3728)</t>
  </si>
  <si>
    <t>ВЛ-3728</t>
  </si>
  <si>
    <t>Велосипед трехколесный с ручкой ПЛАНЕТА колеса EVA 10"/8"</t>
  </si>
  <si>
    <t>264295</t>
  </si>
  <si>
    <t>Велосипед трёхколесный с ручкой ПЛАНЕТА (колёса EVA 10"/8" СКЛАДНОЙ) зелёный (Арт. ВЛ-2589)</t>
  </si>
  <si>
    <t>ВЛ-2589</t>
  </si>
  <si>
    <t>Чоппер с ручкой и съемным мягким вкладышем без козырька
колеса EVA 10"/8", свет, звук 
мягкая накладка на сидение, складные подножки, родительская ручка, подстаканник</t>
  </si>
  <si>
    <t>264297</t>
  </si>
  <si>
    <t>Велосипед трёхколесный с ручкой ПЛАНЕТА (колёса EVA 10"/8" СКЛАДНОЙ) красный (Арт. ВЛ-2579)</t>
  </si>
  <si>
    <t>ВЛ-2579</t>
  </si>
  <si>
    <t>Велосипед трёхколесный с ручкой ПРЕМИУМ колеса EVA 10"/8" СКЛАДНОЙ</t>
  </si>
  <si>
    <t>264206</t>
  </si>
  <si>
    <t>Велосипед трёхколесный с ручкой ПРЕМИУМ (колеса EVA 10"/8" СКЛАДНОЙ) бежевый (арт. ВЛ-2534)</t>
  </si>
  <si>
    <t>ВЛ-2534</t>
  </si>
  <si>
    <t>1. Велосипед легкоскладываемый c регулируемой по высоте ручкой управления, позволяет родителю управлять движением велосипеда одной рукой. 
2. Колеса EVA Размер: 10 и 8 дюймов
3.Металлическая рама 
4. Сиденье с высокой спинкой, вращающееся на 360 ° при нажатии одной кнопки
5. Регулируемый наклон спинки 
6. Мягкий вкладыш-"кенгуру" на сидении
7. Складной тент колясочного типа с смотровым окном и доп секцией на молнии
8. Стояночный тормоз задних колес
9. Свободный ход колеса
10. Дуга безопасности 
11. Два вида складных подножек для малышей
12. Пятиточечный ремень безопасности 
13. Складной руль, свободный руль
14. Сумка на ручке управления
15. Вес изделия: 12,7 кг
16. Максимальная нагрузка до 30 кг
17. Возраст: 1-3 
18. Материал: металл, пластик, текстиль
19. легкая сборка без инструментов</t>
  </si>
  <si>
    <t>264207</t>
  </si>
  <si>
    <t>Велосипед трёхколесный с ручкой ПРЕМИУМ (колеса EVA 10"/8" СКЛАДНОЙ) розовый (арт. ВЛ-2535)</t>
  </si>
  <si>
    <t>ВЛ-2535</t>
  </si>
  <si>
    <t>264205</t>
  </si>
  <si>
    <t>Велосипед трёхколесный с ручкой ПРЕМИУМ (колеса EVA 10"/8" СКЛАДНОЙ) черный (арт. ВЛ-2533)</t>
  </si>
  <si>
    <t>ВЛ-2533</t>
  </si>
  <si>
    <t>1. Велосипед легкоскладываемый c регулируемой по высоте ручкой управления, позволяет родителю управлять движением велосипеда одной рукой. 
2. Колеса EVA Размер: 10 и 8 дюймов
3. Металлическая рама 
4. Сиденье с высокой спинкой, вращающееся на 360 ° при нажатии одной кнопки
5. Регулируемый наклон спинки 
6. Мягкий вкладыш-"кенгуру" на сидении
7. Складной тент колясочного типа с смотровым окном и доп секцией на молнии
8. Стояночный тормоз задних колес
9. Свободный ход колеса
10. Дуга безопасности 
11. Два вида складных подножек для малышей
12. Пятиточечный ремень безопасности 
13. Складной руль, свободный руль
14. Сумка на ручке управления
15. Вес изделия: 12,7 кг
16. Максимальная нагрузка до 30 кг
17. Возраст: 1-3 
18. Материал: металл, пластик, текстиль
19. легкая сборка без инструментов</t>
  </si>
  <si>
    <t>Велосипед трехколесный с ручкой ПРЕСТИЖ колеса EVA 10"/8"</t>
  </si>
  <si>
    <t>265149</t>
  </si>
  <si>
    <t>Велосипед трёхколёсный с ручкой  ПРЕСТИЖ (колёс. EVA 10"/8" пов. сиденье ) бирюзовый (арт. ВЛ-2787)</t>
  </si>
  <si>
    <t>ВЛ-2787</t>
  </si>
  <si>
    <t>1. Поворотное сидение
2. Ручка удобно регулируется нажатием кнопки
3. Складной руль
4. "Свободное колесо"
5. Наклонная спинка
6. Подставки для ног, задняя корзина
7. Подстаканник можно поставить на руль малышу, можно поставить родителю на ручку
8. Сумочка для мелочей на ручке управления
9. Глубокий козырек. с смотровым окошком
10. Пятиточечный ремень безопасности
11. Легкая сборка</t>
  </si>
  <si>
    <t>265148</t>
  </si>
  <si>
    <t>Велосипед трёхколёсный с ручкой  ПРЕСТИЖ (колёс.EVA 10"/8" пов. сиденье ) фиолетовый (арт. ВЛ-2786)</t>
  </si>
  <si>
    <t>ВЛ-2786</t>
  </si>
  <si>
    <t>264170</t>
  </si>
  <si>
    <t>Велосипед трёхколесный с ручкой ПРЕСТИЖ (EVA 10"/8" пов.сидение) чёрный с золотом (арт. ВЛ-2527)</t>
  </si>
  <si>
    <t>ВЛ-2527</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</si>
  <si>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Складной руль. Функция "свободный руль". Сиденье с высокой спинкой. Наклон спинки на детском кресле можно регулировать. Сидение можно регулировать ближе/дальше к рулю. Поворотное сидение. Мягкий вкладыш -"кенгуру" на сидении. Трехточечный ремень безопасности. Складной тент колясочного типа с смотровым окошком.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Подстаканник Легкая сборка, инструменты в наборе.  Максимальная нагрузка до 30 кг. Возраст 1-3 года.</t>
  </si>
  <si>
    <t>264171</t>
  </si>
  <si>
    <t>Велосипед трёхколёсный с ручкой ПРЕСТИЖ (колеса EVA 10"/8" пов. сидение) синий (арт. ВЛ-2528)</t>
  </si>
  <si>
    <t>ВЛ-2528</t>
  </si>
  <si>
    <t>264169</t>
  </si>
  <si>
    <t>Велосипед трёхколесный с ручкой ПРЕСТИЖ (колеса EVA 10"/8" поворот.сидение) бежевый (арт. ВЛ-2526)</t>
  </si>
  <si>
    <t>ВЛ-2526</t>
  </si>
  <si>
    <t>264168</t>
  </si>
  <si>
    <t>Велосипед трёхколесный с ручкой ПРЕСТИЖ (колеса EVA 10"/8" поворот.сидение) розовый (арт. ВЛ-2525)</t>
  </si>
  <si>
    <t>ВЛ-2525</t>
  </si>
  <si>
    <t>264161</t>
  </si>
  <si>
    <t>Велосипед трёхколесный с ручкой ПРЕСТИЖ (колеса EVA 10"/8" поворот.сидение) серый (арт. ВЛ-2523)</t>
  </si>
  <si>
    <t>ВЛ-2523</t>
  </si>
  <si>
    <t>264167</t>
  </si>
  <si>
    <t>Велосипед трёхколесный с ручкой ПРЕСТИЖ (колеса EVA 10"/8" поворот.сидение) черный (арт. ВЛ-2524)</t>
  </si>
  <si>
    <t>ВЛ-2524</t>
  </si>
  <si>
    <t>3. Резиновые колеса</t>
  </si>
  <si>
    <t>3.1 Велосипед трёхколесный с ручкой колеса резиновые надувные 10"/8"</t>
  </si>
  <si>
    <t>3.1.1. Велосипед трёхколесный с ручкой "КОМЕТА" колеса резиновые надувные 10"/8" КОРЗИНА</t>
  </si>
  <si>
    <t>240967</t>
  </si>
  <si>
    <t>Велосипед трёхколесный с ручкой КОМЕТА (колеса надув. 10"/8" корзина) бирюзовый  (арт. ВЛ-5061)</t>
  </si>
  <si>
    <t>ВЛ-5061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</si>
  <si>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</si>
  <si>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240968</t>
  </si>
  <si>
    <t>Велосипед трёхколесный с ручкой КОМЕТА (колеса надув. 10"/8" корзина) желтый  (арт. ВЛ-5062)</t>
  </si>
  <si>
    <t>ВЛ-5062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</si>
  <si>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30кг. Возраст: 1-3 года.</t>
  </si>
  <si>
    <t>240969</t>
  </si>
  <si>
    <t>Велосипед трёхколесный с ручкой КОМЕТА (колеса надув. 10"/8" корзина) зеленый (арт. ВЛ-5063)</t>
  </si>
  <si>
    <t>ВЛ-5063</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</si>
  <si>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</si>
  <si>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179147</t>
  </si>
  <si>
    <t>Велосипед трёхколесный с ручкой КОМЕТА (колеса надув. 10"/8" корзина) розовый (Арт ВЛ-0875)</t>
  </si>
  <si>
    <t>ВЛ-0875</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</si>
  <si>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</si>
  <si>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216011</t>
  </si>
  <si>
    <t>Велосипед трёхколесный с ручкой КОМЕТА (колеса надув. 10"/8" корзина) серый (Арт ВЛ-0687)</t>
  </si>
  <si>
    <t>ВЛ-0687</t>
  </si>
  <si>
    <t>240970</t>
  </si>
  <si>
    <t>Велосипед трёхколесный с ручкой КОМЕТА (колеса надув. 10"/8" корзина) фиолетовый  (арт. ВЛ-5064)</t>
  </si>
  <si>
    <t>ВЛ-5064</t>
  </si>
  <si>
    <t>179146</t>
  </si>
  <si>
    <t>Велосипед трёхколесный с ручкой КОМЕТА (колеса надув.10"/8" корзина) красный (Арт ВЛ-0874)</t>
  </si>
  <si>
    <t>ВЛ-0874</t>
  </si>
  <si>
    <t>179145</t>
  </si>
  <si>
    <t>Велосипед трёхколесный с ручкой КОМЕТА (колеса надув.10"/8" корзина) синий (Арт ВЛ-0873)</t>
  </si>
  <si>
    <t>ВЛ-0873</t>
  </si>
  <si>
    <t>3.1.2. Велосипед трёхколесный с ручкой "ДРАЙВ" колеса резиновые надувные 10"/8" КОРЗИНА</t>
  </si>
  <si>
    <t>241002</t>
  </si>
  <si>
    <t>Велосипед трёхколесный с ручкой ДРАЙВ (колеса надув. 10"/8" корзина) желтый  (арт.ВЛ-5090)</t>
  </si>
  <si>
    <t>ВЛ-5090</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</si>
  <si>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</si>
  <si>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241003</t>
  </si>
  <si>
    <t>Велосипед трёхколесный с ручкой ДРАЙВ (колеса надув. 10"/8" корзина) розовый (арт. ВЛ-5091)</t>
  </si>
  <si>
    <t>ВЛ-5091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</si>
  <si>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30кг. Возраст: 1-3. Материал: металл, пластик, текстиль.</t>
  </si>
  <si>
    <t>241004</t>
  </si>
  <si>
    <t>Велосипед трёхколесный с ручкой ДРАЙВ (колеса надув. 10"/8" корзина) черный  (арт.ВЛ-5092)</t>
  </si>
  <si>
    <t>ВЛ-5092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</si>
  <si>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</si>
  <si>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219776</t>
  </si>
  <si>
    <t>Велосипед трёхколесный с ручкой ДРАЙВ (колеса надувные 10"/8" корзина) бирюза (Арт ВЛ-2361)</t>
  </si>
  <si>
    <t>ВЛ-2361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</si>
  <si>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</si>
  <si>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219779</t>
  </si>
  <si>
    <t>Велосипед трёхколесный с ручкой ДРАЙВ (колеса надувные 10"/8" корзина) графит (Арт ВЛ-2363)</t>
  </si>
  <si>
    <t>ВЛ-2363</t>
  </si>
  <si>
    <t>219777</t>
  </si>
  <si>
    <t>Велосипед трёхколесный с ручкой ДРАЙВ (колеса надувные 10"/8" корзина) красный (Арт ВЛ-2362)</t>
  </si>
  <si>
    <t>ВЛ-2362</t>
  </si>
  <si>
    <t>219780</t>
  </si>
  <si>
    <t>Велосипед трёхколесный с ручкой ДРАЙВ (колеса надувные 10"/8" корзина) синий (Арт ВЛ-2364) ЧЗ</t>
  </si>
  <si>
    <t>ВЛ-2364</t>
  </si>
  <si>
    <t>3.1.3. Велосипед трёхколесный с ручкой "ДИНАМИК" колеса резиновые надувные 10"/8" МУЗЫКАЛЬНЫЙ МОДУЛЬ</t>
  </si>
  <si>
    <t>220487</t>
  </si>
  <si>
    <t>Велосипед трёхколесный с ручкой ДИНАМИК (колеса надувные 10"/8" муз.модуль) бирюза (Арт. ВЛ-2752)</t>
  </si>
  <si>
    <t>ВЛ-2752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</si>
  <si>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 Музыкальный модуль (на батарейках).</t>
  </si>
  <si>
    <t>220489</t>
  </si>
  <si>
    <t>Велосипед трёхколесный с ручкой ДИНАМИК (колеса надувные 10"/8" муз.модуль) графит (Арт. ВЛ-2754)</t>
  </si>
  <si>
    <t>ВЛ-2754</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</si>
  <si>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 Музыкальный модуль (на батарейках). Цвет: чёрный.</t>
  </si>
  <si>
    <t>220488</t>
  </si>
  <si>
    <t>Велосипед трёхколесный с ручкой ДИНАМИК (колеса надувные 10"/8" муз.модуль) красный (Арт. ВЛ-2753)</t>
  </si>
  <si>
    <t>ВЛ-2753</t>
  </si>
  <si>
    <t>220490</t>
  </si>
  <si>
    <t>Велосипед трёхколесный с ручкой ДИНАМИК (колеса надувные 10"/8" муз.модуль) синий (Арт. ВЛ-2755)</t>
  </si>
  <si>
    <t>ВЛ-2755</t>
  </si>
  <si>
    <t>241008</t>
  </si>
  <si>
    <t>Велосипед трёхколесный с ручкой ДИНАМИК (колеса надувные 10"/8" муз.модуль)черный (Арт. ВЛ-5095)</t>
  </si>
  <si>
    <t>ВЛ-5095</t>
  </si>
  <si>
    <t>241007</t>
  </si>
  <si>
    <t>Велосипед трёхколесный с ручкой ДИНАМИК(колеса надувные 10"/8" муз.модуль) фиолетовый(Арт. ВЛ-5094)</t>
  </si>
  <si>
    <t>ВЛ-5094</t>
  </si>
  <si>
    <t>3.1.4. Велосипед трёхколесный с ручкой "ПРАЙМ" колеса резиновые 10"/8" ПОВОРОТНОЕ СИДЕНЬЕ</t>
  </si>
  <si>
    <t>219395</t>
  </si>
  <si>
    <t>Велосипед трёхколесный с ручкой ПРАЙМ (колеса резин.10"/8" поворот.сиденье) синий (Арт. ВЛ-1766) ЧЗ</t>
  </si>
  <si>
    <t>ВЛ-1766</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</si>
  <si>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Дополнительная функция "Свободный руль".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Две корзины. Сумка на ручке управления. Легкая сборка без инструментов. Вес изделия: 10,5 кг. Максимальная нагрузка: до 30 кг. Возраст: 1-3 года.</t>
  </si>
  <si>
    <t>3.1.5. Велосипед трёхколесный с ручкой "ПРАЙМ PLUS" колеса резиновые надувные 10/8ПОВОРОТНОЕ СИДЕНЬЕ</t>
  </si>
  <si>
    <t xml:space="preserve">3.1.5.1.Велосипед трехколесный с ручкой "ПРАЙМ PLUS" КОЛЕСА РЕЗИНОВЫЕ НАДУВНЫЕ 10"/8" С МУЗЫКАЛЬНЫМ </t>
  </si>
  <si>
    <t>243853</t>
  </si>
  <si>
    <t>Велосипед трёхколёсный с ручкой ПРАЙМ PLUS  (кол.надув.,10"/8", муз.модуль) фиолетовый (арт.ВЛ-5495)</t>
  </si>
  <si>
    <t>ВЛ-5495</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</si>
  <si>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Музыкальный модуль. Корзина. Сумка на ручке управления Легкая сборка без инструментов. Вес изделия: 10,5 кг. Максимальная нагрузка до 30 кг. Возраст 1-3 года.</t>
  </si>
  <si>
    <t>243857</t>
  </si>
  <si>
    <t>Велосипед трёхколёсный с ручкой ПРАЙМ PLUS (колёса надув.,10"/8", муз. модуль) желтый (арт. ВЛ-5499)</t>
  </si>
  <si>
    <t>ВЛ-5499</t>
  </si>
  <si>
    <t>243855</t>
  </si>
  <si>
    <t>Велосипед трёхколёсный с ручкой ПРАЙМ PLUS (колёса надув.,10"/8", муз. модуль) красный (арт.ВЛ-5497)</t>
  </si>
  <si>
    <t>ВЛ-5497</t>
  </si>
  <si>
    <t>243860</t>
  </si>
  <si>
    <t>Велосипед трёхколёсный с ручкой ПРАЙМ PLUS (колёса надув.,10"/8", муз.модуль) серый (арт. ВЛ-5502)</t>
  </si>
  <si>
    <t>ВЛ-5502</t>
  </si>
  <si>
    <t>243856</t>
  </si>
  <si>
    <t>Велосипед трёхколёсный с ручкой ПРАЙМ PLUS (колёса надув.,10"/8",муз. модуль) розовый (арт. ВЛ-5498)</t>
  </si>
  <si>
    <t>ВЛ-5498</t>
  </si>
  <si>
    <t>243854</t>
  </si>
  <si>
    <t>Велосипед трёхколёсный с ручкой ПРАЙМ PLUS(кол. надув.,10"/8", муз. модуль) хаки (арт. ВЛ-5496)</t>
  </si>
  <si>
    <t>ВЛ-5496</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</si>
  <si>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Музыкальный модуль. Корзина. Сумка на ручке управления. Легкая сборка без инструментов. Вес изделия: 10,5 кг. Максимальная нагрузка до 30 кг. Возраст 1-3 года.</t>
  </si>
  <si>
    <t>243858</t>
  </si>
  <si>
    <t>Велосипед трёхколёсный с ручкой ПРАЙМ PLUS(колёса надув.,10"/8", муз. модуль) бежевый (арт. ВЛ-5500)</t>
  </si>
  <si>
    <t>ВЛ-5500</t>
  </si>
  <si>
    <t>243861</t>
  </si>
  <si>
    <t>Велосипед трёхколёсный с ручкой ПРАЙМ PLUS(колёса надувные,10"/8", муз. модуль) синий (арт. ВЛ-5503)</t>
  </si>
  <si>
    <t>ВЛ-5503</t>
  </si>
  <si>
    <t xml:space="preserve">3.1.5.2.Велосипед трехколесный с ручкой "ПРАЙМ PLUS" КОЛЕСА РЕЗИНОВЫЕ НАДУВНЫЕ 10"/8" СО ЗВОНКОМ </t>
  </si>
  <si>
    <t>241014</t>
  </si>
  <si>
    <t>Велосипед 3-х колес. с ручкой ПРАЙМ PLUS (колеса резин.10"/8"пов.сиденье) фиолетовый (арт. ВЛ-5101)</t>
  </si>
  <si>
    <t>ВЛ-5101</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</si>
  <si>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Корзина. Сумка на ручке управления. Легкая сборка без инструментов. Вес изделия: 10,5 кг. Максимальная нагрузка до 30 кг. Возраст 1-3 года.</t>
  </si>
  <si>
    <t>241011</t>
  </si>
  <si>
    <t>Велосипед 3-х колес. с ручкой ПРАЙМ PLUS (колеса резин.10"/8"поворот.сиденье) желтый (арт. ВЛ-5098)</t>
  </si>
  <si>
    <t>ВЛ-5098</t>
  </si>
  <si>
    <t>241012</t>
  </si>
  <si>
    <t>Велосипед 3-х колес. с ручкой ПРАЙМ PLUS (колеса резин.10"/8"поворот.сиденье) розовый (арт. ВЛ-5099)</t>
  </si>
  <si>
    <t>ВЛ-5099</t>
  </si>
  <si>
    <t>241015</t>
  </si>
  <si>
    <t>Велосипед 3-х колес. с ручкой ПРАЙМ PLUS (колеса резин.10"/8"поворот.сиденье) хаки  (арт. ВЛ-5102)</t>
  </si>
  <si>
    <t>ВЛ-5102</t>
  </si>
  <si>
    <t>241010</t>
  </si>
  <si>
    <t>Велосипед 3-х колес. с ручкой ПРАЙМ PLUS (колеса резин.10"/8"поворот.сиденье) черный  (арт. ВЛ-5097)</t>
  </si>
  <si>
    <t>ВЛ-5097</t>
  </si>
  <si>
    <t>243863</t>
  </si>
  <si>
    <t>Велосипед трёхколёсный с ручкой  ПРАЙМ PLUS(колёса надув/,10"/8",звонок) черный SPORT (арт. ВЛ-5505)</t>
  </si>
  <si>
    <t>ВЛ-5505</t>
  </si>
  <si>
    <t>243864</t>
  </si>
  <si>
    <t>Велосипед трёхколёсный с ручкой ПРАЙМ PLUS (колёса надувные,10"/8",звонок) синий (арт. ВЛ-5506)</t>
  </si>
  <si>
    <t>ВЛ-5506</t>
  </si>
  <si>
    <t>243862</t>
  </si>
  <si>
    <t>Велосипед трёхколёсный с ручкой ПРАЙМ PLUS(колёса надувные,10"/8",звонок) красный (арт. ВЛ-5504)</t>
  </si>
  <si>
    <t>ВЛ-5504</t>
  </si>
  <si>
    <t>3.2 Велосипед трёхколесный с ручкой колеса резиновые надувные размер 12"/10"</t>
  </si>
  <si>
    <t>3.2.1 Велосипед трёхкол с ручкой  "СОЛНЦЕ" колеса резин надувные 12"/10" КОРЗИНА, МУЗЫКАЛЬНЫЙ МОДУЛЬ</t>
  </si>
  <si>
    <t>240983</t>
  </si>
  <si>
    <t>Велосипед трёхколесный с ручкой СОЛНЦЕ (кол. надув.12"/10"корзина,муз.модуль) желтый (арт. ВЛ-5070)</t>
  </si>
  <si>
    <t>ВЛ-5070</t>
  </si>
  <si>
    <t>1.Велосипед c регулируемой по высоте ручкой управления, позволяет родителю управлять движением велосипеда одной рукой.
2.Колеса надувные: 12 и 10 дюймов
3.Металлическая рама
4.Сиденье с высокой спинкой
5.Наклон спинки на детском кресле можно регулировать тремя положениями
6.Мягкий вкладыш - "кенгуру" на сидении
7.Двухточечный ремень безопасности
8.Складной тент колясочного типа с фиксаторами положения
9.Стояночный тормоз задних колес
10.Складные подставки для ног
11.Съемная раздвижная дуга безопасности с мягкими подлокотниками
12. Музыкальный модуль
13.Одна корзина
14.Сумка на ручке управления
15.Вес изделия: 10,5 кг
16.Максимальная нагрузка: до 30 кг
17.Возраст: 1-3 года</t>
  </si>
  <si>
    <t>240984</t>
  </si>
  <si>
    <t>Велосипед трёхколесный с ручкой СОЛНЦЕ (кол. надув.12"/10"корзина,муз.модуль) розовый(арт. ВЛ-5071)</t>
  </si>
  <si>
    <t>ВЛ-5071</t>
  </si>
  <si>
    <t>198509</t>
  </si>
  <si>
    <t>Велосипед трёхколесный с ручкой СОЛНЦЕ (колеса надув.12"/10"корзина,муз.модуль) голубой (Арт ВЛ-0621</t>
  </si>
  <si>
    <t>ВЛ-0621</t>
  </si>
  <si>
    <t>198508</t>
  </si>
  <si>
    <t>Велосипед трёхколесный с ручкой СОЛНЦЕ (колеса надув.12"/10"корзина,муз.модуль) зеленый (Арт ВЛ-0620</t>
  </si>
  <si>
    <t>ВЛ-0620</t>
  </si>
  <si>
    <t>198510</t>
  </si>
  <si>
    <t>Велосипед трёхколесный с ручкой СОЛНЦЕ (колеса надув.12"/10"корзина,муз.модуль) красный (Арт ВЛ-0622</t>
  </si>
  <si>
    <t>ВЛ-0622</t>
  </si>
  <si>
    <t>1.Велосипед c регулируемой по высоте ручкой управления, позволяет родителю управлять движением велосипеда одной рукой.
2.Колеса надувные: 12 и 10 дюймов
3.Металлическая рама
4.Сиденье с высокой спинкой
5.Наклон спинки на детском кресле можно регулировать тремя положениями
6.Мягкий вкладыш - "кенгуру" на сидении
7.Двухточечный ремень безопасности
8.Складной тент колясочного типа с фиксаторами положения
9.Стояночный тормоз задних колес
10.Складные подставки для ног
11.Съемная раздвижная дуга безопасности с мягкими подлокотниками
12. Музыкальный модуль
13.Одна корзина
14.Сумка на ручке управления
15.Вес изделия: 10,5 кг
16.Максимальная нагрузка до 30 кг
17.Возраст: 1-3 года</t>
  </si>
  <si>
    <t>216015</t>
  </si>
  <si>
    <t>Велосипед трёхколесный с ручкой СОЛНЦЕ (колеса надув.12"/10"корзина,муз.модуль) серый (Арт ВЛ-0691)</t>
  </si>
  <si>
    <t>ВЛ-0691</t>
  </si>
  <si>
    <t>216014</t>
  </si>
  <si>
    <t>Велосипед трёхколесный с ручкой СОЛНЦЕ (колеса надув.12"/10"корзина,муз.модуль) синий (Арт ВЛ-0690</t>
  </si>
  <si>
    <t>ВЛ-0690</t>
  </si>
  <si>
    <t>240985</t>
  </si>
  <si>
    <t>Велосипед трёхколесный с ручкой СОЛНЦЕ(кол. надув.12"/10"корз.,муз.модуль) фиолетовый(арт. ВЛ-5072)</t>
  </si>
  <si>
    <t>ВЛ-5072</t>
  </si>
  <si>
    <t>240986</t>
  </si>
  <si>
    <t>Велосипед трёхколесный с ручкой СОЛНЦЕ(колеса надув.12"/10"корзина,муз.модуль) черный(арт. ВЛ-5073)</t>
  </si>
  <si>
    <t>ВЛ-5073</t>
  </si>
  <si>
    <t>3.2.2 Велосипед трёхкол с ручкой  "АКТИВ" колеса резин надувные 12"/10" ПОВОРОТНОЕ СИДЕНЬЕ</t>
  </si>
  <si>
    <t>220612</t>
  </si>
  <si>
    <t>Велосипед трёхколесный с ручкой АКТИВ (колеса надув.12"/10" поворот. сиденье) синий (Арт ВЛ-2833)</t>
  </si>
  <si>
    <t>ВЛ-2833</t>
  </si>
  <si>
    <t>1. Велосипед c регулируемой по высоте ручкой управления позволяет родителю управлять движением велосипеда одной рукой
2. Размер велосипеда: 114х52х102 см
3. Высота родительской ручки регулируется: 95-100-105 см
4. Высота детской ручки: 60 см
5. Ширина Т-бара: 39 см
6. Колеса надувные: 12 и 10 дюймов
7. Металлическая рама
8. Сиденье с высокой спинкой
9.Н аклон спинки на детском кресле можно регулировать тремя положениями
10. Мягкий вкладыш -"кенгуру" на сидении
11. Трёхточечный ремень безопасности
12. Складной тент колясочного типа с фиксаторами положения
13. Поворотное сиденье на 180 градусов
14. Стояночный тормоз задних колес
15. Свободный ход колеса
16. Складные подставки для ног
17. Съёмная форма подножек для малышей
18. Съёмная раздвижная дуга безопасности с мягкими подлокотниками
19. Складной руль
20. Одна корзина
21. Сумка на ручке управления
22. Вес изделия: 10,5кг
23. Максимальная нагрузка: до 30кг
24. Возраст 1-3 года
25. Материал: металл, пластик, текстиль</t>
  </si>
  <si>
    <t>220611</t>
  </si>
  <si>
    <t>Велосипед трёхколесный с ручкой АКТИВ (колеса надув.12"/10" поворот. сиденье) черный (Арт ВЛ-2832)</t>
  </si>
  <si>
    <t>ВЛ-2832</t>
  </si>
  <si>
    <t>1. Велосипед c регулируемой по высоте ручкой управления позволяет родителю управлять движением велосипеда одной рукой
2. Размер велосипеда: 114х52х102 см
3. Высота родительской ручки регулируется: 95-100-105 см
4. Высота детской ручки: 60 см
5. Ширина Т-бара: 39 см
6. Колеса надувные: 12 и 10 дюймов
7. Металлическая рама
8. Сиденье с высокой спинкой
9.Н аклон спинки на детском кресле можно регулировать тремя положениями
10. Мягкий вкладыш -"кенгуру" на сидении
11. Трёхточечный ремень безопасности
12. Складной тент колясочного типа с фиксаторами положения
13. Поворотное сиденье на 180 градусов
14. Стояночный тормоз задних колес
15. Свободный ход колеса
16. Складные подставки для ног
17. Съёмная форма подножек для малышей
18. Съёмная раздвижная дуга безопасности с мягкими подлокотниками
19. Складной руль
20. Одна корзина
21. Сумка на ручке управления
22. Вес изделия: 10,5 кг
23. Максимальная нагрузка: до 30 кг
24. Возраст: 1-3 года
25. Материал: металл, пластик, текстиль</t>
  </si>
  <si>
    <t>3.2.4. Велосипед трёхколес. с ручкой"СИРИУС"колеса надувные 12"/10" ПОВ.СИДЕНЬЕ,МУЗ.МОДУЛЬ</t>
  </si>
  <si>
    <t>245948</t>
  </si>
  <si>
    <t>Велосипед 3х-колёс. с ручкой СИРИУС(колёс.надув.12"/10"пов.сид-е,муз.мод.)черный(Арт. ВЛ-5823)</t>
  </si>
  <si>
    <t>ВЛ-5823</t>
  </si>
  <si>
    <t>1. Велосипед c регулируемой по высоте ручкой управления, позволяет родителю управлять движением велосипеда одной рукой. 
2. Колеса резиновые. Размер: 12 и 10 дюймов
3.Металлическая рама 
4.Размер велосипеда: 119х52,5х100 см
5. Высота родительской ручки регулируется: 97-100 см
6. Высота детской ручки: 67 см
7. Сиденье с высокой спинкой, вращающееся на 360 °
8. Наклон спинки на детском кресле можно регулировать тремя положениями
9. Мягкий вкладыш-"кенгуру" на сидении
10. Складной тент колясочного типа с фиксаторами положения
11. Стояночный тормоз задних колес
12. Свободный ход колеса
13. Съемная раздвижная дуга безопасности с мягкими подлокотниками
14. Съёмная форма подножек для малышей
15. Пятиточечный ремень безопасности 
16. Складной руль
17. Одна корзина
18. Сумка на ручке управления
19.Подстаканник
20. Музыкальный модуль (на батарейках, три штуки типа АА)
21. Подсветка
22. Вес изделия: 12,7 кг
23. Максимальная нагрузка до 30 кг
24. Возраст: 1-3 
25. Материал: металл, пластик, текстиль</t>
  </si>
  <si>
    <t>245947</t>
  </si>
  <si>
    <t>Велосипед 3х-колёс. с ручкой СИРИУС(колёс.надув.12"/10"пов.сиденье,муз.модуль)серый(Арт. ВЛ-5822)</t>
  </si>
  <si>
    <t>ВЛ-5822</t>
  </si>
  <si>
    <t>1. Велосипед c регулируемой по высоте ручкой управления, позволяет родителю управлять движением велосипеда одной рукой. 
2. Колеса резиновые. Размер: 12 и 10 дюймов
3. Металлическая рама 
4. Размер велосипеда: 119х52,5х100 см
5. Высота родительской ручки регулируется: 97-100 см
6. Высота детской ручки: 67 см
7. Сиденье с высокой спинкой, вращающееся на 360 °
8. Наклон спинки на детском кресле можно регулировать тремя положениями
9. Мягкий вкладыш-"кенгуру" на сидении
10. Складной тент колясочного типа с фиксаторами положения
11. Стояночный тормоз задних колес
12. Свободный ход колеса
13. Съемная раздвижная дуга безопасности с мягкими подлокотниками
14. Съёмная форма подножек для малышей
15. Пятиточечный ремень безопасности 
16. Складной руль
17. Одна корзина
18. Сумка на ручке управления
19. Подстаканник
20. Музыкальный модуль (на батарейках, три штуки типа АА)
21. Подсветка
22. Вес изделия: 12,7 кг
23. Максимальная нагрузка до 30 кг
24. Возраст: 1-3 
25. Материал: металл, пластик, текстиль</t>
  </si>
  <si>
    <t>1.2.2 Велосипеды трехколесные с ручкой DinaMix</t>
  </si>
  <si>
    <t>Велосипед трёхколесный с ручкой "МАРС" колеса EVA 10"/8" КОРЗИНА, МУЗ. МОДУЛЬ</t>
  </si>
  <si>
    <t>265062</t>
  </si>
  <si>
    <t>Велосипед трёхколесный с ручкой МАРС (колеса EVA 10"/8" муз.модуль) бежевый (Арт ВЛ-2783)</t>
  </si>
  <si>
    <t>ВЛ-2783</t>
  </si>
  <si>
    <t>Велосипед c регулируемой по высоте ручкой управления, позволяет родителю управлять движением велосипеда одной рукой. Колеса EVA: 10 и 8 дюймов. Поворотное сидение.</t>
  </si>
  <si>
    <t>265058</t>
  </si>
  <si>
    <t>Велосипед трёхколесный с ручкой МАРС (колеса EVA 10"/8" муз.модуль) красный (Арт ВЛ-2779)</t>
  </si>
  <si>
    <t>ВЛ-2779</t>
  </si>
  <si>
    <t>265060</t>
  </si>
  <si>
    <t>Велосипед трёхколесный с ручкой МАРС (колеса EVA 10"/8" муз.модуль) синий (Арт ВЛ-2781)</t>
  </si>
  <si>
    <t>ВЛ-2781</t>
  </si>
  <si>
    <t>265061</t>
  </si>
  <si>
    <t>Велосипед трёхколесный с ручкой МАРС (колеса EVA 10"/8" муз.модуль) черный (Арт ВЛ-2782)</t>
  </si>
  <si>
    <t>ВЛ-2782</t>
  </si>
  <si>
    <t>198485</t>
  </si>
  <si>
    <t>Велосипед трёхколесный с ручкой МАРС (колеса EVA 10"/8" поворот.сиденье) розовый (Арт. ВЛ-0610)</t>
  </si>
  <si>
    <t>ВЛ-0610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</si>
  <si>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Поворотное сидение.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2 корзины. Сумка на ручке управления. Музыкальный модуль. Вес изделия: 8,2 кг. Максимальная нагрузка до 30 кг. Возраст 1-3 года.</t>
  </si>
  <si>
    <t>242375</t>
  </si>
  <si>
    <t>Велосипед трёхколесный с ручкой МАРС (колеса EVA 10"/8" поворот.сиденье) серый (Арт. ВЛ-5422)</t>
  </si>
  <si>
    <t>ВЛ-5422</t>
  </si>
  <si>
    <t>242376</t>
  </si>
  <si>
    <t>Велосипед трёхколесный с ручкой МАРС (колеса EVA 10"/8" поворот.сиденье) черный (Арт. ВЛ-5423)</t>
  </si>
  <si>
    <t>ВЛ-5423</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</si>
  <si>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Поворотное сидение.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2 корзины. Сумка на ручке управления. Музыкальный модуль. Вес изделия: 8,2 кг. Максимальная нагрузка до 30 кг. Возраст: 1-3 года.</t>
  </si>
  <si>
    <t>Велосипед трёхколесный с ручкой "МЕРКУРИЙ" колеса EVA 10"/8"</t>
  </si>
  <si>
    <t>240957</t>
  </si>
  <si>
    <t>Велосипед трёхколесный с ручкой МЕРКУРИЙ (колеса EVA 10"/8")  желтый (арт. ВЛ-5054)</t>
  </si>
  <si>
    <t>ВЛ-5054</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</si>
  <si>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</si>
  <si>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240958</t>
  </si>
  <si>
    <t>Велосипед трёхколесный с ручкой МЕРКУРИЙ (колеса EVA 10"/8")  зеленый (арт. ВЛ-5055)</t>
  </si>
  <si>
    <t>ВЛ-5055</t>
  </si>
  <si>
    <t>240959</t>
  </si>
  <si>
    <t>Велосипед трёхколесный с ручкой МЕРКУРИЙ (колеса EVA 10"/8")  серый (арт. ВЛ-5056)</t>
  </si>
  <si>
    <t>ВЛ-5056</t>
  </si>
  <si>
    <t>4640163450562</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</si>
  <si>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</si>
  <si>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265042</t>
  </si>
  <si>
    <t>Велосипед трёхколесный с ручкой МЕРКУРИЙ (колеса EVA 10"/8")  фиолетовый  (арт. ВЛ-2763)</t>
  </si>
  <si>
    <t>ВЛ-2763</t>
  </si>
  <si>
    <t>Трёхколёсный велосипед с ручкой Цвет: фиолетовый. Колёса EVA: 10 и 8 дюймов.</t>
  </si>
  <si>
    <t>240960</t>
  </si>
  <si>
    <t>Велосипед трёхколесный с ручкой МЕРКУРИЙ (колеса EVA 10"/8")  фиолетовый  (арт. ВЛ-5057)</t>
  </si>
  <si>
    <t>ВЛ-5057</t>
  </si>
  <si>
    <t>264218</t>
  </si>
  <si>
    <t>Велосипед трёхколесный с ручкой МЕРКУРИЙ (колеса EVA 10"/8") бежевый (арт. ВЛ-2530)</t>
  </si>
  <si>
    <t>ВЛ-2530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</si>
  <si>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Материал: металл,  пластик, текстиль.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</si>
  <si>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179139</t>
  </si>
  <si>
    <t>Велосипед трёхколесный с ручкой МЕРКУРИЙ (колеса EVA 10"/8") красный (Арт. ВЛ-0867)</t>
  </si>
  <si>
    <t>ВЛ-0867</t>
  </si>
  <si>
    <t>264217</t>
  </si>
  <si>
    <t>Велосипед трёхколесный с ручкой МЕРКУРИЙ (колеса EVA 10"/8") лавандовый (арт. ВЛ-2529)</t>
  </si>
  <si>
    <t>ВЛ-2529</t>
  </si>
  <si>
    <t>179140</t>
  </si>
  <si>
    <t>Велосипед трёхколесный с ручкой МЕРКУРИЙ (колеса EVA 10"/8") розовый (Арт. ВЛ-0868)</t>
  </si>
  <si>
    <t>ВЛ-0868</t>
  </si>
  <si>
    <t>265044</t>
  </si>
  <si>
    <t>Велосипед трёхколесный с ручкой МЕРКУРИЙ (колеса EVA 10"/8") розовый (арт. ВЛ-2765)</t>
  </si>
  <si>
    <t>ВЛ-2765</t>
  </si>
  <si>
    <t>Трёхколёсный велосипед с ручкой Цвет: розовый. Колёса EVA: 10 и 8 дюймов.</t>
  </si>
  <si>
    <t>179141</t>
  </si>
  <si>
    <t>Велосипед трёхколесный с ручкой МЕРКУРИЙ (колеса EVA 10"/8") синий (Арт. ВЛ-0869)</t>
  </si>
  <si>
    <t>ВЛ-0869</t>
  </si>
  <si>
    <t>265045</t>
  </si>
  <si>
    <t>Велосипед трёхколесный с ручкой МЕРКУРИЙ (колеса EVA 10"/8") синий (арт. ВЛ-2766)</t>
  </si>
  <si>
    <t>ВЛ-2766</t>
  </si>
  <si>
    <t>Трёхколёсный велосипед с ручкой Цвет: синий. Колёса EVA: 10 и 8 дюймов.</t>
  </si>
  <si>
    <t>265046</t>
  </si>
  <si>
    <t>Велосипед трёхколесный с ручкой МЕРКУРИЙ (колеса EVA 10"/8") черный (арт. ВЛ-2767)</t>
  </si>
  <si>
    <t>ВЛ-2767</t>
  </si>
  <si>
    <t>Трёхколёсный велосипед с ручкой Цвет: чёрный. Колёса EVA: 10 и 8 дюймов.</t>
  </si>
  <si>
    <t>Велосипед трехколесный с ручкой НЕПТУН колеса EVA 10"/8" поворотное сидение</t>
  </si>
  <si>
    <t>265052</t>
  </si>
  <si>
    <t>Велосипед трёхколесный с ручкой НЕПТУН (кол. EVA 10"/8" поворот.сиденье) бирюза (Арт. ВЛ-2773)</t>
  </si>
  <si>
    <t>ВЛ-2773</t>
  </si>
  <si>
    <t>265053</t>
  </si>
  <si>
    <t>Велосипед трёхколесный с ручкой НЕПТУН (колеса EVA 10"/8" поворот.сиденье) розовый (Арт. ВЛ-2774)</t>
  </si>
  <si>
    <t>ВЛ-2774</t>
  </si>
  <si>
    <t>265054</t>
  </si>
  <si>
    <t>Велосипед трёхколесный с ручкой НЕПТУН (колеса EVA 10"/8" поворот.сиденье) серый (Арт ВЛ-2775)</t>
  </si>
  <si>
    <t>ВЛ-2775</t>
  </si>
  <si>
    <t>265055</t>
  </si>
  <si>
    <t>Велосипед трёхколесный с ручкой НЕПТУН (колеса EVA 10"/8" поворот.сиденье)синий  (Арт ВЛ-2776)</t>
  </si>
  <si>
    <t>ВЛ-2776</t>
  </si>
  <si>
    <t>265057</t>
  </si>
  <si>
    <t>Велосипед трёхколесный с ручкой НЕПТУН (колеса EVA размер 10"/8" пов.сид) лавандовый (Арт ВЛ-2778)</t>
  </si>
  <si>
    <t>ВЛ-2778</t>
  </si>
  <si>
    <t>265056</t>
  </si>
  <si>
    <t>Велосипед трёхколесный с ручкой НЕПТУН (колеса EVA размер 10"/8" пов.сид) черный (Арт ВЛ-2777)</t>
  </si>
  <si>
    <t>ВЛ-2777</t>
  </si>
  <si>
    <t xml:space="preserve">Велосипед трёхколесный с ручкой ОПТИМУМ (кол. EVA 10"/8" складной) </t>
  </si>
  <si>
    <t>266086</t>
  </si>
  <si>
    <t>Велосипед трёхколёсный с ручкой ОПТИМУМ (колёса EVA, 10"/8", складной) бежевый (ВЛ-3017)</t>
  </si>
  <si>
    <t>ВЛ-3017</t>
  </si>
  <si>
    <t xml:space="preserve">Велосипед складной
колеса EVA 10"/8"
поворотное сидение 360 градусов
складывается нажатием одной кнопки
фонарик на руле (красный цвет, 3 режима)
 3-точечный ремень безопасности
мягкий вклдадыш
3 уровня наклона спинки
педали переставляются и становятся подножками
Материал: металл, пластик, текстиль </t>
  </si>
  <si>
    <t>266085</t>
  </si>
  <si>
    <t>Велосипед трёхколёсный с ручкой ОПТИМУМ (колёса EVA, 10"/8", складной) чёрный (ВЛ-3016)</t>
  </si>
  <si>
    <t>ВЛ-3016</t>
  </si>
  <si>
    <t>2. Резиновые колеса</t>
  </si>
  <si>
    <t>3.2.3.Велосипед трёхкол с ручкой "ГАЛАКТИКА"кол. резин надувные12"/10"со светом,звуком,bluetooth,usb</t>
  </si>
  <si>
    <t>244468</t>
  </si>
  <si>
    <t>Велосипед трёхколёсный ГАЛАКТИКА(резин. 12"/10",свет,муз., bluetooth,usb)фиолетовый (арт. ВЛ-2651)</t>
  </si>
  <si>
    <t>ВЛ-2651</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</si>
  <si>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 Usb.</t>
  </si>
  <si>
    <t>264304</t>
  </si>
  <si>
    <t>Велосипед трёхколёсный ГАЛАКТИКА(резин.кол. 12"/10",свет,муз.,bluetooth,usb)бежевый (Арт. ВЛ-2585)</t>
  </si>
  <si>
    <t>ВЛ-2585</t>
  </si>
  <si>
    <t>264306</t>
  </si>
  <si>
    <t>Велосипед трёхколёсный ГАЛАКТИКА(резин.кол.12"/10",свет,муз.,bluetooth,usb)зелёный (Арт. ВЛ-2586)</t>
  </si>
  <si>
    <t>ВЛ-2586</t>
  </si>
  <si>
    <t>244467</t>
  </si>
  <si>
    <t>Велосипед трёхколёсный ГАЛАКТИКА(резин.колеса 12"/10",свет,муз.,bluetooth,usb)розовый (арт. ВЛ-2650)</t>
  </si>
  <si>
    <t>ВЛ-2650</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</si>
  <si>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 1-3
16. Материал: пластик, металл, резина
17. Особенности: со светом и музыкой
18. МУЗЫКАЛЬНЫЙ БЛОК С Вluetooth,Usb.</t>
  </si>
  <si>
    <t>244466</t>
  </si>
  <si>
    <t>Велосипед трёхколёсный ГАЛАКТИКА(резин.колеса 12"/10",свет,муз.,bluetooth,usb)черный (арт. ВЛ-2649)</t>
  </si>
  <si>
    <t>ВЛ-2649</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</si>
  <si>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  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Вluetooth,Usb.</t>
  </si>
  <si>
    <t>244465</t>
  </si>
  <si>
    <t>Велосипед трёхколёсный ГАЛАКТИКА(резин.колеса 12"/10",свет,музыка,bluetooth,usb)серый (арт. ВЛ-2648)</t>
  </si>
  <si>
    <t>ВЛ-2648</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</si>
  <si>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 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Вluetooth,Usb.</t>
  </si>
  <si>
    <t>264879</t>
  </si>
  <si>
    <t>Велосипед трёхколёсный с ручкой Галактика (колёса резиновые 12"/10") розовый (арт. ВЛ-2760)</t>
  </si>
  <si>
    <t>ВЛ-2760</t>
  </si>
  <si>
    <t>Трёхколёсный велосипед с ручкой Цвет: розовый. Резиновые колёса: 12 и 10 дюймов.</t>
  </si>
  <si>
    <t>264882</t>
  </si>
  <si>
    <t>Велосипед трёхколёсный с ручкой Галактика (колёса резиновые 12"/10") серый (арт. ВЛ-2762)</t>
  </si>
  <si>
    <t>ВЛ-2762</t>
  </si>
  <si>
    <t>Трёхколёсный велосипед с ручкой Цвет: серый. Резиновые колёса: 12 и 10 дюймов.</t>
  </si>
  <si>
    <t>264877</t>
  </si>
  <si>
    <t>Велосипед трёхколёсный с ручкой Галактика (колёса резиновые 12"/10") фиолетовый (арт. ВЛ-2759)</t>
  </si>
  <si>
    <t>ВЛ-2759</t>
  </si>
  <si>
    <t>Трёхколёсный велосипед с ручкой Цвет: фиолетовый. Резиновые колёса: 12 и 10 дюймов.</t>
  </si>
  <si>
    <t>264881</t>
  </si>
  <si>
    <t>Велосипед трёхколёсный с ручкой Галактика (колёса резиновые 12"/10") чёрный (арт. ВЛ-2761)</t>
  </si>
  <si>
    <t>ВЛ-2761</t>
  </si>
  <si>
    <t>Трёхколёсный велосипед с ручкой Цвет: чёрный. Резиновые колёса: 12 и 10 дюймов.</t>
  </si>
  <si>
    <t>1.2.3 Велосипеды трехколесные QPLAY</t>
  </si>
  <si>
    <t>Трехколесные с ручкой QPLAY</t>
  </si>
  <si>
    <t>1. Eva колеса</t>
  </si>
  <si>
    <t>1.1 Велосипед трёхколесный с ручкой колеса EVA 8.5"/7.5"</t>
  </si>
  <si>
    <t>1.1.1 Велосипед трёхколесный с ручкой "NOVA" колеса EVA 8,5"/7,5" СКЛАДНОЙ</t>
  </si>
  <si>
    <t>243865</t>
  </si>
  <si>
    <t>Велосипед трёхколёсный с ручкой  NOVA (колёса EVA, 8.5"/7.5", складной)  розовый (арт. S700-17-Pink)</t>
  </si>
  <si>
    <t>S700-17-Pink</t>
  </si>
  <si>
    <t>Велосипед трехколесный c ручкой управления, позволяет родителю управлять движением велосипеда одной рукой.
Колеса: EVA. Размер: 8,5 и 7,5 дюймов. Складной. Цвет: розовый. Материал: текстиль, металл, пластик. Упаковка: коробка.</t>
  </si>
  <si>
    <t>224829</t>
  </si>
  <si>
    <t>Велосипед трёхколесный с ручкой NOVA (колеса EVA 8.5"/7.5" складной) бежевый (арт.S700-14-Beige)</t>
  </si>
  <si>
    <t>S700-14-Beige</t>
  </si>
  <si>
    <t>Велосипед c регулируемой по высоте ручкой управления, позволяет родителю управлять движением велосипеда одной рукой. Колеса: Eva 8,5 и 7,5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Поворотное сиденье. Подстоканник на родительской ручке. Вес изделия: 10,5 кг. Максимальная нагрузка до 25 кг. Возраст: 1-3 года.</t>
  </si>
  <si>
    <t>224830</t>
  </si>
  <si>
    <t>Велосипед трёхколесный с ручкой NOVA (колеса EVA 8.5"/7.5" складной) красный (арт.S700-16-Red) ЧЗ</t>
  </si>
  <si>
    <t>S700-16-Red</t>
  </si>
  <si>
    <t>Велосипед c регулируемой по высоте ручкой управления, позволяет родителю управлять движением велосипеда одной рукой. 
Колеса: Eva 8,5 и 7,5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Поворотное сиденье. Подстоканник на родительской ручке. Вес изделия: 10,5 кг. Максимальная нагрузка до 25 кг. Возраст: 1-3 года.</t>
  </si>
  <si>
    <t>1.3 ЛИЦЕНЗИЯ</t>
  </si>
  <si>
    <t>СИНИЙ ТРАКТОР</t>
  </si>
  <si>
    <t>270118</t>
  </si>
  <si>
    <t>Велосипед трёхколесный СИНИЙ ТРАКТОР (колеса EVA 9"/7" муз.модуль) синий (арт. ВЛ-4429)</t>
  </si>
  <si>
    <t>ВЛ-4429</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</si>
  <si>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синий.</t>
  </si>
  <si>
    <t>2. Велосипеды двухколесные</t>
  </si>
  <si>
    <t>1. Детские</t>
  </si>
  <si>
    <t>1.1. Детские  DinaMiX</t>
  </si>
  <si>
    <t>1. Велосипед с корзинкой, доп.колёсами ЧЕМПИОН</t>
  </si>
  <si>
    <t>1. Колеса 12 дюймов</t>
  </si>
  <si>
    <t>264471</t>
  </si>
  <si>
    <t>Велосипед двухколёсный ЧЕМПИОН. Зелёный. Колёса 12 дюймов (арт. ВЛ-2631)</t>
  </si>
  <si>
    <t>ВЛ-2631</t>
  </si>
  <si>
    <t>Диаметр колёс: 12 дюймов
Размер рамы: 12 дюймов
Рост райдера: 85-105 см
Съёмные колёса
Максимальная нагрузка: 50 кг
Габариты велосипеда: 89х50х55 см
Расстояние от рамы до седла: регулируется от 6 до 18 см 
Расстояние от седла до земли: регулируется от 42 до 46 см
Тормоз: передний и задний клещевой, сталь
Проводка троса: внешняя
Покрышка: 2,125 дюйма
Ширина велосипеда (по боковым тренировочным колёсам): 33 см
Скорость: 1
Расстояние между рулём и подседельным штырём: 27 см
Материал обода: сталь
Материал цепи: сталь
Материал рамы: сталь
Материал седла: искусственная кожа
Посадочный размер обода: 218 мм
Тип передней вилки: жёсткая, стальная
Конструктивная масса: 5,5 кг
Корзина</t>
  </si>
  <si>
    <t>266397</t>
  </si>
  <si>
    <t>Велосипед двухколёсный ЧЕМПИОН. Синий. Колёса 12 дюймов (арт. ВЛ-3100)</t>
  </si>
  <si>
    <t>ВЛ-3100</t>
  </si>
  <si>
    <t>2. Колёса 14 дюймов</t>
  </si>
  <si>
    <t>264477</t>
  </si>
  <si>
    <t xml:space="preserve">Велосипед двухколёсный ЧЕМПИОН. Белый. Колёса 14 дюймов (арт.ВЛ-2635)   </t>
  </si>
  <si>
    <t>ВЛ-2635</t>
  </si>
  <si>
    <t>Диаметр колёс: 14 дюймов
Размер рамы: 14 дюймов
Рост райдера: 95-110 см
Съёмные колёса
Максимальная нагрузка: 60 кг
Габариты велосипеда: 98х50х58 см
Расстояние от рамы до седла: регулируется от 10 до 19 см
Расстояние от седла до земли: регулируется от 47 до 52 см
Тормоз: передний и задний клещевой, сталь
Проводка троса: внешняя
Покрышка: 2,125 дюйма
Ширина велосипеда (по боковым тренировочным колёсам): 35 см
Скорость: 1
Расстояние между рулём и подседельным штырём: 30 см
Материал обода: сталь
Материал цепи: сталь
Материал рамы: сталь
Материал седла: искусственная кожа
Посадочный размер обода: 268 мм
Тип передней вилки: жёсткая, стальная
Конструктивная масса: 6 кг
Корзина</t>
  </si>
  <si>
    <t>264476</t>
  </si>
  <si>
    <t>Велосипед двухколёсный ЧЕМПИОН. Синий. Колёса 14 дюймов (арт. ВЛ-2634)</t>
  </si>
  <si>
    <t>ВЛ-2634</t>
  </si>
  <si>
    <t>264472</t>
  </si>
  <si>
    <t>Велосипед двухколёсный ЧЕМПИОН. Чёрный. Колёса 14 дюймов (арт. ВЛ-2632)</t>
  </si>
  <si>
    <t>ВЛ-2632</t>
  </si>
  <si>
    <t>1.2 Детские U-TURN</t>
  </si>
  <si>
    <t>1. Велосипед с корзинкой, доп.колёсами ФАНТАЗИЯ</t>
  </si>
  <si>
    <t>265514</t>
  </si>
  <si>
    <t>Велосипед двухколёсный ФАНТАЗИЯ. Бежевый. Колёса 14 дюймов (арт. ВЛ-2818)</t>
  </si>
  <si>
    <t>ВЛ-2818</t>
  </si>
  <si>
    <t xml:space="preserve">Двухколёсный велосипед. Цвет: бежевый. 
Диаметр колёс: 14 дюймов
Съемные колёса
Звонок с подсветкой
Рост райдера: 95-110 см
Максимальная нагрузка: 40 кг
Расстояние от рамы до седла: регулируется от 11 до 17 см
Проводка троса: внешняя
Тормоз: передний клещевой, задний ножной, сталь
Покрышка: 2,125 дюйма
Габариты велосипеда: 100х52х75 см
Размер рамы: 9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8,5 кг     </t>
  </si>
  <si>
    <t>3. Колёса 16 дюймов</t>
  </si>
  <si>
    <t>265516</t>
  </si>
  <si>
    <t>Велосипед двухколёсный ФАНТАЗИЯ. Бежевый. Колёса 16 дюймов(арт. ВЛ-2819)</t>
  </si>
  <si>
    <t>ВЛ-2819</t>
  </si>
  <si>
    <t>Двухколёсный велосипед. Цвет: бежевый.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</si>
  <si>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265518</t>
  </si>
  <si>
    <t>Велосипед двухколёсный ФАНТАЗИЯ. Бело-розовый. Колёса 16 дюймов (арт. ВЛ-2821)</t>
  </si>
  <si>
    <t>ВЛ-2821</t>
  </si>
  <si>
    <t>Двухколёсный велосипед. Цвет: бело-розовый.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</si>
  <si>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265528</t>
  </si>
  <si>
    <t>Велосипед двухколёсный ФАНТАЗИЯ. Розовый. Колёса 16 дюймов (арт. ВЛ-2816)</t>
  </si>
  <si>
    <t>ВЛ-2816</t>
  </si>
  <si>
    <t>Двухколёсный велосипед. Цвет: розовый.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</si>
  <si>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265526</t>
  </si>
  <si>
    <t>Велосипед двухколёсный ФАНТАЗИЯ. Сиреневый. Колёса 16 дюймов (арт. ВЛ-2812)</t>
  </si>
  <si>
    <t>ВЛ-2812</t>
  </si>
  <si>
    <t>Двухколёсный велосипед. Цвет: сиреневый.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</si>
  <si>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265524</t>
  </si>
  <si>
    <t>Велосипед двухколёсный ФАНТАЗИЯ. Фиолетовый. Колёса 16 дюймов (арт. ВЛ-2827)</t>
  </si>
  <si>
    <t>ВЛ-2827</t>
  </si>
  <si>
    <t>Двухколёсный велосипед. Цвет: фиолетовый.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</si>
  <si>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4. Колёса 18 дюймов</t>
  </si>
  <si>
    <t>265521</t>
  </si>
  <si>
    <t>Велосипед двухколёсный ФАНТАЗИЯ. Бирюзовый. Колёса 18 дюймов (арт. ВЛ-2824)</t>
  </si>
  <si>
    <t>ВЛ-2824</t>
  </si>
  <si>
    <t>Двухколёсный велосипед. Цвет: бирюзовый.
Диаметр колёс: 18 дюймов
Съемные колёса
Звонок с подсветкой
Рост райдера: 100-120 см
Максимальная нагрузка: 60 кг
Расстояние от рамы до седла: регулируется от 16,5 до 24,5 см
Проводка троса: внешняя
Тормоз: передний клещевой, задний ножной, сталь
Покрышка: 2,125 дюйма
Габариты велосипеда: 125х56х82 см
Размер рамы: 10 дюймов
Расстояние между рулем и подседельным штырем: 37 см
Скорость: 1
Материал обода: сталь
Материал цепи: сталь
Материал рамы: сталь
Материал седла: искусственная кожа
Посадочный размер обода: 355 мм
Тип передней вилки: жесткая, стальная
Конструктивная масса: 10 кг</t>
  </si>
  <si>
    <t>5. Колёса 20 дюймов</t>
  </si>
  <si>
    <t>265519</t>
  </si>
  <si>
    <t>Велосипед двухколёсный ФАНТАЗИЯ. Бело-розовый. Колёса 20 дюймов (арт. ВЛ-2822)</t>
  </si>
  <si>
    <t>ВЛ-2822</t>
  </si>
  <si>
    <t>Двухколёсный велосипед. Цвет: бело-розовый. Диаметр колёс: 20 дюймов
Съемные колёса
Звонок с подсветкой
Рост райдера: 115-135 см
Максимальная нагрузка: 70 кг
Расстояние от рамы до седла: регулируется от 17,5 до 25,5 см
Проводка троса: внешняя
Тормоз: передний клещевой, задний ножной, сталь
Покрышка: 2,125 дюйма
Габариты велосипеда: 133х55х91 см
Размер рамы: 11 дюймов
Расстояние между рулем и подседельным штырем: 39 см
Скорость: 1
Материал обода: сталь
Материал цепи: сталь
Материал рамы: сталь
Материал седла: искусственная кожа
Посадочный размер обода: 408 мм
Тип передней вилки: жесткая, стальная
Конструктивная масса: 11,5 кг</t>
  </si>
  <si>
    <t>265522</t>
  </si>
  <si>
    <t>Велосипед двухколёсный ФАНТАЗИЯ. Бирюзовый. Колёса 20 дюймов (арт. ВЛ-2825)</t>
  </si>
  <si>
    <t>ВЛ-2825</t>
  </si>
  <si>
    <t>Двухколёсный велосипед. Цвет: бирюзоывй. Диаметр колёс: 20 дюймов
Съемные колёса
Звонок с подсветкой
Рост райдера: 115-135 см
Максимальная нагрузка: 70 кг
Расстояние от рамы до седла: регулируется от 17,5 до 25,5 см
Проводка троса: внешняя
Тормоз: передний клещевой, задний ножной, сталь
Покрышка: 2,125 дюйма
Габариты велосипеда: 133х55х91 см
Размер рамы: 11 дюймов
Расстояние между рулем и подседельным штырем: 39 см
Скорость: 1
Материал обода: сталь
Материал цепи: сталь
Материал рамы: сталь
Материал седла: искусственная кожа
Посадочный размер обода: 408 мм
Тип передней вилки: жесткая, стальная
Конструктивная масса: 11,5 кг</t>
  </si>
  <si>
    <t>2. Велосипед с корзинкой, доп.колёсами МОЛНИЯ</t>
  </si>
  <si>
    <t>1. Колёса 12 дюймов</t>
  </si>
  <si>
    <t>264389</t>
  </si>
  <si>
    <t>Велосипед двухколёсный МОЛНИЯ. Синий. Колёса 12 дюймов (арт ВЛ-2602)</t>
  </si>
  <si>
    <t>ВЛ-2602</t>
  </si>
  <si>
    <t>Диаметр колёс: 12 дюймов
Съемные колёса
Рост райдера: 85-105 см
Максимальная нагрузка: 30 кг
Расстояние от рамы до седла: регулируется от 8 до 14 см
Проводка троса: внешняя
Тормоз: передний и задний клещевой, сталь
Покрышка: 2,125 дюйма
Габариты велосипеда: 95х50х70 см
Размер рамы: 8 дюймов
Расстояние между рулем и подседельным штырем: 28 см
Скорость: 1
Материал обода: сталь
Материал цепи: сталь
Материал рамы: сталь
Материал седла: искусственная кожа
Посадочный размер обода: 203 мм
Тип передней вилки: жесткая, стальная
Конструктивная масса: 7,7 кг</t>
  </si>
  <si>
    <t>264386</t>
  </si>
  <si>
    <t>Велосипед двухколёсный МОЛНИЯ. Чёрно-зелёный. Колёса 12 дюймов (арт.ВЛ-2600)</t>
  </si>
  <si>
    <t>ВЛ-2600</t>
  </si>
  <si>
    <t>264390</t>
  </si>
  <si>
    <t>Велосипед двухколёсный МОЛНИЯ. Синий. Колёса 14 дюймов (арт.ВЛ-2603)</t>
  </si>
  <si>
    <t>ВЛ-2603</t>
  </si>
  <si>
    <t xml:space="preserve">Диаметр колёс: 14 дюймов
Съемные колёса
Рост райдера: 95-110 см
Максимальная нагрузка: 40 кг
Расстояние от рамы до седла: регулируется от 8 до 14 см
Проводка троса: внешняя
Тормоз: передний и задний клещевой, сталь
Покрышка: 2,125 дюйма
Габариты велосипеда: 101х52х75 см
Размер рамы: 10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8,3 кг </t>
  </si>
  <si>
    <t>264388</t>
  </si>
  <si>
    <t>Велосипед двухколёсный МОЛНИЯ. Чёрно-зелёный. Колёса 14 дюймов (арт. ВЛ-2601)</t>
  </si>
  <si>
    <t>ВЛ-2601</t>
  </si>
  <si>
    <t>264392</t>
  </si>
  <si>
    <t>Велосипед двухколёсный МОЛНИЯ. Чёрный. Колёса 14 дюймов (арт.ВЛ-2605)</t>
  </si>
  <si>
    <t>ВЛ-2605</t>
  </si>
  <si>
    <t>4. Велосипед с корзинкой, доп.колёсами ИСКРА</t>
  </si>
  <si>
    <t>264527</t>
  </si>
  <si>
    <t>Велосипед двухколёсный ИСКРА. Зелёный. Колёса 12 дюймов (арт. ВЛ-2686)</t>
  </si>
  <si>
    <t>ВЛ-2686</t>
  </si>
  <si>
    <t>Диаметр колёс: 12 дюймов
Съемные колёса
Рост райдера: 85-105 см
Максимальная нагрузка: 30 кг
Расстояние от рамы до седла: регулируется от 17 до 23 см
Проводка троса: внешняя
Тормоз: передний клещевой, задний ножной, сталь
Покрышка: 2,125 дюйма
Габариты велосипеда: 88х55х68 см
Размер рамы: 8 дюймов
Расстояние между рулем и подседельным штырем: 26 см
Скорость: 1
Материал обода: сталь
Материал цепи: сталь
Материал рамы: сталь
Материал седла: искусственная кожа
Посадочный размер обода: 203 мм
Тип передней вилки: жесткая, стальная
Конструктивная масса: 8,3 кг</t>
  </si>
  <si>
    <t>264521</t>
  </si>
  <si>
    <t>Велосипед двухколёсный ИСКРА. Синий. Колёса 12 дюймов (арт. ВЛ-2680)</t>
  </si>
  <si>
    <t>ВЛ-2680</t>
  </si>
  <si>
    <t>264528</t>
  </si>
  <si>
    <t>Велосипед двухколёсный ИСКРА. Зелёный. Колёса 14 дюймов (арт. ВЛ-2687)</t>
  </si>
  <si>
    <t>ВЛ-2687</t>
  </si>
  <si>
    <t xml:space="preserve">Диаметр колёс: 14 дюймов
Съемные колёса
Рост райдера: 95-110 см
Максимальная нагрузка: 40 кг
Расстояние от рамы до седла: регулируется от 19 до 25 см
Проводка троса: внешняя
Тормоз: передний клещевой, задний ножной, сталь
Покрышка: 2,125 дюйма
Габариты велосипеда: 98х52х72 см
Размер рамы: 8 дюймов
Расстояние между рулем и подседельным штырем: 29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9,3 кг </t>
  </si>
  <si>
    <t>264522</t>
  </si>
  <si>
    <t>Велосипед двухколёсный ИСКРА. Синий. Колёса 14 дюймов (арт. ВЛ-2681)</t>
  </si>
  <si>
    <t>ВЛ-2681</t>
  </si>
  <si>
    <t>264518</t>
  </si>
  <si>
    <t>Велосипед двухколёсный ИСКРА. Сиреневый. Колёса 14 дюймов (арт. ВЛ-2677)</t>
  </si>
  <si>
    <t>ВЛ-2677</t>
  </si>
  <si>
    <t>264515</t>
  </si>
  <si>
    <t>Велосипед двухколёсный ИСКРА. Бело-бирюзовый. Колёса 16 дюймов (арт. ВЛ-2675)</t>
  </si>
  <si>
    <t>ВЛ-2675</t>
  </si>
  <si>
    <t>Диаметр колёс: 16 дюймов
Съемные колёса
Рост райдера: 100-115 см
Максимальная нагрузка: 50кг
Расстояние от рамы до седла: регулируется от 21 до 29 см
Проводка троса: внешняя
Тормоз: передний клещевой, задний ножной, сталь
Покрышка: 2,125 дюйма
Габариты велосипеда: 110х54х73 см
Размер рамы: 9 дюймов
Расстояние между рулем и подседельным штырем: 32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10,3 кг</t>
  </si>
  <si>
    <t>264523</t>
  </si>
  <si>
    <t>Велосипед двухколёсный ИСКРА. Синий. Колёса 16 дюймов (арт. ВЛ-2682)</t>
  </si>
  <si>
    <t>ВЛ-2682</t>
  </si>
  <si>
    <t>264519</t>
  </si>
  <si>
    <t>Велосипед двухколёсный ИСКРА. Сиреневый. Колёса 16 дюймов (арт. ВЛ-2678)</t>
  </si>
  <si>
    <t>ВЛ-2678</t>
  </si>
  <si>
    <t>264530</t>
  </si>
  <si>
    <t>Велосипед двухколёсный ИСКРА. Чёрно-красный. Колёса 16 дюймов (арт. ВЛ-2689)</t>
  </si>
  <si>
    <t>ВЛ-2689</t>
  </si>
  <si>
    <t>264513</t>
  </si>
  <si>
    <t>Велосипед двухколёсный ИСКРА. Розовый. Колёса 20 дюймов (арт. ВЛ-2674)</t>
  </si>
  <si>
    <t>ВЛ-2674</t>
  </si>
  <si>
    <t xml:space="preserve">Диаметр колёс: 20 дюймов
Съемные колёса
Рост райдера: 115-135 см
Максимальная нагрузка: 70 кг
Расстояние от рамы до седла: регулируется от 27 до 35 см
Проводка троса: внешняя
Тормоз: передний клещевой, задний ножной, сталь
Покрышка: 2,125 дюйма
Габариты велосипеда: 133х55х91 см
Размер рамы: 11 дюймов
Расстояние между рулем и подседельным штырем: 39 см
Скорость: 1
Материал обода: сталь
Материал цепи: сталь
Материал рамы: сталь
Материал седла: искусственная кожа
Посадочный размер обода: 408 мм
Тип передней вилки: жесткая, стальная
Конструктивная масса: 12,3 кг   </t>
  </si>
  <si>
    <t>5. Велосипед с корзинкой, доп.колёсами КОМПАКТ</t>
  </si>
  <si>
    <t>1. Колёса 14 дюймов</t>
  </si>
  <si>
    <t>264632</t>
  </si>
  <si>
    <t>Велосипед двухколёсный складной КОМПАКТ. Мятный. Колёса 14 (Арт. ВЛ-2712)</t>
  </si>
  <si>
    <t>ВЛ-2712</t>
  </si>
  <si>
    <t>Диаметр колёс: 14 дюймов
Макс. нагрузка: 85 кг
Съёмные колёса
Размер рамы: 14 дюймов
Материал тормоза: железо
Скорость: 1
Габариты: 101х50х69 см
Материал обода: алюминиевый сплав
Материал цепи: высокоуглеродистая сталь
Материал сиденья: искусственная кожа
Расстояние от рамы до сиденья: регулируется от 23 до 32 см
Диаметр обода: 27 см
Диаметр колёс: 35 см
Тормоз: V-brake (передний), задний ножной тормоз, сталь
Покрышка: 2,125 дюйма
Тип передней вилки: жесткая, усиленная
Конструктивная масса: 7,55 кг
Посадочный размер обода: 305 мм
Расстояние между рулем и подседельным штырем: 32 см
Рост райдера: 90-105 см
Проводка троса: внешняя
Колёса: надувные резиновые колёса 
Количество спиц на одном колесе: 20</t>
  </si>
  <si>
    <t>2. Колёса 16 дюймов</t>
  </si>
  <si>
    <t>264633</t>
  </si>
  <si>
    <t>Велосипед двухколёсный складной КОМПАКТ. Бежевый. Колёса 16 (Арт. ВЛ-2713)</t>
  </si>
  <si>
    <t>ВЛ-2713</t>
  </si>
  <si>
    <t>Диаметр колёс: 16 дюймов
Макс. нагрузка: 90 кг
Съёмные колёса
Размер рамы: 16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32 см
Диаметр колёс: 40 см
Тормоз: V-brake (передний), задний ножной тормоз, сталь
Покрышка: 2,125 дюйма
Тип передней вилки: жесткая, усиленная
Конструктивная масса: 8,25 кг
Посадочный размер обода: 305 мм
Расстояние между рулем и подседельным штырем:
Рост райдера: 100-120 см
Проводка троса: внешняя
Колёса: надувные резиновые колёса  
Количество спиц на одном колесе: 28</t>
  </si>
  <si>
    <t>264635</t>
  </si>
  <si>
    <t>Велосипед двухколёсный складной КОМПАКТ. Белый. Колёса 16 (Арт. ВЛ-2715)</t>
  </si>
  <si>
    <t>ВЛ-2715</t>
  </si>
  <si>
    <t>Диаметр колёс: 16 дюймов
Макс. нагрузка: 90 кг
Съёмные колёса
Размер рамы: 16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32 см
Диаметр колёс: 40 см
Тормоз: V-brake (передний), задний ножной тормоз, сталь
Покрышка: 2,125 дюйма
Тип передней вилки: жесткая, усиленная
Конструктивная масса: 8,25 кг
Посадочный размер обода: 305 мм
Расстояние между рулем и подседельным штырем:
Рост райдера: 100-120 см
Проводка троса: внешняя
Колёса: надувные резиновые колёса 
Количество спиц на одном колесе: 28</t>
  </si>
  <si>
    <t>264626</t>
  </si>
  <si>
    <t>Велосипед двухколёсный складной КОМПАКТ. Розовый. Колёса 16 (Арт. ВЛ-2707)</t>
  </si>
  <si>
    <t>ВЛ-2707</t>
  </si>
  <si>
    <t>264630</t>
  </si>
  <si>
    <t>Велосипед двухколёсный складной КОМПАКТ. Чёрный. Колёса 16 (Арт. ВЛ-2710)</t>
  </si>
  <si>
    <t>ВЛ-2710</t>
  </si>
  <si>
    <t>3. Колёса 20 дюймов</t>
  </si>
  <si>
    <t>264634</t>
  </si>
  <si>
    <t>Велосипед двухколёсный складной КОМПАКТ. Бежевый. Колёса 20 (Арт. ВЛ-2714)</t>
  </si>
  <si>
    <t>ВЛ-2714</t>
  </si>
  <si>
    <t>Диаметр колёс: 20 дюймов
Макс. нагрузка: 100 кг
Съёмные колёса
Размер рамы: 20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42 см
Диаметр колёс: 50 см
Тормоз: V-brake (передний), задний ножной тормоз, сталь
Покрышка: 2,125 дюйма
Тип передней вилки: жесткая, усиленная
Конструктивная масса: 9,75 кг
Посадочный размер обода: 305 мм
Расстояние между рулем и подседельным штырем: 
Рост райдера: 120-145 см
Проводка троса: внешняя
Колеса: надувные резиновые колёса  
Количество спиц на одном колесе: 28</t>
  </si>
  <si>
    <t>264628</t>
  </si>
  <si>
    <t>Велосипед двухколёсный складной КОМПАКТ. Розовый. Колёса 20 (Арт. ВЛ-2708)</t>
  </si>
  <si>
    <t>ВЛ-2708</t>
  </si>
  <si>
    <t>Диаметр колёс: 20 дюймов
Макс. нагрузка: 100 кг
Съёмные колёса
Размер рамы: 20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42 см
Диаметр колёс: 50 см
Тормоз: V-brake (передний), задний ножной тормоз, сталь
Покрышка: 2,125 дюйма
Тип передней вилки: жесткая, усиленная
Конструктивная масса: 9,75 кг
Посадочный размер обода: 305 мм
Расстояние между рулем и подседельным штырем: 
Рост райдера: 120-145 см
Проводка троса: внешняя
Колеса: надувные резиновые колёса 
Количество спиц на одном колесе: 28</t>
  </si>
  <si>
    <t>6. Велосипед с доп.колёсами СИЯНИЕ</t>
  </si>
  <si>
    <t>1. Колёса 16 дюймов</t>
  </si>
  <si>
    <t>264650</t>
  </si>
  <si>
    <t>Велосипед двухколёсный со светящейся рамой СИЯНИЕ. Графитовый. Колёса 16 (Арт. ВЛ-2717)</t>
  </si>
  <si>
    <t>ВЛ-2717</t>
  </si>
  <si>
    <t>Двухколёсный велосипед со светящейся рамой. Цвет: графитовый.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</si>
  <si>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264651</t>
  </si>
  <si>
    <t>Велосипед двухколёсный со светящейся рамой СИЯНИЕ. Серебристый. Колёса 16 (Арт. ВЛ-2718)</t>
  </si>
  <si>
    <t>ВЛ-2718</t>
  </si>
  <si>
    <t>Двухколёсный велосипед со светящейся рамой. Цвет: серебристый.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</si>
  <si>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264649</t>
  </si>
  <si>
    <t>Велосипед двухколёсный со светящейся рамой СИЯНИЕ. Чёрный. Колёса 16 (Арт. ВЛ-2716)</t>
  </si>
  <si>
    <t>ВЛ-2716</t>
  </si>
  <si>
    <t>Двухколёсный велосипед со светящейся рамой. Цвет: чёрный.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</si>
  <si>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 Колёса 20 дюймов</t>
  </si>
  <si>
    <t>264654</t>
  </si>
  <si>
    <t>Велосипед двухколёсный со светящейся рамой СИЯНИЕ. Серебристый. Колёса 20 (Арт. ВЛ-2720)</t>
  </si>
  <si>
    <t>ВЛ-2720</t>
  </si>
  <si>
    <t>Двухколёсный велосипед со светящейся рамой. Цвет: серебристый. Диаметр колёс: 20 дюймов
Съёмные колёса
Рост райдера: 130-150 см
Максимальная нагрузка: 55 кг
Расстояние от рамы до седла: регулирутеся от 6,5 до 17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139х59х83 см
Размер рамы: 20 дюймов
Расстояние между рулём и подседельным штырём: 44,8 см
Скорость: 1
Материал обода: сталь
Материал цепи: сталь
Материал рамы: сталь
Материал седла: искусственная кожа
Посадочнй размер обода: 406 мм
Тип передней вилки: жёсткая, стальная
Конструктивная масса: 12,18 кг</t>
  </si>
  <si>
    <t>264653</t>
  </si>
  <si>
    <t>Велосипед двухколёсный со светящейся рамой СИЯНИЕ. Чёрный. Колёса 20 (Арт. ВЛ-2719)</t>
  </si>
  <si>
    <t>ВЛ-2719</t>
  </si>
  <si>
    <t>Двухколёсный велосипед со светящейся рамой. Цвет: чёрный. Диаметр колёс: 20 дюймов
Съёмные колёса
Рост райдера: 130-150 см
Максимальная нагрузка: 55 кг
Расстояние от рамы до седла: регулирутеся от 6,5 до 17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139х59х83 см
Размер рамы: 20 дюймов
Расстояние между рулём и подседельным штырём: 44,8 см
Скорость: 1
Материал обода: сталь
Материал цепи: сталь
Материал рамы: сталь
Материал седла: искусственная кожа
Посадочнй размер обода: 406 мм
Тип передней вилки: жёсткая, стальная
Конструктивная масса: 12,18 кг</t>
  </si>
  <si>
    <t>2. Горные U-TURN</t>
  </si>
  <si>
    <t>1. Колёса 20 дюймов</t>
  </si>
  <si>
    <t>Горные</t>
  </si>
  <si>
    <t>Велосипед двухколёсный горный Шторм</t>
  </si>
  <si>
    <t>245027</t>
  </si>
  <si>
    <t>Велосипед двухколёсный горный ШТОРМ. Сине-зелёный. Сталь. Колёса 20 дюймов (Арт. ВЛ-5732)</t>
  </si>
  <si>
    <t>ВЛ-5732</t>
  </si>
  <si>
    <t>Диаметр колёс: 20 дюймов
Съемные колёса
Рост райдера: 115-130 см
Максимальная нагрузка: 60кг
Расстояние от рамы до седла: регулируется от 12 до 19 см
Проводка троса: внешня
Тормоз: механический, дисковый, алюминий
Покрышка: 2,125 дюйма
Габариты велосипеда: 143х60х84 см
Размер рамы: 11 дюймов
Расстояние между рулем и подседельным штырем: 40 см
Скорость: 7
Переключатели передний и задний: Shiming EF-51-7 21S/Shiming EF-51-7 21S
Материал обода: алюминий
Материал цепи: сталь
Материал седла: искусственная кожа
Материал рамы: сталь
Посадочный размер обода: 42 см
Тип передней вилки: пружинно-эластомерная
Навесное оборудование: насос велосипедный, инструменты, замок, бутылка пластиковая с держателем
Конструктивная масса: 14 кг</t>
  </si>
  <si>
    <t>2. Колёса 24 дюйма</t>
  </si>
  <si>
    <t>Алюминий</t>
  </si>
  <si>
    <t>245043</t>
  </si>
  <si>
    <t>Велосипед двухколёсный горный. Чёрный-серебро. Алюминий. Колёса 24 дюйма (арт. ВЛ-5741)</t>
  </si>
  <si>
    <t>ВЛ-5741</t>
  </si>
  <si>
    <t>Диаметр колёс: 24 дюйма
Съемные колёса
Рост райдера: 130-160 см
Максимальная нагрузка: 150кг
Расстояние от рамы до седла: регулируется от 14 до 21 см
Проводка троса: внутренняя
Тормоз: механический, дисковый, алюминий
Покрышка: 2,35 дюйма
Габариты велосипеда: 175х64х95 см
Размер рамы: 13 дюймов
Расстояние между рулем и подседельным штырем: 47 см
Скорость: 21
Переключатели передний и задний: Shimano EF500 21S/Shimano RD-TZ500
Материал обода: алюминий
Материал цепи: сталь
Материал рамы: алюминий
Материал седла: искусственная кожа
Посадочный размер обода: 52 см
Тип передней вилки: усиленная, пружинно-эластомерная
Конструктивная масса: 15 кг</t>
  </si>
  <si>
    <t>3. Трюковые U-TURN</t>
  </si>
  <si>
    <t>1. Велосипед трюковой BEST</t>
  </si>
  <si>
    <t>263175</t>
  </si>
  <si>
    <t>Велосипед двухколёсный трюковой BEST. Жёлтый. Колёса 20 дюймов (арт. ВЛ-2045)</t>
  </si>
  <si>
    <t>ВЛ-2045</t>
  </si>
  <si>
    <t>Диаметр колёс: 20 дюймов
Рост райдера: 130-165 см
Максимальная нагрузка: 60 кг.
Расстояние от рамы до седла: регулируется от 8 до 20 см
Проводка троса: внешняя
Тормоз: V-brake (задний), алюминий
Покрышка: 2,35 дюйма
Габариты велосипеда: 143х60х93 см
Размер рамы: 20 дюймов
Расстояние между рулем и подседельным штырем: 38 см
Скорость: 1
Материал обода: алюминий
Материал цепи: сталь
Материал седла: искусственная кожа
Материал рамы: сталь
Посадочный размер обода: 420 мм
Тип передней вилки: усиленная, жесткая
Конструктивная масса: 12,5 кг
Кол-во спиц на одном колесе: 36</t>
  </si>
  <si>
    <t>264230</t>
  </si>
  <si>
    <t>Велосипед двухколёсный трюковой BEST. Карбон с серебром. Колёса 20 дюймов (арт. ВЛ-2538)</t>
  </si>
  <si>
    <t>ВЛ-2538</t>
  </si>
  <si>
    <t>2. Велосипед трюковой SPRINT</t>
  </si>
  <si>
    <t>263182</t>
  </si>
  <si>
    <t>Велосипед двухколёсный трюковой SPRINT, 2 тормоза. Графитовый. Колёса 20 дюймов (арт. ВЛ-2051)</t>
  </si>
  <si>
    <t>ВЛ-2051</t>
  </si>
  <si>
    <t>Диаметр колёс: 20 дюймов
Рост райдера: 130-165 см
Максимальная нагрузка: 80  кг.
Расстояние от рамы до седла: регулируется от 8 до 20 см
Проводка троса: внешняя
Тормоз: V-brake (передний и задний), алюминий
Покрышка: 2,35 дюйма
Габариты велосипеда: 143х60х93 см
Размер рамы: 20 дюймов
Расстояние между рулем и подседельным штырем: 38 см
Скорость: 1
Материал обода: алюминий
Материал цепи: сталь
Материал седла: искусственная кожа
Материал рамы: сталь
Посадочный размер обода: 420 мм
Тип передней вилки: усиленная, жесткая
Конструктивная масса: 12,8 кг
Кол-во спиц на одном колесе: 48</t>
  </si>
  <si>
    <t>263181</t>
  </si>
  <si>
    <t>Велосипед двухколёсный трюковой SPRINT, 2 тормоза. Тёмно-зелёный. Колёса 20 дюймов (арт. ВЛ-2050)</t>
  </si>
  <si>
    <t>ВЛ-2050</t>
  </si>
  <si>
    <t>263180</t>
  </si>
  <si>
    <t>Велосипед двухколёсный трюковой SPRINT, 2 тормоза. Чёрный с серебром. Колёса 20 дюймов (арт.ВЛ-2049)</t>
  </si>
  <si>
    <t>ВЛ-2049</t>
  </si>
  <si>
    <t>264231</t>
  </si>
  <si>
    <t>Велосипед двухколёсный трюковой SPRINT, 2 тормоза.Чёрн с красн. обод. Колёса 20 дюймов (арт.ВЛ-2539)</t>
  </si>
  <si>
    <t>ВЛ-2539</t>
  </si>
  <si>
    <t>02. БЕГОВЕЛЫ</t>
  </si>
  <si>
    <t>1. Беговелы четырехколёсные Velobibi</t>
  </si>
  <si>
    <t>Пластиковые колёса</t>
  </si>
  <si>
    <t>Беговел четырхколёсный  МиниДрайв</t>
  </si>
  <si>
    <t>266343</t>
  </si>
  <si>
    <t>Беговел четырёхколёсный МиниДрайв. Синий. Колёса пластик. 7 дюймов (Арт. ВЛ-3056)</t>
  </si>
  <si>
    <t>ВЛ-3056</t>
  </si>
  <si>
    <t>Материал колёс: пластик
Материал рамы/основания: пластик
Количество колёс: 4 шт
Диаметр колёс (дюймы): 7”
Особенности беговела: бесшумные колёса не оставляют следов на полу, удобное эргономичное сидение, широкие колёса, противольскользящие ручки. 
Возрастная группа: 1,5-2 года 
Рост ребёнка:  75-100 см
Максимальная нагрузка: 20 кг
Материал сиденья: пластик
Вес предмета: 1,4 кг
Длина беговела: 55 см
Высота беговела от пола до руля: 40 см
Высота беговела от пола до сиденья: 26 см
Ширина беговела: 26 см
Упаковка: 5-слойная гофрированная коробка</t>
  </si>
  <si>
    <t>266344</t>
  </si>
  <si>
    <t>Беговел четырёхколёсный МиниДрайв. Сиреневый. Колёса пластик. 7 дюймов (Арт. ВЛ-3057)</t>
  </si>
  <si>
    <t>ВЛ-3057</t>
  </si>
  <si>
    <t>2. Беговелы двухколёсные U-TURN</t>
  </si>
  <si>
    <t>EVA колёса</t>
  </si>
  <si>
    <t>Беговел двухколёсный ЮниВел</t>
  </si>
  <si>
    <t>266062</t>
  </si>
  <si>
    <t>Беговел двухколёсный ЮниВел. Белый. Колёса EVA, 12 дюймов (Арт. ВЛ-3143)</t>
  </si>
  <si>
    <t>ВЛ-3143</t>
  </si>
  <si>
    <t>Материал колёс: EVA
Материал рамы/основания: пластик
Особенности беговела: регулировка высоты седла; лёгкий вес
Количество колёс: 2 шт
Материал сиденья: искуственная кожа
Диаметр колёс (дюймы): 12"
Максимальная нагрузка: 30 кг
Комплектация: беговел детский, инструменты
Возрастная группа: 2-6 лет 
Рост ребёнка: 95-120 см
Вес беговела: 2,2 кг
Высота от пола до подножки: 19 см
Высота беговела от пола до руля: 56 см
Высота беговела от пола до сиденья: 40-44 см
Длина беговела: 87 см
Ширина беговела: 35 см</t>
  </si>
  <si>
    <t>266061</t>
  </si>
  <si>
    <t>Беговел двухколёсный ЮниВел. Розовый. Колёса EVA, 12 дюймов (Арт. ВЛ-3142)</t>
  </si>
  <si>
    <t>ВЛ-3142</t>
  </si>
  <si>
    <t>266060</t>
  </si>
  <si>
    <t>Беговел двухколёсный ЮниВел. Чёрный. Колёса EVA, 12 дюймов (Арт. ВЛ-3141)</t>
  </si>
  <si>
    <t>ВЛ-3141</t>
  </si>
  <si>
    <t>Резиновые колёса</t>
  </si>
  <si>
    <t>Беговел двухколёсный светящийся КидБаланс</t>
  </si>
  <si>
    <t>266057</t>
  </si>
  <si>
    <t>Беговел двухколёсный КидБаланс. Розовый. Колёса резиновые, 14 дюймов, свет (Арт. ВЛ-3140)</t>
  </si>
  <si>
    <t>ВЛ-3140</t>
  </si>
  <si>
    <t>Материал колёс: резина 
Материал рамы/основания: пластик
Особенности беговела: LED подсветка (20 режимов); регулировка седла; лёгкий
Цвета подсветки включают: красный, фиолетовый, синий, зелёный, жёлтый, голубой и белый
Количество колёс: 2 шт
Материал сиденья: искусственная кожа
Диаметр колёс (дюймы): 14"
Максимальная нагрузка: 30 кг
Комплектация: беговел детский, инструменты
Возрастная группа: 3-7 лет 
Рост ребёнка: 100-130 см
Высота от пола до подножки: 19 см
Вес беговела: 4,2 кг
Высота беговела от пола до сиденья: 41-45 см
Высота беговела от пола до руля: 60 см
Длина беговела: 96 см
Ширина беговела: 37 см</t>
  </si>
  <si>
    <t>Беговел двухколёсный ЮниРайдер</t>
  </si>
  <si>
    <t>266347</t>
  </si>
  <si>
    <t>Беговел двухколёсный ЮниРайдер. Розовый. Колёса надув. резин. 12 дюймов (Арт. ВЛ-3059)</t>
  </si>
  <si>
    <t>ВЛ-3059</t>
  </si>
  <si>
    <t>Материал колёс: резина
Материал рамы/основания: пластик
Особенности беговела: регулировка высоты седла; лёгкий вес
Количество колёс: 2 шт
Диаметр колёс (дюймы): 12"
Возрастная группа: 3-6 лет
Рост ребёнка: 100-130 см
Вес беговела: 3,5 кг
Материал сиденья: искусственная кожа
Максимальная нагрузка: 30 кг
Комплектация: беговел детский
Высота от пола до подножки: 12,5 см
Высота беговела от пола до руля: 55 см
Высота беговела от пола до сиденья: 37-46 см
Ширина беговела: 36 см
Длина беговела: 87 см</t>
  </si>
  <si>
    <t>266346</t>
  </si>
  <si>
    <t>Беговел двухколёсный ЮниРайдер. Чёрный. Колёса надув. резин. 12 дюймов (Арт. ВЛ-3058)</t>
  </si>
  <si>
    <t>ВЛ-3058</t>
  </si>
  <si>
    <t>03. САМОКАТЫ</t>
  </si>
  <si>
    <t>2. Трехколесные</t>
  </si>
  <si>
    <t>1. Самокаты трехколесные Dynamix</t>
  </si>
  <si>
    <t>1. Самокат трехколесный колеса 107/76 мм</t>
  </si>
  <si>
    <t>Самокат 3-х колесный со складной ручкой "Sweety", колеса PU со светом 107/76 мм</t>
  </si>
  <si>
    <t>245423</t>
  </si>
  <si>
    <t>Самокат 3-колесный со склад ручкой"Sweety",колесаPU,свет,107/76 мм бир,до 30 кг(арт. СМК-5771)</t>
  </si>
  <si>
    <t>СМК-5771</t>
  </si>
  <si>
    <t>4640163457714</t>
  </si>
  <si>
    <t>Трехколесный детский самокат. 
Рулевая рейка: стальная, регулируемая по высоте
Переднее колесо: 107х40 мм
PU с подсветкой
Заднее колесо: 76 мм PU с подсветкой
Максимальная нагрузка: 5 кг
Один цвет в одной коробке
Цвет: бирюзовый</t>
  </si>
  <si>
    <t>245427</t>
  </si>
  <si>
    <t>Самокат 3-колесный со склад ручкой"Sweety",колесаPU,свет,107/76 мм красн,до 30кг (арт. СМК-5772)</t>
  </si>
  <si>
    <t>СМК-5772</t>
  </si>
  <si>
    <t>4640163457721</t>
  </si>
  <si>
    <t>Трехколесный детский самокат. 
Рулевая рейка: стальная, регулируемая по высоте
Переднее колесо: 107х40 мм
PU с подсветкой
Заднее колесо: 76 мм PU с подсветкой
Максимальная нагрузка: 30 кг
Один цвет в одной коробке
Цвет: красный</t>
  </si>
  <si>
    <t>2. Самокат трехколесный колеса 110/76 мм</t>
  </si>
  <si>
    <t>Самокат 3-колесный "Shine", колеса ПВХ 110/76 мм, со светом</t>
  </si>
  <si>
    <t>269507</t>
  </si>
  <si>
    <t>Самокат 3-х колёсный "Shine", колеса 110х76мм ПВХ, свет (арт. СМК-9519Н) кратно 12</t>
  </si>
  <si>
    <t>СМК-9519Н</t>
  </si>
  <si>
    <t>242200</t>
  </si>
  <si>
    <t>Самокат 3-х колесный Shine (колеса 110х20мм ПВХ, свет, до 30 кг) голубой (арт. СМК-5270)</t>
  </si>
  <si>
    <t>СМК-5270</t>
  </si>
  <si>
    <t>4640163452702</t>
  </si>
  <si>
    <t>Размер самоката: 55х12х71,5 см
Высота руля: 54-57-62-67-71,5 см
Ширина руля: 20,5 см
Длина грипс: 10 см
Материал ручек: пластик
Длина деки, ширина: 35х12 см
Дорожный просвет: 5 см
Размер колес (передних/ задних) спереди: 110х20 мм/ сзади: 76
мм
Материал колес: ПВХ
Подсветка колес: цветная
Подшипник: 608Z
Материал тормоза: пластик
Материал деки: пластик
Без батареек
Материал рулевой стойки: сталь
Толщина металла рулевой стойки: 0,3 мм
Тип руля:Т-образное (пластиковое)
Рост райдера: 80-100 см
Максимальная нагрузка: 30 кг
Вес самоката: 1,05 кг
Цвет: голубой 
Упаковка: коробка</t>
  </si>
  <si>
    <t>242201</t>
  </si>
  <si>
    <t>Самокат 3-х колесный Shine (колеса 110х20мм ПВХ, свет, до 30 кг) мятный (арт. СМК-5271)</t>
  </si>
  <si>
    <t>СМК-5271</t>
  </si>
  <si>
    <t>4640163452719</t>
  </si>
  <si>
    <t>Размер самоката: 55х12х71,5 см
Высота руля: 54-57-62-67-71,5 см
Ширина руля: 20,5 см
Длина грипс: 10 см
Материал ручек: пластик
Длина деки, ширина: 35х12 см
Дорожный просвет: 5 см
Размер колес (передних/ задних) спереди: 110х20 мм/ сзади: 76
мм
Материал колес: ПВХ
Подсветка колес: цветная
Подшипник: 608Z
Материал тормоза: пластик
Материал деки: пластик
Без батареек
Материал рулевой стойки: сталь
Толщина металла рулевой стойки: 0,3 мм
Тип руля:Т-образное (пластиковое)
Рост райдера: 80-100 см
Максимальная нагрузка: 30 кг
Вес самоката: 1,05 кг
Цвет: мятный
Упаковка: коробка</t>
  </si>
  <si>
    <t>242199</t>
  </si>
  <si>
    <t>Самокат 3-х колесный Shine (колеса 110х20мм ПВХ, свет, до 30 кг) розовый (арт. СМК-5269)</t>
  </si>
  <si>
    <t>СМК-5269</t>
  </si>
  <si>
    <t>4640163452696</t>
  </si>
  <si>
    <t>Размер самоката: 55х12х71,5 см
Высота руля: 54-57-62-67-71,5 см
Ширина руля: 20,5 см
Длина грипс: 10 см
Материал ручек: пластик
Длина деки, ширина: 35х12 см
Дорожный просвет: 5 см
Размер колес (передних/ задних) спереди: 110х20 мм/ сзади: 76
мм
Материал колес: ПВХ
Подсветка колес: цветная
Подшипник: 608Z
Материал тормоза: пластик
Материал деки: пластик
Без батареек
Материал рулевой стойки: сталь
Толщина металла рулевой стойки: 0,3 мм
Тип руля:Т-образное (пластиковое)
Рост райдера: 80-100 см
Максимальная нагрузка: 30 кг
Вес самоката: 1,05 кг
Цвет: розовый 
Упаковка: коробка</t>
  </si>
  <si>
    <t>3. Самокат трехколесный колеса 110/78 мм</t>
  </si>
  <si>
    <t>Самокат 3-х колесный "Dynamix", колеса PU со светом 110/78 мм</t>
  </si>
  <si>
    <t>177956</t>
  </si>
  <si>
    <t>Самокат 3-х колесный Magic (54*11*50-68см, кол. 110/78мм PU, свет, до 50кг) зеленый  (Арт. И-3380)</t>
  </si>
  <si>
    <t>И-3380</t>
  </si>
  <si>
    <t>4620129703802</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</si>
  <si>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зеленый</t>
  </si>
  <si>
    <t>244201</t>
  </si>
  <si>
    <t>Самокат 3-х колесный Magic(54*11*50-68см, кол. 110/78мм PU, свет, до 50кг)бирюзовый (арт. СМК-5570)</t>
  </si>
  <si>
    <t>СМК-5570</t>
  </si>
  <si>
    <t>4640163455703</t>
  </si>
  <si>
    <t>Колёса: PU, свет
Диаметр колес: 110/78 мм
Цвет: бирюзовый
Размер самоката: 54х11х50-68 см
Максимальная нагрузка: 50 кг
Упаковка: коробка
Материал: металл, пвх
Цвет: бирюзовый</t>
  </si>
  <si>
    <t>244202</t>
  </si>
  <si>
    <t>Самокат 3-х колесный Magic(54*11*50-68см, кол. 110/78мм PU, свет, до 50кг)синий (арт. СМК-5571)</t>
  </si>
  <si>
    <t>СМК-5571</t>
  </si>
  <si>
    <t>4640163455710</t>
  </si>
  <si>
    <t>Колёса: PU, свет
Диаметр колес: 110/78 мм
Размер самоката: 54х11х50-68 см
Максимальная нагрузка: 50 кг
Упаковка: коробка
Материал: металл, пвх
Цвет: синий</t>
  </si>
  <si>
    <t>244203</t>
  </si>
  <si>
    <t>Самокат 3-х колесный Magic(54*11*50-68см, кол. 110/78мм PU, свет, до 50кг)фиолетовый (арт. СМК-5572)</t>
  </si>
  <si>
    <t>СМК-5572</t>
  </si>
  <si>
    <t>4640163455727</t>
  </si>
  <si>
    <t>Колёса: PU, свет
Диаметр колес: 110/78 мм
Цвет: фиолетовый
Размер самоката: 54х11х50-68 см
Максимальная нагрузка: 50 кг
Упаковка: коробка
Материал: металл, пвх</t>
  </si>
  <si>
    <t>2. Самокаты трехколесные Velobibi</t>
  </si>
  <si>
    <t>1. Самокаты - трансформеры</t>
  </si>
  <si>
    <t>1.2.2.2 Самокат 3 в 1 "Fanny", колеса PU+PVC 120/96 мм</t>
  </si>
  <si>
    <t>216349</t>
  </si>
  <si>
    <t>Самокат 3-х колесный FANNY (3 в 1 кол.120/96 мм и PU+PVC со свет., до 40кг) розовый (Арт. И-9965)</t>
  </si>
  <si>
    <t>И-9965</t>
  </si>
  <si>
    <t>4620129703925</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</si>
  <si>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розовый
Размер сидушки: 35х12 см</t>
  </si>
  <si>
    <t>264747</t>
  </si>
  <si>
    <t>Самокат 3-х колесный FANNY (3 в 1, кол.120/96 мм и PU+PVC, свет, до 40кг) фиолетовый (Арт. СМК-2724)</t>
  </si>
  <si>
    <t>СМК-2724</t>
  </si>
  <si>
    <t>4670419727247</t>
  </si>
  <si>
    <t>Самокат 3 в 1 (самокат, толокар, самокат с родительской ручкой)
Колеса PU - светящиеся
Размер самоката: 56х13х65-82 см
Диаметр переднего колеса: 120 мм
Диаметр заднего колеса: 96 мм
Подшипник: ABEC 7
Размер деки: 56-13 см
Ширина рулевой стойки: 28 см 
Материал: нейлон, сталь
Максимальный рост райдера: 135 см
Регулируемая высота: 65-82 см
Тип тормоза: ножной
Максимальный вес: до 40 кг 
Цвет: фиолетовый
Упаковка: коробка</t>
  </si>
  <si>
    <t>1.2.2.3 Самокат 3 в 1 "Dynamic", колеса PU+PVC со светом120/96 мм</t>
  </si>
  <si>
    <t>264749</t>
  </si>
  <si>
    <t>Самокат 3-х колёсный Dynamic(3 в 1,120/96 мм,PU+PVC,свет, до 40кг) бежевый (Арт. СМК-2726)</t>
  </si>
  <si>
    <t>СМК-2726</t>
  </si>
  <si>
    <t>4670419727261</t>
  </si>
  <si>
    <t>Самокат 3 в 1 (самокат, толокар, самокат с родительской ручкой)
Колеса PU - светящиеся
Размер самоката: 56х13х65-82 см
Диаметр переднего колеса: 120 мм
Диаметр заднего колеса: 96 мм
Подшипник: ABEC 7
Размер деки: 56-13 см
Ширина рулевой стойки: 28 см 
Материал: нейлон, сталь
Максимальный рост райдера: 135 см
Регулируемая высота: 65-82 см
Тип тормоза: ножной
Максимальный вес: до 50 кг 
Цвет: бежевый
Упаковка: коробка</t>
  </si>
  <si>
    <t>1.2.2.5 Самокат 3 в 1 "MOOD", колеса PU со светом 120/80мv</t>
  </si>
  <si>
    <t>243892</t>
  </si>
  <si>
    <t>Самокат 3-х колесный MOOD (3в1, 64-78см,кол. PU со светом 120/80мм, до 50 кг)бежевый (арт. СМК-5525)</t>
  </si>
  <si>
    <t>СМК-5525</t>
  </si>
  <si>
    <t>4640163455253</t>
  </si>
  <si>
    <t>Самокат-беговел, трансформер 3 в 1, трехколесный самокат
Высота от пола до сидушки 18-28 см 
Колеса: PU 
Диаметр переднего колеса: 120 мм
Диаметр заднего колеса: 80 мм
Максимальный вес: 50 кг
Материал: алюминий
Высота рулевой стойки: 64-78 см
Ножной задний тормоз
Амортизация 
LED-подсветка 
Цвет: жёлтый 
Упаковка: коробка</t>
  </si>
  <si>
    <t>243891</t>
  </si>
  <si>
    <t>Самокат 3-х колесный MOOD (3в1, 64-78см,кол. PU со светом 120/80мм, до 50кг) желтый (арт. СМК-5524)</t>
  </si>
  <si>
    <t>СМК-5524</t>
  </si>
  <si>
    <t>4640163455246</t>
  </si>
  <si>
    <t>Самокат-беговел, трансформер 3 в 1, трехколесный самокат 
Высота от пола до сидушки 18-28 см
Колеса: PU 
Диаметр переднего колеса: 120 мм
Диаметр заднего колеса: 80 мм
Максимальный вес: 50 кг
Материал: алюминий
Высота рулевой стойки: 64-78 см
Ножной задний тормоз
Амортизация 
LED-подсветка 
Цвет:бежевый 
Упаковка: коробка</t>
  </si>
  <si>
    <t>2. Самокаты трехколесные колеса 110/76 мм</t>
  </si>
  <si>
    <t>Самокат 3-х колесный "Travel", колеса PU со светом 110/76 мм</t>
  </si>
  <si>
    <t>264730</t>
  </si>
  <si>
    <t>Самокат 3-х колёсный Travel (54х11х60-70 см,кол.120/80,PU со светом,до 50кг) розовый (Арт. СМК-2718)</t>
  </si>
  <si>
    <t>СМК-2718</t>
  </si>
  <si>
    <t>4670419727186</t>
  </si>
  <si>
    <t>Колеса PU - светящиеся
Размер самоката: 54х11х60-70 см
Диаметр переднего колеса: 120 мм
Диаметр заднего колеса: 80 мм
Подшипник: ABEC 7
Размер деки: 54-11 см
Ширина рулевой стойки: 28 см 
Материал: нейлон, сталь
Максимальный рост райдера: 120 см
Регулируемая высота: 60-70 см
Тип тормоза: ножной
Максимальный вес: до 50 кг 
Цвет: розовый
Упаковка: коробка</t>
  </si>
  <si>
    <t>Самокат 3-х колесный со складной ручкой "City", колеса PU со светом 110/76 мм</t>
  </si>
  <si>
    <t>220249</t>
  </si>
  <si>
    <t>Самокат 3-х колесный City (54*11*62-84см,кол. 118/76мм PU, склад. ручка, до 50кг) бежевый (СМК-2611)</t>
  </si>
  <si>
    <t>СМК-2611</t>
  </si>
  <si>
    <t>4670159126119</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</si>
  <si>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бежевый</t>
  </si>
  <si>
    <t>220251</t>
  </si>
  <si>
    <t xml:space="preserve">Самокат 3-х колесный City (54*11*62-84см,кол. 118/76мм PU, склад. ручка, до 50кг) бирюза (СМК-2613) </t>
  </si>
  <si>
    <t>СМК-2613</t>
  </si>
  <si>
    <t>4670159126133</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</si>
  <si>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бирюзовый</t>
  </si>
  <si>
    <t>220252</t>
  </si>
  <si>
    <t>Самокат 3-х колесный City (54*11*62-84см,кол. 118/76мм PU, склад. ручка, до 50кг) розовый (СМК-2614)</t>
  </si>
  <si>
    <t>СМК-2614</t>
  </si>
  <si>
    <t>4670159126140</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</si>
  <si>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розовый</t>
  </si>
  <si>
    <t>220250</t>
  </si>
  <si>
    <t xml:space="preserve">Самокат 3-х колесный City (54*11*62-84см,кол. 118/76мм PU, склад. ручка, до 50кг) синий (СМК-2612) </t>
  </si>
  <si>
    <t>СМК-2612</t>
  </si>
  <si>
    <t>4670159126126</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</si>
  <si>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синий</t>
  </si>
  <si>
    <t>3. Самокаты трехколесные колеса 118/76 мм</t>
  </si>
  <si>
    <t>Самокат 3-х колесный "SMILE", колеса PU со светом 118х28 см</t>
  </si>
  <si>
    <t>266997</t>
  </si>
  <si>
    <t>Самокат 3-х колесный SMILE (63х29,5х80,5 см,кол. 118/76мм PU со свет.,до 50кг)голубой(арт. СМК-2825)</t>
  </si>
  <si>
    <t>СМК-2825</t>
  </si>
  <si>
    <t>Размер самоката: 63х29,5х80,5 см
Высота руля:  69-74,5-80,5 см
Ширина руля: 29,5 см
Длина грипс: 12 см
Материал грипс: резина
Длина деки, ширина: 60 х 13 см
Размер колёс: 118х28 см
Материал колёс: PU
Колеса с подсветкой
Подшипник: ABEC-7
Материал тормоза: пластик 
Материал деки: PP
Материал рулевой стойки: сталь
Тип руля: T-образная планка, материал: алюминий
Рост райдера: 100-130 см
Максимальная нагрузка: 50 кг
Вес самоката: 2,4 кг
Цвет: голубой
Упаковка: коробка</t>
  </si>
  <si>
    <t>266998</t>
  </si>
  <si>
    <t>Самокат 3-х колесный SMILE (63х29,5х80,5 см,кол.118/76мм PU со свет., до 50кг)розовый(арт. СМК-2826)</t>
  </si>
  <si>
    <t>СМК-2826</t>
  </si>
  <si>
    <t>Размер самоката: 63х29,5х80,5 см
Высота руля:  69-74,5-80,5 см
Ширина руля: 29,5 см
Длина грипс: 12 см
Материал грипс: резина
Длина деки, ширина: 60 х 13 см
Размер колёс: 118х28 см
Материал колёс: PU
Колеса с подсветкой
Подшипник: ABEC-7
Материал тормоза: пластик 
Материал деки: PP
Материал рулевой стойки: сталь
Тип руля: T-образная планка, материал: алюминий
Рост райдера: 100-130 см
Максимальная нагрузка: 50 кг
Вес самоката: 2,4 кг
Цвет: розовый
Упаковка: коробка</t>
  </si>
  <si>
    <t>Самокат 3-х колесный "STAR", колеса PU со светом 118х24 см</t>
  </si>
  <si>
    <t>267002</t>
  </si>
  <si>
    <t>Самокат 3-х колесный STAR(63х29,5х80,5 см, кол.118/100мм PU со свет.,до 50кг)черный  (арт. СМК-2829)</t>
  </si>
  <si>
    <t>СМК-2829</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</si>
  <si>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чёрный
Упаковка: коробка</t>
  </si>
  <si>
    <t>267000</t>
  </si>
  <si>
    <t>Самокат 3-х колесный STAR(63х29,5х80,5 см,кол.118/100мм PU со свет., до 50кг)бежевый (арт. СМК-2828)</t>
  </si>
  <si>
    <t>СМК-2828</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</si>
  <si>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бежевый
Упаковка: коробка</t>
  </si>
  <si>
    <t>267001</t>
  </si>
  <si>
    <t>Самокат 3-х колесный STAR(63х29,5х80,5 см,кол.118/100мм PU со свет.,до 50кг)сиреневый(арт. СМК-2827)</t>
  </si>
  <si>
    <t>СМК-2827</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</si>
  <si>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сиреневый
Упаковка: коробка</t>
  </si>
  <si>
    <t>Самокат 3-х колесный "Track", колеса PU со светом 118/76 мм</t>
  </si>
  <si>
    <t>217886</t>
  </si>
  <si>
    <t xml:space="preserve">Самокат 3-х колесный Track (57*13*66-89, кол. 118/76мм PU со свет., до 50кг) голубой (Арт.СМК-1226) </t>
  </si>
  <si>
    <t>СМК-1226</t>
  </si>
  <si>
    <t>4670159112266</t>
  </si>
  <si>
    <t>1. Удобные ручки
2. Надежные рама и дека
3. Максимальный вес до 50 кг
4. Диаметр передних колес 118 мм, заднего 76 мм
5. Материал колес PU, обеспечивают надёжное сцепление с дорогой
6. Колеса со светом
7. Регулируемая высота руля: 72-88 см
8. Материал: сплав алюминия и стали</t>
  </si>
  <si>
    <t>217889</t>
  </si>
  <si>
    <t xml:space="preserve">Самокат 3-х колесный Track (57*13*66-89, кол. 118/76мм PU со свет., до 50кг) розовый (Арт.СМК-1227) </t>
  </si>
  <si>
    <t>СМК-1227</t>
  </si>
  <si>
    <t>4670159112273</t>
  </si>
  <si>
    <t>264727</t>
  </si>
  <si>
    <t>Самокат 3-х колёсный Track (58х28,5х64-90см, кол. 120/80мм PU свет.,до 50кг) бежевый (Арт. СМК-2715)</t>
  </si>
  <si>
    <t>СМК-2715</t>
  </si>
  <si>
    <t>4670419727155</t>
  </si>
  <si>
    <t>Колеса PU - светящиеся
Размер самоката: 58х28,5х64-90 см
Диаметр переднего колеса: 120 мм
Диаметр заднего колеса: 80 мм
Подшипник: ABEC 7
Размер деки: 54-13,5 см
Ширина рулевой стойки: 28 см 
Материал: нейлон, алюминий
Максимальный рост райдера: 120 см
Регулируемая высота: 64-90 см
Тип тормоза: ножной
Максимальный вес: до 50 кг 
Цвет: бежевый
Упаковка: коробка</t>
  </si>
  <si>
    <t>244207</t>
  </si>
  <si>
    <t>Самокат 3-х колесный Track(57*13*66-89, кол. 118/76мм PU со свет., до 50кг)фиолетовый (арт.СМК-5576)</t>
  </si>
  <si>
    <t>СМК-5576</t>
  </si>
  <si>
    <t>4640163455765</t>
  </si>
  <si>
    <t>244208</t>
  </si>
  <si>
    <t>Самокат 3-х колесный Track(57*13*66-89, кол. 118/76мм PU со свет., до 50кг)черный (арт. СМК-5577)</t>
  </si>
  <si>
    <t>СМК-5577</t>
  </si>
  <si>
    <t>4640163455772</t>
  </si>
  <si>
    <t>Самокат 3-х колесный "Turbo", колёса PU со светом 135/90 мм</t>
  </si>
  <si>
    <t>266599</t>
  </si>
  <si>
    <t>Самокат 3-х колёсный Turbo (кол. 135/90 мм PU со свет., до 50кг) серый (Арт. СМК-2820)</t>
  </si>
  <si>
    <t>СМК-2820</t>
  </si>
  <si>
    <t>4670419731503</t>
  </si>
  <si>
    <t>Размер самоката: 65х11,5х89,5 см
Высота руля: 71-77,5-83,5-89,5 см
Ширина руля: 27 см
Длина грипс: 11 см
Материал ручек: пластик
Длина деки, ширина:  32х11,5 см
Дорожный просвет: 9 см 
Размер колёс: 135х50 мм +90х45 мм
Материал колёс: PU
Колеса с подсветкой
Подшипни: ABEC-7
Материал тормоза: пластик 
Материал деки: (PP)
Батарейки не в комплекте, 3ААА
Количество режимов свечения: один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3,3 кг
Цвет: серый
Упаковка: коробка</t>
  </si>
  <si>
    <t>Самокат 3-х колесный "Vintage", колеса PU со светом 118/76 мм</t>
  </si>
  <si>
    <t>266595</t>
  </si>
  <si>
    <t>Самокат 3-х колёсный Vintage (кол. 118/76мм PU со свет., до 50кг, корзина) сиреневый (Арт. СМК-2819)</t>
  </si>
  <si>
    <t>СМК-2819</t>
  </si>
  <si>
    <t>4670419731466</t>
  </si>
  <si>
    <t>Размер самоката: 52х12х76 см
Высота руля: 59-60-64-68-72-76 
Ширина руля: 27,5 см
Длина грипс: 11
Материал грипс: резина
Длина деки, ширина: 28х12 см
Дорожный просвет: 6 см
Размер колёс: 118х28 см
Материал колёс: PU
Колеса с подсветкой
Подшипник: ABEC-7
Материал тормоза: пластик 
Материал деки: PP
Размер корзины: 18х14 см
Материал корзины: PE
Материал рулевой стойки: сталь
Толщина металла рулевой стойки: 0,8 мм
Тип руля: T-образная планка, материал: алюминий
Высота райдера: 80 см +
Максимальная нагрузка: 50 кг
Вес самоката: 2,6 кг
Цвет: сиреневый
Упаковка: коробка</t>
  </si>
  <si>
    <t>Самокат 3-х колесный со складной ручкой "Wizard", колеса PU со светом 118/76 мм</t>
  </si>
  <si>
    <t>218763</t>
  </si>
  <si>
    <t>Самокат 3-колесный Wizard (57*13*66-89см, кол. 118/76см PU со свет. склад. ручка) голубой(СМК-2111)</t>
  </si>
  <si>
    <t>СМК-2111</t>
  </si>
  <si>
    <t>4670159121114</t>
  </si>
  <si>
    <t>1. Удобные ручки
2. Надежные рама и дека
3. Максимальный вес до 50 кг
4. Диаметр передних колес 118 мм, заднего 76 мм
5. Заднее колесо сдвоено
6. Колеса со светом
7. Материал колес PU, обеспечивают надежное сцепление с дорогой
8. Материал: сплав алюминия и стали
9. Регулируемая высота руля 73-89 см
10. Складная ручка</t>
  </si>
  <si>
    <t>218764</t>
  </si>
  <si>
    <t>Самокат 3-колесный Wizard (57*13*66-89см, кол. 118/76см PU со свет. склад. ручка) синий (СМК-2112)</t>
  </si>
  <si>
    <t>СМК-2112</t>
  </si>
  <si>
    <t>4670159121121</t>
  </si>
  <si>
    <t>218762</t>
  </si>
  <si>
    <t xml:space="preserve">Самокат 3-колесный Wizard (57*13*66-89см, кол. 118/76см PU со свет. склад. ручка) черный (СМК-2110) </t>
  </si>
  <si>
    <t>СМК-2110</t>
  </si>
  <si>
    <t>4670159121107</t>
  </si>
  <si>
    <t>4. Самокаты трехколесные колеса 120/76 мм</t>
  </si>
  <si>
    <t>Самокат 3-х колесный "Megapolis", колеса PU со светом 120/76 мм</t>
  </si>
  <si>
    <t>218754</t>
  </si>
  <si>
    <t xml:space="preserve">Самокат 3-х колесный Megapolis (54*11*61-78см, кол. 120/76мм PU со светом) бежевый (Арт. СМК-2107) </t>
  </si>
  <si>
    <t>СМК-2107</t>
  </si>
  <si>
    <t>4670159121077</t>
  </si>
  <si>
    <t>Удобные ручки
Надежная платформа и дека
Подшипник ABEC-7
Размер самоката: 54х11х61-78 см
Максимальный вес: до 50 кг
Регулируемая ручка: 61-78 см
Диаметр передних колес: 120 мм, заднего: 76 мм
Колеса со светом
Материал колес: PU, обеспечивают надёжное сцепление с дорогой
Материал: алюминий
Цвет: бежевый</t>
  </si>
  <si>
    <t>218750</t>
  </si>
  <si>
    <t>Самокат 3-х колесный Megapolis (54*11*61-78см, кол. 120/76мм PU со светом) голубой (Арт. СМК-2106)</t>
  </si>
  <si>
    <t>СМК-2106</t>
  </si>
  <si>
    <t>4670159121060</t>
  </si>
  <si>
    <t>Удобные ручки
Надежная платформа и дека
Подшипник ABEC-7
Размер самоката: 54х11х61-78 см
Максимальный вес: до 50 кг
Регулируемая ручка: 61-78 см
Диаметр передних колес: 120 мм, заднего: 76 мм
Колеса со светом
Материал колес: PU, обеспечивают надёжное сцепление с дорогой
Материал: алюминий
Цвет: голубой</t>
  </si>
  <si>
    <t>244204</t>
  </si>
  <si>
    <t>Самокат 3-х колесный Megapolis (54*11*61-78см, кол. 120/76мм PU со светом)красный (арт. СМК-5573)</t>
  </si>
  <si>
    <t>СМК-5573</t>
  </si>
  <si>
    <t>4640163455734</t>
  </si>
  <si>
    <t>Колёса: PU, свет
Диаметр колес: 120/76 мм
Подшипник ABEC-7
Цвет: красный
Размер самоката: 54х11х61-78 см
Упаковка: коробка
Материал: металл, пвх</t>
  </si>
  <si>
    <t>244206</t>
  </si>
  <si>
    <t>Самокат 3-х колесный Megapolis (54*11*61-78см, кол. 120/76мм PU со светом)черный (арт. СМК-5575)</t>
  </si>
  <si>
    <t>СМК-5575</t>
  </si>
  <si>
    <t>4640163455758</t>
  </si>
  <si>
    <t>Колёса: PU, свет
Диаметр колес: 120/76 мм
Цвет: черный
Размер самоката: 54х11х61-78 см
Подшипник ABEC-7
Упаковка: коробка
Материал: металл, пвх</t>
  </si>
  <si>
    <t>5. Самокаты трехколесные колеса 120/80-85 мм</t>
  </si>
  <si>
    <t>Самокат 3-х колесный "Spark", колёса PU со светом 120/90 мм</t>
  </si>
  <si>
    <t>266605</t>
  </si>
  <si>
    <t>Самокат 3-х колёсный Spark (кол. 120/90 мм PU со свет., до 50кг) бежевый (Арт. СМК-2821)</t>
  </si>
  <si>
    <t>СМК-2821</t>
  </si>
  <si>
    <t>4670419731589</t>
  </si>
  <si>
    <t>Размер самоката: 60х13,5х94 см
Высота руля: 67-79-84-89-94 см
Ширина руля: 27 см
Длина грипс: 11 см
Материал грипс: резина
Длина деки, ширина: 30х13,5 см
Дорожный просвет: 6,5 см
Размер колёс: 120х40 мм + 90х46 мм
Материал колес: PU
Колеса с подсветкой
Подшипник: ABEC-7
Материал томроза: пластик 
Материал накладки: (PP)
Батарейки не в комплекте, 2АА
Количество режимов свечения: 6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3,1 кг
Цвет: бежевый
Упаковка: коробка</t>
  </si>
  <si>
    <t>266603</t>
  </si>
  <si>
    <t>Самокат 3-х колёсный Spark (кол. 120/90 мм PU со свет., до 50кг) розовый (Арт. СМК-2824)</t>
  </si>
  <si>
    <t>СМК-2824</t>
  </si>
  <si>
    <t>4670419731565</t>
  </si>
  <si>
    <t>Размер самоката: 60х13,5х94 см
Высота руля: 67-79-84-89-94 см
Ширина руля: 27 см
Длина грипс: 11 см
Материал грипс: резина
Длина деки, ширина: 30х13,5 см
Дорожный просвет: 6,5 см
Размер колёс: 120х40 мм + 90х46 мм
Материал колес: PU
Колеса с подсветкой
Подшипник: ABEC-7
Материал томроза: пластик 
Материал деки: (PP)
Батарейки не в комплекте, 2АА
Количество режимов свечения: 6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3,1 кг
Цвет: розовый
Упаковка: коробка</t>
  </si>
  <si>
    <t>266601</t>
  </si>
  <si>
    <t>Самокат 3-х колёсный Spark (кол. 120/90 мм PU со свет., до 50кг) чёрный (Арт. СМК-2823)</t>
  </si>
  <si>
    <t>СМК-2823</t>
  </si>
  <si>
    <t>4670419731527</t>
  </si>
  <si>
    <t>Размер самоката: 60х13,5х94 см
Высота руля: 67-79-84-89-94 см
Ширина руля: 27 см
Длина грипс: 11 см
Материал грипс: резина
Длина деки, ширина: 30х13,5 см
Дорожный просвет: 6,5 см
Размер колёс: 120х40 мм + 90х46 мм
Материал колес: PU
Колеса с подсветкой
Подшипник: ABEC-7
Материал томроза: пластик 
Материал деки: (PP)
Батарейки не в комплекте, 2АА
Количество режимов свечения: 6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3,1 кг
Цвет: чёрный
Упаковка: коробка</t>
  </si>
  <si>
    <t>Самокат 3-х колесный FLASH колеса PU со светом 120/80мм</t>
  </si>
  <si>
    <t>243888</t>
  </si>
  <si>
    <t>Самокат 3-х колесный FLASH(60,5х13,5х64-84см,кол.120/80,PU со светом,до 50кг) зеленый (арт.СМК-5521)</t>
  </si>
  <si>
    <t>СМК-5521</t>
  </si>
  <si>
    <t>4640163455215</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</si>
  <si>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зеленый
Упаковка: коробка</t>
  </si>
  <si>
    <t>263829</t>
  </si>
  <si>
    <t>Самокат 3-х колесный FLASH(60,5х13,5х64-84см,кол.120/80,PU со светом,до 50кг) коричн. (арт.СМК-2330)</t>
  </si>
  <si>
    <t>СМК-2330</t>
  </si>
  <si>
    <t>4670419723300</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</si>
  <si>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нейлон, алюминий
Максимальный рост райдера: 120 см
Регулируемая высота: 64-84 см
Тип тормоза: ножной
Батарейки 3ААА (не в комплекте)
Максимальный вес: до 50 кг 
Цвет: коричневый
Упаковка: коробка</t>
  </si>
  <si>
    <t>Самокат 3-х колесный RACER со светом 120/80 мм</t>
  </si>
  <si>
    <t>264741</t>
  </si>
  <si>
    <t>Самокат 3-х колёсный Racer (57х13х60-80см,кол.120/80,PU, свет, до 50кг) светло-серый (Арт. СМК-2722)</t>
  </si>
  <si>
    <t>СМК-2722</t>
  </si>
  <si>
    <t>4670419727223</t>
  </si>
  <si>
    <t>Колеса PU - светящиеся
Размер самоката: 57х13х60-80 см
Диаметр переднего колеса: 120 мм
Диаметр заднего колеса: 80 мм
Подшипник: ABEC 7
Размер деки: 57-13 см
Ширина рулевой стойки: 29 см 
Материал: нейлон, сталь
Максимальный рост райдера: 120 см
Регулируемая высота: 60-80 см
Тип тормоза: ножной
Батарейки 3АА (не в комплекте)
Максимальный вес: до 50 кг 
Цвет: светло-серый
Упаковка: коробка</t>
  </si>
  <si>
    <t>264745</t>
  </si>
  <si>
    <t>Самокат 3-х колёсный Racer (57х13х60-80см,кол.120/80,PU, свет, до 50кг) тёмно-серый (Арт. СМК-2723)</t>
  </si>
  <si>
    <t>СМК-2723</t>
  </si>
  <si>
    <t>4670419727230</t>
  </si>
  <si>
    <t>Колеса PU - светящиеся
Размер самоката: 57х13х60-80 см
Диаметр переднего колеса: 120 мм
Диаметр заднего колеса: 80 мм
Подшипник: ABEC 7
Размер деки: 57-13 см
Ширина рулевой стойки: 29 см 
Материал: нейлон, сталь
Максимальный рост райдера: 120 см
Регулируемая высота: 60-80 см
Тип тормоза: ножной
Батарейки 3АА (не в комплекте)
Максимальный вес: до 50 кг 
Цвет: тёмно-серый
Упаковка: коробка</t>
  </si>
  <si>
    <t>3. Двухколесные</t>
  </si>
  <si>
    <t>1. Самокаты двухколесные Dynamix</t>
  </si>
  <si>
    <t>3. Самокаты двухколесные колесо 200 мм</t>
  </si>
  <si>
    <t>Самокат 2-х колесный "CITY WHEELS", колеса 200 мм, сталь</t>
  </si>
  <si>
    <t>266312</t>
  </si>
  <si>
    <t>Самокат 2-колёсный City Wheels, складной, колёса PU 200мм, бежевый (Арт. СМК-2836)</t>
  </si>
  <si>
    <t>СМК-2836</t>
  </si>
  <si>
    <t>4670419730261</t>
  </si>
  <si>
    <t xml:space="preserve">Колеса: PU
Диаметр колес: 200 мм
Складной механизм
Цвет: бежевый
</t>
  </si>
  <si>
    <t>266313</t>
  </si>
  <si>
    <t>Самокат 2-колёсный City Wheels, складной, колёса PU 200мм, светло-розовый (Арт. СМК-2837)</t>
  </si>
  <si>
    <t>СМК-2837</t>
  </si>
  <si>
    <t>4670419730278</t>
  </si>
  <si>
    <t xml:space="preserve">Колеса: PU
Диаметр колес: 200 мм
Складной механизм
Цвет: светло-розовый
</t>
  </si>
  <si>
    <t>266310</t>
  </si>
  <si>
    <t>Самокат 2-колёсный City Wheels, складной, колёса PU 200мм, серый (Арт. СМК-2834)</t>
  </si>
  <si>
    <t>СМК-2834</t>
  </si>
  <si>
    <t>4670419730223</t>
  </si>
  <si>
    <t xml:space="preserve">Колеса: PU
Диаметр колес: 200 мм
Складной механизм
Цвет: серый
</t>
  </si>
  <si>
    <t>266315</t>
  </si>
  <si>
    <t>Самокат 2-колёсный City Wheels, складной, колёса PU 200мм, синий (Арт. СМК-2831)</t>
  </si>
  <si>
    <t>СМК-2831</t>
  </si>
  <si>
    <t>4670419730308</t>
  </si>
  <si>
    <t xml:space="preserve">Колеса: PU
Диаметр колес: 200 мм
Складной механизм
Цвет: синий
</t>
  </si>
  <si>
    <t>266316</t>
  </si>
  <si>
    <t>Самокат 2-колёсный City Wheels, складной, колёса PU 200мм, сиреневый (Арт. СМК-2833)</t>
  </si>
  <si>
    <t>СМК-2833</t>
  </si>
  <si>
    <t>4670419730322</t>
  </si>
  <si>
    <t xml:space="preserve">Колеса: PU
Диаметр колес: 200 мм
Складной механизм
Цвет: сиреневый
</t>
  </si>
  <si>
    <t>266311</t>
  </si>
  <si>
    <t>Самокат 2-колёсный City Wheels, складной, колёса PU 200мм, чёрный (Арт. СМК-2835)</t>
  </si>
  <si>
    <t>СМК-2835</t>
  </si>
  <si>
    <t>4670419730247</t>
  </si>
  <si>
    <t xml:space="preserve">Колеса: PU
Диаметр колес: 200 мм
Складной механизм
Цвет: чёрный
</t>
  </si>
  <si>
    <t>Самокат 2-х колесный "Rate", колеса 200 мм, сталь</t>
  </si>
  <si>
    <t>177950</t>
  </si>
  <si>
    <t>Самокат 2-х колесный RATE (колеса PU 200мм, 85*34,5*88,5-102,5см, до 80кг) оранжевый (Арт.И-3378)</t>
  </si>
  <si>
    <t>И-3378</t>
  </si>
  <si>
    <t>4620129703789</t>
  </si>
  <si>
    <t>Размер самоката: 85х34,5х103 см
Грипсы EVA
Диаметр колес 200 мм
Материал колес PU
ABEC-7
Жёсткость колес: 83A
Материал: сталь
Длина деки: 52,5*10 см, расстояние от земли до деки:11,8см
Регулируемая высота руля: 79-103 см
Максимальный вес до 80 кг</t>
  </si>
  <si>
    <t>244224</t>
  </si>
  <si>
    <t>Самокат 2-х колесный RATE (колеса PU 200мм, 85*34,5*88,5-102,5см, до 80кг) розовый (арт. СМК-5591)</t>
  </si>
  <si>
    <t>СМК-5591</t>
  </si>
  <si>
    <t>4640163455918</t>
  </si>
  <si>
    <t>Колёса: PU
Диаметр колес: 200 мм.
Цвет: зеленый
Размер самоката: 85х34,5х88,5-102,5 см.
Максимальная нагрузка: 80 кг
Упаковка: коробка
Материал: металл, пвх</t>
  </si>
  <si>
    <t>244222</t>
  </si>
  <si>
    <t>Самокат 2-х колесный RATE (колеса PU 200мм, 85*34,5*88,5-102,5см, до 80кг)желтый (арт. СМК-5589)</t>
  </si>
  <si>
    <t>СМК-5589</t>
  </si>
  <si>
    <t>4640163455895</t>
  </si>
  <si>
    <t>Колёса: PU
Диаметр колес: 200 мм.
Цвет: желтый
Размер самоката: 85х34,5х88,5-102,5 см.
Максимальная нагрузка: 80 кг
Упаковка: коробка
Материал: металл, пвх</t>
  </si>
  <si>
    <t>244223</t>
  </si>
  <si>
    <t>Самокат 2-х колесный RATE (колеса PU 200мм, 85*34,5*88,5-102,5см, до 80кг)зеленый (арт. СМК-5590)</t>
  </si>
  <si>
    <t>СМК-5590</t>
  </si>
  <si>
    <t>4640163455901</t>
  </si>
  <si>
    <t>Колёса: PU
Диаметр колес: 200 мм.
Цвет: розовый
Размер самоката: 85х34,5х88,5-102,5 см.
Максимальная нагрузка: 80 кг
Упаковка: коробка
Материал: металл, пвх</t>
  </si>
  <si>
    <t>2. Самокаты двухколесные U-TURN</t>
  </si>
  <si>
    <t>1. Самокаты-трансформеры</t>
  </si>
  <si>
    <t>1.1. Самокат 2в1 "FRESH", колеса PU 120 мм + лыжи</t>
  </si>
  <si>
    <t>263005</t>
  </si>
  <si>
    <t>Самокат FRESH (2в1, колёса PU 120мм+лыжи, 93*10*59-82 см, до 50кг) розовый (Арт. СМК-1996)</t>
  </si>
  <si>
    <t>СМК-1996</t>
  </si>
  <si>
    <t>4670419719969</t>
  </si>
  <si>
    <t>Самокат 2в1 - идеальное универсальное средство передвижения для детей и взрослых. Установите лыжи вместо колес и получите снегокат! 
Размер: 93х10х59-82 см
Грипсы: EVA
Съемные колеса + съемные лыжи
Диаметр колес: 120 мм
Материал колес: PU
ABEC-7
Материал: сплав алюминия и стали
Регулируемая высота руля: 60-81 см
Максимальный вес: до 50 кг
Цвет: розовый</t>
  </si>
  <si>
    <t>263006</t>
  </si>
  <si>
    <t>Самокат FRESH (2в1, колёса PU 120мм+лыжи, 93*10*59-82 см, до 50кг) чёрный (Арт. СМК-1997)</t>
  </si>
  <si>
    <t>СМК-1997</t>
  </si>
  <si>
    <t>4670419719976</t>
  </si>
  <si>
    <t>Самокат 2в1 - идеальное универсальное средство передвижения для детей и взрослых. Установите лыжи вместо колес и получите снегокат! 
Размер: 93х10х59-82 см
Грипсы: EVA
Съемные колеса + съемные лыжи
Диаметр колес: 120 мм
Материал колес: PU
ABEC-7
Материал: сплав алюминия и стали
Регулируемая высота руля: 60-81 см
Максимальный вес: до 50 кг
Цвет: чёрный"</t>
  </si>
  <si>
    <t>2. Самокаты двухколесные колесо 120 мм</t>
  </si>
  <si>
    <t>2.1. Самокат 2-х колесный "FAST", колеса PU со светом 120 мм, алюминий+сталь+пластик</t>
  </si>
  <si>
    <t>218703</t>
  </si>
  <si>
    <t>Самокат 2-х колёсный FAST (колеса PU 120мм, свет, 67*25,5*67-90см, до 60кг) синий (Арт.СМК-0880)</t>
  </si>
  <si>
    <t>СМК-0880</t>
  </si>
  <si>
    <t>4670159108801</t>
  </si>
  <si>
    <t>Размер самоката: 67*25.5*67-90 см
Грипсы: резина
Диаметр колес 120 мм
Материал колес PU
Колеса со светом
ABEC-7
Материал: сплав алюминия и стали
Размер деки: 31*13,5 см
Материал деки: PP+EVA
Регулируемая высота руля 67-90 см
Максимальный вес до 50 кг</t>
  </si>
  <si>
    <t>3. Самокаты двухколесные колесо 125мм</t>
  </si>
  <si>
    <t>3.1. Самокат 2-х колесный "SPIRIT", колеса 125 мм, сталь</t>
  </si>
  <si>
    <t>266324</t>
  </si>
  <si>
    <t>Самокат Spirit (колеса PU 125мм, макс вес до 50 кг)  бирюзово-фиолетовый (арт. СМК-2839)</t>
  </si>
  <si>
    <t>СМК-2839</t>
  </si>
  <si>
    <t>4670419730438</t>
  </si>
  <si>
    <t>Колеса: PU
Диаметр колес: 125 мм
Цвет: бирюзово-фиолетовый
Максимальный вес: до 50 кг</t>
  </si>
  <si>
    <t>244386</t>
  </si>
  <si>
    <t>Самокат Spirit (колеса PU 125мм, макс вес до 50 кг) розовый (арт. СМК-5626)</t>
  </si>
  <si>
    <t>СМК-5626</t>
  </si>
  <si>
    <t>4640163456267</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</si>
  <si>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розовый
Упаковка: коробка
Максимальный вес: до 50 кг</t>
  </si>
  <si>
    <t>244389</t>
  </si>
  <si>
    <t>Самокат Spirit (колеса PU 125мм, макс вес до 50 кг) синий (арт. СМК-5628)</t>
  </si>
  <si>
    <t>СМК-5628</t>
  </si>
  <si>
    <t>4640163456281</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</si>
  <si>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синий
Упаковка: коробка
Максимальный вес: до 50 кг</t>
  </si>
  <si>
    <t>244390</t>
  </si>
  <si>
    <t>Самокат Spirit (колеса PU 125мм, макс вес до 50 кг) фиолетовый (арт. СМК-5629)</t>
  </si>
  <si>
    <t>СМК-5629</t>
  </si>
  <si>
    <t>4640163456298</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</si>
  <si>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фиолетовый
Упаковка: коробка
Максимальный вес: до 50 кг</t>
  </si>
  <si>
    <t>4. Самокаты двухколесные колесо 145 мм</t>
  </si>
  <si>
    <t>4.1. Самокат 2-х колесный "BOLD", колеса 145 мм, грипсы резина, алюминий + сталь</t>
  </si>
  <si>
    <t>243903</t>
  </si>
  <si>
    <t>Самокат 2-х колесный  BOLD (колеса PU 145мм,35*10*70-91 см, до 50 кг) бежевый (арт.СМК-5532)</t>
  </si>
  <si>
    <t>СМК-5532</t>
  </si>
  <si>
    <t>4640163455321</t>
  </si>
  <si>
    <t>Колёса: PU
Диаметр колес: 145 мм
Цвет: бежевый
Размер самоката: 35х10х70-91 см
Максимальная нагрузка: 50 кг
Упаковка: коробка
Материал: металл, пластик</t>
  </si>
  <si>
    <t>243905</t>
  </si>
  <si>
    <t>Самокат 2-х колесный  BOLD (колеса PU 145мм,35*10*70-91 см, до 50 кг)розовый (арт. СМК-5534)</t>
  </si>
  <si>
    <t>СМК-5534</t>
  </si>
  <si>
    <t>4640163455345</t>
  </si>
  <si>
    <t>Размеры самоката: 35х10х70-91 см
Размер колес: 145 мм
Материал колес: PU
Мксимальный вес: до 50 кг 
Материал: металл, пластик 
Цвет: розовый
Упаковка: коробка.</t>
  </si>
  <si>
    <t>243904</t>
  </si>
  <si>
    <t>Самокат 2-х колесный BOLD  (колеса PU 145мм,35*10*70-91 см, до 50 кг) зеленый (арт. СМК-5533)</t>
  </si>
  <si>
    <t>СМК-5533</t>
  </si>
  <si>
    <t>4640163455338</t>
  </si>
  <si>
    <t>Колёса: PU
Диаметр колес: 145 мм
Цвет: зеленый
Размер самоката: 35х10х70-91 см
Максимальная нагрузка: 50 кг
Упаковка: коробка
Материал: металл, пластик</t>
  </si>
  <si>
    <t>243902</t>
  </si>
  <si>
    <t>Самокат 2-х колесный BOLD (колеса PU 145мм,35*10*70-91 см, до 50 кг) синий с красным (арт. СМК-5531)</t>
  </si>
  <si>
    <t>СМК-5531</t>
  </si>
  <si>
    <t>4640163455314</t>
  </si>
  <si>
    <t>Колёса: PU
Диаметр колес: 145 мм
Цвет: синий с красным
Размер самоката: 35х10х70-91 см
Максимальная нагрузка: 50 кг
Упаковка: коробка
Материал: металл, пластик</t>
  </si>
  <si>
    <t>243906</t>
  </si>
  <si>
    <t>Самокат 2-х колесный BOLD (колеса PU 145мм,35*10*70-91 см, до 50 кг) фиолетовый (арт. СМК-5535)</t>
  </si>
  <si>
    <t>СМК-5535</t>
  </si>
  <si>
    <t>4640163455352</t>
  </si>
  <si>
    <t>Размеры самоката: 35х10х70-91 см
Размер колес: 145 мм
Материал колес: PU
Мксимальный вес: до 50 кг 
Материал: металл, пластик 
Цвет: фиолетовый
Упаковка: коробка</t>
  </si>
  <si>
    <t>266322</t>
  </si>
  <si>
    <t>Самокат 2-х колёсный BOLD (колёса PU 145мм,76*12*80-90 см, до 70 кг) бирюзово-розовый (Арт.СМК-2843)</t>
  </si>
  <si>
    <t>СМК-2843</t>
  </si>
  <si>
    <t>4670419730377</t>
  </si>
  <si>
    <t>Колеса: PU
Диаметр колес: 145 мм
Размер: 76х12х80-90 см
Цвет: бирюзово-розовый
Максимальный вес: до 70 кг</t>
  </si>
  <si>
    <t>266320</t>
  </si>
  <si>
    <t>Самокат 2-х колёсный BOLD (колёса PU 145мм,76*12*80-90 см, до 70 кг) жёлтый (Арт .СМК-2841)</t>
  </si>
  <si>
    <t>СМК-2841</t>
  </si>
  <si>
    <t>4670419730353</t>
  </si>
  <si>
    <t>Колеса: PU
Диаметр колес: 145 мм
Размер: 76х12х80-90 см
Цвет: жёлтый
Максимальный вес: до 70 кг</t>
  </si>
  <si>
    <t>266321</t>
  </si>
  <si>
    <t>Самокат 2-х колёсный BOLD (колёса PU 145мм,76*12*80-90 см, до 70 кг) синий (Арт .СМК-2842)</t>
  </si>
  <si>
    <t>СМК-2842</t>
  </si>
  <si>
    <t>4670419730360</t>
  </si>
  <si>
    <t>Колеса: PU
Диаметр колес: 145 мм
Размер: 76х12х80-90 см
Цвет: синий
Максимальный вес: до 70 кг</t>
  </si>
  <si>
    <t>266319</t>
  </si>
  <si>
    <t>Самокат 2-х колёсный BOLD (колёса PU 145мм,76*12*80-90 см, до 70 кг) чёрный (Арт .СМК-2840)</t>
  </si>
  <si>
    <t>СМК-2840</t>
  </si>
  <si>
    <t>4670419730346</t>
  </si>
  <si>
    <t>Колеса: PU
Диаметр колес: 145 мм
Размер: 76х12х80-90 см
Цвет: чёрный
Максимальный вес: до 70 кг</t>
  </si>
  <si>
    <t>4.1. Самокат 2-х колесный "ZOOM", колеса 125 мм, сталь</t>
  </si>
  <si>
    <t>266327</t>
  </si>
  <si>
    <t>Самокат Zoom (колеса PU 145мм, макс вес до 70 кг)  бежевый (арт. СМК-2868)</t>
  </si>
  <si>
    <t>СМК-2868</t>
  </si>
  <si>
    <t>4670419730483</t>
  </si>
  <si>
    <t>Колеса: PU
Диаметр колес: 145 мм
Цвет: бежевый
Максимальный вес: до 70 кг</t>
  </si>
  <si>
    <t>266328</t>
  </si>
  <si>
    <t>Самокат Zoom (колеса PU 145мм, макс вес до 70 кг)  сиреневый  (арт. СМК-2870)</t>
  </si>
  <si>
    <t>СМК-2870</t>
  </si>
  <si>
    <t>4670419730506</t>
  </si>
  <si>
    <t>Колеса: PU
Диаметр колес: 145 мм
Цвет: сиреневый
Максимальный вес: до 70 кг</t>
  </si>
  <si>
    <t>4.2. Самокат 2-х колесный "RAPID", колеса 145 мм с амортизатором, алюминий</t>
  </si>
  <si>
    <t>218516</t>
  </si>
  <si>
    <t xml:space="preserve">Самокат 2-х колесный RAPID (колеса PU 145мм, 78*12*70-91см, до 50 кг) синий ( Арт.СМК-2003) </t>
  </si>
  <si>
    <t>СМК-2003</t>
  </si>
  <si>
    <t>4670159120032</t>
  </si>
  <si>
    <t>Колёса PU
Размер самоката: 78х12х70 - 91 см
Грипсы: резина
Диаметр колес: 145 мм
Материал колес: PU
Жесткость колеса: 78A
ABEC-7
Материал: алюминий
Передний амортизатор
Регулируемая высота руля: 70-91 см
Ширина T-bar: 37,5 см
Размер деки: 35,5х12 см
Расстояние от земли до деки: 9,5 см 
Максимальный вес: до 70 кг
Цвет: синий</t>
  </si>
  <si>
    <t>4.3. Самокат 2-х колесный "BRISK", колеса 145 мм с амортизатором, алюминий + сталь</t>
  </si>
  <si>
    <t>267709</t>
  </si>
  <si>
    <t>Самокат 2-х колёсный BRISK (колеса PU 145мм, 78x10x87,5см, до 50 кг) жёлтый (Арт. СМК-2844)</t>
  </si>
  <si>
    <t>СМК-2844</t>
  </si>
  <si>
    <t>4670419733774</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</si>
  <si>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жёлтый
Упаковка: коробка </t>
  </si>
  <si>
    <t>267726</t>
  </si>
  <si>
    <t>Самокат 2-х колёсный BRISK (колеса PU 145мм, 78x10x87,5см, до 50 кг) розовый (Арт. СМК-2845)</t>
  </si>
  <si>
    <t>СМК-2845</t>
  </si>
  <si>
    <t>4670419733798</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</si>
  <si>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розовый
Упаковка: коробка </t>
  </si>
  <si>
    <t>267727</t>
  </si>
  <si>
    <t>Самокат 2-х колёсный BRISK (колеса PU 145мм, 78x10x87,5см, до 50 кг) чёрный (Арт. СМК-2846)</t>
  </si>
  <si>
    <t>СМК-2846</t>
  </si>
  <si>
    <t>4670419733811</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</si>
  <si>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чёрный
Упаковка: коробка </t>
  </si>
  <si>
    <t>4.4. Самокат 2-х колесный "NIMBLE", колеса 145 мм, дека и рулевая стойка со светом, алюминий + сталь</t>
  </si>
  <si>
    <t>267652</t>
  </si>
  <si>
    <t>Самокат 2-х колёсный NIMBLE (колеса PU 145мм, 72х11х87см, до 100 кг) жёлтый (Арт. СМК-2847)</t>
  </si>
  <si>
    <t>СМК-2847</t>
  </si>
  <si>
    <t>4670419733613</t>
  </si>
  <si>
    <t>Размер самоката: 72х11х87 см
Высота руля (положения регулировки) 67,5-75-80,5-87
Ширина руля: 37,5 см
Длина грипс: 13 см
Материал ручек: резина
Длина/ширина деки: 48х11 см
Дорожный просвет: 10 см
Размер колеса: 145 мм
Материал колеса: полиуретан
Материал диска: пластик
Подшипник: ABEC-11
Тормоз: ножной
Материал деки: сталь
Материал коннектора: сталь
Материал вилки: сталь
Материал рулевой стойки: сталь
Толщина металла деки: 1,4 мм
Толщина металла рулевой стойки: 1 мм
Тип руля: Т-образное (резиновое)
Рост райдера: 120-150 см
Максимальная нагрузка: 100 кг
Вес самоката: 3,5 кг
Шестигранный ключ: да
Поворот руля (в градусах): на 180°
Цвет: жёлто-чёрный
Упаковка: коробка</t>
  </si>
  <si>
    <t>267654</t>
  </si>
  <si>
    <t>Самокат 2-х колёсный NIMBLE (колеса PU 145мм, 72х11х87см, до 100 кг) фиолетовый (Арт. СМК-2849)</t>
  </si>
  <si>
    <t>СМК-2849</t>
  </si>
  <si>
    <t>4670419733651</t>
  </si>
  <si>
    <t>Размер самоката: 72х11х87 см
Высота руля (положения регулировки) 67,5-75-80,5-87
Ширина руля: 37,5 см
Длина грипс: 13 см
Материал ручек: резина
Длина/ширина деки: 48х11 см
Дорожный просвет: 10 см
Размер колеса: 145 мм
Материал колеса: полиуретан
Материал диска: пластик
Подшипник: ABEC-11
Тормоз: ножной
Материал деки: сталь
Материал коннектора: сталь
Материал вилки: сталь
Материал рулевой стойки: сталь
Толщина металла деки: 1,4 мм
Толщина металла рулевой стойки: 1 мм
Тип руля: Т-образное (резиновое)
Рост райдера: 120-150 см
Максимальная нагрузка: 100 кг
Вес самоката: 3,5 кг
Шестигранный ключ: да
Поворот руля (в градусах): на 180°
Цвет: фиолетовый
Упаковка: коробка</t>
  </si>
  <si>
    <t>5. Самокаты двухколесные колесо 180 мм</t>
  </si>
  <si>
    <t>5.2. Самокат 2-х колесный "EXTREME", колеса 180 мм, алюминий + сталь</t>
  </si>
  <si>
    <t>267681</t>
  </si>
  <si>
    <t>Самокат 2-х колесный EXTREME (колеса PU 180мм, 83х10х97,5 см, до 80кг) бежевый (Арт.СМК-2851)</t>
  </si>
  <si>
    <t>СМК-2851</t>
  </si>
  <si>
    <t>4670419733873</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</si>
  <si>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бежевый
Упаковка: коробка</t>
  </si>
  <si>
    <t>267684</t>
  </si>
  <si>
    <t>Самокат 2-х колесный EXTREME (колеса PU 180мм, 83х10х97,5 см, до 80кг) розовый (Арт.СМК-2850)</t>
  </si>
  <si>
    <t>СМК-2850</t>
  </si>
  <si>
    <t>4670419733897</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</si>
  <si>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розовый
Упаковка: коробка</t>
  </si>
  <si>
    <t>218030</t>
  </si>
  <si>
    <t>Самокат 2-х колесный EXTREME (колеса PU 180мм, 88,5х102,5см, до 80кг) желтый (Арт.СМК-1847)</t>
  </si>
  <si>
    <t>СМК-1847</t>
  </si>
  <si>
    <t>4670159118473</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</si>
  <si>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чёрно-жёлтый
Упаковка: коробка</t>
  </si>
  <si>
    <t>218027</t>
  </si>
  <si>
    <t>Самокат 2-х колесный EXTREME (колеса PU 180мм, 88,5х102,5см, до 80кг) черный (Арт.СМК-1846)</t>
  </si>
  <si>
    <t>СМК-1846</t>
  </si>
  <si>
    <t>4670159118466</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</si>
  <si>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чёрный
Упаковка: коробка</t>
  </si>
  <si>
    <t>5.3. Самокат 2-х колесный "TURN", колеса 180 мм,  ручной тормоз, алюминий + сталь</t>
  </si>
  <si>
    <t>244218</t>
  </si>
  <si>
    <t>Самокат 2-х колесный TURN (колеса PU 180мм, 80*10*75-102см, до 80кг)голубой (арт. СМК-5585)</t>
  </si>
  <si>
    <t>СМК-5585</t>
  </si>
  <si>
    <t>4640163455857</t>
  </si>
  <si>
    <t>Колёса: PU
Диаметр колес: 180 мм.
Размер самоката: 80х10х75-102 см.
Максимальная нагрузка: 80 кг
Упаковка: коробка
Материал: металл, пвх
Цвет: голубой</t>
  </si>
  <si>
    <t>244220</t>
  </si>
  <si>
    <t>Самокат 2-х колесный TURN (колеса PU 180мм, 80*10*75-102см, до 80кг)фиолетовый (арт. СМК-5587)</t>
  </si>
  <si>
    <t>СМК-5587</t>
  </si>
  <si>
    <t>4640163455871</t>
  </si>
  <si>
    <t>Колёса: PU
Диаметр колес: 180 мм.
Размер самоката: 80х10х75-102 см.
Максимальная нагрузка: 80 кг
Упаковка: коробка
Материал: металл, пвх
Цвет: фиолетовый</t>
  </si>
  <si>
    <t>244221</t>
  </si>
  <si>
    <t>Самокат 2-х колесный TURN (колеса PU 180мм, 80*10*75-102см, до 80кг)черный (арт. СМК-5588)</t>
  </si>
  <si>
    <t>СМК-5588</t>
  </si>
  <si>
    <t>4640163455888</t>
  </si>
  <si>
    <t>Колёса: PU
Диаметр колес: 180 мм.
Размер самоката: 80х10х75-102 см.
Максимальная нагрузка: 80 кг
Упаковка: коробка
Материал: металл, пвх
Цвет: черный</t>
  </si>
  <si>
    <t>244219</t>
  </si>
  <si>
    <t>Самокат 2-х колесный TURN(колеса PU 180мм, 80*10*75-102см, до 80кг)белый с сиреневым (арт. СМК-5586)</t>
  </si>
  <si>
    <t>СМК-5586</t>
  </si>
  <si>
    <t>4640163455864</t>
  </si>
  <si>
    <t>Колёса: PU
Диаметр колес: 180 мм.
Цвет: белый с сиреневым 
Размер самоката: 80х10х75-102 см.
Максимальная нагрузка: 80 кг
Упаковка: коробка
Материал: металл, пвх</t>
  </si>
  <si>
    <t>6. Самокаты двухколесные колесо 200 мм</t>
  </si>
  <si>
    <t>6.1. Самокат 2-х колесный, колеса 200 мм, алюминий + сталь</t>
  </si>
  <si>
    <t>5.2.1. Самокат 2-х колесный "CRUISE", колеса 200 мм, алюминий + сталь</t>
  </si>
  <si>
    <t>244226</t>
  </si>
  <si>
    <t>Самокат 2-х колесный CRUISE (колеса PU 200мм, 85*11*79-103см, до 100кг)розовый (арт. СМК-5593)</t>
  </si>
  <si>
    <t>СМК-5593</t>
  </si>
  <si>
    <t>4640163455932</t>
  </si>
  <si>
    <t>Размер самоката: 85х11х79 - 103 см
Грипсы: EVA
Диаметр колес: 200 мм
Материал колес: PU
ABEC-7
Жёсткость колёс: 83А
Передний амортизатор
Материал: сплав алюминия и стали
Длина деки: 54х10 см
Ширина Т-бар: 33 см
Регулируемая высота руля: 79-103 см
Максимальный вес: до 100 кг
Цвет: розовый</t>
  </si>
  <si>
    <t>5.2.2. Самокат 2-х колесный "COMFORT", колеса 200 мм, алюминий + сталь</t>
  </si>
  <si>
    <t>217873</t>
  </si>
  <si>
    <t>Самокат 2-х колесный COMFORT (колеса PU 200мм, 88,5-102,5см, до 100кг) бело-оранжевый (Арт.СМК-1109)</t>
  </si>
  <si>
    <t>СМК-1109</t>
  </si>
  <si>
    <t>4670159111092</t>
  </si>
  <si>
    <t xml:space="preserve"> 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Максимальный вес до 100 кг</t>
  </si>
  <si>
    <t>217874</t>
  </si>
  <si>
    <t>Самокат 2-х колесный COMFORT (колеса PU 200мм, 88,5-102,5см, до 100кг) бронза (Арт.СМК-1110)</t>
  </si>
  <si>
    <t>СМК-1110</t>
  </si>
  <si>
    <t>4670159111108</t>
  </si>
  <si>
    <t>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Ширина руля 39 см, диаметр 33 мм
Максимальный вес: до 100 кг
Цвет: бронза</t>
  </si>
  <si>
    <t>244231</t>
  </si>
  <si>
    <t>Самокат 2-х колесный COMFORT (колеса PU 200мм, 88,5-102,5см, до 100кг)бежевый (арт. СМК-5597)</t>
  </si>
  <si>
    <t>СМК-5597</t>
  </si>
  <si>
    <t>4640163455970</t>
  </si>
  <si>
    <t>Колёса: PU
Диаметр колес: 200 мм
Цвет: бежевый
Размер самоката: 88,5-102,5 см
Ширина руля 39 см, диаметр 33 мм
Максимальная нагрузка: 100 кг
Упаковка: коробка
Материал: металл, пвх</t>
  </si>
  <si>
    <t>244230</t>
  </si>
  <si>
    <t>Самокат 2-х колесный COMFORT (колеса PU 200мм, 88,5-102,5см, до 100кг)салатовый (арт. СМК-5596)</t>
  </si>
  <si>
    <t>СМК-5596</t>
  </si>
  <si>
    <t>4640163455963</t>
  </si>
  <si>
    <t>Колёса: PU
Диаметр колес: 200 мм
Цвет: салатовый
Размер самоката: 88,5-102,5 см
Ширина руля 39 см, диаметр 33 мм
Максимальная нагрузка: 100 кг
Упаковка: коробка
Материал: металл, пвх</t>
  </si>
  <si>
    <t>244229</t>
  </si>
  <si>
    <t>Самокат 2-х колесный COMFORT (колеса PU 200мм, 88,5-102,5см, до 100кг)хаки (арт. СМК-5595)</t>
  </si>
  <si>
    <t>СМК-5595</t>
  </si>
  <si>
    <t>4640163455956</t>
  </si>
  <si>
    <t>Колёса: PU
Диаметр колес: 200 мм.
Цвет: хаки
Размер самоката: 88,5-102,5 см
Ширина руля 39 см, диаметр 33 мм
Максимальная нагрузка: 100 кг
Упаковка: коробка
Материал: металл, пвх</t>
  </si>
  <si>
    <t>267688</t>
  </si>
  <si>
    <t>Самокат 2-х колесный COMFORT (колеса PU 200мм, 88х11х99,5 см, до 100кг) бело-розовый (Арт.СМК-2852)</t>
  </si>
  <si>
    <t>СМК-2852</t>
  </si>
  <si>
    <t>4670419733910</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</si>
  <si>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бело-розовый
Упаковка: коробка</t>
  </si>
  <si>
    <t>267692</t>
  </si>
  <si>
    <t>Самокат 2-х колесный COMFORT (колеса PU 200мм, 88х11х99,5 см, до 100кг) белый (Арт.СМК-2856)</t>
  </si>
  <si>
    <t>СМК-2856</t>
  </si>
  <si>
    <t>4670419733958</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</si>
  <si>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белый
Упаковка: коробка</t>
  </si>
  <si>
    <t>267691</t>
  </si>
  <si>
    <t>Самокат 2-х колесный COMFORT (колеса PU 200мм, 88х11х99,5 см, до 100кг) розовый (Арт.СМК-2854)</t>
  </si>
  <si>
    <t>СМК-2854</t>
  </si>
  <si>
    <t>4670419733934</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</si>
  <si>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розовый
Упаковка: коробка</t>
  </si>
  <si>
    <t>267693</t>
  </si>
  <si>
    <t>Самокат 2-х колесный COMFORT (колеса PU 200мм, 88х11х99,5 см, до 100кг) сиреневый (Арт.СМК-2857)</t>
  </si>
  <si>
    <t>СМК-2857</t>
  </si>
  <si>
    <t>4670419733972</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</si>
  <si>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сиреневый 
Упаковка: коробка</t>
  </si>
  <si>
    <t>267694</t>
  </si>
  <si>
    <t>Самокат 2-х колесный COMFORT (колеса PU 200мм, 88х11х99,5 см, до 100кг) фиолетовый (Арт.СМК-2853)</t>
  </si>
  <si>
    <t>СМК-2853</t>
  </si>
  <si>
    <t>4670419733996</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</si>
  <si>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фиолетовый
Упаковка: коробка</t>
  </si>
  <si>
    <t>267695</t>
  </si>
  <si>
    <t>Самокат 2-х колесный COMFORT (колеса PU 200мм, 88х11х99,5 см, до 100кг) чёрный (Арт.СМК-2855)</t>
  </si>
  <si>
    <t>СМК-2855</t>
  </si>
  <si>
    <t>4670419734016</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</si>
  <si>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чёрный
Упаковка: коробка</t>
  </si>
  <si>
    <t>244234</t>
  </si>
  <si>
    <t>Самокат 2-х колесный COMFORT(колеса PU 200мм, 88,5-102,5см, до 100кг)сиреневый (арт. СМК-5600)</t>
  </si>
  <si>
    <t>СМК-5600</t>
  </si>
  <si>
    <t>4640163456007</t>
  </si>
  <si>
    <t>Колёса: PU
Диаметр колес: 200 мм
Цвет: сиреневый
Размер самоката: 88,5-102,5 см
Ширина руля 39 см, диаметр 33 мм
Максимальная нагрузка: 100 кг
Упаковка: коробка
Материал: металл, пвх</t>
  </si>
  <si>
    <t>244233</t>
  </si>
  <si>
    <t>Самокат 2-х колесный COMFORT(колеса PU 200мм, 88,5-102,5см, до 100кг)черный с розовым (арт.СМК-5599)</t>
  </si>
  <si>
    <t>СМК-5599</t>
  </si>
  <si>
    <t>4640163455994</t>
  </si>
  <si>
    <t>Колёса: PU
Диаметр колес: 200 мм
Цвет: чёрный с розовым
Размер самоката: 88,5-102,5 см
Ширина руля 39 см, диаметр 33 мм
Максимальная нагрузка: 100 кг
Упаковка: коробка
Материал: металл, пвх</t>
  </si>
  <si>
    <t>6.3. Самокат 2-х колесный "SPORT+", колеса 200 мм, заниженная дека, алюминий + сталь</t>
  </si>
  <si>
    <t>217855</t>
  </si>
  <si>
    <t>Самокат 2-х колесный SPORT+ (колеса PU 200мм, 77*11*88,5-102,5см, до 100кг) голубой (Арт.СМК-1104)</t>
  </si>
  <si>
    <t>СМК-1104</t>
  </si>
  <si>
    <t>4670159111047</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</si>
  <si>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голубой</t>
  </si>
  <si>
    <t>217867</t>
  </si>
  <si>
    <t>Самокат 2-х колесный SPORT+ (колеса PU 200мм, 77*11*88,5-102,5см, до 100кг) синий (Арт.СМК-1105)</t>
  </si>
  <si>
    <t>СМК-1105</t>
  </si>
  <si>
    <t>4670159111054</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</si>
  <si>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синий</t>
  </si>
  <si>
    <t>217869</t>
  </si>
  <si>
    <t>Самокат 2-х колесный SPORT+ (колеса PU 200мм, 77*11*88,5-102,5см, до 100кг) черный (Арт.СМК-1106)</t>
  </si>
  <si>
    <t>СМК-1106</t>
  </si>
  <si>
    <t>4670159111061</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</si>
  <si>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черный</t>
  </si>
  <si>
    <t>6.4. Самокат 2-х колесный, колеса 200 мм с ручным тормозом, алюминий+сталь</t>
  </si>
  <si>
    <t>5.5.1. Самокат 2-х колесный "AI-DAN", колеса 200 мм с ручным тормозом, алюминий+сталь</t>
  </si>
  <si>
    <t>218712</t>
  </si>
  <si>
    <t>Самокат 2-х колёсный AI-DAN (колеса PU 200мм, 88,5-102,5см, до 100кг) синий (Арт. СМК-0887)</t>
  </si>
  <si>
    <t>СМК-0887</t>
  </si>
  <si>
    <t>4670159108870</t>
  </si>
  <si>
    <t>Размер самоката: 88,5-102,5 см
Грипсы: резина
Диаметр колес: 200 мм
Материал колес: PU
ABEC-9
Материал: сплав алюминия и стали
Размер деки: 54х11,2 см
Расстояние от земли до деки: 7 см
Максимальный вес: до 100 кг 
Цвет: синий</t>
  </si>
  <si>
    <t>244235</t>
  </si>
  <si>
    <t>Самокат 2-х колёсный AI-DAN (колеса PU 200мм, 88,5-102,5см, до 100кг)розовый (арт. СМК-5601)</t>
  </si>
  <si>
    <t>СМК-5601</t>
  </si>
  <si>
    <t>4640163456014</t>
  </si>
  <si>
    <t xml:space="preserve">Размер самоката: 88х11х97 см
Высота руля (положения регулировки) 77-83,5-90,5-97
Ширина руля: 38,5 см
Длина грипс: 11,5 см
Материал грипс: резина
Длина/ширина деки: 53,5х11 см
Дорожный просвет: 10 см
Размер колеса: 200 мм 
Материал колеса: полиуретан
Материал диска: пластик
Подшипник: ABEC-9
Тормоз: ножной
Материал деки: сталь
Материал разъёма: сталь
Материал вилки: сталь
Материал рулевой стойки: сталь
Толщина металла рулевой стойки: 1,1 мм
Тип руля: Т-образное (стальное)
Рост райдера: 120-170 см
Максимальная нагрузка: 100 кг
Вес самоката: 4,2 кг
Шестигранный ключ: да
Поворот руля (в градусах): на 180°
Цвет: розовый
Упаковка: коробка </t>
  </si>
  <si>
    <t>267665</t>
  </si>
  <si>
    <t>Самокат 2-х колёсный AI-DAN (колеса PU 200мм,88х11х97 см, до 100кг) серый (Арт. СМК-2865)</t>
  </si>
  <si>
    <t>СМК-2865</t>
  </si>
  <si>
    <t>4670419733859</t>
  </si>
  <si>
    <t xml:space="preserve">Размер самоката: 88х11х97 см
Высота руля (положения регулировки) 77-83,5-90,5-97
Ширина руля: 38,5 см
Длина грипс: 11,5 см
Материал грипс: резина
Длина/ширина деки: 53,5х11 см
Дорожный просвет: 10 см
Размер колеса: 200 мм 
Материал колеса: полиуретан
Материал диска: пластик
Подшипник: ABEC-9
Тормоз: ножной
Материал деки: сталь
Материал разъёма: сталь
Материал вилки: сталь
Материал рулевой стойки: сталь
Толщина металла рулевой стойки: 1,1 мм
Тип руля: Т-образное (стальное)
Рост райдера: 120-170 см
Максимальная нагрузка: 100 кг
Вес самоката: 4,2 кг
Шестигранный ключ: да
Поворот руля (в градусах): на 180°
Цвет: серый
Упаковка: коробка </t>
  </si>
  <si>
    <t>5.5.3 Самокат 2-х колесный "PULSE", колеса 200 мм с ручным тормозом, подставкой/бут, алюминий+сталь</t>
  </si>
  <si>
    <t>267707</t>
  </si>
  <si>
    <t>Самокат 2-х колёсный PULSE (колеса PU 200мм,88х11х97 см, до 100кг) черный (Арт. СМК-2871)</t>
  </si>
  <si>
    <t>СМК-2871</t>
  </si>
  <si>
    <t>4670419734078</t>
  </si>
  <si>
    <t>Размер самоката: 89х11х97,5 см
Высота руля (положения регулировки): 77.5-84-90-97.5 см
Ширина руля: 38 см
Длина грипс: 12,5 см
Материал ручек: резина
Длина/ширина деки: 53х12,5 см
Дорожный просвет: 10 см
Размер колеса: 200 мм
Материал колеса: полиуретан
Материал диска: пластик
Подшипник: ABEC-9
Тормоз: ручной + ножной тормоз
Материал деки: сталь
Материал коннектора: сталь
Материал вилки: сталь
Материал рулевой стойки: сталь
Толщина металла деки: 1,5 мм
Толщина металла рулевой стойки: 1,1 мм
Тип руля: Т-образное (стальное)
Рост райдера: 120 см +
Максимальная нагрузка: 100 кг
Вес самоката: 4,3 кг
Шестигранный ключ: да
Поворот руля (в градусах): на 180°
Держатель для бутылки, звонок
Цвет: чёрный
Упаковка: коробка</t>
  </si>
  <si>
    <t>6.5. Самокат 2-х колесный "STYLE-B", колеса 200 мм с ручным тормозом, амортизатором, алюминий+сталь</t>
  </si>
  <si>
    <t>244240</t>
  </si>
  <si>
    <t>Самокат 2-х колесный STYLE-B (колеса PU 200мм 88,5-102,5см,до 100кг)черный с синим (арт. СМК-5608)</t>
  </si>
  <si>
    <t>СМК-5608</t>
  </si>
  <si>
    <t>4640163456083</t>
  </si>
  <si>
    <t>Колёса: PU
Диаметр колес: 200 мм
Цвет: чёрный с синим
Размер самоката: 88,5-102,5 см
Максимальная нагрузка: 100 кг 
Упаковка: коробка
Материал: металл, пвх</t>
  </si>
  <si>
    <t>6.6. Самокат 2-х колесный "ROAD" колеса 200 мм с ручным тормозом</t>
  </si>
  <si>
    <t>243886</t>
  </si>
  <si>
    <t>Самокат 2-х колесный ROAD (колеса PU 200 мм, 88-103см, до 100кг)  фиолетовый (арт. СМК-5519)</t>
  </si>
  <si>
    <t>СМК-5519</t>
  </si>
  <si>
    <t>4640163455192</t>
  </si>
  <si>
    <t>Колеса PU
Материал рамы: алюминиевый сплав  
Рулевая стойка регулируется по высоте 
Диаметр колес: 200 мм
Подшипник: ABEC 9 
Регулируемая высота: 88-96-103 см
Ручной дисковый тормоз 
Амортизатор
Длина деки: 46 см
Ширина деки: 13 см 
Материал: алюминий
Ширина рулевой стойки: 39,5 см 
Подножка
Максимальный вес: до 100 кг  
Размер самоката: 88-103 см
Размер в складном виде: 84,5х13,6х31,5 см
Клиренс 7 см
Цвет: фиолетовый
Упаковка: коробка</t>
  </si>
  <si>
    <t>267655</t>
  </si>
  <si>
    <t>Самокат 2-х колесный ROAD (колеса PU 200 мм, 95х13х100 см, до 100кг) чёрный (Арт. СМК-2866)</t>
  </si>
  <si>
    <t>СМК-2866</t>
  </si>
  <si>
    <t>4670419733675</t>
  </si>
  <si>
    <t>Размер самоката: 95х13х100 см
Высота руля (положения регулировки): 77.5-89-94
Ширина руля: 100 см 
Длина рукоятки: 38 см
Длина грипс: 11,5 см
Материал ручек: резина
Длина/ширина деки: 47,5х13 см
Дорожный просвет: 10,5 см
Размер колеса: 200 мм 
Материал колеса: полиуретан
Материал диска: пластик
Амортизатор: передний
Подшипник: ABEC-9
Тормоз: дисковый тормоз + ножной тормоз
Материал деки: сталь
Материал вилки: сталь
Материал рулевой стойки: сталь
Толщина металла деки: 0,8 мм
Толщина металла рулевой стойки: 1,5 мм
Тип руля: Т-образное + сталь
Рост райдера: 120 см +
Максимальная нагрузка: 100 кг
Вес самоката: 5,68 кг
Шестигранный ключ: да
Поворот руля (в градусах): на 180°
Цвет: чёрный
Упаковка: коробка</t>
  </si>
  <si>
    <t>7. Самокаты двухколесные колесо 230 мм</t>
  </si>
  <si>
    <t>7.1. Самокат 2-х колесный "TRENDY", колеса 230 мм с амортизатором, алюминий</t>
  </si>
  <si>
    <t>219866</t>
  </si>
  <si>
    <t>Самокат 2-х колесный TRENDY (колеса PU 230мм, 57*15*93-107см, до 100кг) черно-синий (Арт. СМК-2491)</t>
  </si>
  <si>
    <t>СМК-2491</t>
  </si>
  <si>
    <t>4670159124917</t>
  </si>
  <si>
    <t>Размер самоката: 57х15х93 - 107 см
Грипсы: резина
Диаметр переднего колеса: 230 мм, заднего колеса: 180 мм
Материал колес: PU
ABEC-9
Передний амортизатор
Материал: алюминий
Дека: 33х13 см
Регулируемая высота руля: 93-107 см
Максимальный вес: до 100 кг 
Цвет: черно-синий</t>
  </si>
  <si>
    <t>4. Трюковые</t>
  </si>
  <si>
    <t>3.1 Самокаты трюковые U-TURN</t>
  </si>
  <si>
    <t>1. Самокаты трюковые колесо PU 100 мм</t>
  </si>
  <si>
    <t>1.2. Самокат трюковый "WAVE", колеса PU 100 мм, алюминий, ABEC-9, Т-образный руль</t>
  </si>
  <si>
    <t>218510</t>
  </si>
  <si>
    <t>Самокат трюковый WAVE (колеса PU 100мм, 66х11х82,5см, до100кг) черный (Арт.СМК-1870)</t>
  </si>
  <si>
    <t>СМК-1870</t>
  </si>
  <si>
    <t>4670159118701</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</si>
  <si>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50х11 см
Вид рулевой стойки: Y-bar
Материал рулевой стойки: сталь
Максимальный вес: до 100 кг
Цвет: черный</t>
  </si>
  <si>
    <t>266444</t>
  </si>
  <si>
    <t>Самокат трюковый Wave (колеса PU 100мм, 66х47,2х83,2см, до 100кг) чёрный (Арт.СМК-2887)</t>
  </si>
  <si>
    <t>СМК-2887</t>
  </si>
  <si>
    <t>4670419730742</t>
  </si>
  <si>
    <t>Колеса: PU
Размер самоката: 66х47,2х83,2 см
Диаметр колес: 100 мм
Подшипник: ABEC 9
Руль: Т-образный
Материал: металл, пластик
Максимальный вес: до 100 кг
Цвет: чёрный
Упаковка: коробка</t>
  </si>
  <si>
    <t>266445</t>
  </si>
  <si>
    <t>Самокат трюковый Wave (колеса PU 100мм, 66х47,2х83,2см, до 100кг) чёрный (Арт.СМК-2888)</t>
  </si>
  <si>
    <t>СМК-2888</t>
  </si>
  <si>
    <t>4670419730766</t>
  </si>
  <si>
    <t>Колеса: PU
Размер самоката: 66х47,2х83,2 см
Диаметр колес: 100 мм
Подшипник: ABEC 9
Руль: Т-образный
Материал: металл, пластик
Максимальный вес: до 100 кг
Цвет: чёрный
Уникальный дизайн
Бензиновый зажим 
Алюминиевый бензиновый диск
Упаковка: коробка</t>
  </si>
  <si>
    <t>1.3. Самокат трюковый "TWIST", колеса PU 100 мм, пластик, ABEC-9, Т-образный руль</t>
  </si>
  <si>
    <t>218503</t>
  </si>
  <si>
    <t>Самокат трюковый TWIST (колеса PU 100мм, 66х11х77см, до 80кг) черный с синим (Арт. СМК-1866)</t>
  </si>
  <si>
    <t>СМК-1866</t>
  </si>
  <si>
    <t>4670159118664</t>
  </si>
  <si>
    <t>Размер самоката: 66х11х77 см
Грипсы: резина
Диаметр колес: 100 мм
Материал колес: PU, пластиковый диск
ABEC 9
Материал деки: алюминий, противоскользящее покрытие
Размер деки: 49х10 см
Вид рулевой стойки: T-bar 
Ширина стойки: 50 см
Компрессия резьбовая
Материал рулевой стойки: сталь
Максимальный вес: до 80 кг
Рекомендуемый возраст: 10+
Цвет: черный с синим
Длина грипс: 12,5 см</t>
  </si>
  <si>
    <t>266439</t>
  </si>
  <si>
    <t>Самокат трюковый Twist (колеса PU 100мм, 66х47,2х83,2см, до 100кг) фиолетовый (Арт.СМК-2882)</t>
  </si>
  <si>
    <t>СМК-2882</t>
  </si>
  <si>
    <t>4670419730667</t>
  </si>
  <si>
    <t>Колеса: PU
Размер самоката: 66х47,2х83,2 см
Диаметр колес: 100 мм
Подшипник: ABEC 9
Руль: Т-образный
Материал: металл, пластик
Максимальный вес: до 100 кг
Цвет: фиолетовый
Упаковка: коробка</t>
  </si>
  <si>
    <t>266441</t>
  </si>
  <si>
    <t>Самокат трюковый Twist (колеса PU 100мм, 66х47,2х83,2см, до 100кг) чёрный (Арт.СМК-2881)</t>
  </si>
  <si>
    <t>СМК-2881</t>
  </si>
  <si>
    <t>4670419730681</t>
  </si>
  <si>
    <t>1.4. Самокат трюковый "STUNT", колеса PU 100 мм, пластик,  ABEC-9, Y-образный руль</t>
  </si>
  <si>
    <t>266449</t>
  </si>
  <si>
    <t>Самокат трюковый Stunt (колеса PU 100мм, 63,5х46х84см, до 100 кг) чёрно-серый (Арт.СМК-2883)</t>
  </si>
  <si>
    <t>СМК-2883</t>
  </si>
  <si>
    <t>4670419730841</t>
  </si>
  <si>
    <t>Колеса: PU
Размер самоката: 63,5х46х84 см
Диаметр колес: 100 мм
Подшипник: ABEC 9
Руль: Y-образный
Материал: металл, пластик
Максимальный вес: до 100 кг
Цвет: чёрно-серый
Упаковка: коробка</t>
  </si>
  <si>
    <t>266450</t>
  </si>
  <si>
    <t>Самокат трюковый Stunt (колеса PU 100мм, 63,5х46х84см, до 100 кг) чёрно-фиолетовый (Арт.СМК-2884)</t>
  </si>
  <si>
    <t>СМК-2884</t>
  </si>
  <si>
    <t>4670419730865</t>
  </si>
  <si>
    <t>Колеса: PU
Размер самоката: 63,5х46х84 см
Диаметр колес: 100 мм
Подшипник: ABEC 9
Руль: Y-образный
Материал: металл, пластик
Максимальный вес: до 100 кг
Цвет: чёрно-фиолетовый 
Упаковка: коробка</t>
  </si>
  <si>
    <t>218513</t>
  </si>
  <si>
    <t>Самокат трюковый STUNT (колеса PU 100мм, 66х11х82см, до 80кг) черный с желтым (Арт.СМК-1873)</t>
  </si>
  <si>
    <t>СМК-1873</t>
  </si>
  <si>
    <t>4670159118732</t>
  </si>
  <si>
    <t>Размер самоката: 66х11х82 см
Грипсы: резина
Длина грипс: 12,5 см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80 кг
Цвет: черный с желтым</t>
  </si>
  <si>
    <t>1.5. Самокат трюковый "RISKY", колеса PU 100 мм, алюминий, ABEC-9, Y-образный руль</t>
  </si>
  <si>
    <t>218512</t>
  </si>
  <si>
    <t>Самокат трюковый RISKY (колеса PU 100мм, 66х11х82,5см, до 100кг) черный с бронзой (Арт.СМК-1872)</t>
  </si>
  <si>
    <t>СМК-1872</t>
  </si>
  <si>
    <t>4670159118725</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</si>
  <si>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100 кг
Цвет: черный с бронзой</t>
  </si>
  <si>
    <t>266442</t>
  </si>
  <si>
    <t>Самокат трюковый Risky (колеса PU 100мм, 66х47,2х83,2см, до 100кг) чёрный (Арт.СМК-2885)</t>
  </si>
  <si>
    <t>СМК-2885</t>
  </si>
  <si>
    <t>4670419730704</t>
  </si>
  <si>
    <t>Колеса: PU
Размер самоката: 66х47,2х83,2 см
Диаметр колес: 100 мм
Подшипник: ABEC 9
Руль: Y-образный
Материал: металл, пластик
Максимальный вес: до 100 кг
Цвет: чёрный
Упаковка: коробка</t>
  </si>
  <si>
    <t>266443</t>
  </si>
  <si>
    <t>Самокат трюковый Risky (колеса PU 100мм, 66х47,2х83,2см, до 100кг) чёрный (Арт.СМК-2886)</t>
  </si>
  <si>
    <t>СМК-2886</t>
  </si>
  <si>
    <t>4670419730728</t>
  </si>
  <si>
    <t>2. Самокаты трюковые колесо PU 110 мм</t>
  </si>
  <si>
    <t>1.2. Самокат трюковый "RESPECT", колеса PU 110 мм, пластик, ABEC-7, Y-образный руль</t>
  </si>
  <si>
    <t>267657</t>
  </si>
  <si>
    <t>Самокат трюковый RESPECT (колеса PU 110мм, 65x10,5x83 см, до 80кг) красный (Арт. СМК-2880)</t>
  </si>
  <si>
    <t>СМК-2880</t>
  </si>
  <si>
    <t>4670419733712</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</si>
  <si>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красный 
Упаковка: коробка</t>
  </si>
  <si>
    <t>267659</t>
  </si>
  <si>
    <t>Самокат трюковый RESPECT (колеса PU 110мм, 65x10,5x83 см, до 80кг) фиолетовый (Арт. СМК-2878)</t>
  </si>
  <si>
    <t>СМК-2878</t>
  </si>
  <si>
    <t>4670419733750</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</si>
  <si>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фиолетовый
Упаковка: коробка</t>
  </si>
  <si>
    <t>267658</t>
  </si>
  <si>
    <t>Самокат трюковый RESPECT (колеса PU 110мм, 65x10,5x83 см, до 80кг) чёрный (Арт. СМК-2879)</t>
  </si>
  <si>
    <t>СМК-2879</t>
  </si>
  <si>
    <t>4670419733736</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</si>
  <si>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чёрный
Упаковка: коробка</t>
  </si>
  <si>
    <t>244241</t>
  </si>
  <si>
    <t>Самокат трюковый RESPECT (колеса PU 110мм, 66x10x85 см, до 80кг)черный с фиолетовым (арт. СМК-5606)</t>
  </si>
  <si>
    <t>СМК-5606</t>
  </si>
  <si>
    <t>4640163456069</t>
  </si>
  <si>
    <t>Самокат трюковый 
Колёса: PU
Диаметр колес: 110 мм
Цвет: чёрный с фиолетовым
Размер самоката: 66x10x85 см
Максимальная нагрузка: 80 кг 
Пропил руля: 7 см
Подшипник ABEC-7
Компрессия: резьбовая
Упаковка: коробка
Материал: металл, пвх</t>
  </si>
  <si>
    <t>2.1. Самокат трюковый 2 в 1 "Freedom", колеса PU 110 мм, алюминий, Y-образный руль</t>
  </si>
  <si>
    <t>263009</t>
  </si>
  <si>
    <t>Самокат трюковый Freedom (2в1, колёса PU 110мм+лыжи, 92*10,5*83 см, до 80кг) розовый (Арт. СМК-1999)</t>
  </si>
  <si>
    <t>СМК-1999</t>
  </si>
  <si>
    <t>4670419719990</t>
  </si>
  <si>
    <t>Самокат 2в1 - идеальное универсальное средство передвижения для детей и взрослых. Установите лыжи вместо колес и получите снегокат! 
Размер: 92х10,5х83 см
Грипсы: резина
Съемные колеса + съемные лыжи
Диаметр колес: 110 мм
Материал колес: PU
ABEC-7
Материал: сплав алюминия и стали
Регулируемая высота руля: 83 см
Максимальный вес: до 80 кг
Цвет: розовый"</t>
  </si>
  <si>
    <t>263008</t>
  </si>
  <si>
    <t>Самокат трюковый Freedom (2в1, колёса PU 110мм+лыжи, 92*10,5*83 см, до 80кг) чёрный (Арт. СМК-1998)</t>
  </si>
  <si>
    <t>СМК-1998</t>
  </si>
  <si>
    <t>4670419719983</t>
  </si>
  <si>
    <t>Самокат 2в1 - идеальное универсальное средство передвижения для детей и взрослых. Установите лыжи вместо колес и получите снегокат! 
Размер: 92х10,5х83 см
Грипсы: резина
Съемные колеса + съемные лыжи
Диаметр колес: 110 мм
Материал колес: PU
ABEC-7
Материал: сплав алюминия и стали
Регулируемая высота руля: 83 см
Максимальный вес: до 80 кг
Цвет: чёрный</t>
  </si>
  <si>
    <t>2.2. Самокат трюковый "GRAND", колеса PU 110 мм, алюминий, Y-образный руль</t>
  </si>
  <si>
    <t>173670</t>
  </si>
  <si>
    <t>Самокат трюковый GRAND (колеса PU 110мм, 65x11x84, до 100кг) граффити 3 (Арт. СМК-0986)</t>
  </si>
  <si>
    <t>СМК-0986</t>
  </si>
  <si>
    <t>4620129709866</t>
  </si>
  <si>
    <t>Самокат трюковый станет любимым транспортным средством для ребенка.
Размеры самоката: 65x11x84 см
Грипсы: резина
Размер колес: 110 мм
Материал колес: PU, алюминиевый диск
ABEC—9
Материал деки: алюминий, противоскользящее покрытие
Вид рулевой стойки: Y-bar
Ширина рулевой стойки: 46 см
Материал рулевой стойки: сталь
Мксимальный вес: до 100 кг
Рекомендуемый возраст: 10+</t>
  </si>
  <si>
    <t>266446</t>
  </si>
  <si>
    <t>Самокат трюковый Grand (колеса PU 110мм, 66х49х81см, до 100 кг) чёрно-оранжевый (Арт.СМК-2889)</t>
  </si>
  <si>
    <t>СМК-2889</t>
  </si>
  <si>
    <t>4670419730780</t>
  </si>
  <si>
    <t>Колеса: PU
Размер самоката: 66х49х81 см
Диаметр колес: 110 мм
Подшипник: ABEC 9
Руль: Y-образный
Материал: металл, пластик
Максимальный вес: до 100 кг
Цвет: чёрно-оранжевый
Упаковка: коробка</t>
  </si>
  <si>
    <t>266447</t>
  </si>
  <si>
    <t>Самокат трюковый Grand (колеса PU 110мм, 66х49х81см, до 100 кг) чёрно-фиолетовый (Арт.СМК-2890)</t>
  </si>
  <si>
    <t>СМК-2890</t>
  </si>
  <si>
    <t>4670419730803</t>
  </si>
  <si>
    <t>Колеса: PU
Размер самоката: 66х49х81 см
Диаметр колес: 110 мм
Подшипник: ABEC 9
Руль: Y-образный
Материал: металл, пластик
Максимальный вес: до 100 кг
Цвет: чёрно-фиолетовый 
Упаковка: коробка</t>
  </si>
  <si>
    <t>266448</t>
  </si>
  <si>
    <t>Самокат трюковый Grand (колеса PU 110мм, 66х49х81см, до 100 кг) чёрный (Арт.СМК-2891)</t>
  </si>
  <si>
    <t>СМК-2891</t>
  </si>
  <si>
    <t>4670419730827</t>
  </si>
  <si>
    <t>Колеса: PU
Размер самоката: 66х49х81 см
Диаметр колес: 110 мм
Подшипник: ABEC 9
Руль: Y-образный
Материал: металл, пластик
Максимальный вес: до 100 кг
Цвет: чёрный
Упаковка: коробка</t>
  </si>
  <si>
    <t>243907</t>
  </si>
  <si>
    <t>Самокат трюковый GRAND (колеса PU 110мм,65х11х84, до 100кг)  граффити 4 (арт. СМК-5536)</t>
  </si>
  <si>
    <t>СМК-5536</t>
  </si>
  <si>
    <t>4640163455369</t>
  </si>
  <si>
    <t>Самокат трюковый станет любимым транспортным средством для ребенка.
Размеры самоката: 65x11x84 см
Размер колес: 110 мм
Материал колес: PU
Мксимальный вес: до 100 кг
Материал: металл, пластик 
Упаковка: коробка</t>
  </si>
  <si>
    <t>243908</t>
  </si>
  <si>
    <t>Самокат трюковый GRAND (колеса PU 110мм,65х11х84, до 100кг) граффити 5 (арт. СМК-5537)</t>
  </si>
  <si>
    <t>СМК-5537</t>
  </si>
  <si>
    <t>4640163455376</t>
  </si>
  <si>
    <t>Самокат трюковый станет любимым транспортным средством для ребенка.
Размеры самоката: 65x11x84 см
Размер колес: 110 мм
Материал колес: PU
Мксимальный вес: до 100 кг
Материал: металл, пласитк 
Упаковка: коробка</t>
  </si>
  <si>
    <t>243909</t>
  </si>
  <si>
    <t>Самокат трюковый GRAND (колеса PU 110мм,65х11х84, до 100кг) граффити 6 (арт. СМК-5538)</t>
  </si>
  <si>
    <t>СМК-5538</t>
  </si>
  <si>
    <t>4640163455383</t>
  </si>
  <si>
    <t>04. СКЕЙТБОРДЫ</t>
  </si>
  <si>
    <t>Скейтборды/пенниборды U-TURN</t>
  </si>
  <si>
    <t>Пенниборды</t>
  </si>
  <si>
    <t>Пенниборды без ручки</t>
  </si>
  <si>
    <t>265866</t>
  </si>
  <si>
    <t>Скейтборд-Пенниборд "Граффити " пластик.,основа алюм (56х14х10см)(PU 60х45мм) (арт.СКБ-3408)</t>
  </si>
  <si>
    <t>СКБ-3408</t>
  </si>
  <si>
    <t>4670419729272</t>
  </si>
  <si>
    <t>Скейтборд-Пенниборд для активного отдыха детей и подростков изготовлен из пластика и металла. Декорирован модными дизайнами. Материал: пластик, алюминий. Колесо: 60х45 мм, ПУ. Размер: 56х14х10 см.</t>
  </si>
  <si>
    <t>265869</t>
  </si>
  <si>
    <t>Скейтборд-Пенниборд "Звёзды" пластик.,основа алюм (56х14х10см)(PU 60х45мм) (арт.СКБ-3410)</t>
  </si>
  <si>
    <t>СКБ-3410</t>
  </si>
  <si>
    <t>4670419729296</t>
  </si>
  <si>
    <t>265852</t>
  </si>
  <si>
    <t>Скейтборд-Пенниборд "Картошка фри" пластик.,основа алюм (56х14х10см)(PU 60х45мм) (арт.СКБ-3401)</t>
  </si>
  <si>
    <t>СКБ-3401</t>
  </si>
  <si>
    <t>4670419729173</t>
  </si>
  <si>
    <t>265868</t>
  </si>
  <si>
    <t>Скейтборд-Пенниборд "Лёд и пламя"  пластик.,основа алюм (56х14х10см)(PU 60х45мм) (арт.СКБ-3409)</t>
  </si>
  <si>
    <t>СКБ-3409</t>
  </si>
  <si>
    <t>4670419729289</t>
  </si>
  <si>
    <t>265865</t>
  </si>
  <si>
    <t>Скейтборд-Пенниборд "След" пластик.,основа алюм (56х14х10см)(PU 60х45мм) (арт.СКБ-3407)</t>
  </si>
  <si>
    <t>СКБ-3407</t>
  </si>
  <si>
    <t>4670419729265</t>
  </si>
  <si>
    <t>265853</t>
  </si>
  <si>
    <t>Скейтборд-Пенниборд "Смайл" пластик.,основа алюм (56х14х10см)(PU 60х45мм) (арт.СКБ-3402)</t>
  </si>
  <si>
    <t>СКБ-3402</t>
  </si>
  <si>
    <t>4670419729180</t>
  </si>
  <si>
    <t>221213</t>
  </si>
  <si>
    <t>Скейтборд-Пенниборд пластик., основа алюм (56х14х10см)(PU 60х45мм, черный) арт.СКБ-3341</t>
  </si>
  <si>
    <t>СКБ-3341</t>
  </si>
  <si>
    <t>4670159133414</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</si>
  <si>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черный. Упаковка: термоусадочная и пузырчатая пленка. </t>
  </si>
  <si>
    <t>265851</t>
  </si>
  <si>
    <t>Скейтборд-Пенниборд пластик.,основа алюм (56х14х10см)(PU 60х45мм, фиолетовый)  (арт.СКБ-3400)</t>
  </si>
  <si>
    <t>СКБ-3400</t>
  </si>
  <si>
    <t>4670419729166</t>
  </si>
  <si>
    <t>Пенниборды с ручкой</t>
  </si>
  <si>
    <t>245254</t>
  </si>
  <si>
    <t>Скейтборд - Пенниборд"Номер"пластик.,основа алюм(59х16,5х10см)(колесаPU 60х45мм,черн)(арт. СКБ-5718)</t>
  </si>
  <si>
    <t>СКБ-5718</t>
  </si>
  <si>
    <t>4640163457189</t>
  </si>
  <si>
    <t>Скейтборд-Пенниборд для активного отдыха детей и подростков изготовлен из пластика и металла. Декорирован модными дизайнами. IML-переносная. Подвеска: 7,6 см, материал: алюминий. Колесо: 60х45 мм, ПУ, с подсветкой, с черным центром. Подшипник: ABEC-7. Амортизатор: ПУ. Вес скейтборда-пенниборда: 1,7 кг. Жёсткость колес: 85-87A. Жёсткость бушинга: 95A. Размер: 59х16,5х12 см. Максимальная нагрузка: 100 кг</t>
  </si>
  <si>
    <t>265860</t>
  </si>
  <si>
    <t>Скейтборд-Пенниборд "Граффити-2" пластик.,основа алюм (59х16,5х12см)(PU 60х45мм) (арт.СКБ-3403)</t>
  </si>
  <si>
    <t>СКБ-3403</t>
  </si>
  <si>
    <t>4670419729227</t>
  </si>
  <si>
    <t>Скейтборд-Пенниборд с ручкой для активного отдыха детей и подростков изготовлен из пластика и металла. Декорирован модными дизайнами. Материал: пластик, алюминий. Колесо: 60х45 мм, ПУ. Размер: 59х16,5х12 см.</t>
  </si>
  <si>
    <t>265863</t>
  </si>
  <si>
    <t>Скейтборд-Пенниборд "Калейдоскоп" пластик.,основа алюм (59х16,5х12см)(PU 60х45мм) (арт.СКБ-3406)</t>
  </si>
  <si>
    <t>СКБ-3406</t>
  </si>
  <si>
    <t>4670419729258</t>
  </si>
  <si>
    <t>221206</t>
  </si>
  <si>
    <t>Скейтборд-Пенниборд пластик.,основа алюм(59х16,5х12см)(светящ.кол.PU 60х45мм,черн+желт)арт.СКБ-3337</t>
  </si>
  <si>
    <t>СКБ-3337</t>
  </si>
  <si>
    <t>4670159133377</t>
  </si>
  <si>
    <t xml:space="preserve">Скейтборд для активного отдыха детей и подростков изготовлен из пластика и металла. Декорирован модными дизайнами. Размер: 59х16,5х12 см. Колеса ПУ. Цвет: черный и желтый. Упаковка: термоусадочная и пузырчатая пленка. </t>
  </si>
  <si>
    <t>Скейтборды деревянные</t>
  </si>
  <si>
    <t>Скейтборд "Energy", дека китайский клен, колеса ПВХ 50*36 мм</t>
  </si>
  <si>
    <t>265882</t>
  </si>
  <si>
    <t>Скейтборд "Ритм" дерев. кит. клен,основа алюм(79х20х8,5см)(колеса ПВХ 50х36мм) (арт.СКБ-3416)</t>
  </si>
  <si>
    <t>СКБ-3416</t>
  </si>
  <si>
    <t>4670419729432</t>
  </si>
  <si>
    <t>Скейтборд для активного отдыха детей и подростков изготовлен из дерева и металла. Декорирован модными дизайнами. Размер: 79х20х8,5 см. Основа: алюминий. Колеса: 50х36 мм, ПУ.
Подшипник ABEC-7
Максимальная нагрузка 80 кг
Вес скейтборда 2,15 кг</t>
  </si>
  <si>
    <t>Скейтборды/пенниборды Без Бренда</t>
  </si>
  <si>
    <t>147682</t>
  </si>
  <si>
    <t>Пенниборд пластик (56х15) (колеса PU,макс.вес 50 кг) рисунок черепа и сердца (арт.883-1)</t>
  </si>
  <si>
    <t>883-1</t>
  </si>
  <si>
    <t>4680088420806</t>
  </si>
  <si>
    <t>Пенниборд подходит для прогулочных городских поездок и выдерживает большие нагрузки по весу (до 50 кг).  А это значит, кататься на нем могут подростки и даже взрослые.  Его полиуретановые колёса обеспечивают мягкое и комфортное катание, отличную маневренность. Изготовлен из высококачественного, гибкого, прочного и проверенного на износостойкость пластика. Размер: 56х15 см. Выполнен в камуфляжном стиле.</t>
  </si>
  <si>
    <t>05. КОНЬКИ</t>
  </si>
  <si>
    <t>Коньки U-turn</t>
  </si>
  <si>
    <t>01.Коньки фигурные</t>
  </si>
  <si>
    <t>01.1 Коньки фигурные COLIBRI</t>
  </si>
  <si>
    <t>215068</t>
  </si>
  <si>
    <t>Коньки фигурные, размер 35 (Арт. КФ-9630)</t>
  </si>
  <si>
    <t>КФ-9630</t>
  </si>
  <si>
    <t>4670159096306</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</si>
  <si>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Размер: 35. Упаковка: коробка.</t>
  </si>
  <si>
    <t>215069</t>
  </si>
  <si>
    <t>Коньки фигурные, размер 36 (Арт. КФ-9631)</t>
  </si>
  <si>
    <t>КФ-9631</t>
  </si>
  <si>
    <t>4670159096313</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</si>
  <si>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36 (длина по стельке 23 см). Упаковка: коробка.</t>
  </si>
  <si>
    <t>215072</t>
  </si>
  <si>
    <t>Коньки фигурные, размер 39 (Арт. КФ-9634)</t>
  </si>
  <si>
    <t>КФ-9634</t>
  </si>
  <si>
    <t>4670159096344</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</si>
  <si>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39 (длина по стельке 24,9см). Упаковка: коробка.</t>
  </si>
  <si>
    <t>215073</t>
  </si>
  <si>
    <t>Коньки фигурные, размер 40 (Арт. КФ-9635)</t>
  </si>
  <si>
    <t>КФ-9635</t>
  </si>
  <si>
    <t>4670159096351</t>
  </si>
  <si>
    <t xml:space="preserve">
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40 (длина по стельке 25,8см). Упаковка: коробка.</t>
  </si>
  <si>
    <t>215074</t>
  </si>
  <si>
    <t>Коньки фигурные, размер 41 (Арт. КФ-9636)</t>
  </si>
  <si>
    <t>КФ-9636</t>
  </si>
  <si>
    <t>4670159096368</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</si>
  <si>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41 (длина по стельке 26,4см). Упаковка: коробка.</t>
  </si>
  <si>
    <t>01.2 Коньки фигурные ORNAMENT</t>
  </si>
  <si>
    <t>255155</t>
  </si>
  <si>
    <t>Коньки фигурные ORNAMENT золото  с мехом, размер 42 (арт.КФ-0811)</t>
  </si>
  <si>
    <t>КФ-0811</t>
  </si>
  <si>
    <t>4650239008115</t>
  </si>
  <si>
    <t>Коньки фигурные - это специальная обувь, предназначенная для занятий спортом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Размер: 42. Упаковка: коробка.</t>
  </si>
  <si>
    <t>255154</t>
  </si>
  <si>
    <t>Коньки фигурные ORNAMENT серебро с мехом, размер 42 (арт.КФ-0809)</t>
  </si>
  <si>
    <t>КФ-0809</t>
  </si>
  <si>
    <t>4650239008092</t>
  </si>
  <si>
    <t>255156</t>
  </si>
  <si>
    <t>Коньки фигурные ORNAMENT серебро, размер 42 (арт.КФ-0813)</t>
  </si>
  <si>
    <t>КФ-0813</t>
  </si>
  <si>
    <t>4650239008139</t>
  </si>
  <si>
    <t>01.2.1 ORNAMENT серебро</t>
  </si>
  <si>
    <t>237397</t>
  </si>
  <si>
    <t>Коньки фигурные ORNAMENT серебро, размер 36 (арт. КФ-8914)</t>
  </si>
  <si>
    <t>КФ-8914</t>
  </si>
  <si>
    <t>4670159189145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</si>
  <si>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36(длина по стельке 23см).Упаковка: коробка.</t>
  </si>
  <si>
    <t>237399</t>
  </si>
  <si>
    <t>Коньки фигурные ORNAMENT серебро, размер 38 (арт. КФ-8916)</t>
  </si>
  <si>
    <t>КФ-8916</t>
  </si>
  <si>
    <t>4670159189169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</si>
  <si>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38(длина по стельке 24,3см).Упаковка: коробка.</t>
  </si>
  <si>
    <t>237400</t>
  </si>
  <si>
    <t>Коньки фигурные ORNAMENT серебро, размер 39 (арт. КФ-8917)</t>
  </si>
  <si>
    <t>КФ-8917</t>
  </si>
  <si>
    <t>4670159189176</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</si>
  <si>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39 (длина по стельке 24,9см). Упаковка: коробка.</t>
  </si>
  <si>
    <t>237401</t>
  </si>
  <si>
    <t>Коньки фигурные ORNAMENT серебро, размер 40 (арт. КФ-8918)</t>
  </si>
  <si>
    <t>КФ-8918</t>
  </si>
  <si>
    <t>4670159189183</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</si>
  <si>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40 (длина по стельке 25,8см). Упаковка: коробка.</t>
  </si>
  <si>
    <t>237402</t>
  </si>
  <si>
    <t>Коньки фигурные ORNAMENT серебро, размер 41 (арт. КФ-8919)</t>
  </si>
  <si>
    <t>КФ-8919</t>
  </si>
  <si>
    <t>4670159189190</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</si>
  <si>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</si>
  <si>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01.2.2 ORNAMENT золото с мехом</t>
  </si>
  <si>
    <t>237389</t>
  </si>
  <si>
    <t>Коньки фигурные ORNAMENT золото  с мехом, размер 36 (арт. КФ-8908)</t>
  </si>
  <si>
    <t>КФ-8908</t>
  </si>
  <si>
    <t>4670159189084</t>
  </si>
  <si>
    <t>237390</t>
  </si>
  <si>
    <t>Коньки фигурные ORNAMENT золото  с мехом, размер 37 (арт. КФ-8909)</t>
  </si>
  <si>
    <t>КФ-8909</t>
  </si>
  <si>
    <t>4670159189091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</si>
  <si>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37(длина по стельке 23,7см). Упаковка: коробка.</t>
  </si>
  <si>
    <t>237394</t>
  </si>
  <si>
    <t>Коньки фигурные ORNAMENT золото  с мехом, размер 39 (арт. КФ-8911)</t>
  </si>
  <si>
    <t>КФ-8911</t>
  </si>
  <si>
    <t>4670159189114</t>
  </si>
  <si>
    <t>237395</t>
  </si>
  <si>
    <t>Коньки фигурные ORNAMENT золото  с мехом, размер 40 (арт. КФ-8912)</t>
  </si>
  <si>
    <t>КФ-8912</t>
  </si>
  <si>
    <t>4670159189121</t>
  </si>
  <si>
    <t xml:space="preserve">01.2.3 ORNAMENT серебро с мехом </t>
  </si>
  <si>
    <t>237358</t>
  </si>
  <si>
    <t>Коньки фигурные ORNAMENT серебро с мехом, размер 36 (арт. КФ-8890)</t>
  </si>
  <si>
    <t>КФ-8890</t>
  </si>
  <si>
    <t>4670159188902</t>
  </si>
  <si>
    <t>237359</t>
  </si>
  <si>
    <t>Коньки фигурные ORNAMENT серебро с мехом, размер 37 (арт. КФ-8891)</t>
  </si>
  <si>
    <t>КФ-8891</t>
  </si>
  <si>
    <t>4670159188919</t>
  </si>
  <si>
    <t>237362</t>
  </si>
  <si>
    <t>Коньки фигурные ORNAMENT серебро с мехом, размер 39 (арт. КФ-8893)</t>
  </si>
  <si>
    <t>КФ-8893</t>
  </si>
  <si>
    <t>4670159188933</t>
  </si>
  <si>
    <t>237364</t>
  </si>
  <si>
    <t>Коньки фигурные ORNAMENT серебро с мехом, размер 41 (арт. КФ-8895)</t>
  </si>
  <si>
    <t>КФ-8895</t>
  </si>
  <si>
    <t>4670159188957</t>
  </si>
  <si>
    <t>01.3 Коньки фигурные FLY</t>
  </si>
  <si>
    <t>01.3.1  FLY золото с мехом</t>
  </si>
  <si>
    <t>237368</t>
  </si>
  <si>
    <t>Коньки фигурные FLY золото с мехом, размер 37 (арт. КФ-8897)</t>
  </si>
  <si>
    <t>КФ-8897</t>
  </si>
  <si>
    <t>4670159188971</t>
  </si>
  <si>
    <t>237369</t>
  </si>
  <si>
    <t>Коньки фигурные FLY золото с мехом, размер 38 (арт. КФ-8898)</t>
  </si>
  <si>
    <t>КФ-8898</t>
  </si>
  <si>
    <t>4670159188988</t>
  </si>
  <si>
    <t>237373</t>
  </si>
  <si>
    <t>Коньки фигурные FLY золото с мехом, размер 40 (арт. КФ-8900)</t>
  </si>
  <si>
    <t>КФ-8900</t>
  </si>
  <si>
    <t>4670159189008</t>
  </si>
  <si>
    <t>01.3.2 FLY серебро с мехом</t>
  </si>
  <si>
    <t>237378</t>
  </si>
  <si>
    <t>Коньки фигурные FLY серебро с мехом, размер 36 (арт. КФ-8902)</t>
  </si>
  <si>
    <t>КФ-8902</t>
  </si>
  <si>
    <t>4670159189022</t>
  </si>
  <si>
    <t>237381</t>
  </si>
  <si>
    <t>Коньки фигурные FLY серебро с мехом, размер 37 (арт. КФ-8903)</t>
  </si>
  <si>
    <t>КФ-8903</t>
  </si>
  <si>
    <t>4670159189039</t>
  </si>
  <si>
    <t>237383</t>
  </si>
  <si>
    <t>Коньки фигурные FLY серебро с мехом, размер 38 (арт. КФ-8904)</t>
  </si>
  <si>
    <t>КФ-8904</t>
  </si>
  <si>
    <t>4670159189046</t>
  </si>
  <si>
    <t>237388</t>
  </si>
  <si>
    <t>Коньки фигурные FLY серебро с мехом, размер 41 (арт. КФ-8907)</t>
  </si>
  <si>
    <t>КФ-8907</t>
  </si>
  <si>
    <t>4670159189077</t>
  </si>
  <si>
    <t>01.4. Коньки фигурные CHARM</t>
  </si>
  <si>
    <t>01.4.1 CHARM с мехом</t>
  </si>
  <si>
    <t>238368</t>
  </si>
  <si>
    <t>Коньки фигурные CHARM с мехом, размер 36 (арт. КФ-1503)</t>
  </si>
  <si>
    <t>КФ-1503</t>
  </si>
  <si>
    <t>4670159215035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</si>
  <si>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36(длина по стельке 23см).Упаковка: коробка.</t>
  </si>
  <si>
    <t>238370</t>
  </si>
  <si>
    <t>Коньки фигурные CHARM с мехом, размер 37 (арт. КФ-1504)</t>
  </si>
  <si>
    <t>КФ-1504</t>
  </si>
  <si>
    <t>4670159215042</t>
  </si>
  <si>
    <t>238372</t>
  </si>
  <si>
    <t>Коньки фигурные CHARM с мехом, размер 38 (арт. КФ-1505)</t>
  </si>
  <si>
    <t>КФ-1505</t>
  </si>
  <si>
    <t>4670159215059</t>
  </si>
  <si>
    <t>238373</t>
  </si>
  <si>
    <t>Коньки фигурные CHARM с мехом, размер 39 (арт. КФ-1506)</t>
  </si>
  <si>
    <t>КФ-1506</t>
  </si>
  <si>
    <t>4670159215066</t>
  </si>
  <si>
    <t>238374</t>
  </si>
  <si>
    <t>Коньки фигурные CHARM с мехом, размер 40 (арт. КФ-1507)</t>
  </si>
  <si>
    <t>КФ-1507</t>
  </si>
  <si>
    <t>4670159215073</t>
  </si>
  <si>
    <t>238375</t>
  </si>
  <si>
    <t>Коньки фигурные CHARM с мехом, размер 41 (арт. КФ-1508)</t>
  </si>
  <si>
    <t>КФ-1508</t>
  </si>
  <si>
    <t>4670159215080</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</si>
  <si>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</si>
  <si>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01.4.2 CHARM серебро с мехом</t>
  </si>
  <si>
    <t>255774</t>
  </si>
  <si>
    <t>Коньки фигурные CHARM серебро с мехом, размер 36 (арт.КФ-3487)</t>
  </si>
  <si>
    <t>КФ-3487</t>
  </si>
  <si>
    <t>4620387734877</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</si>
  <si>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36. Упаковка: гофро-короб.</t>
  </si>
  <si>
    <t>255775</t>
  </si>
  <si>
    <t>Коньки фигурные CHARM серебро с мехом, размер 37 (арт.КФ-3488)</t>
  </si>
  <si>
    <t>КФ-3488</t>
  </si>
  <si>
    <t>4620387734884</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</si>
  <si>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37. Упаковка: гофро-короб.</t>
  </si>
  <si>
    <t>255777</t>
  </si>
  <si>
    <t>Коньки фигурные CHARM серебро с мехом, размер 38 (арт.КФ-3489)</t>
  </si>
  <si>
    <t>КФ-3489</t>
  </si>
  <si>
    <t>4620387734891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</si>
  <si>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38. Упаковка: гофро-короб.</t>
  </si>
  <si>
    <t>255779</t>
  </si>
  <si>
    <t>Коньки фигурные CHARM серебро с мехом, размер 39 (арт.КФ-3490)</t>
  </si>
  <si>
    <t>КФ-3490</t>
  </si>
  <si>
    <t>4620387734907</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</si>
  <si>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39. Упаковка: гофро-короб.</t>
  </si>
  <si>
    <t>255780</t>
  </si>
  <si>
    <t>Коньки фигурные CHARM серебро с мехом, размер 40 (арт.КФ-3491)</t>
  </si>
  <si>
    <t>КФ-3491</t>
  </si>
  <si>
    <t>4620387734914</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</si>
  <si>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40. Упаковка: гофро-короб.</t>
  </si>
  <si>
    <t>255781</t>
  </si>
  <si>
    <t>Коньки фигурные CHARM серебро с мехом, размер 41 (арт.КФ-3492)</t>
  </si>
  <si>
    <t>КФ-3492</t>
  </si>
  <si>
    <t>4620387734921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</si>
  <si>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41. Упаковка: гофро-короб.</t>
  </si>
  <si>
    <t>01.5. Коньки фигурные VIOLET</t>
  </si>
  <si>
    <t>01.5.1. VIOLET с мехом</t>
  </si>
  <si>
    <t>238377</t>
  </si>
  <si>
    <t>Коньки фигурные VIOLET с мехом, размер 36 (арт. КФ-1736)</t>
  </si>
  <si>
    <t>КФ-1736</t>
  </si>
  <si>
    <t>4670159217367</t>
  </si>
  <si>
    <t>238387</t>
  </si>
  <si>
    <t>Коньки фигурные VIOLET с мехом, размер 40 (арт. КФ-1740)</t>
  </si>
  <si>
    <t>КФ-1740</t>
  </si>
  <si>
    <t>4670159217404</t>
  </si>
  <si>
    <t>01.6. Коньки фигурные CARAMEL</t>
  </si>
  <si>
    <t xml:space="preserve">01.6.1 СARAMEL </t>
  </si>
  <si>
    <t>238391</t>
  </si>
  <si>
    <t>Коньки фигурные CARAMEL, размер 36 (арт. КФ-1742)</t>
  </si>
  <si>
    <t>КФ-1742</t>
  </si>
  <si>
    <t>4670159217428</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</si>
  <si>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36 (длина по стельке 23см). Упаковка: коробка.</t>
  </si>
  <si>
    <t>238397</t>
  </si>
  <si>
    <t>Коньки фигурные CARAMEL, размер 38 (арт. КФ-1744)</t>
  </si>
  <si>
    <t>КФ-1744</t>
  </si>
  <si>
    <t>4670159217442</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</si>
  <si>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38 (длина по стельке 24,3см). Упаковка: коробка.</t>
  </si>
  <si>
    <t>238398</t>
  </si>
  <si>
    <t>Коньки фигурные CARAMEL, размер 39 (арт. КФ-1745)</t>
  </si>
  <si>
    <t>КФ-1745</t>
  </si>
  <si>
    <t>4670159217459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</si>
  <si>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39 (длина по стельке 24,9см). Упаковка: коробка.</t>
  </si>
  <si>
    <t>238400</t>
  </si>
  <si>
    <t>Коньки фигурные CARAMEL, размер 40 (арт. КФ-1746)</t>
  </si>
  <si>
    <t>КФ-1746</t>
  </si>
  <si>
    <t>4670159217466</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</si>
  <si>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40 (длина по стельке 25,8см). Упаковка: коробка.</t>
  </si>
  <si>
    <t>238401</t>
  </si>
  <si>
    <t>Коньки фигурные CARAMEL, размер 41 (арт. КФ-1747)</t>
  </si>
  <si>
    <t>КФ-1747</t>
  </si>
  <si>
    <t>4670159217473</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</si>
  <si>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</si>
  <si>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01.7.Коньки фигурные ГРАЦИЯ</t>
  </si>
  <si>
    <t>255884</t>
  </si>
  <si>
    <t>Коньки фигурные ГРАЦИЯ, размер 36 (арт.КФ-3667)</t>
  </si>
  <si>
    <t>КФ-3667</t>
  </si>
  <si>
    <t>4620387736673</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</si>
  <si>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36. Упаковка: гофро-короб.</t>
  </si>
  <si>
    <t>255885</t>
  </si>
  <si>
    <t>Коньки фигурные ГРАЦИЯ, размер 37 (арт.КФ-3668)</t>
  </si>
  <si>
    <t>КФ-3668</t>
  </si>
  <si>
    <t>4620387736680</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</si>
  <si>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37. Упаковка: гофро-короб.</t>
  </si>
  <si>
    <t>255886</t>
  </si>
  <si>
    <t>Коньки фигурные ГРАЦИЯ, размер 38 (арт.КФ-3669)</t>
  </si>
  <si>
    <t>КФ-3669</t>
  </si>
  <si>
    <t>4620387736697</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</si>
  <si>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38. Упаковка: гофро-короб.</t>
  </si>
  <si>
    <t>255888</t>
  </si>
  <si>
    <t>Коньки фигурные ГРАЦИЯ, размер 40 (арт.КФ-3671)</t>
  </si>
  <si>
    <t>КФ-3671</t>
  </si>
  <si>
    <t>4620387736710</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</si>
  <si>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40. Упаковка: гофро-короб.</t>
  </si>
  <si>
    <t>255889</t>
  </si>
  <si>
    <t>Коньки фигурные ГРАЦИЯ, размер 41 (арт.КФ-3672)</t>
  </si>
  <si>
    <t>КФ-3672</t>
  </si>
  <si>
    <t>4620387736727</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</si>
  <si>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41. Упаковка: гофро-короб.</t>
  </si>
  <si>
    <t>01.8 Коньки фигурные КЛАССИКА</t>
  </si>
  <si>
    <t>01.08.1 Коньки фигурные КЛАССИКА с мехом</t>
  </si>
  <si>
    <t>255890</t>
  </si>
  <si>
    <t>Коньки фигурные КЛАССИКА с мехом, размер 36 (арт.КФ-3673)</t>
  </si>
  <si>
    <t>КФ-3673</t>
  </si>
  <si>
    <t>4620387736734</t>
  </si>
  <si>
    <t xml:space="preserve">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морозоустойчивая экокожа. Материал подкладки: текстиль. Материал лезвия: нержавеющая сталь. Анатомическая плотная колодка. Размер: 36. Упаковка: гофро-короб. </t>
  </si>
  <si>
    <t>255892</t>
  </si>
  <si>
    <t>Коньки фигурные КЛАССИКА с мехом, размер 38 (арт.КФ-3675)</t>
  </si>
  <si>
    <t>КФ-3675</t>
  </si>
  <si>
    <t>4620387736758</t>
  </si>
  <si>
    <t xml:space="preserve">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морозоустойчивая экокожа. Материал подкладки: текстиль. Материал лезвия: нержавеющая сталь. Анатомическая плотная колодка. Размер: 38. Упаковка: гофро-короб. </t>
  </si>
  <si>
    <t>01.08.2 Коньки фигурные КЛАССИКА без меха</t>
  </si>
  <si>
    <t>255896</t>
  </si>
  <si>
    <t>Коньки фигурные КЛАССИКА без меха, размер 36 (арт.КФ-3679)</t>
  </si>
  <si>
    <t>КФ-3679</t>
  </si>
  <si>
    <t>4620387736796</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</si>
  <si>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36. Упаковка: гофро-короб.</t>
  </si>
  <si>
    <t>255897</t>
  </si>
  <si>
    <t>Коньки фигурные КЛАССИКА без меха, размер 37 (арт.КФ-3680)</t>
  </si>
  <si>
    <t>КФ-3680</t>
  </si>
  <si>
    <t>4620387736802</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</si>
  <si>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37. Упаковка: гофро-короб.</t>
  </si>
  <si>
    <t>255898</t>
  </si>
  <si>
    <t>Коньки фигурные КЛАССИКА без меха, размер 38 (арт.КФ-3681)</t>
  </si>
  <si>
    <t>КФ-3681</t>
  </si>
  <si>
    <t>4620387736819</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</si>
  <si>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38. Упаковка: гофро-короб.</t>
  </si>
  <si>
    <t>255899</t>
  </si>
  <si>
    <t>Коньки фигурные КЛАССИКА без меха, размер 39 (арт.КФ-3682)</t>
  </si>
  <si>
    <t>КФ-3682</t>
  </si>
  <si>
    <t>4620387736826</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</si>
  <si>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39. Упаковка: гофро-короб.</t>
  </si>
  <si>
    <t>255900</t>
  </si>
  <si>
    <t>Коньки фигурные КЛАССИКА без меха, размер 40 (арт.КФ-3683)</t>
  </si>
  <si>
    <t>КФ-3683</t>
  </si>
  <si>
    <t>4620387736833</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</si>
  <si>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40. Упаковка: гофро-короб.</t>
  </si>
  <si>
    <t>255901</t>
  </si>
  <si>
    <t>Коньки фигурные КЛАССИКА без меха, размер 41 (арт.КФ-3684)</t>
  </si>
  <si>
    <t>КФ-3684</t>
  </si>
  <si>
    <t>4620387736840</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</si>
  <si>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41. Упаковка: гофро-короб.</t>
  </si>
  <si>
    <t>01.9 Коньки Вираж</t>
  </si>
  <si>
    <t>260112</t>
  </si>
  <si>
    <t>Коньки фигурные Вираж, размер 39 (арт.КФ-0845)</t>
  </si>
  <si>
    <t>КФ-0845</t>
  </si>
  <si>
    <t>4670419708451</t>
  </si>
  <si>
    <t>Функциональные коньки с классическим внешним видом - это отличный вариант для начинающих и опытных фигуристов.
Внешняя часть ботинка выполнена из полипропилена,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38. Упаковка: коробка.</t>
  </si>
  <si>
    <t>02. Коньки хоккейные</t>
  </si>
  <si>
    <t>02.1 Коньки хоккейные SPEED</t>
  </si>
  <si>
    <t>02.1.1 SPEED серебро</t>
  </si>
  <si>
    <t>214168</t>
  </si>
  <si>
    <t>Коньки  хоккейные SPEED размер 39 (Арт. КХ-9603)</t>
  </si>
  <si>
    <t>КХ-9603</t>
  </si>
  <si>
    <t>4670159096030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</si>
  <si>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39 (длина по стельке 25,6 см). В коробке.</t>
  </si>
  <si>
    <t>214172</t>
  </si>
  <si>
    <t>Коньки  хоккейные SPEED размер 41 (Арт. КХ-9605)</t>
  </si>
  <si>
    <t>КХ-9605</t>
  </si>
  <si>
    <t>4670159096054</t>
  </si>
  <si>
    <t>Хоккейные коньки для тех,
кто не представляет свою жизнь без спорта!Материал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колодка.Шнуровка - классическая. Размер: 41 (длина по стельке 26,6 см). В коробке.</t>
  </si>
  <si>
    <t>214175</t>
  </si>
  <si>
    <t>Коньки  хоккейные SPEED размер 44 (Арт. КХ-9608)</t>
  </si>
  <si>
    <t>КХ-9608</t>
  </si>
  <si>
    <t>4670159096085</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</si>
  <si>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44 (длина по стельке 29,1 см). В коробке.</t>
  </si>
  <si>
    <t>214177</t>
  </si>
  <si>
    <t>Коньки  хоккейные SPEED размер 45 (Арт. КХ-9609)</t>
  </si>
  <si>
    <t>КХ-9609</t>
  </si>
  <si>
    <t>4670159096092</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</si>
  <si>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45 (длина по стельке 29,8см). В коробке.</t>
  </si>
  <si>
    <t>214179</t>
  </si>
  <si>
    <t>Коньки  хоккейные SPEED размер 46 (Арт. КХ-9610)</t>
  </si>
  <si>
    <t>КХ-9610</t>
  </si>
  <si>
    <t>4670159096108</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</si>
  <si>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взимнее время года! Тип заточки - заводская. Анатомическая плотная колодка. Шнуровка - классическая. Размер: 46 (длина по стельке 30,4 см). В коробке.</t>
  </si>
  <si>
    <t>02.1.2 SPEED красный</t>
  </si>
  <si>
    <t>235350</t>
  </si>
  <si>
    <t>Коньки хоккейные SPEED размер 39 (арт. КХ-8595)</t>
  </si>
  <si>
    <t>КХ-8595</t>
  </si>
  <si>
    <t>4670159185956</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</si>
  <si>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 Шнуровка - классическая. Размер: 39 (длина по стельке 25,6 см). Упаковка: коробка.</t>
  </si>
  <si>
    <t>235358</t>
  </si>
  <si>
    <t>Коньки хоккейные SPEED размер 43 (арт. КХ-8599)</t>
  </si>
  <si>
    <t>КХ-8599</t>
  </si>
  <si>
    <t>4670159185994</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</si>
  <si>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43 (длина по стельке 28 см). Упаковка: коробка.</t>
  </si>
  <si>
    <t>235359</t>
  </si>
  <si>
    <t>Коньки хоккейные SPEED размер 44 (арт. КХ-8600)</t>
  </si>
  <si>
    <t>КХ-8600</t>
  </si>
  <si>
    <t>4670159186007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</si>
  <si>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44 (длина по стельке 29,1 см). Упаковка: коробка.</t>
  </si>
  <si>
    <t>235360</t>
  </si>
  <si>
    <t>Коньки хоккейные SPEED размер 45 (арт. КХ-8601)</t>
  </si>
  <si>
    <t>КХ-8601</t>
  </si>
  <si>
    <t>4670159186014</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</si>
  <si>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45 (длина по стельке 29,8 см). Упаковка: коробка.</t>
  </si>
  <si>
    <t>235361</t>
  </si>
  <si>
    <t>Коньки хоккейные SPEED размер 46 (арт. КХ-8602)</t>
  </si>
  <si>
    <t>КХ-8602</t>
  </si>
  <si>
    <t>4670159186021</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</si>
  <si>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46 (длина по стельке 30,4 см). Упаковка: коробка.</t>
  </si>
  <si>
    <t>02.1.3 SPEED синий</t>
  </si>
  <si>
    <t>235362</t>
  </si>
  <si>
    <t>Коньки хоккейные SPEED размер 39 (арт. КХ-8603)</t>
  </si>
  <si>
    <t>КХ-8603</t>
  </si>
  <si>
    <t>4670159186038</t>
  </si>
  <si>
    <t>235364</t>
  </si>
  <si>
    <t>Коньки хоккейные SPEED размер 41 (арт. КХ-8605)</t>
  </si>
  <si>
    <t>КХ-8605</t>
  </si>
  <si>
    <t>4670159186052</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</si>
  <si>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41 (длина по стельке 26,6 см). Упаковка: коробка.</t>
  </si>
  <si>
    <t>235367</t>
  </si>
  <si>
    <t>Коньки хоккейные SPEED размер 44)  (арт. КХ-8608)</t>
  </si>
  <si>
    <t>КХ-8608</t>
  </si>
  <si>
    <t>4670159186083</t>
  </si>
  <si>
    <t>235368</t>
  </si>
  <si>
    <t>Коньки хоккейные SPEED размер 45 (арт. КХ-8609)</t>
  </si>
  <si>
    <t>КХ-8609</t>
  </si>
  <si>
    <t>4670159186090</t>
  </si>
  <si>
    <t xml:space="preserve">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45 (длина по стельке 29,8 см). Упаковка: коробка.
</t>
  </si>
  <si>
    <t>02.2 Коньки хоккейные ICE PEACK</t>
  </si>
  <si>
    <t>235370</t>
  </si>
  <si>
    <t>Коньки хоккейные ICE PEAK  размер 39 (арт. КХ-8611)</t>
  </si>
  <si>
    <t>КХ-8611</t>
  </si>
  <si>
    <t>4670159186113</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</si>
  <si>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39 (длина по стельке 25 см). Упаковка: коробка.</t>
  </si>
  <si>
    <t>235372</t>
  </si>
  <si>
    <t>Коньки хоккейные ICE PEAK  размер 40 (арт. КХ-8612)</t>
  </si>
  <si>
    <t>КХ-8612</t>
  </si>
  <si>
    <t>4670159186120</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</si>
  <si>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40 (длина по стельке 25,7 см). Упаковка: коробка.</t>
  </si>
  <si>
    <t>235373</t>
  </si>
  <si>
    <t>Коньки хоккейные ICE PEAK  размер 41 (арт. КХ-8613)</t>
  </si>
  <si>
    <t>КХ-8613</t>
  </si>
  <si>
    <t>4670159186137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</si>
  <si>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41 (длина по стельке 26,4 см). Упаковка: коробка.</t>
  </si>
  <si>
    <t>235376</t>
  </si>
  <si>
    <t>Коньки хоккейные ICE PEAK  размер 43 (арт. КХ-8615)</t>
  </si>
  <si>
    <t>КХ-8615</t>
  </si>
  <si>
    <t>4670159186151</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</si>
  <si>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43 (длина по стельке 27,6 см). Упаковка: коробка.</t>
  </si>
  <si>
    <t>235377</t>
  </si>
  <si>
    <t>Коньки хоккейные ICE PEAK  размер 44 (арт. КХ-8616)</t>
  </si>
  <si>
    <t>КХ-8616</t>
  </si>
  <si>
    <t>4670159186168</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</si>
  <si>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плотнаяколодка.Шнуровка - классическая. Размер: 44 (длина по стельке 28,3 см). Упаковка: коробка.</t>
  </si>
  <si>
    <t>235380</t>
  </si>
  <si>
    <t>Коньки хоккейные ICE PEAK  размер 45 (арт. КХ-8617)</t>
  </si>
  <si>
    <t>КХ-8617</t>
  </si>
  <si>
    <t>4670159186175</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</si>
  <si>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45 (длина по стельке 29 см). Упаковка: коробка.</t>
  </si>
  <si>
    <t>02.3 Коньки хоккейные ИМПУЛЬС</t>
  </si>
  <si>
    <t>255785</t>
  </si>
  <si>
    <t>Коньки хоккейные ИМПУЛЬС размер 42 (арт.КХ-3496)</t>
  </si>
  <si>
    <t>КХ-3496</t>
  </si>
  <si>
    <t>4620387734969</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</si>
  <si>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42. Упаковка: гофро-короб.</t>
  </si>
  <si>
    <t>255786</t>
  </si>
  <si>
    <t>Коньки хоккейные ИМПУЛЬС размер 43 (арт.КХ-3497)</t>
  </si>
  <si>
    <t>КХ-3497</t>
  </si>
  <si>
    <t>4620387734976</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</si>
  <si>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43. Упаковка: гофро-короб.</t>
  </si>
  <si>
    <t>255788</t>
  </si>
  <si>
    <t>Коньки хоккейные ИМПУЛЬС размер 45 (арт.КХ-3499)</t>
  </si>
  <si>
    <t>КХ-3499</t>
  </si>
  <si>
    <t>4620387734990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</si>
  <si>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45. Упаковка: гофро-короб.</t>
  </si>
  <si>
    <t>255789</t>
  </si>
  <si>
    <t>Коньки хоккейные ИМПУЛЬС размер 46 (арт.КХ-3500)</t>
  </si>
  <si>
    <t>КХ-3500</t>
  </si>
  <si>
    <t>4620387735003</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</si>
  <si>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46. Упаковка: гофро-короб.</t>
  </si>
  <si>
    <t>02.4 Коньки хоккейные ВИХРЬ</t>
  </si>
  <si>
    <t>255790</t>
  </si>
  <si>
    <t>Коньки хоккейные ВИХРЬ размер 39 (арт.КХ-3501)</t>
  </si>
  <si>
    <t>КХ-3501</t>
  </si>
  <si>
    <t>4620387735010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</si>
  <si>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39. Упаковка: гофро-короб.</t>
  </si>
  <si>
    <t>255791</t>
  </si>
  <si>
    <t>Коньки хоккейные ВИХРЬ размер 40 (арт.КХ-3502)</t>
  </si>
  <si>
    <t>КХ-3502</t>
  </si>
  <si>
    <t>4620387735027</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</si>
  <si>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40. Упаковка: гофро-короб.</t>
  </si>
  <si>
    <t>255792</t>
  </si>
  <si>
    <t>Коньки хоккейные ВИХРЬ размер 41 (арт.КХ-3503)</t>
  </si>
  <si>
    <t>КХ-3503</t>
  </si>
  <si>
    <t>4620387735034</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</si>
  <si>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41. Упаковка: гофро-короб.</t>
  </si>
  <si>
    <t>255793</t>
  </si>
  <si>
    <t>Коньки хоккейные ВИХРЬ размер 42 (арт.КХ-3504)</t>
  </si>
  <si>
    <t>КХ-3504</t>
  </si>
  <si>
    <t>4620387735041</t>
  </si>
  <si>
    <t>255794</t>
  </si>
  <si>
    <t>Коньки хоккейные ВИХРЬ размер 43 (арт.КХ-3505)</t>
  </si>
  <si>
    <t>КХ-3505</t>
  </si>
  <si>
    <t>4620387735058</t>
  </si>
  <si>
    <t>255795</t>
  </si>
  <si>
    <t>Коньки хоккейные ВИХРЬ размер 44 (арт.КХ-3506)</t>
  </si>
  <si>
    <t>КХ-3506</t>
  </si>
  <si>
    <t>4620387735065</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</si>
  <si>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44. Упаковка: гофро-короб.</t>
  </si>
  <si>
    <t>255797</t>
  </si>
  <si>
    <t>Коньки хоккейные ВИХРЬ размер 46 (арт.КХ-3508)</t>
  </si>
  <si>
    <t>КХ-3508</t>
  </si>
  <si>
    <t>4620387735089</t>
  </si>
  <si>
    <t>02.5 Коньки хоккейные СИЛА</t>
  </si>
  <si>
    <t>255798</t>
  </si>
  <si>
    <t>Коньки хоккейные СИЛА размер 39 (арт.КХ-3509)</t>
  </si>
  <si>
    <t>КХ-3509</t>
  </si>
  <si>
    <t>4620387735096</t>
  </si>
  <si>
    <t>255799</t>
  </si>
  <si>
    <t>Коньки хоккейные СИЛА размер 40 (арт.КХ-3510)</t>
  </si>
  <si>
    <t>КХ-3510</t>
  </si>
  <si>
    <t>4620387735102</t>
  </si>
  <si>
    <t>255800</t>
  </si>
  <si>
    <t>Коньки хоккейные СИЛА размер 41 (арт.КХ-3511)</t>
  </si>
  <si>
    <t>КХ-3511</t>
  </si>
  <si>
    <t>4620387735119</t>
  </si>
  <si>
    <t>255801</t>
  </si>
  <si>
    <t>Коньки хоккейные СИЛА размер 42 (арт.КХ-3512)</t>
  </si>
  <si>
    <t>КХ-3512</t>
  </si>
  <si>
    <t>4620387735126</t>
  </si>
  <si>
    <t>255802</t>
  </si>
  <si>
    <t>Коньки хоккейные СИЛА размер 43 (арт.КХ-3513)</t>
  </si>
  <si>
    <t>КХ-3513</t>
  </si>
  <si>
    <t>4620387735133</t>
  </si>
  <si>
    <t>255803</t>
  </si>
  <si>
    <t>Коньки хоккейные СИЛА размер 44 (арт.КХ-3514)</t>
  </si>
  <si>
    <t>КХ-3514</t>
  </si>
  <si>
    <t>4620387735140</t>
  </si>
  <si>
    <t>255804</t>
  </si>
  <si>
    <t>Коньки хоккейные СИЛА размер 45 (арт.КХ-3515)</t>
  </si>
  <si>
    <t>КХ-3515</t>
  </si>
  <si>
    <t>4620387735157</t>
  </si>
  <si>
    <t>255805</t>
  </si>
  <si>
    <t>Коньки хоккейные СИЛА размер 46 (арт.КХ-3516)</t>
  </si>
  <si>
    <t>КХ-3516</t>
  </si>
  <si>
    <t>4620387735164</t>
  </si>
  <si>
    <t>02.6 Коньки хоккейные МОЛНИЯ</t>
  </si>
  <si>
    <t>255806</t>
  </si>
  <si>
    <t>Коньки хоккейные МОЛНИЯ размер 39 (арт.КХ-3517)</t>
  </si>
  <si>
    <t>КХ-3517</t>
  </si>
  <si>
    <t>4620387735171</t>
  </si>
  <si>
    <t>255807</t>
  </si>
  <si>
    <t>Коньки хоккейные МОЛНИЯ размер 40 (арт.КХ-3518)</t>
  </si>
  <si>
    <t>КХ-3518</t>
  </si>
  <si>
    <t>4620387735188</t>
  </si>
  <si>
    <t>255809</t>
  </si>
  <si>
    <t>Коньки хоккейные МОЛНИЯ размер 42 (арт.КХ-3520)</t>
  </si>
  <si>
    <t>КХ-3520</t>
  </si>
  <si>
    <t>4620387735201</t>
  </si>
  <si>
    <t>255810</t>
  </si>
  <si>
    <t>Коньки хоккейные МОЛНИЯ размер 43 (арт.КХ-3521)</t>
  </si>
  <si>
    <t>КХ-3521</t>
  </si>
  <si>
    <t>4620387735218</t>
  </si>
  <si>
    <t>255811</t>
  </si>
  <si>
    <t>Коньки хоккейные МОЛНИЯ размер 44 (арт.КХ-3522)</t>
  </si>
  <si>
    <t>КХ-3522</t>
  </si>
  <si>
    <t>4620387735225</t>
  </si>
  <si>
    <t>255813</t>
  </si>
  <si>
    <t>Коньки хоккейные МОЛНИЯ размер 46 (арт.КХ-3524)</t>
  </si>
  <si>
    <t>КХ-3524</t>
  </si>
  <si>
    <t>4620387735249</t>
  </si>
  <si>
    <t>02.7 Коньки хоккейные ПЛАМЯ</t>
  </si>
  <si>
    <t>255814</t>
  </si>
  <si>
    <t>Коньки хоккейные ПЛАМЯ размер 39 (арт.КХ-3525)</t>
  </si>
  <si>
    <t>КХ-3525</t>
  </si>
  <si>
    <t>4620387735256</t>
  </si>
  <si>
    <t>255815</t>
  </si>
  <si>
    <t>Коньки хоккейные ПЛАМЯ размер 40 (арт.КХ-3526)</t>
  </si>
  <si>
    <t>КХ-3526</t>
  </si>
  <si>
    <t>4620387735263</t>
  </si>
  <si>
    <t>255816</t>
  </si>
  <si>
    <t>Коньки хоккейные ПЛАМЯ размер 41 (арт.КХ-3527)</t>
  </si>
  <si>
    <t>КХ-3527</t>
  </si>
  <si>
    <t>4620387735270</t>
  </si>
  <si>
    <t>255817</t>
  </si>
  <si>
    <t>Коньки хоккейные ПЛАМЯ размер 42 (арт.КХ-3528)</t>
  </si>
  <si>
    <t>КХ-3528</t>
  </si>
  <si>
    <t>4620387735287</t>
  </si>
  <si>
    <t>255818</t>
  </si>
  <si>
    <t>Коньки хоккейные ПЛАМЯ размер 43 (арт.КХ-3529)</t>
  </si>
  <si>
    <t>КХ-3529</t>
  </si>
  <si>
    <t>4620387735294</t>
  </si>
  <si>
    <t>255819</t>
  </si>
  <si>
    <t>Коньки хоккейные ПЛАМЯ размер 44 (арт.КХ-3530)</t>
  </si>
  <si>
    <t>КХ-3530</t>
  </si>
  <si>
    <t>4620387735300</t>
  </si>
  <si>
    <t>255820</t>
  </si>
  <si>
    <t>Коньки хоккейные ПЛАМЯ размер 45 (арт.КХ-3531)</t>
  </si>
  <si>
    <t>КХ-3531</t>
  </si>
  <si>
    <t>4620387735317</t>
  </si>
  <si>
    <t>255821</t>
  </si>
  <si>
    <t>Коньки хоккейные ПЛАМЯ размер 46 (арт.КХ-3532)</t>
  </si>
  <si>
    <t>КХ-3532</t>
  </si>
  <si>
    <t>4620387735324</t>
  </si>
  <si>
    <t>02.8 Коньки хоккейные ШТОРМ</t>
  </si>
  <si>
    <t>255902</t>
  </si>
  <si>
    <t>Коньки хоккейные ШТОРМ размер 39 (арт.КХ-3685)</t>
  </si>
  <si>
    <t>КХ-3685</t>
  </si>
  <si>
    <t>4620387736857</t>
  </si>
  <si>
    <t>Хоккейные коньки для тех, кто не представляет свою жизнь без спорта! Материал ботинка: полипропилен, экокожа; материал подкладки: тектиль.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Анатомическая плотная колодка. Размер: 39. Упаковка: гофро-короб.</t>
  </si>
  <si>
    <t>255906</t>
  </si>
  <si>
    <t>Коньки хоккейные ШТОРМ размер 43 (арт.КХ-3689)</t>
  </si>
  <si>
    <t>КХ-3689</t>
  </si>
  <si>
    <t>4620387736895</t>
  </si>
  <si>
    <t>Хоккейные коньки для тех, кто не представляет свою жизнь без спорта! Материал ботинка: полипропилен, экокожа; материал подкладки: тектиль.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Анатомическая плотная колодка. Размер: 43. Упаковка: гофро-короб.</t>
  </si>
  <si>
    <t xml:space="preserve">03. Коньки  раздвижные </t>
  </si>
  <si>
    <t>03. 1 Коньки  раздвижные ENERGY</t>
  </si>
  <si>
    <t>03.1.1 ENERGY белый+розовый</t>
  </si>
  <si>
    <t>235390</t>
  </si>
  <si>
    <t>Коньки раздвижные ENERGY (размер 29-32) (арт. КР-8625)</t>
  </si>
  <si>
    <t>КР-8625</t>
  </si>
  <si>
    <t>4670159186250</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</si>
  <si>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29-32 (длина стельки 19,8) Упаковка: коробка.</t>
  </si>
  <si>
    <t>235391</t>
  </si>
  <si>
    <t>Коньки раздвижные ENERGY (размер 32-35) (арт. КР-8626)</t>
  </si>
  <si>
    <t>КР-8626</t>
  </si>
  <si>
    <t>4670159186267</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</si>
  <si>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33-36 (длина стельки 22,4) Упаковка: коробка.</t>
  </si>
  <si>
    <t>235392</t>
  </si>
  <si>
    <t>Коньки раздвижные ENERGY (размер 36-39) (арт. КР-8627)</t>
  </si>
  <si>
    <t>КР-8627</t>
  </si>
  <si>
    <t>4670159186274</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</si>
  <si>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37-40 (длина стельки 24,4) Упаковка: коробка.</t>
  </si>
  <si>
    <t>03.1.2 ENERGY черный+синий</t>
  </si>
  <si>
    <t>235386</t>
  </si>
  <si>
    <t>Коньки раздвижные ENERGY (размер 29-32) (арт. КХ-8622)</t>
  </si>
  <si>
    <t>КХ-8622</t>
  </si>
  <si>
    <t>4670159186229</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</si>
  <si>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29-32 (длина стельки 19,8). Упаковка: коробка.</t>
  </si>
  <si>
    <t>235387</t>
  </si>
  <si>
    <t>Коньки раздвижные ENERGY (размер 32-35) (арт. КХ-8623)</t>
  </si>
  <si>
    <t>КХ-8623</t>
  </si>
  <si>
    <t>4670159186236</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</si>
  <si>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33-36 (длина стельки 22,4). Упаковка: коробка.</t>
  </si>
  <si>
    <t>235389</t>
  </si>
  <si>
    <t>Коньки раздвижные ENERGY (размер 36-39) (арт. КХ-8624)</t>
  </si>
  <si>
    <t>КХ-8624</t>
  </si>
  <si>
    <t>4670159186243</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</si>
  <si>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колодка.Шнуровка - классическая. Размер: 37-40 (длина стельки 24,4). Упаковка: коробка.</t>
  </si>
  <si>
    <t>03.1.3 ENERGY черный+красный</t>
  </si>
  <si>
    <t>235382</t>
  </si>
  <si>
    <t>Коньки раздвижные ENERGY (размер 29-32) (арт. КХ-8619)</t>
  </si>
  <si>
    <t>КХ-8619</t>
  </si>
  <si>
    <t>4670159186199</t>
  </si>
  <si>
    <t>235384</t>
  </si>
  <si>
    <t>Коньки раздвижные ENERGY (размер 32-35) (арт. КХ-8620)</t>
  </si>
  <si>
    <t>КХ-8620</t>
  </si>
  <si>
    <t>4670159186205</t>
  </si>
  <si>
    <t>235385</t>
  </si>
  <si>
    <t>Коньки раздвижные ENERGY (размер 36-39) (арт. КХ-8621)</t>
  </si>
  <si>
    <t>КХ-8621</t>
  </si>
  <si>
    <t>4670159186212</t>
  </si>
  <si>
    <t>03.1.4 ENERGY серый+чёрный</t>
  </si>
  <si>
    <t>255822</t>
  </si>
  <si>
    <t>Коньки раздвижные ENERGY (размер 29-32) (арт.КР-3533)</t>
  </si>
  <si>
    <t>КР-3533</t>
  </si>
  <si>
    <t>4620387735331</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</si>
  <si>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29-32. Упаковка: гофро-короб.</t>
  </si>
  <si>
    <t>255823</t>
  </si>
  <si>
    <t>Коньки раздвижные ENERGY (размер 32-35)  (арт.КР-3534)</t>
  </si>
  <si>
    <t>КР-3534</t>
  </si>
  <si>
    <t>4620387735348</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</si>
  <si>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33-36. Упаковка: гофро-короб.</t>
  </si>
  <si>
    <t>255824</t>
  </si>
  <si>
    <t>Коньки раздвижные ENERGY (размер 36-39) (арт.КР-3535)</t>
  </si>
  <si>
    <t>КР-3535</t>
  </si>
  <si>
    <t>4620387735355</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</si>
  <si>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37-40. Упаковка: гофро-короб.</t>
  </si>
  <si>
    <t>03.1.5 ENERGY розовый+ментоловый</t>
  </si>
  <si>
    <t>255826</t>
  </si>
  <si>
    <t>Коньки раздвижные ENERGY (размер 29-32) (арт.КР-3537)</t>
  </si>
  <si>
    <t>КР-3537</t>
  </si>
  <si>
    <t>4620387735379</t>
  </si>
  <si>
    <t>255827</t>
  </si>
  <si>
    <t>Коньки раздвижные ENERGY (размер 32-35) (арт.КР-3538)</t>
  </si>
  <si>
    <t>КР-3538</t>
  </si>
  <si>
    <t>4620387735386</t>
  </si>
  <si>
    <t>255828</t>
  </si>
  <si>
    <t>Коньки раздвижные ENERGY (размер 36-39) (арт.КР-3539)</t>
  </si>
  <si>
    <t>КР-3539</t>
  </si>
  <si>
    <t>4620387735393</t>
  </si>
  <si>
    <t>03.1.6 ENERGY фиолетовый+белый</t>
  </si>
  <si>
    <t>255829</t>
  </si>
  <si>
    <t>Коньки раздвижные ENERGY (размер 29-32) (арт.КР-3540)</t>
  </si>
  <si>
    <t>КР-3540</t>
  </si>
  <si>
    <t>4620387735409</t>
  </si>
  <si>
    <t>255830</t>
  </si>
  <si>
    <t>Коньки раздвижные ENERGY (размер 32-35)  (арт.КР-3541)</t>
  </si>
  <si>
    <t>КР-3541</t>
  </si>
  <si>
    <t>4620387735416</t>
  </si>
  <si>
    <t>03. 2 Коньки фигурные раздвижные Классика</t>
  </si>
  <si>
    <t>260120</t>
  </si>
  <si>
    <t>Коньки фигурные Классика (раздвижные 27-30) (арт.КФ-0846)</t>
  </si>
  <si>
    <t>КФ-0846</t>
  </si>
  <si>
    <t>4670419708468</t>
  </si>
  <si>
    <t>Функциональные коньки с классическим внешним видом - это отличный вариант для начинающих и опытных фигуристов.
Внешняя часть ботинка выполнена из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раздвижные 27-30. Упаковка: коробка.</t>
  </si>
  <si>
    <t>260121</t>
  </si>
  <si>
    <t>Коньки фигурные Классика (раздвижные 31-34) (арт.КФ-0847)</t>
  </si>
  <si>
    <t>КФ-0847</t>
  </si>
  <si>
    <t>4670419708475</t>
  </si>
  <si>
    <t>Функциональные коньки с классическим внешним видом - это отличный вариант для начинающих и опытных фигуристов.
Внешняя часть ботинка выполнена из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раздвижные 31-34. Упаковка: коробка.</t>
  </si>
  <si>
    <t>03. 3 Коньки хоккейные раздвижные Шторм 2.0</t>
  </si>
  <si>
    <t>260123</t>
  </si>
  <si>
    <t>Коньки хоккейные ШТОРМ 2.0 (раздвижные 32-35) (арт.КХ-0848)</t>
  </si>
  <si>
    <t>КХ-0848</t>
  </si>
  <si>
    <t>4670419708482</t>
  </si>
  <si>
    <t>Хоккейные коньки для тех, кто не представляет свою жизнь без спорта! Материал ботинка: морозоустойчивый полипропилен + морозоустойчивая экокожа; материал подкладки: текстиль.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раздвижные 32-35. В коробке.</t>
  </si>
  <si>
    <t>04. Коньки 2в1</t>
  </si>
  <si>
    <t>1. Коньки 2 в 1 СИЯНИЕ</t>
  </si>
  <si>
    <t>1 СИЯНИЕ серый+чёрный</t>
  </si>
  <si>
    <t>261828</t>
  </si>
  <si>
    <t>Коньки 2 в 1 раздвижные СИЯНИЕ  серо-чёрный (размер 26-29) (арт. КР-1259)</t>
  </si>
  <si>
    <t>КР-1259</t>
  </si>
  <si>
    <t>4670419712595</t>
  </si>
  <si>
    <t xml:space="preserve">Коньки 2 в 1 раздвижные. Надежная тройная фиксация ( клипса, липучка, шнурок). Мягкая ткань внутреннего ботинка. Лезвие из нержавеющей стали. Морозоустойчивые материалы. Чехол для лезвия. Подшипники Abec 7.
PU колеса. Переднее колесо светится. Цвет: серо-черный. Размер: 26-29. </t>
  </si>
  <si>
    <t>257404</t>
  </si>
  <si>
    <t>Коньки 2 в 1 раздвижные СИЯНИЕ  серо-чёрный (размер 29-32) (арт.КР-0097)</t>
  </si>
  <si>
    <t>КР-0097</t>
  </si>
  <si>
    <t>4670419700974</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</si>
  <si>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29-32. Цвет: серо-чёрный. Упаковка: гофро-короб.</t>
  </si>
  <si>
    <t>257406</t>
  </si>
  <si>
    <t>Коньки 2 в 1 раздвижные СИЯНИЕ  серо-чёрный (размер 33-36) (арт.КР-0098)</t>
  </si>
  <si>
    <t>КР-0098</t>
  </si>
  <si>
    <t>4670419700981</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</si>
  <si>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33-36. Цвет: серо-чёрный. Упаковка: гофро-короб.</t>
  </si>
  <si>
    <t>2 СИЯНИЕ синий+чёрный</t>
  </si>
  <si>
    <t>257408</t>
  </si>
  <si>
    <t>Коньки 2 в 1 раздвижные СИЯНИЕ  сине-чёрный (размер 29-32) (арт.КР-0100)</t>
  </si>
  <si>
    <t>КР-0100</t>
  </si>
  <si>
    <t>4670419701001</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</si>
  <si>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29-32. Цвет: сине-чёрный. Упаковка: гофро-короб.</t>
  </si>
  <si>
    <t>257409</t>
  </si>
  <si>
    <t>Коньки 2 в 1 раздвижные СИЯНИЕ  сине-чёрный (размер 33-36) (арт.КР-0101)</t>
  </si>
  <si>
    <t>КР-0101</t>
  </si>
  <si>
    <t>4670419701018</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</si>
  <si>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33-36. Цвет: сине-чёрный. Упаковка: гофро-короб.</t>
  </si>
  <si>
    <t>3 СИЯНИЕ розовый+чёрный</t>
  </si>
  <si>
    <t>257411</t>
  </si>
  <si>
    <t>Коньки 2 в 1 раздвижные СИЯНИЕ  розово-чёрный (размер 29-32) (арт.КР-0103)</t>
  </si>
  <si>
    <t>КР-0103</t>
  </si>
  <si>
    <t>4670419701032</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</si>
  <si>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29-32. Цвет: розово-чёрный. Упаковка: гофро-короб.</t>
  </si>
  <si>
    <t>4 СИЯНИЕ белый+голубой</t>
  </si>
  <si>
    <t>257415</t>
  </si>
  <si>
    <t>Коньки 2 в 1 раздвижные СИЯНИЕ  бело-голубой (размер 33-36) (арт.КР-0107)</t>
  </si>
  <si>
    <t>КР-0107</t>
  </si>
  <si>
    <t>4670419701070</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</si>
  <si>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33-36. Цвет: бело-голубой. Упаковка: гофро-короб.</t>
  </si>
  <si>
    <t>257417</t>
  </si>
  <si>
    <t>Коньки 2 в 1 раздвижные СИЯНИЕ  бело-голубой (размер 37-40) (арт.КР-0108)</t>
  </si>
  <si>
    <t>КР-0108</t>
  </si>
  <si>
    <t>4670419701087</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</si>
  <si>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Материал ботинка: полипропилен; ПВХ; материал подкладки: ткань; материал лезвия: нержавеющая сталь. Размер: 37-40. Цвет: бело-голубой. Упаковка: гофро-короб.</t>
  </si>
  <si>
    <t>06. МЯЧИ СПОРТИВНЫЕ</t>
  </si>
  <si>
    <t>МЯЧ БАСКЕТБОЛЬНЫЙ</t>
  </si>
  <si>
    <t>1. Мячи U-turn</t>
  </si>
  <si>
    <t>219697</t>
  </si>
  <si>
    <t>Мяч баскетбольный, размер 3, оранжевый, окружность 54-56см., 280-320г (Арт. МБ-2449)</t>
  </si>
  <si>
    <t>МБ-2449</t>
  </si>
  <si>
    <t>4670159124498</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</si>
  <si>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Количество слоев: 3.
Вид сшивки: вулканизация.
Материал камеры: резина. Окружность: 54-56 см. Вес: 280-320 г. Цвет: оранжевый.</t>
  </si>
  <si>
    <t>219696</t>
  </si>
  <si>
    <t>Мяч баскетбольный, размер 3, цвет микс,  окружность 54-56см., 280-320г (Арт. МБ-2448)</t>
  </si>
  <si>
    <t>МБ-2448</t>
  </si>
  <si>
    <t>4670159124481</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</si>
  <si>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Количество слоев: 3.
Вид сшивки: вулканизация.
Материал камеры: резина. Окружность: 54-56 см. Вес: 280-320 г. Цвет: микс.</t>
  </si>
  <si>
    <t>243065</t>
  </si>
  <si>
    <t>Мяч баскетбольный, размер 7, 600 г, резина (Арт. МБ-5452)</t>
  </si>
  <si>
    <t>МБ-5452</t>
  </si>
  <si>
    <t>4640163454522</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</si>
  <si>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Размер: номер 7. Вес: 600 г. Материал: резина. Упаковка: пакет.</t>
  </si>
  <si>
    <t>243066</t>
  </si>
  <si>
    <t>Мяч баскетбольный, размер 7, 600 г, резина (Арт. МБ-5453)</t>
  </si>
  <si>
    <t>МБ-5453</t>
  </si>
  <si>
    <t>4640163454539</t>
  </si>
  <si>
    <t>264035</t>
  </si>
  <si>
    <t>Мяч баскетбольный, размер 7, красно-чёрный, окружность 75-77 см, soft-touch(арт.МБ-9431)</t>
  </si>
  <si>
    <t>МБ-9431</t>
  </si>
  <si>
    <t>4670419724314</t>
  </si>
  <si>
    <t xml:space="preserve">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Окружность: 75-77 см. </t>
  </si>
  <si>
    <t>219692</t>
  </si>
  <si>
    <t>Мяч баскетбольный, размер 7, оранжевый, окружность 73-75см., 520г (Арт. МБ-2445)</t>
  </si>
  <si>
    <t>МБ-2445</t>
  </si>
  <si>
    <t>4670159124450</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</si>
  <si>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Окружность: 73-75 см. Количество слоев: 3.
Вид сшивки: вулканизация. 
Материал камеры: резина. Вес: 520 г. Цвет: оранжевый.</t>
  </si>
  <si>
    <t>219695</t>
  </si>
  <si>
    <t>Мяч баскетбольный, размер 7, оранжевый, окружность 73-75см., 600г (Арт. МБ-2447)</t>
  </si>
  <si>
    <t>МБ-2447</t>
  </si>
  <si>
    <t>4670159124474</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</si>
  <si>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Окружность: 73-75 см. Вес: 600 г. Цвет: оранжевый.</t>
  </si>
  <si>
    <t>264034</t>
  </si>
  <si>
    <t>Мяч баскетбольный, размер 7, фиолетовый, окружность 75-77 см, soft-touch(арт.МБ-9430)</t>
  </si>
  <si>
    <t>МБ-9430</t>
  </si>
  <si>
    <t>4670419724307</t>
  </si>
  <si>
    <t>МЯЧ ФУТБОЛЬНЫЙ</t>
  </si>
  <si>
    <t>243087</t>
  </si>
  <si>
    <t>Мяч футбольный, размер 5, пена ПВХ, 3,5мм, 12 фрагментов, с мембраной (Арт. МБ-5474)</t>
  </si>
  <si>
    <t>МБ-5474</t>
  </si>
  <si>
    <t>4640163454744</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</si>
  <si>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1-слойный. Материал: ПВХ. Толщина 3,5 мм. Сфера - 12 фрагментов, с мембраной. Размер № 5. В пакете.</t>
  </si>
  <si>
    <t>07. ЗАЩИТА</t>
  </si>
  <si>
    <t>НАБОРЫ ЗАЩИТЫ</t>
  </si>
  <si>
    <t>Наборы защиты Без бренда</t>
  </si>
  <si>
    <t>147725</t>
  </si>
  <si>
    <t>Набор защиты детский (3-12 лет) в сетке розовый (арт.G-022P)</t>
  </si>
  <si>
    <t>G-022P</t>
  </si>
  <si>
    <t>4680088421179</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</si>
  <si>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В комплект данного набора входят: налокотники (2 шт), наколенники (2 шт), защита запястья (2 шт). Пластиковые вставки защищают от переломов, ссадин и синяков. Упакован в спортивную сумку-сетку. Предназначен для детей от 3 до 12 лет.</t>
  </si>
  <si>
    <t>08. ТОВАРЫ ДЛЯ ФИТНЕСА</t>
  </si>
  <si>
    <t>Блоки для Йоги U-TURN</t>
  </si>
  <si>
    <t>252995</t>
  </si>
  <si>
    <t>Блок для йоги   22,5х15х7,5 см, 1 шт.,черный  (арт. БК-0377)</t>
  </si>
  <si>
    <t>БК-0377</t>
  </si>
  <si>
    <t>4650239003776</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</si>
  <si>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Цвет: чёрный.</t>
  </si>
  <si>
    <t>252993</t>
  </si>
  <si>
    <t>Блок для йоги  22,5х15х7,5 см, 1 шт., фиолетовый (арт. БК-0376)</t>
  </si>
  <si>
    <t>БК-0376</t>
  </si>
  <si>
    <t>4650239003769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</si>
  <si>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Цвет: фиолетовый.</t>
  </si>
  <si>
    <t>252988</t>
  </si>
  <si>
    <t>Блок для йоги 22,5х15х7,5 см, комплект из 2 шт., бирюзовый (арт. БК-0374)</t>
  </si>
  <si>
    <t>БК-0374</t>
  </si>
  <si>
    <t>4650239003745</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</si>
  <si>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бирюзовый.</t>
  </si>
  <si>
    <t>252992</t>
  </si>
  <si>
    <t>Блок для йоги 22,5х15х7,5 см, комплект из 2 шт., мятный(с рисунком) (арт. БК-0375)</t>
  </si>
  <si>
    <t>БК-0375</t>
  </si>
  <si>
    <t>4650239003752</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</si>
  <si>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мятный (с рисунком).</t>
  </si>
  <si>
    <t>252983</t>
  </si>
  <si>
    <t>Блок для йоги 22,5х15х7,5 см, комплект из 2 шт., синий (арт. БК-0372)</t>
  </si>
  <si>
    <t>БК-0372</t>
  </si>
  <si>
    <t>4650239003721</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</si>
  <si>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синий.</t>
  </si>
  <si>
    <t>252978</t>
  </si>
  <si>
    <t>Блок для йоги 22,5х15х7,5 см, комплект из 2 шт., сиреневый (арт. БК-0370)</t>
  </si>
  <si>
    <t>БК-0370</t>
  </si>
  <si>
    <t>4650239003707</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</si>
  <si>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сиреневый.</t>
  </si>
  <si>
    <t>252980</t>
  </si>
  <si>
    <t>Блок для йоги 22,5х15х7,5 см, комплект из 2 шт., фиолетовый (арт. БК-0371)</t>
  </si>
  <si>
    <t>БК-0371</t>
  </si>
  <si>
    <t>4650239003714</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</si>
  <si>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фиолетовый.</t>
  </si>
  <si>
    <t>252985</t>
  </si>
  <si>
    <t>Блок для йоги 22,5х15х7,5см, комплект из 2 шт., черный, фиолетовый (арт. БК-0373)</t>
  </si>
  <si>
    <t>БК-0373</t>
  </si>
  <si>
    <t>4650239003738</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</si>
  <si>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чёрный, фиолетовый.</t>
  </si>
  <si>
    <t>230136</t>
  </si>
  <si>
    <t>Блок для йоги 22,5х15х7,5см, комплект из 2шт., серый,макс.нагр до 150 кг (арт. БК-7751)</t>
  </si>
  <si>
    <t>БК-7751</t>
  </si>
  <si>
    <t>4670159177517</t>
  </si>
  <si>
    <t>Блок - один из неотъемлемых предметов при занятиях йогой, стретчингом и пилатесом. Его применение способно значительно повысить уровень гибкости, растяжки и силы мышц. Более того, блок играет важную роль в улучшении баланса и координации движений. Размер: 22,5х15х7,5 см. Материал: ЕВА. Упаковка: термоусадочная пленка. Цвет: серый. Вес одного блока 200 грамм. Максимальная нагрузка до 100 кг. Плотность 80 кг/м³.</t>
  </si>
  <si>
    <t>230135</t>
  </si>
  <si>
    <t>Блок для йоги 22,5х15х7,5см, комплект из 2шт., чёрный,макс.нагр до 150 кг (арт. БК-7750)</t>
  </si>
  <si>
    <t>БК-7750</t>
  </si>
  <si>
    <t>4670159177500</t>
  </si>
  <si>
    <t>Блок - один из неотъемлемых предметов при занятиях йогой, стретчингом и пилатесом. Его применение способно значительно повысить уровень гибкости, растяжки и силы мышц. Более того, блок играет важную роль в улучшении баланса и координации движений. Размер: 22,5х15х7,5 см. Материал: ЕВА. Упаковка: термоусадочная пленка. Цвет: черный. Вес одного блока 200 грамм. Максимальная нагрузка до 100 кг. Плотность 80 кг/м³.</t>
  </si>
  <si>
    <t>217135</t>
  </si>
  <si>
    <t>Блок для йоги 22,5х15х7,5см,комплект из 2шт.,фиолетовый,макс.нагр до 150 кг(Арт.БК-1379)</t>
  </si>
  <si>
    <t>БК-1379</t>
  </si>
  <si>
    <t>4670159113799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</si>
  <si>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фиолетовый. Вес одного блока 200 грамм. Максимальная нагрузка до 100 кг. Плотность 80 кг/м³.</t>
  </si>
  <si>
    <t>232240</t>
  </si>
  <si>
    <t>Блок для йоги. 1шт. 22,5х15х7,5см, розовый,макс.нагр до 150 кг (арт.БК-8458)</t>
  </si>
  <si>
    <t>БК-8458</t>
  </si>
  <si>
    <t>4670159184584</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</si>
  <si>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Вес: 200 г. Упаковка: термоусадочная пленка. Цвет: розовый. Максимальная нагрузка до 100 кг. Плотность 80 кг/м³.</t>
  </si>
  <si>
    <t>Гантели, гири, штанги U-TURN</t>
  </si>
  <si>
    <t>Гантели и гири регулируемые</t>
  </si>
  <si>
    <t>Двухсторонняя регулировка</t>
  </si>
  <si>
    <t>248178</t>
  </si>
  <si>
    <t>Гантели (регулируемые) розовые (2 шт в к-те), от 1 до 2,5кг (Арт. ФИТ-0133)</t>
  </si>
  <si>
    <t>ФИТ-0133</t>
  </si>
  <si>
    <t>4650239001338</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</si>
  <si>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розовый. Вес: от 1 до 2,5 кг. В комплекте 2 штуки.</t>
  </si>
  <si>
    <t>240567</t>
  </si>
  <si>
    <t>Гантель (регулируемая) красная, от 5 до 40кг  (арт. ФИТ-5206)</t>
  </si>
  <si>
    <t>ФИТ-5206</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</si>
  <si>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Упаковка: коробка. Цвет: красный, 40 кг.</t>
  </si>
  <si>
    <t xml:space="preserve">Регулировка грифом </t>
  </si>
  <si>
    <t>247928</t>
  </si>
  <si>
    <t>Гантель (регулируемая) оранжевая, от 1,8 до 6,5кг,  (Арт. ФИТ-0126)</t>
  </si>
  <si>
    <t>ФИТ-0126</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</si>
  <si>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оранжевый. Вес: от 1,8 до 6,5 кг.</t>
  </si>
  <si>
    <t>248169</t>
  </si>
  <si>
    <t>Гантель (регулируемая) черная, от 3 до 25кг (Арт. ФИТ-0128)</t>
  </si>
  <si>
    <t>ФИТ-0128</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</si>
  <si>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3 до 25 кг.</t>
  </si>
  <si>
    <t>248173</t>
  </si>
  <si>
    <t>Гантель (регулируемая) черная, от 3,5 до 32кг (Арт. ФИТ-0130)</t>
  </si>
  <si>
    <t>ФИТ-0130</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</si>
  <si>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3,5 до 32 кг.</t>
  </si>
  <si>
    <t>248171</t>
  </si>
  <si>
    <t>Гантель (регулируемая) черная, от 4 до 25кг (Арт. ФИТ-0129)</t>
  </si>
  <si>
    <t>ФИТ-0129</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</si>
  <si>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4 до 25 кг.</t>
  </si>
  <si>
    <t xml:space="preserve">Гантели разборные </t>
  </si>
  <si>
    <t>Серия "Мегаспорт", комплекты из композита, диски круглые, черный+зеленый</t>
  </si>
  <si>
    <t>231182</t>
  </si>
  <si>
    <t>Гантели 4в1 (гантели+штанга1+штанга2+ролик для пресса) 10 кг. В комплекте 8 дисков (Арт. ФИТ-8132)</t>
  </si>
  <si>
    <t>ФИТ-8132</t>
  </si>
  <si>
    <t>4670159181323</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</si>
  <si>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10 кг. В комплекте: 8 дисков: по 1,5 кг. Материал: сталь, пвх, цемент. Прямой гриф - вес 300 гр, длина 40 см, диаметр 2,5 см. Изогнутый гриф - вес 600 гр, длина 40 см, диаметр 2,5 см. Грифы для гантелей - вес 200 гр, длина 41 см, диаметр 2,5 см. Ролик для пресса - вес 100 гр, длина 26,5 см, диаметр 2,5 см. В коробке.</t>
  </si>
  <si>
    <t>Серия "Титан", комплекты из стали</t>
  </si>
  <si>
    <t>234828</t>
  </si>
  <si>
    <t>Гантели 2в1 (гантели+штанга) 15кг, красный в кейсе. В коплекте 12 дисков (Арт.ФИТ-9858)</t>
  </si>
  <si>
    <t>ФИТ-9858</t>
  </si>
  <si>
    <t>4670159198581</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</si>
  <si>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15 кг. В комплекте: 12 дисков: 8х1,25кг, 4х0,5кг, 4 фиксатора; 2 грифа. Материал: хромированная сталь? Диаметр грифа 24,5 мм. В кейсе. Длина грифа: 34 см. Длина коннектора для штанги: 30 см.</t>
  </si>
  <si>
    <t>216504</t>
  </si>
  <si>
    <t>Гантели 2в1 (гантели+штанга) 20 кг, красный, в кейсе. В комплекте 12 дисков (Арт. ФИТ-1042)</t>
  </si>
  <si>
    <t>ФИТ-1042</t>
  </si>
  <si>
    <t>4670159110422</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</si>
  <si>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комплекте: 12 дисков: 4х2,5кг, 4х1,25кг, 4х0,5кг. Материал: хромированная сталь, цемент. Цвет: микс, в кейсе. Упаковка: коробка.</t>
  </si>
  <si>
    <t>216505</t>
  </si>
  <si>
    <t>Гантели 2в1 (гантели+штанга) 20 кг, синий, в кейсе. В комплекте 12 дисков (Арт. ФИТ-1043)</t>
  </si>
  <si>
    <t>ФИТ-1043</t>
  </si>
  <si>
    <t>4670159110439</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</si>
  <si>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Максимальная нагрузка для штанги: 80 кг. В комплекте: 12 дисков: 4х2,5кг, 4х1,25кг, 4х0,5кг. Материал: хромированная сталь, ПВХ. Цвет: микс, в кейсе. Упаковка: коробка.</t>
  </si>
  <si>
    <t>251397</t>
  </si>
  <si>
    <t>Гантели-трансформер 2 в 1 (+штанга) 30 кг, синий, в кейсе. В комплекте 16 дисков (арт. ФИТ-0297)</t>
  </si>
  <si>
    <t>ФИТ-0297</t>
  </si>
  <si>
    <t xml:space="preserve">Гантели-трансформер 2 в 1 с штангой — идеальное решение для домашних тренировок! Эти универсальные гантели позволяют быстро изменять вес, что подходит как для новичков, так и для опытных спортсменов. С помощью простого механизма трансформации вы можете легко преобразовать гантели в штангу, расширяя возможности своих тренировок. Материал: сталь, гриф штанги - покрытие EVA, грифы гантелей прорезинены. Коннектор: с покрытием EVA. Вес: 30 кг. Фиксатор: 4 шт. Упаковка: пакет, черный  чехол. </t>
  </si>
  <si>
    <t>251399</t>
  </si>
  <si>
    <t>Гантели-трансформер 2 в 1 (+штанга) 40 кг, синий, в кейсе. В комплекте 18 дисков (арт. ФИТ-0299)</t>
  </si>
  <si>
    <t>ФИТ-0299</t>
  </si>
  <si>
    <t xml:space="preserve">Гантели-трансформер 2 в 1 с штангой — идеальное решение для домашних тренировок! Эти универсальные гантели позволяют быстро изменять вес, что подходит как для новичков, так и для опытных спортсменов. С помощью простого механизма трансформации вы можете легко преобразовать гантели в штангу, расширяя возможности своих тренировок. Материал: сталь, гриф штанги - покрытие EVA, грифы гантелей прорезинены. Коннектор: с покрытием EVA. Вес: 40 кг. Фиксатор: 6 шт. Упаковка: пакет, черный  чехол. </t>
  </si>
  <si>
    <t>Серия "Универсал", комплекты из композита, диски круглые, черный+красный</t>
  </si>
  <si>
    <t>234823</t>
  </si>
  <si>
    <t>Гантели 2в1 (гантели+штанга) 33кг. в комплекте 12 дисков (арт. ФИТ-9861)</t>
  </si>
  <si>
    <t>ФИТ-9861</t>
  </si>
  <si>
    <t>4670159198611</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</si>
  <si>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33 кг. В комплекте: 12 дисков: 8х3 кг; 4х2 кг; 1 коннектор; 4 замка. Материал: сталь, пвх, цемент. В коробке.</t>
  </si>
  <si>
    <t>Гантели ручные неопреновые</t>
  </si>
  <si>
    <t>Серия "Разряд", гантели ручные неопреновые</t>
  </si>
  <si>
    <t>249315</t>
  </si>
  <si>
    <t>Набор неопреновых гантелей с плоским концом 2шт по 1 кг, цвет черный (Арт. ФИТ-0235)</t>
  </si>
  <si>
    <t>ФИТ-0235</t>
  </si>
  <si>
    <t>4650239002359</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</si>
  <si>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1 кг. Цвет: черный. Материал: неопрен. Упаковка: пакет, коробка.</t>
  </si>
  <si>
    <t>249318</t>
  </si>
  <si>
    <t>Набор неопреновых гантелей с плоским концом 2шт по 2 кг, цвет зеленый (Арт. ФИТ-0238)</t>
  </si>
  <si>
    <t>ФИТ-0238</t>
  </si>
  <si>
    <t>4650239002380</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</si>
  <si>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2 кг. Цвет: зеленый. Материал: неопрен. Упаковка: пакет, коробка.</t>
  </si>
  <si>
    <t>249330</t>
  </si>
  <si>
    <t>Набор неопреновых гантелей с плоским концом 2шт по 5 кг, цвет фиолетовый (Арт. ФИТ-0242)</t>
  </si>
  <si>
    <t>ФИТ-0242</t>
  </si>
  <si>
    <t>4650239002427</t>
  </si>
  <si>
    <t>Набор неопреновых гантелей, шестигранные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фиолетовый. Материал: неопрен. Упаковка: пакет, коробка.</t>
  </si>
  <si>
    <t>249335</t>
  </si>
  <si>
    <t>Набор неопреновых гантелей с треугольным концом 2шт по 5кг, цвет черный (Арт. ФИТ-0247)</t>
  </si>
  <si>
    <t>ФИТ-0247</t>
  </si>
  <si>
    <t>4650239002472</t>
  </si>
  <si>
    <t>Набор неопреновых гантелей с треугольным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черный. Материал: неопрен. Упаковка: пакет, коробка.</t>
  </si>
  <si>
    <t>249332</t>
  </si>
  <si>
    <t>Набор неопреновых гантелей, шестигранные 2шт по 5кг, цвет серый (Арт. ФИТ-0244)</t>
  </si>
  <si>
    <t>ФИТ-0244</t>
  </si>
  <si>
    <t>4650239002441</t>
  </si>
  <si>
    <t>Набор неопреновых гантелей, шестигранные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среый. Материал: неопрен. Упаковка: пакет, коробка.</t>
  </si>
  <si>
    <t>Гири U-TURN</t>
  </si>
  <si>
    <t>249341</t>
  </si>
  <si>
    <t>Виниловая гиря 12кг, цвет фиолетовый (Арт. ФИТ-0251)</t>
  </si>
  <si>
    <t>ФИТ-0251</t>
  </si>
  <si>
    <t>4650239002519</t>
  </si>
  <si>
    <t>Виниловая гиря — идеальный выбор для домашних тренировок и фитнеса. Изготовленная из прочного винила, она обладает приятной на ощупь поверхностью и не скользит в руках. Компактный размер и яркий дизайн делают её отличным дополнением к вашему спортивному инвентарю. Используйте виниловую гирю для укрепления мышц, улучшения выносливости и разработки координации движений. Вес: 12 кг. Цвет: фиолетовый. Материал: винил, чугун. Упаковка: коробка.</t>
  </si>
  <si>
    <t>249344</t>
  </si>
  <si>
    <t>Пластиковая гиря с цементом внутри 16кг , цвет черный (Арт. ФИТ-0254)</t>
  </si>
  <si>
    <t>ФИТ-0254</t>
  </si>
  <si>
    <t>4650239002540</t>
  </si>
  <si>
    <t>Пластиковая гиря с цементом внутри – идеальный выбор для домашних тренировок и занятий спортом на свежем воздухе. С водонепроницаемым покрытием и прочной конструкцией, она обеспечивает надежность и долговечность. Гиря помогает развивать силу, выносливость и координацию, а также подходит для различных упражнений: от классических подъемов до кроссфита. Компактный размер и удобная форма делают её незаменимым аксессуаром для фитнеса. Вес: 16 кг. Цвет: черный. Материал: пластик, цемент. Упаковка: коробка.</t>
  </si>
  <si>
    <t>Штанги U-TURN</t>
  </si>
  <si>
    <t>249337</t>
  </si>
  <si>
    <t>Набор разноцветная трехсекционная штанга 20кг + фиксаторы (Арт. ФИТ-0248)</t>
  </si>
  <si>
    <t>ФИТ-0248</t>
  </si>
  <si>
    <t>4650239002489</t>
  </si>
  <si>
    <t>Набор разноцветная трехсекционная штанга – идеальное решение для эффективных тренировок как в спортзале, так и на свежем воздухе. Штанга состоит из трех секций, что позволяет легко регулировать длину и вес в зависимости от уровня подготовки и целей. Изготовлена из прочного и долговечного материала, она обеспечивает надежность и безопасность во время занятий. Вес: 20 кг. + фиксаторы. Материал: сталь, неопрен, пвх. Упаковка: коробка.</t>
  </si>
  <si>
    <t>Коврики спортивные U-TURN</t>
  </si>
  <si>
    <t>251421</t>
  </si>
  <si>
    <t>Коврик спортивный для фитнеса и йоги 183*61*0,6, розовый с фиолетовым, TPE (Арт. ФИТ-0303)</t>
  </si>
  <si>
    <t>ФИТ-0303</t>
  </si>
  <si>
    <t>4650239003035</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</si>
  <si>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Цвет:розовый с фиолетовым. Упаковка: пленка.</t>
  </si>
  <si>
    <t>251422</t>
  </si>
  <si>
    <t>Коврик спортивный для фитнеса и йоги 183*61*0,6, синий с голубым, TPE (Арт. ФИТ-0304)</t>
  </si>
  <si>
    <t>ФИТ-0304</t>
  </si>
  <si>
    <t>4650239003042</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</si>
  <si>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 синий с голубым. Упаковка: пленка.</t>
  </si>
  <si>
    <t>251423</t>
  </si>
  <si>
    <t>Коврик спортивный для фитнеса и йоги 183*61*0,6, черный, TPE (арт. ФИТ-0305)</t>
  </si>
  <si>
    <t>ФИТ-0305</t>
  </si>
  <si>
    <t>4650239003059</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</si>
  <si>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 черный. Упаковка: пленка.</t>
  </si>
  <si>
    <t>216514</t>
  </si>
  <si>
    <t>Коврик спортивный для фитнеса и йоги, NBR, 183х61х1см, сиреневый (Арт. ФИТ-1034)</t>
  </si>
  <si>
    <t>ФИТ-1034</t>
  </si>
  <si>
    <t>4670159110347</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</si>
  <si>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183х61х1см. Вес изделия: 750 г. Материал: каучук нитрильный. Особенности: не скользит. Цвет: сиреневый. Упаковка: пленка.</t>
  </si>
  <si>
    <t>216515</t>
  </si>
  <si>
    <t>Коврик спортивный для фитнеса и йоги, NBR, 183х61х1см, фиолетовый (Арт. ФИТ-1035)</t>
  </si>
  <si>
    <t>ФИТ-1035</t>
  </si>
  <si>
    <t>4670159110354</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</si>
  <si>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183х61х1см. Вес изделия: 750 г. Материал: каучук нитрильный. Особенности: не скользит. Цвет: фуксия. Упаковка: пленка.</t>
  </si>
  <si>
    <t>216516</t>
  </si>
  <si>
    <t>Коврик спортивный для фитнеса и йоги, NBR, 183х61х1см, фуксия (Арт. ФИТ-1036)</t>
  </si>
  <si>
    <t>ФИТ-1036</t>
  </si>
  <si>
    <t>4670159110361</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</si>
  <si>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183х61х1см. Вес изделия: 750 г. Материал: каучук нитрильный. Особенности: не скользит. Цвет: фиолетовый. Упаковка: пленка.</t>
  </si>
  <si>
    <t>216517</t>
  </si>
  <si>
    <t>Коврик спортивный для фитнеса и йоги, NBR, 183х61х1см, черный (Арт. ФИТ-1037)</t>
  </si>
  <si>
    <t>ФИТ-1037</t>
  </si>
  <si>
    <t>4670159110378</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</si>
  <si>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183х61х1см. Вес изделия: 750 г. Материал: каучук нитрильный. Особенности: не скользит. Цвет: черный. Упаковка: пленка.</t>
  </si>
  <si>
    <t>Мячи гимнастические U-TURN</t>
  </si>
  <si>
    <t>216487</t>
  </si>
  <si>
    <t>Мяч  гимнастический (вес до 250кг), 55см, фиолетовый, в наборе с насосом (Арт. ФИТ-1010)</t>
  </si>
  <si>
    <t>ФИТ-1010</t>
  </si>
  <si>
    <t>4670159110101</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</si>
  <si>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55 см. Вес нагрузки: до 250 кг. Вес изделия: 550 г. Особенности: "антивзрыв", в наборе с насосом. Цвет: фиолетовый. В коробке.</t>
  </si>
  <si>
    <t>216490</t>
  </si>
  <si>
    <t>Мяч  гимнастический (вес до 250кг), 65см, голубой, в наборе с насосом (Арт. ФИТ-1013)</t>
  </si>
  <si>
    <t>ФИТ-1013</t>
  </si>
  <si>
    <t>4670159110132</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</si>
  <si>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голубой. В коробке.</t>
  </si>
  <si>
    <t>216493</t>
  </si>
  <si>
    <t>Мяч  гимнастический (вес до 250кг), 65см, зеленый, в наборе с насосом (Арт. ФИТ-1016)</t>
  </si>
  <si>
    <t>ФИТ-1016</t>
  </si>
  <si>
    <t>4670159110163</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</si>
  <si>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зеленый. В коробке.</t>
  </si>
  <si>
    <t>216491</t>
  </si>
  <si>
    <t>Мяч  гимнастический (вес до 250кг), 65см, фиолетовый, в наборе с насосом (Арт. ФИТ-1014)</t>
  </si>
  <si>
    <t>ФИТ-1014</t>
  </si>
  <si>
    <t>4670159110149</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</si>
  <si>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фиолетовый. В коробке.</t>
  </si>
  <si>
    <t>216496</t>
  </si>
  <si>
    <t>Мяч  гимнастический (вес до 250кг), 75см,  бирюзовый, в наборе с насосом (Арт. ФИТ-1019)</t>
  </si>
  <si>
    <t>ФИТ-1019</t>
  </si>
  <si>
    <t>4670159110194</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</si>
  <si>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75 см. Вес нагрузки: до 250 кг. Вес изделия: 900 г. Особенности: "антивзрыв", в наборе с насосом. Цвет: бирюзовый. В коробке.</t>
  </si>
  <si>
    <t>216495</t>
  </si>
  <si>
    <t>Мяч  гимнастический (вес до 250кг), 75см,  фиолетовый, в наборе с насосом (Арт. ФИТ-1018)</t>
  </si>
  <si>
    <t>ФИТ-1018</t>
  </si>
  <si>
    <t>4670159110187</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</si>
  <si>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75 см. Вес нагрузки: до 250 кг. Вес изделия: 900 г. Особенности: "антивзрыв", в наборе с насосом. Цвет: фиолетовый. В коробке.</t>
  </si>
  <si>
    <t xml:space="preserve">Наколенники/налокотники </t>
  </si>
  <si>
    <t>223698</t>
  </si>
  <si>
    <t>Суппорт наколенники бежевые, размер XL (43-46) (Арт. НКН-4666)</t>
  </si>
  <si>
    <t>НКН-4666</t>
  </si>
  <si>
    <t>4670159146667</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</si>
  <si>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XL (43-46). Цвет: бежевый. Материал: хлопок, нейлон, эластан. Упаковка: пакет.</t>
  </si>
  <si>
    <t>223695</t>
  </si>
  <si>
    <t>Суппорт наколенники чёрные, размер L (40-43) (Арт. НКН-4663)</t>
  </si>
  <si>
    <t>НКН-4663</t>
  </si>
  <si>
    <t>4670159146636</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</si>
  <si>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(40-43). Цвет: черный. Материал: нейлон. Упаковка: пакет.</t>
  </si>
  <si>
    <t>223700</t>
  </si>
  <si>
    <t>Суппорт наколенники чёрные, размер S (26-32) (Арт. НКН-4668)</t>
  </si>
  <si>
    <t>НКН-4668</t>
  </si>
  <si>
    <t>4670159146681</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</si>
  <si>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S (26-32). Цвет: черный. Материал: хлопок, нейлон. Упаковка: пакет.</t>
  </si>
  <si>
    <t>Ролики для фитнеса U-TURN</t>
  </si>
  <si>
    <t>226555</t>
  </si>
  <si>
    <t>Ролик гимнастический (двойной, для пресса, с ковриком) (арт. ФИТ-6151)</t>
  </si>
  <si>
    <t>ФИТ-6151</t>
  </si>
  <si>
    <t>4670159161516</t>
  </si>
  <si>
    <t xml:space="preserve">Двойной гимнастический ролик для пресса с ковриком - это идеальное решение для тех, кто стремится улучшить свое здоровье и общее состояние тела. Этот товар предоставляет уникальную возможность проводить массаж в удобной домашней атмосфере. Ролик гимнастический имеет специальную поверхность, которая эффективно работает на ткани и мышцы, помогая расслабиться и снять напряжение. Он также способствует улучшению кровообращения и обмена веществ, что способствует ускоренному восстановлению после физической нагрузки. Материал: резина, пластик, металл. Упаковка: коробка.
</t>
  </si>
  <si>
    <t>226554</t>
  </si>
  <si>
    <t>Ролик гимнастический (для пресса, с ковриком) (арт. ФИТ-6150)</t>
  </si>
  <si>
    <t>ФИТ-6150</t>
  </si>
  <si>
    <t>4670159161509</t>
  </si>
  <si>
    <t xml:space="preserve">Гимнастический ролик для пресса с ковриком - это идеальное решение для тех, кто стремится улучшить свое здоровье и общее состояние тела. Этот товар предоставляет уникальную возможность проводить массаж в удобной домашней атмосфере. Ролик гимнастический имеет специальную поверхность, которая эффективно работает на ткани и мышцы, помогая расслабиться и снять напряжение. Он также способствует улучшению кровообращения и обмена веществ, что способствует ускоренному восстановлению после физической нагрузки. Материал: резина, пластик, металл. Упаковка: коробка.
</t>
  </si>
  <si>
    <t>216519</t>
  </si>
  <si>
    <t>Ролик для фитнеса (вес до 120 кг), 33х13см, сиреневый (Арт. ФИТ-1028)</t>
  </si>
  <si>
    <t>ФИТ-1028</t>
  </si>
  <si>
    <t>4670159110286</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</si>
  <si>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650 г. Вес нагрузки: до 120 кг. Размер: 33х13см. Материал: ЕВА. Для занятий йогой, фитнесом, гимнастикой. Цвет: сиреневый. Упаковка: пленка. Степень жесткости: твердый (50-55 градусов).</t>
  </si>
  <si>
    <t>216520</t>
  </si>
  <si>
    <t>Ролик для фитнеса (вес до 120 кг), 33х13см, черный (Арт. ФИТ-1029)</t>
  </si>
  <si>
    <t>ФИТ-1029</t>
  </si>
  <si>
    <t>4670159110293</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</si>
  <si>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650 г. Вес нагрузки: до 120 кг. Размер: 33х13см. Материал: ЕВА. Для занятий йогой, фитнесом, гимнастикой. Цвет: черный. Упаковка: пленка. Степень жесткости: твердый (50-55 градусов).</t>
  </si>
  <si>
    <t>216522</t>
  </si>
  <si>
    <t>Ролик для фитнеса (вес до 120 кг), 45х13см, сиреневый (Арт. ФИТ-1031)</t>
  </si>
  <si>
    <t>ФИТ-1031</t>
  </si>
  <si>
    <t>4670159110316</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</si>
  <si>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780 г. Вес нагрузки: до 120 кг. Размер: 45х13см. Материал: ЕВА. Для занятий йогой, фитнесом, гимнастикой. Цвет: сиреневый. Упаковка: пленка. Степень жесткости: твердый (50-55 градусов).</t>
  </si>
  <si>
    <t>216521</t>
  </si>
  <si>
    <t>Ролик для фитнеса (вес до 120 кг), 45х13см, фиолетовый (Арт. ФИТ-1030)</t>
  </si>
  <si>
    <t>ФИТ-1030</t>
  </si>
  <si>
    <t>4670159110309</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</si>
  <si>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780 г. Вес нагрузки: до 120 кг. Размер: 45х13см. Материал: ЕВА. Для занятий йогой, фитнесом, гимнастикой. Цвет: фиолетовый. Упаковка: пленка. Степень жесткости: твердый (50-55 градусов).</t>
  </si>
  <si>
    <t>216523</t>
  </si>
  <si>
    <t>Ролик для фитнеса (вес до 120 кг), 45х13см, черный  (Арт. ФИТ-1032)</t>
  </si>
  <si>
    <t>ФИТ-1032</t>
  </si>
  <si>
    <t>4670159110323</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</si>
  <si>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780 г. Вес нагрузки: до 120 кг. Размер: 45х13см. Материал: ЕВА. Для занятий йогой, фитнесом, гимнастикой. Цвет: черный. Упаковка: пленка. Степень жесткости: твердый (50-55 градусов).</t>
  </si>
  <si>
    <t>260859</t>
  </si>
  <si>
    <t>Ролик для фитнеса (вес до 150 кг), 60х15х15 см, вес 540гр, цвет бирюзовый  (Арт. ФИТ-0930)</t>
  </si>
  <si>
    <t>ФИТ-0930</t>
  </si>
  <si>
    <t>4670419709311</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</si>
  <si>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540 гр. Вес нагрузки: до 150 кг. Размер: 60х15х15 см. Материал: ЕВА. Для занятий йогой, фитнесом, гимнастикой. Цвет: бирюзовый. Упаковка: термоусадочная плёнка. </t>
  </si>
  <si>
    <t>260865</t>
  </si>
  <si>
    <t>Ролик для фитнеса (вес до 150 кг)60х15х15 см, вес 420 гр, цвет фиолетовый  (Арт. ФИТ-0936)</t>
  </si>
  <si>
    <t>ФИТ-0936</t>
  </si>
  <si>
    <t>4670419709373</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</si>
  <si>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420 гр. Вес нагрузки: до 150 кг. Размер: 60х15х15 см. Материал: ЕВА. Для занятий йогой, фитнесом, гимнастикой. Цвет: фиолетовый. Упаковка: термоусадочная плёнка. </t>
  </si>
  <si>
    <t>260864</t>
  </si>
  <si>
    <t>Ролик для фитнеса (вес до 150 кг)60х15х15 см, вес 420 гр, цвет чёрный  (Арт. ФИТ-0935)</t>
  </si>
  <si>
    <t>ФИТ-0935</t>
  </si>
  <si>
    <t>4670419709366</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</si>
  <si>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420 гр. Вес нагрузки: до 150 кг. Размер: 60х15х15 см. Материал: ЕВА. Для занятий йогой, фитнесом, гимнастикой. Цвет: чёрный. Упаковка: термоусадочная плёнка. </t>
  </si>
  <si>
    <t>260863</t>
  </si>
  <si>
    <t>Ролик для фитнеса (вес до 150 кг)90х15х15 см, вес 620 гр, цвет чёрный  (Арт. ФИТ-0934)</t>
  </si>
  <si>
    <t>ФИТ-0934</t>
  </si>
  <si>
    <t>4670419709359</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</si>
  <si>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620 гр. Вес нагрузки: до 150 кг. Размер: 90х15х15 см. Материал: ЕВА. Для занятий йогой, фитнесом, гимнастикой. Цвет: чёрный. Упаковка: термоусадочная плёнка. </t>
  </si>
  <si>
    <t>Тренажеры U-TURN</t>
  </si>
  <si>
    <t>224921</t>
  </si>
  <si>
    <t>Виброплатформа 31х52,5х12см  (Арт.ВП-5296)</t>
  </si>
  <si>
    <t>ВП-5296</t>
  </si>
  <si>
    <t>Виброплатформа – тренажер-массажер для профессиональных тренировок на все группы мышц в домашних условиях. Его эффективность основана на вибрационных технологиях, благодаря которым мышцы рефлекторно сокращаются до 50-60 раз в секунду. Дополнительное преимущество фитнес-тренажёра – акупунктурная поверхность, которая положительно воздействует на нервную систему, ускоряет кровоток и обменные процессы. Максимальная нагрузка: 150 кг, 5 режимов работы, подключается к Bluetooth. Размер: 31х52,5х12 см. Материал: пластик. Мощность 200 Вт, вибрация горизонтальная, амплитуа 12 мм. Инструкция на русском языке. В коробке.</t>
  </si>
  <si>
    <t>224923</t>
  </si>
  <si>
    <t>Степпер  (Арт. СТП-5298)</t>
  </si>
  <si>
    <t>СТП-5298</t>
  </si>
  <si>
    <t>Степпер – компактный и доступный по цене кардиотренажер. Регулярные занятия с использованием министеппера укрепляют мышцы ног, тренируют сердечно сосудистую систему и помогают избавиться от лишних калорий. На монитор выводятся все основные параметры тренировки: время занятий, количество шагов в минуту, общее количество шагов, количество израсходованных калорий. Количество программ: 4. Максимальная нагрузка: 100 кг. Материал: пластик, металл. Батарейка 1*LR44</t>
  </si>
  <si>
    <t>224922</t>
  </si>
  <si>
    <t>Степпер с поручнями (Арт.СТП-5297)</t>
  </si>
  <si>
    <t>СТП-5297</t>
  </si>
  <si>
    <t>Степпер – один из кардиотренажеров, позволяющих тренировать мышцы ног и ягодиц. Наличие поручней позволяет тренировать так же мышцы рук, что позволит сделать тренировку более эффективной. Занятия на степпере особенно благотворно действуют на сердечно-сосудистую систему, а также на мышцы таза и бедер. Максимальная нагрузка: 130 кг. Размер педали: 33х12 см. Материал: пластик, металл. Батарейки LR44 (не в комплекте). Тип тренажера вертикальный; поворотный. В коробке.</t>
  </si>
  <si>
    <t>Эспандеры U-TURN</t>
  </si>
  <si>
    <t>234968</t>
  </si>
  <si>
    <t>Набор эспандеров, 3 шт в наборе, материал: латекс,  нагрузка 2-32 кг (арт. ФИТ-9874)</t>
  </si>
  <si>
    <t>ФИТ-9874</t>
  </si>
  <si>
    <t>4670159198741</t>
  </si>
  <si>
    <t>Набор эспандеров идеально подходит для тренировок и фитнеса. Тренажер обеспечивает эффективную тренировку мышц рук, помогая улучшить силу и гибкость. В наборе 3 шт. Материал: латекс. Вес нагрузки: 2-32 кг. Упаковка: тканевый мешочек.</t>
  </si>
  <si>
    <t>234963</t>
  </si>
  <si>
    <t>Фитнес-резинка, 5 лент в наборе, материал: латекс , нагрузка 3-18 кг ( арт.ФИТ-9870)</t>
  </si>
  <si>
    <t>ФИТ-9870</t>
  </si>
  <si>
    <t>4670159198703</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</si>
  <si>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латекс. Вес нагрузки: 3-18 кг. Упаковка: тканевый мешочек.</t>
  </si>
  <si>
    <t>216526</t>
  </si>
  <si>
    <t>Фитнес-резинка, 5 лент в наборе, материал: ТПЭ (Арт. ФИТ-1022)</t>
  </si>
  <si>
    <t>ФИТ-1022</t>
  </si>
  <si>
    <t>4670159110224</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</si>
  <si>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ТПЭ. Особенности: набор с мешочком. Вес нагрузки: зеленый - 4,5кг; голубой - 6,8 кг; желтый - 9,1 кг; красный - 13,6кг; черный - 18,1кг. Упаковка: пакет.</t>
  </si>
  <si>
    <t>234967</t>
  </si>
  <si>
    <t>Фитнес-резинка, цвет: черный,материал: латекс, макс. нагрузка 32 кг (арт. ФИТ-9873)</t>
  </si>
  <si>
    <t>ФИТ-9873</t>
  </si>
  <si>
    <t>4670159198734</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</si>
  <si>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Цвет: черный. Материал: латекс. Максимальная нагрузка: 32 кг. Упаковка: тканевый мешочек.</t>
  </si>
  <si>
    <t>234970</t>
  </si>
  <si>
    <t>Фитнес-резинки, 3 ленты в наборе,материал: полиэстер,хлопок,латекс, нагрузка 10-25кг (арт. ФИТ-9875)</t>
  </si>
  <si>
    <t>ФИТ-9875</t>
  </si>
  <si>
    <t>4670159198758</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</si>
  <si>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3 ленты. Материал: полиэстер, хлопок, латекс. Вес нагрузки: 10-25 кг. Упаковка: тканевый мешочек.</t>
  </si>
  <si>
    <t>234966</t>
  </si>
  <si>
    <t>Эспандер, материал: пластик, макс. нагрузка - 60 кг (арт. ФИТ-9872)</t>
  </si>
  <si>
    <t>ФИТ-9872</t>
  </si>
  <si>
    <t>4670159198727</t>
  </si>
  <si>
    <t>Эспандер идеально подходит для тренировок и фитнеса. Тренажер обеспечивает эффективную тренировку мышц рук, помогая улучшить силу и гибкость. Материал: пластик. Максимальная нагрузка: 60 кг. В пакете.</t>
  </si>
  <si>
    <t>09. СПОРТИВНЫЕ ИГРЫ</t>
  </si>
  <si>
    <t>БАДМИНТОН</t>
  </si>
  <si>
    <t>БАДМИНТОН U-TURN</t>
  </si>
  <si>
    <t>270015</t>
  </si>
  <si>
    <t>Набор для бадминтона (2 ракетки,  1 воланчик, черный) (Арт.НБД-4380)</t>
  </si>
  <si>
    <t>НБД-4380</t>
  </si>
  <si>
    <t>4670419743803</t>
  </si>
  <si>
    <t>Бадминтон - один из самых популярных спортивных развлечений. Набор для бадминтона состоит из 2 ракеток, 1 воланчика и специального сетки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чёрный.</t>
  </si>
  <si>
    <t>270012</t>
  </si>
  <si>
    <t>Набор для бадминтона (2 ракетки, 3 воланчика, синий, сетка) (Арт.НБД-4379)</t>
  </si>
  <si>
    <t>НБД-4379</t>
  </si>
  <si>
    <t>4670419743797</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</si>
  <si>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синий.</t>
  </si>
  <si>
    <t>268664</t>
  </si>
  <si>
    <t>Набор для бадминтона (2 стальные ракетки, 3 волана, в чехле) цвет зеленый (арт. НБД-3840)</t>
  </si>
  <si>
    <t>НБД-3840</t>
  </si>
  <si>
    <t>4670419738403</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</si>
  <si>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зелёный.</t>
  </si>
  <si>
    <t>268651</t>
  </si>
  <si>
    <t>Набор для бадминтона (2 стальные ракетки, 3 волана, в чехле) цвет оранжевый (арт. НБД-3838)</t>
  </si>
  <si>
    <t>НБД-3838</t>
  </si>
  <si>
    <t>4670419738380</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</si>
  <si>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оранжевый.</t>
  </si>
  <si>
    <t>268666</t>
  </si>
  <si>
    <t>Набор для бадминтона (2 стальные ракетки, 3 волана, в чехле) цвет розовый (арт. НБД-3841)</t>
  </si>
  <si>
    <t>НБД-3841</t>
  </si>
  <si>
    <t>4670419738410</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</si>
  <si>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розовый.</t>
  </si>
  <si>
    <t>268654</t>
  </si>
  <si>
    <t>Набор для бадминтона (2 стальные ракетки,3 волана, в чехле) цвет желтый (арт. НБД-3839)</t>
  </si>
  <si>
    <t>НБД-3839</t>
  </si>
  <si>
    <t>4670419738397</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</si>
  <si>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жёлтый.</t>
  </si>
  <si>
    <t>268648</t>
  </si>
  <si>
    <t>Набор для бадминтона (2 стальные ракетки,3 волана,в чехле) цвет бирюзовый (арт. НБД-3837)</t>
  </si>
  <si>
    <t>НБД-3837</t>
  </si>
  <si>
    <t>4670419738373</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</si>
  <si>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бирюзовый.</t>
  </si>
  <si>
    <t>БАДМИНТОН ВОЛАНЫ</t>
  </si>
  <si>
    <t>116700</t>
  </si>
  <si>
    <t xml:space="preserve">Волан пенопластовый (6 шт в пакете) Арт. AN01033 </t>
  </si>
  <si>
    <t>AN01033</t>
  </si>
  <si>
    <t>4665307148341</t>
  </si>
  <si>
    <t>Бадминтон — подвижная игра на свежем воздухе, которая никогда не выйдет из моды, ведь она увлекательная, динамичная, полезная для здоровья, а главное доступная. Набор пенопластовых воланчиков станет отличным незаменимым атрибутом для бадминтона и тенниса, который поможет весело провести время детям и взрослым. Количество воланов: 6 шт.</t>
  </si>
  <si>
    <t>БАДМИНТОН РАКЕТКИ</t>
  </si>
  <si>
    <t>179924</t>
  </si>
  <si>
    <t>Набор для бадминтона (2 металл.ракетки,1волан,в сумке) цвет микс ( Арт. AN03360)</t>
  </si>
  <si>
    <t>AN03360</t>
  </si>
  <si>
    <t>4620129710220</t>
  </si>
  <si>
    <t>Бадминтон - один из самых популярных спортивных развлечений. Этот вид спорта является не только увлекательным, но и полезным для здоровья, британские медики выяснили, что бадминтон входит в ТОП-5 видов физической активности, полезных для здоровья. Набор для бадминтона состоит из 2 ракеток и 1 волана. Набор разработан для бадминтонистов-любителей, которым требуется максимально надежная, удобная в игре и маневренная ракетка. Цвет микс. В сумке.</t>
  </si>
  <si>
    <t>197909</t>
  </si>
  <si>
    <t>Набор для бадминтона (2 пластиковые ракетки,волан,мячик),23х39,5х3см ( Арт. НБД-0559)</t>
  </si>
  <si>
    <t>НБД-0559</t>
  </si>
  <si>
    <t>4670159005599</t>
  </si>
  <si>
    <t>Бадминтон — один из самых популярных спортивных развлечений. Ведь этот вид спорта не только увлекателен, но и полезен для здоровья! Данный набор для бадминтона отлично подойдет для спортсменов-любителей. В комплекте: 2 пластиковые ракетки, волан, мячик. Размер: 23х39,5х3 см. Упаковка: сетка.</t>
  </si>
  <si>
    <t>180408</t>
  </si>
  <si>
    <t>Набор для бадминтона (61*21 см)(2 металл.ракетки,чехол) ( Арт. AN03368)</t>
  </si>
  <si>
    <t>AN03368</t>
  </si>
  <si>
    <t>4620129713979</t>
  </si>
  <si>
    <t>Бадминтон - один из самых популярных спортивных развлечений. Набор для бадминтона состоит из 2 ракеток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t>
  </si>
  <si>
    <t>БОКС ДЕТСКИЙ (ИГРОВЫЕ НАБОРЫ)</t>
  </si>
  <si>
    <t>228797</t>
  </si>
  <si>
    <t>Набор для бокса (перчатки не в комплекте) (Арт. Y7154280)</t>
  </si>
  <si>
    <t>Y7154280</t>
  </si>
  <si>
    <t>4670159172529</t>
  </si>
  <si>
    <t>Лапа боксерская - отличное решение для любителей бокса или профессиональных боксеров, которые хотят иметь все необходимое для эффективных тренировок и безопасной практики. Поможет вам развить силу, выносливость и технику, а также предоставит надежную защиту во время боксерских тренировок. Материал: полимерный материал. Вес: 800 гр. Упаковка: коробка. Размер: 40х40х9,5 см. Особенности: вариант крепления  текстильная застежка Velcro , наполнитель коврика хлопок+кожа, материал изделия хлопок и кожа, перчатки не в комплекте, батарейки не требуются.</t>
  </si>
  <si>
    <t>195652</t>
  </si>
  <si>
    <t>Набор для бокса. "Военный" (груша 45 см, перчатки, в сетке) ( Арт. Y22838023)</t>
  </si>
  <si>
    <t>Y22838023</t>
  </si>
  <si>
    <t>4620129788526</t>
  </si>
  <si>
    <t>Набор для бокса "Военный"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43 см, перчатки.
Вес боксерской груши: 938,5 г.
Размер боксерских перчаток: 14х21 см. В сетке.</t>
  </si>
  <si>
    <t>195647</t>
  </si>
  <si>
    <t>Набор для бокса. "Сильный удар" (груша на подставке 95 см,перчатки, в кор.)  ( Арт. Y12849148)</t>
  </si>
  <si>
    <t>Y12849148</t>
  </si>
  <si>
    <t>4620129788496</t>
  </si>
  <si>
    <t>Набор для бокса "Сильный удар"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95 см, минимальная высота: 60 см., диаметр груши 18,5 см, диаметр основания 33,5 см, перчатки, насос для груши и отвертка. В коробке.</t>
  </si>
  <si>
    <t>195644</t>
  </si>
  <si>
    <t>Набор для бокса. "Чемпион" (груша 56 см, перчатки, в сетке) ( Арт. Y12663051)</t>
  </si>
  <si>
    <t>Y12663051</t>
  </si>
  <si>
    <t>4620129788465</t>
  </si>
  <si>
    <t>Набор для бокса "Чемпион"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56 см, перчатки. Вес боксерской груши: 2,25 кг.
Размер боксерских перчаток: 24х15 см. В сетке.</t>
  </si>
  <si>
    <t>148078</t>
  </si>
  <si>
    <t>Серия "Спорт и отдых". Настольная груша (арт. Y22817029)</t>
  </si>
  <si>
    <t>Y22817029</t>
  </si>
  <si>
    <t>4680088426037</t>
  </si>
  <si>
    <t>Настольная груша понравится и детям, и взрослым! Она представляет собой камеру, вшитую в чехол и закрепленную на мощной пружине. Этот спортивный мини-тренажер поможет в любое время размять кисти, а также снять психологическое напряжение. Высота боксерской груши: 40 см.
Диаметр боксерской груши: 20 см.</t>
  </si>
  <si>
    <t>ДАРТСЫ</t>
  </si>
  <si>
    <t>КЛАССИЧЕСКИЕ</t>
  </si>
  <si>
    <t>142187</t>
  </si>
  <si>
    <t>Серия Спорт и отдых. Дартс (41 см) (6 дротиков в компл.) (Арт. AN01362)</t>
  </si>
  <si>
    <t>AN01362</t>
  </si>
  <si>
    <t>4665308227403</t>
  </si>
  <si>
    <t>Игровой набор для взрослых и детей. Игра в дартс способствует развитию мелкой моторики, меткости и концентрации. В набор входит: 6 дротиков, мишень. Размер мишени: 41 см. Набор является отличным подарком как для взрослых, так и для детей.</t>
  </si>
  <si>
    <t>104824</t>
  </si>
  <si>
    <t>Серия Спорт и отдых. Дартс 18 см (1 дротик). Арт. T067</t>
  </si>
  <si>
    <t>T067</t>
  </si>
  <si>
    <t>4665306887166</t>
  </si>
  <si>
    <t>Игровой набор для взрослых и детей. Игра в дартс способствует развитию мелкой моторики, меткости и концентрации. В набор входит: 1 дротик, мишень. Размер мишени 18 см. Набор является отличным подарком, как для взрослых, так и для детей.</t>
  </si>
  <si>
    <t>104996</t>
  </si>
  <si>
    <t>Серия Спорт и отдых. Дартс. ЦЕЛЬ 15" (37,5 см). Арт. G20191</t>
  </si>
  <si>
    <t>G20191</t>
  </si>
  <si>
    <t>4665306893785</t>
  </si>
  <si>
    <t>Игровой набор для взрослых и детей. Игра в дартс способствует развитию мелкой моторики, меткости и концентрации. Размер: 37,5 см.</t>
  </si>
  <si>
    <t>МАГНИТНЫЕ</t>
  </si>
  <si>
    <t>200451</t>
  </si>
  <si>
    <t>Дартс "Меткость 1" (20,5 см) (3 дротика с магнитами, крючок в к-те) ( Арт. Y23414036)</t>
  </si>
  <si>
    <t>Y23414036</t>
  </si>
  <si>
    <t>4670159019398</t>
  </si>
  <si>
    <t>Игровой набор для взрослых и детей. Игра в дартс способствует развитию мелкой моторики, меткости и концентрации. Размер: 23,5 см. В комплекте: 3 дротика с магнитами, крючок.</t>
  </si>
  <si>
    <t>200453</t>
  </si>
  <si>
    <t>Дартс "Меткость 3" (30,8 см) (6 дротиков с магнитами, крючок в к-те) ( Арт. Y23414034)</t>
  </si>
  <si>
    <t>Y23414034</t>
  </si>
  <si>
    <t>4670159019411</t>
  </si>
  <si>
    <t>Игровой набор для взрослых и детей. Игра в дартс способствует развитию мелкой моторики, меткости и концентрации. Размер: 34 см. В комплекте:6 дротиков с магнитами, крючок.</t>
  </si>
  <si>
    <t>200450</t>
  </si>
  <si>
    <t>Дартс "Меткость"  (15,4 см) (3 дротика с магнитами, крючок в к-те) ( Арт. Y23414037)</t>
  </si>
  <si>
    <t>Y23414037</t>
  </si>
  <si>
    <t>4670159019381</t>
  </si>
  <si>
    <t>Игровой набор для взрослых и детей. Игра в дартс способствует развитию мелкой моторики, меткости и концентрации. Размер: 18 см. В комплекте: 3 дротика с магнитами, крючок.</t>
  </si>
  <si>
    <t>195003</t>
  </si>
  <si>
    <t>Дартс магнитный"Прямо в цель"(7,7х7,7х26см)(2 дротика,в тубе) ( Арт. 1908256)</t>
  </si>
  <si>
    <t>1908256</t>
  </si>
  <si>
    <t>4620129788380</t>
  </si>
  <si>
    <t>Игровой набор для взрослых и детей. Игра в дартс способствует развитию мелкой моторики, меткости и концентрации. Размер полотна: 23х26 см. Дротик: 8х1 см. Диаметр цветной мишени: 15 см. Диаметр жёлтой мишени: 17 см. В комплект входят 2 дротика. В тубе.</t>
  </si>
  <si>
    <t>НА ЛИПУЧКЕ, БЕЗОПАСНЫЕ</t>
  </si>
  <si>
    <t>200447</t>
  </si>
  <si>
    <t>Дартс "Единорожка" на липучке (28 см) (2 дротика, 2 шарика в к-те) ( Арт. Y12793249)</t>
  </si>
  <si>
    <t>Y12793249</t>
  </si>
  <si>
    <t>4670159019350</t>
  </si>
  <si>
    <t>Игровой набор для взрослых и детей. Игра в дартс способствует развитию мелкой моторики, меткости и концентрации. Размер: 35 см. В комплекте: 2 дротика, 2 шарика.</t>
  </si>
  <si>
    <t>140296</t>
  </si>
  <si>
    <t>Дартс "Прямо в цель-1" на липучке (28см, 6 дротиков с липучками.в компл.,пакет) (Арт. 1919071)</t>
  </si>
  <si>
    <t>1919071</t>
  </si>
  <si>
    <t xml:space="preserve">4665308221272 </t>
  </si>
  <si>
    <t>Игровой набор для взрослых и детей. Игра в дартс способствует развитию мелкой моторики, меткости и концентрации. В набор входит: мишень (28 см) и 6 шариков на липучке. Отсутствие классического острия обеспечивает ребенку максимальную безопасность во время игры. Упаковка: пакет. Размер штуки: 33,5 см х 29 см х 4,5 см.</t>
  </si>
  <si>
    <t>КОЛЬЦЕБРОСЫ</t>
  </si>
  <si>
    <t>149943</t>
  </si>
  <si>
    <t>Серия "Спорт и отдых". Кольцеброс "Животные" (Арт. 1886878)</t>
  </si>
  <si>
    <t>1886878</t>
  </si>
  <si>
    <t>4680088444826</t>
  </si>
  <si>
    <t>Игрушка-кольцеброс - это отличный способ весело и полезно провести время детям и взрослым. При игре развиваются меткость, ловкость, координация движений, глазомер, общая моторика. В эту увлекательную игру можно играть дома, на природе, во время праздника, при организации детских и спортивных мероприятий. Диаметр кольца: 13 см. Толщина кольца: 1,8 см.</t>
  </si>
  <si>
    <t>149945</t>
  </si>
  <si>
    <t>Серия "Спорт и отдых". Кольцеброс "Животные" 2 (Арт. 1886883)</t>
  </si>
  <si>
    <t>1886883</t>
  </si>
  <si>
    <t>4680088444833</t>
  </si>
  <si>
    <t>Игрушка-кольцеброс - это отличный способ весело и полезно провести время детям и взрослым. При игре развиваются меткость, ловкость, координация движений, глазомер, общая моторика. В эту увлекательную игру можно играть дома, на природе, во время праздника, при организации детских и спортивных мероприятий.</t>
  </si>
  <si>
    <t>МЯЧИ</t>
  </si>
  <si>
    <t>МЯЧИ ПВХ</t>
  </si>
  <si>
    <t>до 10 см</t>
  </si>
  <si>
    <t>116732</t>
  </si>
  <si>
    <t>Мяч детский (6 см) с шипами Арт. AN01081 кратно 10</t>
  </si>
  <si>
    <t>AN01081</t>
  </si>
  <si>
    <t>4665307148648</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</si>
  <si>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6 см.</t>
  </si>
  <si>
    <t>116733</t>
  </si>
  <si>
    <t>Мяч детский (8 см) с шипами ( кратно 10) Арт. AN01082</t>
  </si>
  <si>
    <t>AN01082</t>
  </si>
  <si>
    <t>4665307148655</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</si>
  <si>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8 см.</t>
  </si>
  <si>
    <t>264247</t>
  </si>
  <si>
    <t>Мяч надувной (8 см, 30гр, в пакете), 3 шт в наборе (арт.QL-1022)</t>
  </si>
  <si>
    <t>QL-1022</t>
  </si>
  <si>
    <t>4670419725526</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</si>
  <si>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8 см. Плотность: 30 гр. В пакете.</t>
  </si>
  <si>
    <t>от 10 до 20 см</t>
  </si>
  <si>
    <t>116734</t>
  </si>
  <si>
    <t>Мяч детский (10 см) с шипами ( кратно 10) Арт. AN01083</t>
  </si>
  <si>
    <t>AN01083</t>
  </si>
  <si>
    <t>4665307148662</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</si>
  <si>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10 см.</t>
  </si>
  <si>
    <t>116735</t>
  </si>
  <si>
    <t>Мяч детский (12 см) с шипами ( кратно 10) Арт. AN01084</t>
  </si>
  <si>
    <t>AN01084</t>
  </si>
  <si>
    <t>4665307148679</t>
  </si>
  <si>
    <t>Детский мяч с шипами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12 см.</t>
  </si>
  <si>
    <t>166438</t>
  </si>
  <si>
    <t>Мяч детский (12см,30гр) "Веселое путешествие", микс (Арт. XQ-7) кратно 10</t>
  </si>
  <si>
    <t>XQ-7</t>
  </si>
  <si>
    <t>4610144845038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</si>
  <si>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12 см. Вес: 30 гр.</t>
  </si>
  <si>
    <t>166432</t>
  </si>
  <si>
    <t>Мяч детский (15см,35гр) "Любимые животные", микс (Арт. XQ-2) кратно 10</t>
  </si>
  <si>
    <t>XQ-2</t>
  </si>
  <si>
    <t>4610144844994</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</si>
  <si>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15 см. Вес: 35 гр.</t>
  </si>
  <si>
    <t>166446</t>
  </si>
  <si>
    <t>Мяч детский (15см,35гр) "Радость", микс (Арт. XQ-20) кратно 10</t>
  </si>
  <si>
    <t>XQ-20</t>
  </si>
  <si>
    <t>4610144845106</t>
  </si>
  <si>
    <t>166439</t>
  </si>
  <si>
    <t>Мяч детский (18см,45гр) "Веселое путешествие", микс (Арт. XQ-9) кратно 10</t>
  </si>
  <si>
    <t>XQ-9</t>
  </si>
  <si>
    <t>4610144845045</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</si>
  <si>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18 см. Вес: 45 гр.</t>
  </si>
  <si>
    <t>166447</t>
  </si>
  <si>
    <t>Мяч детский (18см,45гр) "Радость", микс (Арт. XQ-21) кратно 10</t>
  </si>
  <si>
    <t>XQ-21</t>
  </si>
  <si>
    <t>4610144845113</t>
  </si>
  <si>
    <t>264246</t>
  </si>
  <si>
    <t>Мяч надувной (18 см, 80гр, в пакете) (арт.QL-1013)</t>
  </si>
  <si>
    <t>QL-1013</t>
  </si>
  <si>
    <t>4670419725519</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</si>
  <si>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18 см. Плотность: 80 гр. В пакете.</t>
  </si>
  <si>
    <t>194511</t>
  </si>
  <si>
    <t>Надувной мяч  "Ежик" (18 см,с пупырышками,цвет микс,пакет) ( Арт. GQ527-30) кратно 10</t>
  </si>
  <si>
    <t>GQ527-30</t>
  </si>
  <si>
    <t>4620129785075</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</si>
  <si>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18 см. Цвет микс. В пакете.</t>
  </si>
  <si>
    <t>194512</t>
  </si>
  <si>
    <t>Надувной мяч  "Попрыгун" (22 см,цвет микс,пакет) ( Арт. GQ527-33) кратно 10</t>
  </si>
  <si>
    <t>GQ527-33</t>
  </si>
  <si>
    <t>4620129785082</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</si>
  <si>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 В пакете.</t>
  </si>
  <si>
    <t>194516</t>
  </si>
  <si>
    <t>Надувной мяч "Котята"(15 см,цвет микс,пакет) ( Арт. SC5274) кратно 10</t>
  </si>
  <si>
    <t>SC5274</t>
  </si>
  <si>
    <t>4620129785129</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</si>
  <si>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15 см. Цвет микс. В пакете.</t>
  </si>
  <si>
    <t>от 20 см</t>
  </si>
  <si>
    <t>194510</t>
  </si>
  <si>
    <t xml:space="preserve"> Надувной мяч "Милые зверята"(22 см,цвет микс,пакет) ( Арт. GQ527-19) кратно 10</t>
  </si>
  <si>
    <t>GQ527-19</t>
  </si>
  <si>
    <t>4620129785068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</si>
  <si>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22см. Цвет микс. В пакете.</t>
  </si>
  <si>
    <t>147653</t>
  </si>
  <si>
    <t xml:space="preserve">Мяч "Звезды" 4 цвета микс (22см) кратно 10 (арт.TY40) </t>
  </si>
  <si>
    <t>TY40</t>
  </si>
  <si>
    <t>4680088421537</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</si>
  <si>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t>
  </si>
  <si>
    <t>147655</t>
  </si>
  <si>
    <t xml:space="preserve">Мяч "Треугольники" 4 цвета микс (22см) кратно 10 (арт.TY41) </t>
  </si>
  <si>
    <t>TY41</t>
  </si>
  <si>
    <t>4680088421544</t>
  </si>
  <si>
    <t>147656</t>
  </si>
  <si>
    <t xml:space="preserve">Мяч 4 цвета микс (22см) кратно 10 (арт.TY42) </t>
  </si>
  <si>
    <t>TY42</t>
  </si>
  <si>
    <t>4680088421551</t>
  </si>
  <si>
    <t>181540</t>
  </si>
  <si>
    <t>Мяч детский "Бабочка" (22 см, цвет-микс) ( кратно 10) ( Арт. AN03383)</t>
  </si>
  <si>
    <t>AN03383</t>
  </si>
  <si>
    <t>4620129721004</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</si>
  <si>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t>
  </si>
  <si>
    <t>181538</t>
  </si>
  <si>
    <t>Мяч детский "Веселье-1" (22 см, цвет-микс) ( кратно 10) ( Арт. AN03382)</t>
  </si>
  <si>
    <t>AN03382</t>
  </si>
  <si>
    <t>4620129720991</t>
  </si>
  <si>
    <t>181537</t>
  </si>
  <si>
    <t>Мяч детский "Веселье" (22 см, цвет-микс) ( кратно 10) ( Арт. AN03381)</t>
  </si>
  <si>
    <t>AN03381</t>
  </si>
  <si>
    <t>4620129720984</t>
  </si>
  <si>
    <t>181534</t>
  </si>
  <si>
    <t>Мяч детский "Волшебный дракончик" (22 см, цвет-микс) ( кратно 10) ( Арт. AN03378)</t>
  </si>
  <si>
    <t>AN03378</t>
  </si>
  <si>
    <t>4620129720953</t>
  </si>
  <si>
    <t>181535</t>
  </si>
  <si>
    <t>Мяч детский "Время приключений" (22 см, цвет-микс) ( кратно 10) ( Арт. AN03379)</t>
  </si>
  <si>
    <t>AN03379</t>
  </si>
  <si>
    <t>4620129720960</t>
  </si>
  <si>
    <t>181532</t>
  </si>
  <si>
    <t>Мяч детский "Зверек" (22 см, цвет-микс) ( кратно 10) ( Арт. AN03376)</t>
  </si>
  <si>
    <t>AN03376</t>
  </si>
  <si>
    <t>4620129720939</t>
  </si>
  <si>
    <t>116737</t>
  </si>
  <si>
    <t>Мяч детский (21 см, 70 гр) с шипами ( кратно 10)  Арт. AN01086</t>
  </si>
  <si>
    <t>AN01086</t>
  </si>
  <si>
    <t>4665307148693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</si>
  <si>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21 см. Вес: 70 гр.</t>
  </si>
  <si>
    <t>116725</t>
  </si>
  <si>
    <t>Мяч детский (22 см, 70гр) неоновый (кратно 10) Арт. AN01073</t>
  </si>
  <si>
    <t>AN01073</t>
  </si>
  <si>
    <t>4665307148563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</si>
  <si>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22 см. Вес: 70 гр.</t>
  </si>
  <si>
    <t>116786</t>
  </si>
  <si>
    <t>Мяч детский (23 см, 60гр) со звездами ( кратно 10) Арт. AN01743</t>
  </si>
  <si>
    <t>AN01743</t>
  </si>
  <si>
    <t>4665307149119</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</si>
  <si>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23 см. Вес: 60 гр.</t>
  </si>
  <si>
    <t>116779</t>
  </si>
  <si>
    <t>Мяч детский (25 см, 70 гр) с единорогом (цвет микс) кратно 10 Арт. AN01734</t>
  </si>
  <si>
    <t>AN01734</t>
  </si>
  <si>
    <t>4665307149058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</si>
  <si>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25 см. Вес: 70 гр.</t>
  </si>
  <si>
    <t>116789</t>
  </si>
  <si>
    <t>Мяч детский (25 см, 70гр) mix (цвет микс) ( кратно 10)  Арт. AN01746</t>
  </si>
  <si>
    <t>AN01746</t>
  </si>
  <si>
    <t>4665307149133</t>
  </si>
  <si>
    <t>131940</t>
  </si>
  <si>
    <t>Мяч детский (25 см, 70гр) с динозаврами (кратно 10) (Арт. AN03214)</t>
  </si>
  <si>
    <t>AN03214</t>
  </si>
  <si>
    <t>4665308053200</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</si>
  <si>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25 см.</t>
  </si>
  <si>
    <t>131945</t>
  </si>
  <si>
    <t>Мяч детский (25 см, 70гр) с малышами-животными ( кратно 10) (Арт. AN03219)</t>
  </si>
  <si>
    <t>AN03219</t>
  </si>
  <si>
    <t>4665308053255</t>
  </si>
  <si>
    <t>131942</t>
  </si>
  <si>
    <t>Мяч детский (25 см, 70гр) с мультиками ( кратно 10) (Арт. AN03215)</t>
  </si>
  <si>
    <t>AN03215</t>
  </si>
  <si>
    <t>4665308053217</t>
  </si>
  <si>
    <t>264234</t>
  </si>
  <si>
    <t>Мяч надувной (23 см, 150гр), неон (арт.QL-831)</t>
  </si>
  <si>
    <t>QL-831</t>
  </si>
  <si>
    <t>4670419725403</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</si>
  <si>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150 гр. Цвет: неон.</t>
  </si>
  <si>
    <t>264235</t>
  </si>
  <si>
    <t>Мяч надувной (23 см, 150гр), неон (арт.QL-840)</t>
  </si>
  <si>
    <t>QL-840</t>
  </si>
  <si>
    <t>4670419725410</t>
  </si>
  <si>
    <t>264236</t>
  </si>
  <si>
    <t>Мяч надувной (23 см, 150гр), неон (арт.QL-840/1)</t>
  </si>
  <si>
    <t>QL-840/1</t>
  </si>
  <si>
    <t>4670419725427</t>
  </si>
  <si>
    <t>264237</t>
  </si>
  <si>
    <t>Мяч надувной (23 см, 150гр), неон (арт.QL-843)</t>
  </si>
  <si>
    <t>QL-843</t>
  </si>
  <si>
    <t>4670419725434</t>
  </si>
  <si>
    <t>264242</t>
  </si>
  <si>
    <t>Мяч надувной (23 см, 50гр, в пакете), микс, светящийся (арт.QL-938)</t>
  </si>
  <si>
    <t>QL-938</t>
  </si>
  <si>
    <t>4670419725472</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</si>
  <si>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50 гр. Цвет: микс, светящийся. В пакете.</t>
  </si>
  <si>
    <t>264239</t>
  </si>
  <si>
    <t>Мяч надувной (23 см, 60гр, в пакете), микс (арт.QL-899)</t>
  </si>
  <si>
    <t>QL-899</t>
  </si>
  <si>
    <t>4670419725458</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</si>
  <si>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60 гр. Цвет: микс. В пакете.</t>
  </si>
  <si>
    <t>194509</t>
  </si>
  <si>
    <t>Надувной мяч  "Зверята"(22 см,цвет микс,пакет)  ( Арт. GQ527-13) кратно 10</t>
  </si>
  <si>
    <t>GQ527-13</t>
  </si>
  <si>
    <t>4620129785051</t>
  </si>
  <si>
    <t>Мяч  - это один из самых простых и доступных видов игрушек, который только можно придумать. А вот радости и позитивных эмоций вашему малышу он может доставить куда больше, чем он сам. Поэтому ничего нет странного в том, что, как только ребенок начинает учиться ходить (а иногда и раньше), родители начинают заполнять детскую комнату яркими красочными мячами всех размеров и расцветок. Детский мяч обязательно понравится маленьким любителям активного отдыха! Мячик легкий, его можно подбрасывать, бросать в кольцо и друзьям, катать по земле. Размер: 22см. Цвет микс. В пакете.</t>
  </si>
  <si>
    <t>194508</t>
  </si>
  <si>
    <t>Надувной мяч  "Роботы"(22 см,цвет микс,пакет) ( Арт. GQ527-12) кратно 10</t>
  </si>
  <si>
    <t>GQ527-12</t>
  </si>
  <si>
    <t>4620129785044</t>
  </si>
  <si>
    <t>200546</t>
  </si>
  <si>
    <t>Надувной мяч "Абстракция-1" цветной (21см, 60г, в пакете) кратно 10 ( Арт. И-2030)</t>
  </si>
  <si>
    <t>И-2030</t>
  </si>
  <si>
    <t>4670159020301</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</si>
  <si>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Материал: ПВХ. Упаковка: пакет. Размер: 21 см. Вес: 60 г.</t>
  </si>
  <si>
    <t>200547</t>
  </si>
  <si>
    <t>Надувной мяч "Абстракция-2" цветной (21см, 60г, в пакете) кратно 10 ( Арт. И-2031)</t>
  </si>
  <si>
    <t>И-2031</t>
  </si>
  <si>
    <t>4670159020318</t>
  </si>
  <si>
    <t>200542</t>
  </si>
  <si>
    <t>Надувной мяч "Весёлый футбол" цветной (21см, 60г, в пакете) кратно 10 ( Арт. И-2026)</t>
  </si>
  <si>
    <t>И-2026</t>
  </si>
  <si>
    <t>4670159020264</t>
  </si>
  <si>
    <t>194492</t>
  </si>
  <si>
    <t>Надувной мяч "Звездочки" (22 см, цвет микс,пакет) ( Арт. GQ527-04) кратно 10</t>
  </si>
  <si>
    <t>GQ527-04</t>
  </si>
  <si>
    <t>4620129784993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</si>
  <si>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 В пакете.</t>
  </si>
  <si>
    <t>194507</t>
  </si>
  <si>
    <t>Надувной мяч "Ламы" (22 см, цвет микс, пакет) ( Арт. GQ527-11) кратно 10</t>
  </si>
  <si>
    <t>GQ527-11</t>
  </si>
  <si>
    <t>4620129785037</t>
  </si>
  <si>
    <t>ПИНГ-ПОНГ</t>
  </si>
  <si>
    <t>ПИНГ-ПОНГ НАБОРЫ</t>
  </si>
  <si>
    <t>116651</t>
  </si>
  <si>
    <t>Набор для игры в настольный теннис ( 2 ракетки, 3 шарика)толщина 4мм, в блистере Арт. AN01000</t>
  </si>
  <si>
    <t>AN01000</t>
  </si>
  <si>
    <t>4665307148020</t>
  </si>
  <si>
    <t xml:space="preserve">Набор для игры в настольный теннис — то, что нужно для активного отдыха и занятий спортом! Его по-достоинству оценят как любители, так и профессионалы. В комплекте: 2 ракетки, 3 шарика. </t>
  </si>
  <si>
    <t>ПИНГ-ПОНГ ШАРИКИ</t>
  </si>
  <si>
    <t>116675</t>
  </si>
  <si>
    <t>Шарик теннисный (150 шт в пакете) 1 звезда Арт. AN01015 кратно 150</t>
  </si>
  <si>
    <t>AN01015</t>
  </si>
  <si>
    <t>Шарик для настольного тенниса уровня идеально подойдет для любительской игры. Постоянство отскока и хорошо сбалансированная форма помогают начинающему игроку быстро научиться уверенному владению мячом. Количество: 150 шт. В пакете.</t>
  </si>
  <si>
    <t>116678</t>
  </si>
  <si>
    <t>Шарик теннисный (6 шт. в пакете)(рыжий+белый) 1 звезда, цена за 6 шт. Арт. AN01017</t>
  </si>
  <si>
    <t>AN01017</t>
  </si>
  <si>
    <t>4665307148181</t>
  </si>
  <si>
    <t>Шарик для настольного тенниса уровня идеально подойдет для любительской игры. Постоянство отскока и хорошо сбалансированная форма помогают начинающему игроку быстро научиться уверенному владению мячом. Количество: 6 шт. В пакете.</t>
  </si>
  <si>
    <t>ТЕННИС</t>
  </si>
  <si>
    <t>ТЕННИС МЯЧИ</t>
  </si>
  <si>
    <t>116710</t>
  </si>
  <si>
    <t>Теннисный мяч в пакете Арт. AN01044 цена за 1 шт.(кратно 3)</t>
  </si>
  <si>
    <t>AN01044</t>
  </si>
  <si>
    <t>4665307148440</t>
  </si>
  <si>
    <t xml:space="preserve">Теннисный мяч подойдет как для отработки навыков новичкам, так и для обычной или соревновательной игры на корте любителям большого тенниса. Мяч прочный и долговечный, обеспечивает постоянный отскок. </t>
  </si>
  <si>
    <t>10. СПОРТИВНЫЕ ПРИНАДЛЕЖНОСТИ И АКСЕССУАРЫ</t>
  </si>
  <si>
    <t>Аксессуары для зимнего спорта U-TURN</t>
  </si>
  <si>
    <t>236707</t>
  </si>
  <si>
    <t>Маска горнолыжная, материал оправы:ТПУ, материал линз:ПК, цвет черный (арт. МГ-0661)</t>
  </si>
  <si>
    <t>МГ-0661</t>
  </si>
  <si>
    <t>4670159206613</t>
  </si>
  <si>
    <t>Горнолыжная маска - это идеальная защита лица от ультрафиолетовых лучей и непогоды. Три слоя поролоны, двойной слой защиты от запотевания. Черная повзка на голову, три слоя противоскользящего покрытия. Оправа: аэрозольная краска. Линзы: серая плёнка без гальванического покрытия. Материал оправы: ТПУ. Материал линз: ПК. Цвет: черный. Упаковка: цветная коробка.</t>
  </si>
  <si>
    <t>Бутылки, шейкеры U-TURN</t>
  </si>
  <si>
    <t>228131</t>
  </si>
  <si>
    <t>Шейкер (400 мл.) арт. ШКР-6606</t>
  </si>
  <si>
    <t>ШКР-6606</t>
  </si>
  <si>
    <t>4670159166061</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</si>
  <si>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400 мл. Упаковка: пакет. Материал: пластик. Особенности: есть держатель шейкера; карабин, измерительная шкала, объем шейкера/бутылки 400 мл, тип крышки - завинчивающаяся, завинчивающаяся с клапаном.</t>
  </si>
  <si>
    <t>228133</t>
  </si>
  <si>
    <t>Шейкер (500 мл.) арт. ШКР-6608</t>
  </si>
  <si>
    <t>ШКР-6608</t>
  </si>
  <si>
    <t>4670159166085</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</si>
  <si>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500 мл. Упаковка: пакет. Материал: пластик. Особенности: объем шейкера/бутылки составляет 500 мл, тип крышки: защелкивающаяся, закручивающаяся, съемная крышка, дополнительные опции шейкера: контейнер для протеина, коробка для таблеток, отверстие для питья.</t>
  </si>
  <si>
    <t>228132</t>
  </si>
  <si>
    <t>Шейкер (600 мл.) арт. ШКР-6607</t>
  </si>
  <si>
    <t>ШКР-6607</t>
  </si>
  <si>
    <t>4670159166078</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</si>
  <si>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Упаковка: пакет. Материал: пластик. Особенности: с ограничителями объема, с шариком для перемешивания, измерительная шкала, объем шейкера/бутылки 600 мл, крышка завинчивающаяся, завинчивающаяся с клапаном.</t>
  </si>
  <si>
    <t>228134</t>
  </si>
  <si>
    <t>Шейкер (600 мл.) с шариком и сеточкой арт. ШКР-6609</t>
  </si>
  <si>
    <t>ШКР-6609</t>
  </si>
  <si>
    <t>4670159166092</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</si>
  <si>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Упаковка: пакет. Материал: пластик. Особенности: с держателем, с ограничителями объема, с шариком для перемешивания, объем шейкера/бутылки составляет 600 мл, крышка с клапаном, крышка с держателем, завинчивающаяся крышка.</t>
  </si>
  <si>
    <t>249062</t>
  </si>
  <si>
    <t>Шейкер 400 мл с шариком (Арт. ШКР-0210)</t>
  </si>
  <si>
    <t>ШКР-0210</t>
  </si>
  <si>
    <t>4650239002106</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</si>
  <si>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400 мл. Особенности: с шариком.</t>
  </si>
  <si>
    <t>249063</t>
  </si>
  <si>
    <t>Шейкер 400мл с шариком (Арт. ШКР-0211)</t>
  </si>
  <si>
    <t>ШКР-0211</t>
  </si>
  <si>
    <t>4650239002113</t>
  </si>
  <si>
    <t>249061</t>
  </si>
  <si>
    <t>Шейкер 600мл с шариком (Арт. ШКР-0209)</t>
  </si>
  <si>
    <t>ШКР-0209</t>
  </si>
  <si>
    <t>4650239002090</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</si>
  <si>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Особенности: с шариком.</t>
  </si>
  <si>
    <t>249059</t>
  </si>
  <si>
    <t>Шейкер 600мл с шариком, с доп. отделениями для таблеток (Арт. ШКР-0207)</t>
  </si>
  <si>
    <t>ШКР-0207</t>
  </si>
  <si>
    <t>4650239002076</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</si>
  <si>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Особенности: с дополнительными отделениями для таблеток.</t>
  </si>
  <si>
    <t>НАСОСЫ, ИГЛЫ</t>
  </si>
  <si>
    <t>Насосы U-TURN</t>
  </si>
  <si>
    <t>251573</t>
  </si>
  <si>
    <t>Велосипедный насос mini ручной 20-23 см (3 насадки), цвет золотистый (арт. НВЛ-0312)</t>
  </si>
  <si>
    <t>НВЛ-0312</t>
  </si>
  <si>
    <t>4650239003127</t>
  </si>
  <si>
    <t>Велосипедный насос mini ручной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20-23 см. Материал: нержавеющая сталь. Упаковка:  сумка-чехол. Цвет: золотистый. Особенности: 3 насадки.</t>
  </si>
  <si>
    <t>251577</t>
  </si>
  <si>
    <t>Велосипедный насос ручной с манометром  40 см (4 типа насадок) цвет: черный  (арт. НВЛ-0315)</t>
  </si>
  <si>
    <t>НВЛ-0315</t>
  </si>
  <si>
    <t>4650239003158</t>
  </si>
  <si>
    <t>Велосипедный насос ручной с манометром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Особенности: 4 типа адаптеров, специальная камера упрощает процесс откачки, шланг высокого давления 550 мм с головкой под ниппель автомобильный (Schrader, A/V) и с велосипедный (Presta). Максимальное давление: 160 PSI 10 BAR. Материал: нержавеющая сталь. Размер: 40 см. Цвет: чёрный. Упаковка: сумка-чехол.</t>
  </si>
  <si>
    <t>251576</t>
  </si>
  <si>
    <t>Велосипедный насос ручной с манометром (38х480 мм) ,цвет: серебряный (арт. НВЛ-0314)</t>
  </si>
  <si>
    <t>НВЛ-0314</t>
  </si>
  <si>
    <t>4650239003141</t>
  </si>
  <si>
    <t>Велосипедный ручной насос с монометром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3,8-48 см. Материал: нержавеющая сталь. Упаковка:  пакет. Цвет: серебряный. Особенности: доп.насадка для мячей, мультиадаптер.</t>
  </si>
  <si>
    <t>251574</t>
  </si>
  <si>
    <t>Велосипедный насос ручной с манометром 62,5 см,цвет: черный (арт. НВЛ-0313)</t>
  </si>
  <si>
    <t>НВЛ-0313</t>
  </si>
  <si>
    <t>4650239003134</t>
  </si>
  <si>
    <t>Велосипедный ручной насос с монометром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20-23 см. Материал: нержавеющая сталь. Упаковка:  пакет. Цвет: черный. Особенности: доп.насадка для мячей, мультиадаптер.</t>
  </si>
  <si>
    <t>226558</t>
  </si>
  <si>
    <t>Насос велосипедный (арт. НВЛ-6152)</t>
  </si>
  <si>
    <t>НВЛ-6152</t>
  </si>
  <si>
    <t>4670159161523</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</si>
  <si>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Материал: металл. Упаковка: пакет.</t>
  </si>
  <si>
    <t>226559</t>
  </si>
  <si>
    <t>Насос велосипедный (арт. НВЛ-6153)</t>
  </si>
  <si>
    <t>НВЛ-6153</t>
  </si>
  <si>
    <t>4670159161530</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</si>
  <si>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Материал: металл. Упаковка: пакет-сумка.</t>
  </si>
  <si>
    <t>268808</t>
  </si>
  <si>
    <t>Насос велосипедный с креплением, 21 см (1 насадка+1 игла), цвет черный (Арт.НВЛ-3881)</t>
  </si>
  <si>
    <t>НВЛ-3881</t>
  </si>
  <si>
    <t>4670419738816</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</si>
  <si>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В наборе: 1 игла для накачивания мячей, 1 насадка для накачивания колес. Давление: 5,5 бар. Диаметр трубки: 23 мм. В комплекте: крепление к раме.</t>
  </si>
  <si>
    <t>268810</t>
  </si>
  <si>
    <t>Насос велосипедный электрический (4 насадки, кабель для USBзарядки),цвет черный (Арт.НВЛ-3882)</t>
  </si>
  <si>
    <t>НВЛ-3882</t>
  </si>
  <si>
    <t>4670419738823</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</si>
  <si>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В наборе: 4 насадки: 1 для накачивания велосипедных шин, 2 для накачивания надувных изделий, 1 игла для мяча. Кабель для USB зарядки. Длина шланга: 19 см. Встроенный фонарик. Скорость откачки: 25л/мин. Время непрерывной работы: 60 мин. Мощность: 120 Вт. Максимальное давление: 10 Атм.</t>
  </si>
  <si>
    <t>Насосы Без бренда</t>
  </si>
  <si>
    <t>116713</t>
  </si>
  <si>
    <t>Насос+2 насадка+шланг (28,5 см), в пакете, цвет миксАрт. AN01049</t>
  </si>
  <si>
    <t>AN01049</t>
  </si>
  <si>
    <t>4665307148471</t>
  </si>
  <si>
    <t>Насос для мячей — компактное и мощное устройство для быстрого надувания футбольных, волейболных и гимнастических мячей. Легко использовать, совместим с различными ниппелями. В комплекте: 2 насадки, шланг (28,5 см). В пакете.</t>
  </si>
  <si>
    <t>116712</t>
  </si>
  <si>
    <t>Насос+2 насадки (28,5 см), в пакете Арт. AN01048</t>
  </si>
  <si>
    <t>AN01048</t>
  </si>
  <si>
    <t>4665307148464</t>
  </si>
  <si>
    <t>Насос для мячей — компактное и мощное устройство для быстрого надувания футбольных, волейболных и гимнастических мячей. Легко использовать, совместим с различными ниппелями. В комплекте: 2 насадки. В пакете.</t>
  </si>
  <si>
    <t>116715</t>
  </si>
  <si>
    <t>Насос+2 насадки+шланг(31 см) (материал АВС), в пакете Арт.AN01053</t>
  </si>
  <si>
    <t>AN01053</t>
  </si>
  <si>
    <t>4665307148495</t>
  </si>
  <si>
    <t>Насос для мячей — компактное и мощное устройство для быстрого надувания футбольных, волейболных и гимнастических мячей. Легко использовать, совместим с различными ниппелями. В комплекте: 2 насадки, шланг (31 см). В пакете.</t>
  </si>
  <si>
    <t>СКАКАЛКИ</t>
  </si>
  <si>
    <t>150026</t>
  </si>
  <si>
    <t>Скакалка 2 (2,1 м)  цвет микс (Арт. 1893189)</t>
  </si>
  <si>
    <t>1893189</t>
  </si>
  <si>
    <t>4680088444314</t>
  </si>
  <si>
    <t>Скакалка создана специально для тех, кто не любит сидеть на месте. Безопасна для маленьких спортсменов. Скакалка обеспечит массу веселых игр как дома, так и на улице. Длина: 2,1 м. Цвет: микс.</t>
  </si>
  <si>
    <t>11. МАШИНКИ-ТОЛОКАРЫ Velobibi</t>
  </si>
  <si>
    <t>229448</t>
  </si>
  <si>
    <t>Машинка-толокар,  голубой, 86х31х43см, свет, звук (Арт. И-7585)</t>
  </si>
  <si>
    <t>И-7585</t>
  </si>
  <si>
    <t>4670159175858</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</si>
  <si>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86х31х43 см. Материал: сталь, полипропилен,  полиуретан. Упаковка: коробка. Цвет: голубой.</t>
  </si>
  <si>
    <t>12. РОЛИКИ</t>
  </si>
  <si>
    <t>РОЛИКИ</t>
  </si>
  <si>
    <t>1. Роликовые коньки U-TURN</t>
  </si>
  <si>
    <t>1.2 Ролики квадры</t>
  </si>
  <si>
    <t>1.2.1 Ролики-квадры Candy</t>
  </si>
  <si>
    <t>261834</t>
  </si>
  <si>
    <t>Роликовые коньки раздвижные (розовые) с защитой (размер 26-30) (арт.РЛК-1267)</t>
  </si>
  <si>
    <t>РЛК-1267</t>
  </si>
  <si>
    <t>4670419712670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</si>
  <si>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26 до 30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розовый. Упаковка: гофро-короб.</t>
  </si>
  <si>
    <t>261835</t>
  </si>
  <si>
    <t>Роликовые коньки раздвижные (розовые) с защитой (размер 31-35) (арт.РЛК-1268)</t>
  </si>
  <si>
    <t>РЛК-1268</t>
  </si>
  <si>
    <t>4670419712687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</si>
  <si>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35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розовый. Упаковка: гофро-короб.</t>
  </si>
  <si>
    <t>261837</t>
  </si>
  <si>
    <t>Роликовые коньки раздвижные (чёрные) с защитой (размер 26-30) (арт.РЛК-1269)</t>
  </si>
  <si>
    <t>РЛК-1269</t>
  </si>
  <si>
    <t>4670419712694</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</si>
  <si>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26 до 30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чёрный. Упаковка: гофро-короб.</t>
  </si>
  <si>
    <t>261846</t>
  </si>
  <si>
    <t>Роликовые коньки раздвижные (чёрные) с защитой (размер 31-35) (арт.РЛК-1270)</t>
  </si>
  <si>
    <t>РЛК-1270</t>
  </si>
  <si>
    <t>4670419712700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</si>
  <si>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35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чёрный. Упаковка: гофро-короб.</t>
  </si>
  <si>
    <t>1.2.2 Роликовые коньки раздвижные Dreamy</t>
  </si>
  <si>
    <t>264329</t>
  </si>
  <si>
    <t>Роликовые коньки раздвижные Dreamy (мятные) с защитой (раздвижные, размер 27-30) (арт.РЛК-2606)</t>
  </si>
  <si>
    <t>РЛК-2606</t>
  </si>
  <si>
    <t>4670419726066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</si>
  <si>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27 до 30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мятный.</t>
  </si>
  <si>
    <t>264336</t>
  </si>
  <si>
    <t>Роликовые коньки раздвижные Dreamy (мятные) с защитой (раздвижные, размер 31-34) (арт.РЛК-2607)</t>
  </si>
  <si>
    <t>РЛК-2607</t>
  </si>
  <si>
    <t>4670419726073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</si>
  <si>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мятный.</t>
  </si>
  <si>
    <t>1.2.3 Роликовые коньки раздвижные Sweety</t>
  </si>
  <si>
    <t>264337</t>
  </si>
  <si>
    <t>Роликовые коньки раздвижные Sweety (розовые) с защитой (раздвижные, размер 31-34) (арт.РЛК-2608)</t>
  </si>
  <si>
    <t>РЛК-2608</t>
  </si>
  <si>
    <t>4670419726080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</si>
  <si>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розовый.</t>
  </si>
  <si>
    <t>264339</t>
  </si>
  <si>
    <t>Роликовые коньки раздвижные Sweety (розовые) с защитой (раздвижные, размер 35-38) (арт.РЛК-2609)</t>
  </si>
  <si>
    <t>РЛК-2609</t>
  </si>
  <si>
    <t>4670419726097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</si>
  <si>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розовый.</t>
  </si>
  <si>
    <t>264340</t>
  </si>
  <si>
    <t>Роликовые коньки раздвижные Sweety (розовые) с защитой (раздвижные, размер 39-42) (арт.РЛК-2610)</t>
  </si>
  <si>
    <t>РЛК-2610</t>
  </si>
  <si>
    <t>4670419726103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</si>
  <si>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розовый.</t>
  </si>
  <si>
    <t>1.3 Роликовые коньки стандарт</t>
  </si>
  <si>
    <t>1.3.1 Роликовые коньки раздвижные Street</t>
  </si>
  <si>
    <t>264350</t>
  </si>
  <si>
    <t>Роликовые коньки раздвижные Street (серо-розовые) с защитой (раздвижные, размер 35-38)(арт.РЛК-2618)</t>
  </si>
  <si>
    <t>РЛК-2618</t>
  </si>
  <si>
    <t>4670419726189</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</si>
  <si>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</si>
  <si>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264349</t>
  </si>
  <si>
    <t>Роликовые коньки раздвижные Street (серо-розовые) с защитой (раздвижные,размер 31-34) (арт.РЛК-2617)</t>
  </si>
  <si>
    <t>РЛК-2617</t>
  </si>
  <si>
    <t>4670419726172</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</si>
  <si>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</si>
  <si>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264351</t>
  </si>
  <si>
    <t>Роликовые коньки раздвижные Street (серо-розовые) с защитой (раздвижные,размер 39-42) (арт.РЛК-2619)</t>
  </si>
  <si>
    <t>РЛК-2619</t>
  </si>
  <si>
    <t>4670419726196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</si>
  <si>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</si>
  <si>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264352</t>
  </si>
  <si>
    <t>Роликовые коньки раздвижные Street (синие) с защитой (раздвижные, размер 31-34) (арт.РЛК-2620)</t>
  </si>
  <si>
    <t>РЛК-2620</t>
  </si>
  <si>
    <t>4670419726202</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</si>
  <si>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</si>
  <si>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264353</t>
  </si>
  <si>
    <t>Роликовые коньки раздвижные Street (синие) с защитой (раздвижные, размер 35-38) (арт.РЛК-2621)</t>
  </si>
  <si>
    <t>РЛК-2621</t>
  </si>
  <si>
    <t>4670419726219</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</si>
  <si>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</si>
  <si>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264354</t>
  </si>
  <si>
    <t>Роликовые коньки раздвижные Street (синие) с защитой (раздвижные, размер 39-42) (арт.РЛК-2622)</t>
  </si>
  <si>
    <t>РЛК-2622</t>
  </si>
  <si>
    <t>4670419726226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</si>
  <si>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</si>
  <si>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264355</t>
  </si>
  <si>
    <t>Роликовые коньки раздвижные Street (сиреневые) с защитой (раздвижные, размер 31-34) (арт.РЛК-2623)</t>
  </si>
  <si>
    <t>РЛК-2623</t>
  </si>
  <si>
    <t>4670419726233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</si>
  <si>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сиреневые.</t>
  </si>
  <si>
    <t>264356</t>
  </si>
  <si>
    <t>Роликовые коньки раздвижные Street (сиреневые) с защитой (раздвижные, размер 35-38) (арт.РЛК-2624)</t>
  </si>
  <si>
    <t>РЛК-2624</t>
  </si>
  <si>
    <t>4670419726240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</si>
  <si>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сиреневые.</t>
  </si>
  <si>
    <t>264357</t>
  </si>
  <si>
    <t>Роликовые коньки раздвижные Street (сиреневые) с защитой (раздвижные, размер 39-42) (арт.РЛК-2625)</t>
  </si>
  <si>
    <t>РЛК-2625</t>
  </si>
  <si>
    <t>4670419726257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</si>
  <si>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сиреневые.</t>
  </si>
  <si>
    <t>264346</t>
  </si>
  <si>
    <t>Роликовые коньки раздвижные Street (черно-белые) с сумкой (раздвижные, размер 31-34) (арт.РЛК-2614)</t>
  </si>
  <si>
    <t>РЛК-2614</t>
  </si>
  <si>
    <t>4670419726141</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</si>
  <si>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</si>
  <si>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264347</t>
  </si>
  <si>
    <t>Роликовые коньки раздвижные Street (черно-белые) с сумкой (раздвижные, размер 35-38) (арт.РЛК-2615)</t>
  </si>
  <si>
    <t>РЛК-2615</t>
  </si>
  <si>
    <t>4670419726158</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</si>
  <si>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</si>
  <si>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264348</t>
  </si>
  <si>
    <t>Роликовые коньки раздвижные Street (черно-белые) с сумкой (раздвижные, размер 39-42) (арт.РЛК-2616)</t>
  </si>
  <si>
    <t>РЛК-2616</t>
  </si>
  <si>
    <t>4670419726165</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</si>
  <si>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</si>
  <si>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264343</t>
  </si>
  <si>
    <t>Роликовые коньки раздвижные Street (черно-розовые) с сумкой (раздвижные, размер 31-34)(арт.РЛК-2611)</t>
  </si>
  <si>
    <t>РЛК-2611</t>
  </si>
  <si>
    <t>4670419726110</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</si>
  <si>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</si>
  <si>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264344</t>
  </si>
  <si>
    <t>Роликовые коньки раздвижные Street (черно-розовые) с сумкой (раздвижные,размер 35-38) (арт.РЛК-2612)</t>
  </si>
  <si>
    <t>РЛК-2612</t>
  </si>
  <si>
    <t>4670419726127</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</si>
  <si>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</si>
  <si>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264345</t>
  </si>
  <si>
    <t>Роликовые коньки раздвижные Street (черно-розовые) с сумкой (раздвижные,размер 39-42) (арт.РЛК-2613)</t>
  </si>
  <si>
    <t>РЛК-2613</t>
  </si>
  <si>
    <t>4670419726134</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</si>
  <si>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</si>
  <si>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 xml:space="preserve">Роликовые коньки 2в1 (с лезвием) U-TURN </t>
  </si>
  <si>
    <t>220013</t>
  </si>
  <si>
    <t>2в1 Коньки и Ролик. коньки раздвиж. (черн с зел)(колеса светящ. PU, размер 30-33) РЛК-2525</t>
  </si>
  <si>
    <t>РЛК-2525</t>
  </si>
  <si>
    <t>4670159125259</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</si>
  <si>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малышом (от 30 до 33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Колеса изготовлены из полиуретана, за счет чего амортизируют мелкие неровности на дороге. Цвет: чёрный с зелёным.</t>
  </si>
  <si>
    <t>Роликовые коньки раздвижные U-TURN</t>
  </si>
  <si>
    <t>220981</t>
  </si>
  <si>
    <t>Ролик. коньки раздвиж. (голубые) (колеса светящ., размер 27-30) (сумка, защита) (арт.РЛК-3048)</t>
  </si>
  <si>
    <t>РЛК-3048</t>
  </si>
  <si>
    <t>4670159130482</t>
  </si>
  <si>
    <t>Многие родители сейчас покупают детские раздвижные роликовые коньки на лето. Такой досуг вызывает массу положительных эмоций, как и взрослых, так и детей. Катание на детских раздвижных роликовых коньках приводит в движение почти 90 процентов всех мышц организма, что очень полезно. Точно такой же эффект можно получить во время катания на лошади, но это доступно не всем, в то время как купить детские раздвижные коньки может каждый. Роликам будут рады не только дети, но и родители, ведь модель будет "расти" вместе с малышом (от 27 до 30 размера обуви).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Цвет: голубые. Материал рамы/основы АБС-пластик. Жесткость колес средняя. Класс подшипника ABEC 7. Тип крепежного зажима; стяжки. Количество колес - 4; четырехколесные. В коробке.</t>
  </si>
  <si>
    <t>220982</t>
  </si>
  <si>
    <t>Ролик. коньки раздвиж. (голубые) (колеса светящ., размер 31-34) (сумка, защита) (арт. РЛК-3049)</t>
  </si>
  <si>
    <t>РЛК-3049</t>
  </si>
  <si>
    <t>4670159130499</t>
  </si>
  <si>
    <t>Многие родители сейчас покупают детские раздвижные роликовые коньки на лето. Такой досуг вызывает массу положительных эмоций, как и взрослых, так и детей. Катание на детских раздвижных роликовых коньках приводит в движение почти 90 процентов всех мышц организма, что очень полезно. Точно такой же эффект можно получить во время катания на лошади, но это доступно не всем, в то время как купить детские раздвижные коньки может каждый. Роликам будут рады не только дети, но и родители, ведь модель будет "расти" вместе с малышом (от 31 до 34 размера обуви).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Цвет: голубые. Материал рамы/основы АБС-пластик. Жесткость колес средняя. Класс подшипника ABEC 7. Тип крепежного зажима; стяжки. Количество колес - 4; четырехколесные. В коробке.</t>
  </si>
  <si>
    <t>220988</t>
  </si>
  <si>
    <t>Ролик. коньки раздвиж. (розовые) (колеса пластик, размер 30-33) (арт.РЛК-3055)</t>
  </si>
  <si>
    <t>РЛК-3055</t>
  </si>
  <si>
    <t>4670159130550</t>
  </si>
  <si>
    <t>Многие родители сейчас покупают детские раздвижные роликовые коньки на лето. Такой досуг вызывает массу положительных эмоций, как и взрослых, так и детей. Катание на детских раздвижных роликовых коньках приводит в движение почти 90 процентов всех мышц организма, что очень полезно. Точно такой же эффект можно получить во время катания на лошади, но это доступно не всем, в то время как купить детские раздвижные коньки может каждый. Роликам будут рады не только дети, но и родители, ведь модель будет "расти" вместе с малышом (от 30 до 33 размера обуви).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Цвет: розовые. Количество колес 4. Тип монтажного зажима. Размер колеса 80 мм. Жесткость колеса 82 A. Класс подшипника ABEC 3. Материал рамы/основы пластик. Четыре мягких полиуретановых колеса и прочный полипропиленовый. В коробке.</t>
  </si>
  <si>
    <t>Ролики Без бренда</t>
  </si>
  <si>
    <t>238510</t>
  </si>
  <si>
    <t>Роликовые коньки 2в1 с лезвием, розовые, раздвижные (колеса ПВХ, размер 30-33) ( Арт. РЛК-1776)</t>
  </si>
  <si>
    <t>РЛК-1776</t>
  </si>
  <si>
    <t>4670159217763</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</si>
  <si>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розовый. В коробке.</t>
  </si>
  <si>
    <t>238511</t>
  </si>
  <si>
    <t>Роликовые коньки 2в1 с лезвием, розовые, раздвижные (колеса ПВХ, размер 34-37) ( Арт. РЛК-1777)</t>
  </si>
  <si>
    <t>РЛК-1777</t>
  </si>
  <si>
    <t>4670159217770</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</si>
  <si>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розовый. В коробке.</t>
  </si>
  <si>
    <t>238512</t>
  </si>
  <si>
    <t>Роликовые коньки 2в1 с лезвием, фиолетовые, раздвижные (колеса ПВХ, размер 30-33) ( Арт. РЛК-1778)</t>
  </si>
  <si>
    <t>РЛК-1778</t>
  </si>
  <si>
    <t>4670159217787</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</si>
  <si>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фиолетовый. В коробке.</t>
  </si>
  <si>
    <t>238514</t>
  </si>
  <si>
    <t>Роликовые коньки 2в1 с лезвием, фиолетовые, раздвижные (колеса ПВХ, размер 34-37) ( Арт. РЛК-1779)</t>
  </si>
  <si>
    <t>РЛК-1779</t>
  </si>
  <si>
    <t>4670159217794</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</si>
  <si>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фиолетовый. В коробке.</t>
  </si>
  <si>
    <t>238507</t>
  </si>
  <si>
    <t>Роликовые коньки 2в1 с лезвием, черные, раздвижные (колеса ПВХ, размер 30-33) ( Арт. РЛК-1773)</t>
  </si>
  <si>
    <t>РЛК-1773</t>
  </si>
  <si>
    <t>4670159217732</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</si>
  <si>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черный. В коробке.</t>
  </si>
  <si>
    <t>238508</t>
  </si>
  <si>
    <t>Роликовые коньки 2в1 с лезвием, черные, раздвижные (колеса ПВХ, размер 34-37) ( Арт. РЛК-1774)</t>
  </si>
  <si>
    <t>РЛК-1774</t>
  </si>
  <si>
    <t>4670159217749</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</si>
  <si>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черный. В коробке.</t>
  </si>
  <si>
    <t>14. ТРЕНАЖЕРЫ ДЛЯ БОКСА</t>
  </si>
  <si>
    <t xml:space="preserve">Тренажеры для бокса Без бренда  </t>
  </si>
  <si>
    <t>238506</t>
  </si>
  <si>
    <t>Музыкальный тренажер для бокса (41,8х44,6х7,5, свет, звук,bluetooth) MBT-03</t>
  </si>
  <si>
    <t>MBT-03</t>
  </si>
  <si>
    <t>4670159216605</t>
  </si>
  <si>
    <t>Тренажер с мухой - компактное устройство для тренировки. Подходит как для домашнего использования, так и для тренировок в спортивных залах. Удобен в хранении и транспортировке. Изделие имеет 6 зон воздействия и изготовлено из вспененного полиуретана, который безопасен и не травмирует руки. Основной корпус изготовлен из высококачественных материалов для защиты окружающей среды ABS. 9 режимов на выбор C подсчет U громкость H быстрый медленный режим P (включение 1-9 передач в соответствии с различными правилами ритма), испытайте разные ритмы, быстрое и медленное свободное управление, интеллектуальное подключение Bluetooth, когда вы хотите переключать музыку, сенсорный электронный дисплей с функцией подсчета.
Целевые параметры 03 boxing: Версия Bluetooth: 2.4G Мощность динамика и привода: 4 евро / 2 Вт Частотная характеристика: 300 об/ мин. Чувствительность: 0,01 СЕК. Емкость аккумулятора: 1200 мАч. Время воспроизведения: 4 ч. Время зарядки: 1,5 ч. Время воспроизведения музыки (Bluetooth включен): 4 ч. Порт для з</t>
  </si>
  <si>
    <t>15. БАТУТЫ U-TURN</t>
  </si>
  <si>
    <t>детские</t>
  </si>
  <si>
    <t>Серия "ВИХРЬ", высота сетки 80 см, шестиугольная форма, сборка без болтов, до 120 кг</t>
  </si>
  <si>
    <t>Диаметр 157 см, вес до 120 кг, высота сетки 80 см, шестиугольная форма</t>
  </si>
  <si>
    <t>215812</t>
  </si>
  <si>
    <t>Батут детский 157см, голубой, макс. вес 120 кг, с сеткой ( Арт. БСП-0673)</t>
  </si>
  <si>
    <t>БСП-0673</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</si>
  <si>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голубой</t>
  </si>
  <si>
    <t>215813</t>
  </si>
  <si>
    <t>Батут детский 157см, зеленый, макс. вес 120 кг, с сеткой ( Арт. БСП-0674)</t>
  </si>
  <si>
    <t>БСП-0674</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</si>
  <si>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Верхнее кольцо: 22х1,0 мм
Высота над землей: 30 см
Количество пружин: 36 шт
Параметры пружин: 3,0х10 мм
Сборка без болтов
Упаковка: коробка
Цвет: зеленый</t>
  </si>
  <si>
    <t>215815</t>
  </si>
  <si>
    <t>Батут детский 157см, красный, макс. вес 120 кг, с сеткой ( Арт. БСП-0676)</t>
  </si>
  <si>
    <t>БСП-0676</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</si>
  <si>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красный</t>
  </si>
  <si>
    <t>215814</t>
  </si>
  <si>
    <t>Батут детский 157см, розовый, макс. вес 120 кг, с сеткой ( Арт. БСП-0675)</t>
  </si>
  <si>
    <t>БСП-0675</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</si>
  <si>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розовый</t>
  </si>
  <si>
    <t>Серия "СТАРТ", высота сетки 80 см, круглая форма, вес до 120 кг</t>
  </si>
  <si>
    <t>Диаметр 120 см, высота сетки 80 см, круглая форма, вес до 120 кг</t>
  </si>
  <si>
    <t>215820</t>
  </si>
  <si>
    <t>Батут детский 120 см, голубой, макс. вес 120кг  ( Арт. БСП-0681)</t>
  </si>
  <si>
    <t>БСП-0681</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</si>
  <si>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голубой
Упаковка: коробка</t>
  </si>
  <si>
    <t>215818</t>
  </si>
  <si>
    <t>Батут детский 120 см, желтый, макс. вес 120 кг ( Арт. БСП-0679)</t>
  </si>
  <si>
    <t>БСП-0679</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</si>
  <si>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Упаковка: коробка 
Цвет: желтый</t>
  </si>
  <si>
    <t>215821</t>
  </si>
  <si>
    <t>Батут детский 120 см, зеленый, макс. вес 120 кг  ( Арт. БСП-0682)</t>
  </si>
  <si>
    <t>БСП-0682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</si>
  <si>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зеленый
Упаковка: коробка</t>
  </si>
  <si>
    <t>215819</t>
  </si>
  <si>
    <t>Батут детский 120 см, красный, макс. вес 120 кг  ( Арт. БСП-0680)</t>
  </si>
  <si>
    <t>БСП-0680</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</si>
  <si>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красный
Упаковка: коробка</t>
  </si>
  <si>
    <t>256400</t>
  </si>
  <si>
    <t>Батут детский 120 см, разноцветный, макс. вес. 120 кг (арт.БСП-3773)</t>
  </si>
  <si>
    <t>БСП-3773</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</si>
  <si>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Высота сетки: 120 см.
Диаметр прыжкового покрытия 95 см
Максимальный нагрузка: до 120 кг.</t>
  </si>
  <si>
    <t>238497</t>
  </si>
  <si>
    <t>Батут детский 120 см, розовый, макс. вес  120 кг, с сеткой ( Арт. БСП-1765)</t>
  </si>
  <si>
    <t>БСП-1765</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</si>
  <si>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50 кг
Профиль трубок рамы: 25х1,0 мм 
Профиль трубок ножек 6 шт: 25х1,0 мм
Профиль остальных трубок: 22х1,0 мм
Размер: 120 см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Материал: сталь, ПВХ 
Упаковка: коробка 
Цвет: розовый</t>
  </si>
  <si>
    <t>Диаметр 140 см, высота сетки 80 см, круглая форма, вес до 120 кг</t>
  </si>
  <si>
    <t>256399</t>
  </si>
  <si>
    <t>Батут детский  (140 см) с сеткой, макс. вес. 120 кг (арт.БСП-3772)</t>
  </si>
  <si>
    <t>БСП-3772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</si>
  <si>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Высота сетки: 140 см.
Максимальный нагрузка: до 120 кг.</t>
  </si>
  <si>
    <t>238496</t>
  </si>
  <si>
    <t>Батут детский 140 см, желтый, макс. вес  120 кг, с сеткой ( Арт. БСП-1764)</t>
  </si>
  <si>
    <t>БСП-1764</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</si>
  <si>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трубок ножек 6 шт: 25х1,0 мм 
Профиль остальных трубок: 22х1,0 мм
Размер: 120 см
Обивка: ткань Оксфорд
Высота сетки: 80 см 
Материал: полипропилен, 260 г 
Высота над землей: 25 см 
Количество пружин 30 шт 
Параметры пружин: 3,0х92 мм
Размер: 140 см 
Материал: сталь, ПВХ
Упаковка: коробка 
Цвет: желтый</t>
  </si>
  <si>
    <t>Серия "ЧЕМПИОН", высота сетки 125 см, круглая форма, вес до 120 кг</t>
  </si>
  <si>
    <t>Диаметр 140 см, высота сетки 125 см, круглая форма, вес до 50 кг</t>
  </si>
  <si>
    <t>173544</t>
  </si>
  <si>
    <t>Батут детский 140 см, красный, макс.вес 120 кг, с сеткой ( Арт. БСП-8226)</t>
  </si>
  <si>
    <t>БСП-8226</t>
  </si>
  <si>
    <t>4610144882262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</si>
  <si>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50 кг
Размер: 140 см
Высота мата над землей: 35 см 
Количество резинок: 30
Материал: полипропилен, 260 г. 
Высота защитной сетки: 125 см
Обивка: материал Оксфорд 10 мм с пеной 
Профиль каркасной трубки: 25х1,0 мм
Профиль ножек: 25х1,0 мм
Профиль остальных трубок: 25х1,0 мм 
Цвет: красный</t>
  </si>
  <si>
    <t>спортивные</t>
  </si>
  <si>
    <t>Серия "АКТИВ", Т-образная стойка, шестиугольная форма, укороченные ручки</t>
  </si>
  <si>
    <t>Диаметр 130 см, до 100 кг, Т-образная стойка, шестиугольная форма, укороченные ручки</t>
  </si>
  <si>
    <t>243880</t>
  </si>
  <si>
    <t>Батут спортивный 130 см, черный/красный,макс вес 100 кг,с ручкой,с инстр и крепл (арт.БСП-5540)</t>
  </si>
  <si>
    <t>БСП-5540</t>
  </si>
  <si>
    <t>4640163455406</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</si>
  <si>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надёжность во время прыжков.
Диаметр: 122 см
Максимальная нагрузка: до 100 кг
Укороченная перекладина
Материал: металл, текстиль, пластик
Профиль трубок рамы: 25х1,0 мм
Профиль ножек: 25х1,0 мм
Профиль остальных трубок: 25х1,0 мм
Обивка: нет
Высота ручки: 70/80/90 см (регулируемая)
Материал: полипропилен, 260 г
Высота над землёй: 30 см
Резинка: 42 шт., диаметр: 6 мм
Упаковка: коробка
Цвет: чёрный/красный
С инструментом для резинки и винтовым креплением к трубкам рамы</t>
  </si>
  <si>
    <t>243881</t>
  </si>
  <si>
    <t>Батут спортивный 130см,черный,макс вес 100 кг,с ручкой,с инстр и крепл (арт.БСП-5541)</t>
  </si>
  <si>
    <t>БСП-5541</t>
  </si>
  <si>
    <t>4640163455413</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</si>
  <si>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надёжность во время прыжков.
Диаметр: 122 см
Максимальная нагрузка: до 100 кг
Укороченная перекладина
Материал: металл, текстиль, пластик
Профиль трубок рамы: 25х1,0 мм
Профиль ножек: 25х1,0 мм
Профиль остальных трубок: 25х1,0 мм
Обивка: нет
Высота ручки: 70/80/90 см (регулируемая)
Материал: полипропилен, 260 г
Высота над землёй: 30 см
Резинка: 42 шт., диаметр: 6 мм
Упаковка: коробка
Цвет: чёрный
С инструментом для резинки и винтовым креплением к трубкам рамы</t>
  </si>
  <si>
    <t>243879</t>
  </si>
  <si>
    <t>Батут спортивный 130см,черный/оранжевый,макс вес 100 кг,с ручкой,с инстр и крепл (арт.БСП-5539)</t>
  </si>
  <si>
    <t>БСП-5539</t>
  </si>
  <si>
    <t>4640163455390</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</si>
  <si>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надёжность во время прыжков.
Диаметр: 122 см
Максимальная нагрузка: до 100 кг
Укороченная перекладина
Материал: металл, текстиль, пластик
Профиль трубок рамы: 25х1,0 мм
Профиль ножек: 25х1,0 мм
Профиль остальных трубок: 25х1,0 мм
Обивка: нет
Высота ручки: 70/80/90 см (регулируемая)
Материал: полипропилен, 260 г
Высота над землёй: 30 см
Резинка: 42 шт., диаметр: 6 мм
Упаковка: коробка
Цвет: чёрный/оранжевый
С инструментом для резинки и винтовым креплением к трубкам рамы</t>
  </si>
  <si>
    <t xml:space="preserve">Серия "ДРАЙВ", П-образная стойка, круглая форма </t>
  </si>
  <si>
    <t>Диаметр 102 см, до 120 кг, П-образная стойка, круглая форма</t>
  </si>
  <si>
    <t>214989</t>
  </si>
  <si>
    <t>Батут спортивный 102 см, красный, макс. вес 120 кг, с ручкой ( Арт. БСП-0281)</t>
  </si>
  <si>
    <t>БСП-0281</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</si>
  <si>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 
Диаметр: 102 см
Максимальная нагрузка: до 120 кг
Профиль трубок рамы: 25х1,0 мм
Профиль ножек: 25х1,0 мм
Профиль остальных трубок: 25х1,0 мм
Обивка: ткань черного цвета Оксфорд
Высота ручки: 70х80х90 см (регулируемая)
Материал: полипропилен, 260 г
Высота над землей: 20 см
Количество пружин: 32 шт 
Параметры пружин: 3,0х100 мм
Цвет: красный</t>
  </si>
  <si>
    <t>236202</t>
  </si>
  <si>
    <t>Батут спортивный 102 см, оранжевый, макс. вес 120 кг, с ручкой (арт. БСП-0585)</t>
  </si>
  <si>
    <t>БСП-0585</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</si>
  <si>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 
Диаметр: 102 см
Максимальная нагрузка: до 120 кг
Профиль трубок рамы: 25х1,0 мм
Профиль ножек: 25х1,0 мм
Профиль остальных трубок: 25х1,0 мм
Обивка: ткань черного цвета Оксфорд
Высота ручки: 70х80х90 см (регулируемая)
Материал: полипропилен, 260 г
Высота над землей: 20 см
Количество пружин: 32 шт 
Параметры пружин: 3,0х100 мм
Цвет: оранжевый</t>
  </si>
  <si>
    <t>238500</t>
  </si>
  <si>
    <t>Батут спортивный 102см, зеленый, макс. вес 120кг, с регулируемой ручкой ( Арт. БСП-1768)</t>
  </si>
  <si>
    <t>БСП-1768</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</si>
  <si>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Цвет: зеленый</t>
  </si>
  <si>
    <t>Серия "КУРАЖ", Y-образная стойка, шестиугольная форма, держатель для телефона, счетчик прыжков</t>
  </si>
  <si>
    <t>Диаметр 130см, до 130кг, Y-образная стойка, шестиуг. форма, держатель для телефона, счетчик прыжков</t>
  </si>
  <si>
    <t>243244</t>
  </si>
  <si>
    <t>Батут спортивный 130 см,зеленый,макс вес 130 кг,ручка,держатель для телефона,счетчик(арт. БСП-5481)</t>
  </si>
  <si>
    <t>БСП-5481</t>
  </si>
  <si>
    <t>4640163454812</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</si>
  <si>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Диаметр: 130 см 
Максимальная нагрузка: 130 кг
Материал: металл, текстиль, пластик
Профиль трубок рамы: 25х1,2 мм 
Профиль ножек: 25х1,4 мм
Профиль стойки: 25х1,0 мм 
Обивка: нет
Высота ручки: 70/80/90 см (регулируемая)
Материал: полипропилен, 260 г
Высота: 30 см
Резинка: 30 шт. с железным кольцом
Диаметр ленты: 8 мм
Y-образная стойка
Счётчик прыжков
Держатель для телефона
Упаковка: в коробке
Цвет: зелёный</t>
  </si>
  <si>
    <t>243243</t>
  </si>
  <si>
    <t>Батут спортивный 130 см,розовый,макс вес 130 кг,ручка,держатель для телефона,счетчик(арт. БСП-5480)</t>
  </si>
  <si>
    <t>БСП-5480</t>
  </si>
  <si>
    <t>4640163454805</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</si>
  <si>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Диаметр: 130 см 
Максимальная нагрузка: 130 кг
Материал: металл, текстиль, пластик
Профиль трубок рамы: 25х1,2 мм 
Профиль ножек: 25х1,4 мм
Профиль стойки: 25х1,0 мм 
Обивка: нет
Высота ручки: 70/80/90 см (регулируемая)
Материал: полипропилен, 260 г
Высота: 30 см
Резинка: 30 шт. с железным кольцом
Диаметр ленты: 8 мм
Y-образная стойка
Счётчик прыжков
Держатель для телефона
Упаковка: в коробке
Цвет: розовый</t>
  </si>
  <si>
    <t>Серия "ЭКСТРИМ", Т-образная стойка, шестиугольная форма, обивка</t>
  </si>
  <si>
    <t>Диаметр 130 см, до 120 кг, Т-образная стойка, шестиугольная форма, обивка</t>
  </si>
  <si>
    <t>236236</t>
  </si>
  <si>
    <t>Батут спортивный 130см, чёрный, макс. вес 120 кг, с ручкой (арт. БСП-0639)</t>
  </si>
  <si>
    <t>БСП-0639</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</si>
  <si>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прыжков.Максимальная нагрузка до 120 кг.
Материал: сталь, ПВХ. 
Профиль трубок рамы 25х1,2 мм. 
Профиль ножек 25х1,2 мм. 
Профиль 25х1,0 мм. 
Обивка ткань черного цвета Оксфорд
Высота ручки: 70х80х90 см (регулируемая)
Мат: 260 г, полипропилен. Высота над землей: 30 см. 
Количество резинок: 42 шт, диаметр 6 мм. Упаковка: коробка. Цвет: черный.</t>
  </si>
  <si>
    <t>уличные</t>
  </si>
  <si>
    <t>238504</t>
  </si>
  <si>
    <t>Батут уличный 244 см, зеленый, макс.вес 150 кг, с сеткой 160 см  ( Арт. БСП-1772)</t>
  </si>
  <si>
    <t>БСП-1772</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</si>
  <si>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244 см. Диаметр прыжковой поверхности 202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Упаковка: коробка. 
Количество пружин: 42 шт.
Параметры пружины: 3,0х130 мм
Упаковка: коробка. Цвет: зеленый. Размер: 244 см.</t>
  </si>
  <si>
    <t>214999</t>
  </si>
  <si>
    <t>Батут уличный 244 см, синий, макс. вес 150 кг, с сеткой 220см ( Арт. БСП-0285)</t>
  </si>
  <si>
    <t>БСП-0285</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</si>
  <si>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244 см. Диаметр прыжковой поверхности 202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Упаковка: коробка. Количество пружин: 42 шт. Параметры пружины: 3,0х130 мм
Упаковка: коробка. Цвет: синий. Размер: 244 см.</t>
  </si>
  <si>
    <t>245610</t>
  </si>
  <si>
    <t>Батут уличный 306 см, зеленый, макс. вес до 150 кг, высота 245см(арт. БСП-9701)</t>
  </si>
  <si>
    <t>БСП-9701</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</si>
  <si>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306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65 см
Диаметр прыжковой поверхности 263 см
Количество пружин: 60 шт
Параметры пружины: 3,0х140 мм
Упаковка: коробка. Цвет: зеленый. Размер: 306 см.</t>
  </si>
  <si>
    <t>245607</t>
  </si>
  <si>
    <t>Батут уличный 306 см, синий, макс. вес до 150 кг, высота 245 см (арт. БСП-9700)</t>
  </si>
  <si>
    <t>БСП-9700</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</si>
  <si>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306 см
Максимальная нагрузка: до 150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65 см
Диаметр прыжковой поверхности 263 см
Количество пружин: 54 шт
Параметры пружины: 3,0х140 мм
Упаковка: коробка. Высота 220 см. Цвет: синий.</t>
  </si>
  <si>
    <t>245611</t>
  </si>
  <si>
    <t>Батут уличный 366 см, зеленый, макс. вес до 200 кг, высота 220см с лестницей (арт. БСП-9702)</t>
  </si>
  <si>
    <t>БСП-9702</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</si>
  <si>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лестницей.
Диаметр: 366 см.
Максимальная нагрузка: до 200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Диаметр прыжковой поверхности 324 см
Количество пружин: 72 шт.
Параметры пружины: 3,0х130 мм
Упаковка: коробка. Высота: 220 см. Цвет: зеленый.</t>
  </si>
  <si>
    <t>245612</t>
  </si>
  <si>
    <t>Батут уличный 366 см,синий,макс. вес 200 кг,с сеткой 180см с баскетбольным кольцом(арт. БСП-9703)</t>
  </si>
  <si>
    <t>БСП-9703</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</si>
  <si>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баскетбольным кольцом. С сеткой.
Диаметр: 366 см
Максимальная нагрузка: до 200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80 см
Диаметр прыжковой поверхности 324 см
Количество пружин: 72 шт.
Параметры пружины: 3,0х130 мм
Упаковка: коробка. Высота: 260 см.</t>
  </si>
  <si>
    <t>245613</t>
  </si>
  <si>
    <t>Батут уличный 427 см, зеленый, макс. вес до 250 кг, высота 260см, с лестницей (арт. БСП-9704)</t>
  </si>
  <si>
    <t>БСП-9704</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</si>
  <si>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лестницей.
Диаметр: 427 см.
Максимальная нагрузка: до 250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80 см
Диаметр прыжковой поверхности 384 см
Количество пружин: 80 шт
Параметры пружины: 3,0х140 мм
Упаковка: коробка. Высота 260 см.</t>
  </si>
  <si>
    <t>ТОВАРЫ ДЛЯ КЕМПИНГА</t>
  </si>
  <si>
    <t>Автоматрасы SKALA</t>
  </si>
  <si>
    <t>268471</t>
  </si>
  <si>
    <t>Матрас надувной для автомобиля,135*85*14см,цвет:черный,встр.насос,ремкомплект,сумка  арт.АМ-3734</t>
  </si>
  <si>
    <t>АМ-3734</t>
  </si>
  <si>
    <t>4670419737345</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</si>
  <si>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135х85х14 см. Цвет: чёрный. В коробке.</t>
  </si>
  <si>
    <t>228521</t>
  </si>
  <si>
    <t>Матрас надувной для автомобиля,136*80*12см, бежевый, насос, подушки, ремкомплект, сумка(Арт.АМ-7135)</t>
  </si>
  <si>
    <t>АМ-7135</t>
  </si>
  <si>
    <t>4670159171355</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</si>
  <si>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В комплекте: сумка для хранения, 3 насадки, насос 12V, подушка надувная и опорные секции по 2 шт. Размер: 135х75х12 см. Цвет: бежевый. В коробке.</t>
  </si>
  <si>
    <t>248832</t>
  </si>
  <si>
    <t>Матрас надувной для автомобиля,136*80*12см,цвет:серый,насос,подушки,ремкомплект,сумка(Арт.АМ-0162)</t>
  </si>
  <si>
    <t>АМ-0162</t>
  </si>
  <si>
    <t>4650239001628</t>
  </si>
  <si>
    <t>Надувной матрас для автомобиля с насосом, подушками, ремкомплектом и сумкой. Для удобства в поездках и для комфортного отдыха на природе! Цвет:  светло-серый. Размер: 136х80х12 см. В коробке.</t>
  </si>
  <si>
    <t>268467</t>
  </si>
  <si>
    <t>Матрас надувной для автомобиля,136*80*12см,цвет:синий,насос,подушки,ремкомплект,сумка  арт.АМ-3732</t>
  </si>
  <si>
    <t>АМ-3732</t>
  </si>
  <si>
    <t>4670419737321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</si>
  <si>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136х80х12 см.</t>
  </si>
  <si>
    <t>228522</t>
  </si>
  <si>
    <t>Матрас надувной для автомобиля,136*80*12см,цвет:черный,насос,подушки,ремкомплект,сумка (Арт.АМ-7136)</t>
  </si>
  <si>
    <t>АМ-7136</t>
  </si>
  <si>
    <t>4670159171362</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</si>
  <si>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В комплекте: сумка для хранения, 3 насадки, насос 12V, подушка надувная и опорные секции по 2 шт. Размер: 135х75х12 см. Цвет: серый. В коробке.</t>
  </si>
  <si>
    <t>268468</t>
  </si>
  <si>
    <t>Матрас надувной для автомобиля,170*133*15см,цвет:черный,встр.насос,ремкомплект,сумка  арт.АМ-3733</t>
  </si>
  <si>
    <t>АМ-3733</t>
  </si>
  <si>
    <t>4670419737338</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</si>
  <si>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170х133х15 см. Цвет: чёрный. В коробке.</t>
  </si>
  <si>
    <t>248830</t>
  </si>
  <si>
    <t>Матрас надувной для автомобиля,175*100*15см,цвет:серый,насос,подушки,ремкомплект,сумка(Арт.АМ-0160)</t>
  </si>
  <si>
    <t>АМ-0160</t>
  </si>
  <si>
    <t>4650239001604</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</si>
  <si>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175х100х15 см. Цвет: серый. В коробке.</t>
  </si>
  <si>
    <t>248831</t>
  </si>
  <si>
    <t>Матрас надувной для автомобиля,175*100*15см,цвет:черный,насос,подушки,ремкомплект,сумка(Арт.АМ-0161)</t>
  </si>
  <si>
    <t>АМ-0161</t>
  </si>
  <si>
    <t>4650239001611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</si>
  <si>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175х100х15 см. Цвет: чёрный. В коробке.</t>
  </si>
  <si>
    <t>Аксессуары для туризма,кемпинга</t>
  </si>
  <si>
    <t>236712</t>
  </si>
  <si>
    <t>Лопата туристическая, в наборе,материал: металл,нержавеющая сталь (арт. ЛТ-0666)</t>
  </si>
  <si>
    <t>ЛТ-0666</t>
  </si>
  <si>
    <t>4670159206668</t>
  </si>
  <si>
    <t>Туристическая лопата незаменима на активном отдыхе, на природе, на рыбалке или охоте. Складная конструкция изделия позволяет легко транспортировать ее и хранить. В сложенном состоянии она занимает минимум места, что особенно актуально в путешествиях. Комлпектация: лопата - 1 шт., чехол. Материал: нержавеющая сталь, металл. Упаковка: цветная коробка.</t>
  </si>
  <si>
    <t>Бинокли SKALA</t>
  </si>
  <si>
    <t>236710</t>
  </si>
  <si>
    <t>Бинокль,цвет черный, материал: металл, резина,размер изделия: 200х70х240 мм (арт. Б-0664)</t>
  </si>
  <si>
    <t>Б-0664</t>
  </si>
  <si>
    <t>4670159206644</t>
  </si>
  <si>
    <t>Бинокль показывает удаленные объекты с хорошей детализацией и не обременяет даже во время длительной прогулки. Функционал этого оптического прибора оценят охотники, рыболовы и любители отдыха на природе, а также он станет незаменимым помощником при исследовании городской архитектуры и фанатов спортивных мероприятий. Система фокусировки: центральное колесо фокусировки + преломление правым глазом. Уровень водонепроницаемости: не водонепроницаемый. Покрытие линз: FMC. Призматическая система: BAK 7. Диаметр объектива: 60 мм. Диаметр окуляра: 15 мм. Увеличение: 9X-25Х. Упаковка: Материал: металл, резина. Размер изделия: 200х70х240 мм. Вес изделия: 1050 г. Цвет: черный. Упаковка: цветная коробка.</t>
  </si>
  <si>
    <t>Коврики для пляжа и пикника SKALA</t>
  </si>
  <si>
    <t>225098</t>
  </si>
  <si>
    <t>Коврик складной для пляжа и пикника "Звезды" 200х200см. (Арт.КВТ-5606)</t>
  </si>
  <si>
    <t>КВТ-5606</t>
  </si>
  <si>
    <t>4670159156062</t>
  </si>
  <si>
    <t>Коврик складной для пляжа и пикника "Звезды" - идеальный спутник для активного времяпровождения на природе. Этот удобный и компактный коврик создан, чтобы обеспечить комфортное место для отдыха и питания во время пикников, кемпинга или других приключений на свежем воздухе. Благодаря своей легкой и складывающейся конструкции, коврик легко транспортировать. Размер: 200х200 см. Материал: ткань. Упаковка: пакет.</t>
  </si>
  <si>
    <t>225104</t>
  </si>
  <si>
    <t>Коврик складной для пляжа и пикника бежевый 180х200см. (Арт.КВТ-5611)</t>
  </si>
  <si>
    <t>КВТ-5611</t>
  </si>
  <si>
    <t>4670159156116</t>
  </si>
  <si>
    <t>Коврик складной для пляжа и пикника - идеальный спутник для активного времяпровождения на природе. Этот удобный и компактный коврик создан, чтобы обеспечить комфортное место для отдыха и питания во время пикников, кемпинга или других приключений на свежем воздухе. Благодаря своей легкой и складывающейся конструкции, коврик легко транспортировать. Цвет: бежевый. Размер: 180х200 см. В сложенном виде: 19х28 см. Материал: прочная трехслойная ткань (нижний слой проклеен водонепроницаемой лентой, средний слой армирован прочной тканью, верхний слой выполнен из ткани Оксфорд с водоотталкивающими свойствами). Упаковка: пакет.</t>
  </si>
  <si>
    <t>Подстилка для кемпинга</t>
  </si>
  <si>
    <t>241568</t>
  </si>
  <si>
    <t>Подстилка для пикника в виде сумки 145*100  Полоска.Зеленый-желтый.(арт.SR207зж)</t>
  </si>
  <si>
    <t>SR207зж</t>
  </si>
  <si>
    <t>4640163453891</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</si>
  <si>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зеленый-желтый. Размер: 145х100 см.</t>
  </si>
  <si>
    <t>Решение не принято</t>
  </si>
  <si>
    <t>241571</t>
  </si>
  <si>
    <t>Подстилка для пикника в виде сумки 200*145см. Красная клетка (арт.SR205к)</t>
  </si>
  <si>
    <t>SR205к</t>
  </si>
  <si>
    <t>4640163453921</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</si>
  <si>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красная клетка. Размер: 200х145 см.</t>
  </si>
  <si>
    <t>241573</t>
  </si>
  <si>
    <t>Подстилка для пикника в виде сумки 200*145см. Синяя клетка (арт.SR205с)</t>
  </si>
  <si>
    <t>SR205с</t>
  </si>
  <si>
    <t>4640163453938</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</si>
  <si>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синяя клетка. Размер: 200х145 см.</t>
  </si>
  <si>
    <t>241576</t>
  </si>
  <si>
    <t>Подстилка для пикника в виде сумки 200*150  .Полоска.Желтый-цветной(арт.SR208жц)</t>
  </si>
  <si>
    <t>SR208жц</t>
  </si>
  <si>
    <t>4640163453969</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</si>
  <si>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желтый-цветной. Размер: 200х150 см.</t>
  </si>
  <si>
    <t>241575</t>
  </si>
  <si>
    <t>Подстилка для пикника в виде сумки 200*150  Полоска.Зеленый-желтый.(арт.SR208зж)</t>
  </si>
  <si>
    <t>SR208зж</t>
  </si>
  <si>
    <t>4640163453952</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</si>
  <si>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зеленый-желтый. Размер: 200х150 см.</t>
  </si>
  <si>
    <t>241574</t>
  </si>
  <si>
    <t>Подстилка для пикника в виде сумки 200*150см. Полоска.Голубой-желтый (арт.SR208гж)</t>
  </si>
  <si>
    <t>SR208гж</t>
  </si>
  <si>
    <t>4640163453945</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</si>
  <si>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голубой-желтый. Размер: 200х150 см.</t>
  </si>
  <si>
    <t>233868</t>
  </si>
  <si>
    <t>Подстилка для пикника в виде сумки 200*190см. Оранжевая клетка (арт.SR206о)</t>
  </si>
  <si>
    <t>SR206о</t>
  </si>
  <si>
    <t>4670159188414</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</si>
  <si>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оранжевая клетка. Размер: 200х190 см.</t>
  </si>
  <si>
    <t>233870</t>
  </si>
  <si>
    <t>Подстилка для пикника в виде сумки 200*190см. Синяя клетка (арт.SR206с)</t>
  </si>
  <si>
    <t>SR206с</t>
  </si>
  <si>
    <t>4670159188438</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</si>
  <si>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синяя клетка . Размер: 200х190 см.</t>
  </si>
  <si>
    <t>233869</t>
  </si>
  <si>
    <t>Подстилка для пикника в виде сумки 200*190см.Красная клетка (арт.SR206к)</t>
  </si>
  <si>
    <t>SR206к</t>
  </si>
  <si>
    <t>4670159188421</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</si>
  <si>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красная клетка . Размер: 200х190 см.</t>
  </si>
  <si>
    <t>241565</t>
  </si>
  <si>
    <t>Подстилка для пикника в виде сумки145*100см. Красная клетка (арт.SR204к)</t>
  </si>
  <si>
    <t>SR204к</t>
  </si>
  <si>
    <t>4640163453860</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</si>
  <si>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красная клетка. Размер: 145х100 см.</t>
  </si>
  <si>
    <t>241563</t>
  </si>
  <si>
    <t>Подстилка для пикника в виде сумки145*100см. Оранжевая клетка(арт.SR204о)</t>
  </si>
  <si>
    <t>SR204о</t>
  </si>
  <si>
    <t>4640163453853</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</si>
  <si>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оранжевая клетка. Размер: 145х100 см.</t>
  </si>
  <si>
    <t>241567</t>
  </si>
  <si>
    <t>Подстилка для пикника в виде сумки145*100см. Полоска.Голубой-желтый.(арт.SR207гж)</t>
  </si>
  <si>
    <t>SR207гж</t>
  </si>
  <si>
    <t>4640163453884</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</si>
  <si>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голубой-желтый. Размер: 145х100 см.</t>
  </si>
  <si>
    <t>241566</t>
  </si>
  <si>
    <t>Подстилка для пикника в виде сумки145*100см. Синяя клетка (арт.SR204с)</t>
  </si>
  <si>
    <t>SR204с</t>
  </si>
  <si>
    <t>4640163453877</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</si>
  <si>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синяя клетка. Размер: 145х100 см.</t>
  </si>
  <si>
    <t xml:space="preserve">Ручной фонарик </t>
  </si>
  <si>
    <t>231912</t>
  </si>
  <si>
    <t>Фонарь ручной, время работы до 5 часов, дальность действия 670м (арт. ФОН-8270)</t>
  </si>
  <si>
    <t>ФОН-8270</t>
  </si>
  <si>
    <t>4670159182702</t>
  </si>
  <si>
    <t>Ручной фонарь - компактное и удобное осветительное устройство, которое предназначено для использования в условиях недостаточного освещения. Ручные фонари могут использоваться как в бытовых целях, так и во время походов, поездок или ремонтных работ. Материал: пластик, магнит. Упаковка: коробка. Особенности: свечение 3000 лм, тип батареи - аккумуляторная. литий-ионная, съемная, световой поток 3000 лм, источник света светодиоды, T6, дальность действия 670 метров, степень пыле - и влагозащиты IP67, защита от влаги и пыли, емкость аккумулятора 3400 мАч.
Время автономной работы до 5 часов (при полной зарядке). в комплекте идет тестовая батарея, стандартный размер батареи 18650, количество режимов работы - 4 шт.</t>
  </si>
  <si>
    <t>Подлежит как Радиоэлектроника с 1 мая 2026</t>
  </si>
  <si>
    <t>231911</t>
  </si>
  <si>
    <t>Фонарь ручной, время работы от аккумулятора до 6 часов, дальность действия 3000м (арт. ФОН-8263)</t>
  </si>
  <si>
    <t>ФОН-8263</t>
  </si>
  <si>
    <t>4670159182634</t>
  </si>
  <si>
    <t>Ручной фонарь - компактное и удобное осветительное устройство, которое предназначено для использования в условиях недостаточного освещения. Ручные фонари могут использоваться как в бытовых целях, так и во время походов, поездок или ремонтных работ. Материал: пластик, магнит. Упаковка: коробка. Особенности: стандартный размер аккумулятора LI 18650, время автономной работы от аккумулятора до 6 часов (при полной зарядке аккумулятора), емкость аккумулятора составляет 2100 мАч, степень защиты от пыли и влаги - IP65.
Количество предметов в упаковке: фонарик; кабель типа C; аккумуляторная батарея емкостью 2100 мАч, 7 режимов работы, дальность действия 3000 м. 
Световой поток 2000 лм, свойства корпуса защита от пыли и влаги, ударопрочный корпус, влагонепроницаемый корпус.</t>
  </si>
  <si>
    <t>Столы туристические складные</t>
  </si>
  <si>
    <t>249133</t>
  </si>
  <si>
    <t>Стол туристический складной , диаметр 62см, высота 63см, в чехле (Арт. НТР-0233)</t>
  </si>
  <si>
    <t>НТР-0233</t>
  </si>
  <si>
    <t>4650239003646</t>
  </si>
  <si>
    <t>Стол туристический складной. Диаметр стола: 62 см, высота: 63 см. Материал: металл, текстиль. В чехле.</t>
  </si>
  <si>
    <t>249128</t>
  </si>
  <si>
    <t>Стол туристический складной 45*60 см, цвет белый (Арт. НТР-0228)</t>
  </si>
  <si>
    <t>НТР-0228</t>
  </si>
  <si>
    <t>4650239003622</t>
  </si>
  <si>
    <t>Стол туристический складной. Размер: 45х60 см. Цвет: белый. Материал: металл, пластик.</t>
  </si>
  <si>
    <t>249129</t>
  </si>
  <si>
    <t>Стол туристический складной 45*60 см, цвет дерево (Арт. НТР-0229)</t>
  </si>
  <si>
    <t>НТР-0229</t>
  </si>
  <si>
    <t>4650239003639</t>
  </si>
  <si>
    <t>Стол туристический складной. Размер: 45х60 см. Цвет: дерево. Материал: металл, пластик.</t>
  </si>
  <si>
    <t>249127</t>
  </si>
  <si>
    <t>Стол туристический складной 45*60 см, цвет черный (Арт. НТР-0227)</t>
  </si>
  <si>
    <t>НТР-0227</t>
  </si>
  <si>
    <t>4650239003615</t>
  </si>
  <si>
    <t>Стол туристический походный складной. Размер: 45х60 см. Цвет: черный. Материал: металл, пластик.</t>
  </si>
  <si>
    <t>Стулья туристические складные SKALA</t>
  </si>
  <si>
    <t>249208</t>
  </si>
  <si>
    <t>Кресло складное, каркас сталь, 43*43*68см, с карманом (Арт. НТР-0224)</t>
  </si>
  <si>
    <t>НТР-0224</t>
  </si>
  <si>
    <t>4650239002243</t>
  </si>
  <si>
    <t>Складное кресло с карманом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текстиль.  Размер: 43х43х68 см. Прокладка из хлопка на сидении. Глубина: 40 см. Ширина по ручкам: 60 см. Нагрузка: 150 кг.</t>
  </si>
  <si>
    <t>249205</t>
  </si>
  <si>
    <t>Складной походный стул, до 130 кг, 33*33*33 см, цвет черный (Арт.НТР-0221)</t>
  </si>
  <si>
    <t>НТР-0221</t>
  </si>
  <si>
    <t>4650239002212</t>
  </si>
  <si>
    <t>Походный складной стул сделает поездку на природу или незабываемый отдых с палаткой еще более комфортными. Лёгкая, компактная, надёжная и прочная конструкция, легко складывается/раскладывается, поэтому отлично подойдет для туризма или просто для отдыха на свежем воздухе.  Материал: металл, пластик, текстиль.  Размер: 33х33х33 см. Цвет: чёрный. Нагрузка: 130 кг.</t>
  </si>
  <si>
    <t>254166</t>
  </si>
  <si>
    <t>Складной походный туристический стул, цвет бежевый 28*28*24 см (арт. НТР-0410)</t>
  </si>
  <si>
    <t>НТР-0410</t>
  </si>
  <si>
    <t>4650239004100</t>
  </si>
  <si>
    <t>Складной походный туристический стул сделает поездку на природу или незабываемый отдых с палаткой еще более комфортными. Материал рамы - углеродистая сталь.
Материал сидушки - двойной оксфордский материал с подкладкой из ваты. Цвет: бежевый. Упаковка: текстильный чехол. Размер: 28х28х24 см.</t>
  </si>
  <si>
    <t>249203</t>
  </si>
  <si>
    <t>Складной туристический стул со спинкой, до 120 кг, каркас сталь,  ручки пластик (Арт. НТР-0219)</t>
  </si>
  <si>
    <t>НТР-0219</t>
  </si>
  <si>
    <t>4650239002199</t>
  </si>
  <si>
    <t>Туристический складной стул со спинкой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пластик, текстиль. Размер тканевой сидушки: 37х32 см. Нагрузка: 120 кг.</t>
  </si>
  <si>
    <t>249204</t>
  </si>
  <si>
    <t>Складной туристический стул со спинкой, до 120 кг, каркас сталь,  ручки пластик (Арт. НТР-0220)</t>
  </si>
  <si>
    <t>НТР-0220</t>
  </si>
  <si>
    <t>4650239002205</t>
  </si>
  <si>
    <t>249207</t>
  </si>
  <si>
    <t>Складной туристический стул, до 150 кг, 76*54*47 см, подлокотник дерево, цвет бежевый (Арт.НТР-0223)</t>
  </si>
  <si>
    <t>НТР-0223</t>
  </si>
  <si>
    <t>4650239002236</t>
  </si>
  <si>
    <t>Туристический складной стул со спинкой и подлокотниками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дерево, текстиль. Размер: 76х54х47 см. Высота от пола до сидения: 37 см.  Цвет: бежевый. Нагрузка: 150 кг.</t>
  </si>
  <si>
    <t>249206</t>
  </si>
  <si>
    <t>Складной туристический стул, до 150 кг, 76*54*47 см, подлокотник дерево, цвет черный (Арт. НТР-0222)</t>
  </si>
  <si>
    <t>НТР-0222</t>
  </si>
  <si>
    <t>4650239002229</t>
  </si>
  <si>
    <t>Туристический складной стул со спинкой и подлокотниками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дерево, текстиль. Размер: 76х54х47 см. Цвет: чёрный. Высота от пола до сидения: 37 см. Нагрузка: 150 кг.</t>
  </si>
  <si>
    <t>243669</t>
  </si>
  <si>
    <t>Стул туристический серый в чехле с подстаканником, до 110 кг (арт.НТР-5494)</t>
  </si>
  <si>
    <t>НТР-5494</t>
  </si>
  <si>
    <t>4640163454942</t>
  </si>
  <si>
    <t>Туристический стул серого цвета с чехлом станет незаменимым помощником во время походов и путешествий. Размер трубки: 16х0,6 мм. В комплекте: чехол для туристического кресла. Максимальная нагрузка до 110 кг. Особенности: подлокотник с подстаканником. Материал: металл, ножки с пластиковыми накладками, ткань оksford 600D. Размер: 50x50x80 см. В пакете.</t>
  </si>
  <si>
    <t>245702</t>
  </si>
  <si>
    <t>Стул туристический складной болотный в чехле с подстаканником, до 110 кг (арт. НТР-5798)</t>
  </si>
  <si>
    <t>НТР-5798</t>
  </si>
  <si>
    <t>4640163457981</t>
  </si>
  <si>
    <t>Туристический складной стул с регулируемой спинкой сделает поездку на природу или незабываемый отдых с палаткой еще более комфортными. Трубка: 16х0,6 мм. Комплектация туристического кресла: чехол для туристического кресла. Максимальная нагрузка: до 110 кг. Подлокотник с подстаканником. Материал: Oksford 600D, ножки с пластиковыми накладками. Размер: 50x50x80 см. В пакете.</t>
  </si>
  <si>
    <t>244681</t>
  </si>
  <si>
    <t>Стул туристический складной зеленый, макс. нагр. 110 кг (арт. НТР-5632)</t>
  </si>
  <si>
    <t>НТР-5632</t>
  </si>
  <si>
    <t>4640163456328</t>
  </si>
  <si>
    <t>Стул туристический складной. Размер трубки: 16х0,6 мм. В наборе: чехол для туристического кресла, ножки с пластиковыми накладками, подлокотник с подстаканником. Материал: ткань оksford 600D, металл, пластик. Размер 50x50x80 см. Максимальная нагруза: до 110 кг. В пакете.</t>
  </si>
  <si>
    <t>224905</t>
  </si>
  <si>
    <t>Стул туристический складной камуфляж 80х50см (10х80см) макс. нагр. 110кг. (Арт.НТР-5292)</t>
  </si>
  <si>
    <t>НТР-5292</t>
  </si>
  <si>
    <t>4670159152927</t>
  </si>
  <si>
    <t>Туристический складной стул с подстаканником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Цвет: камуфляж. Размер: 80х50 см (10х80 см). Материал: ткань, металл, пластик.  Нагрузка: до 110 кг. Чехол в комплекте. Упаковка: пакет.</t>
  </si>
  <si>
    <t>244692</t>
  </si>
  <si>
    <t>Стул туристический складной камуфляж, макс. нагр. 110 кг (арт. НТР-5646)</t>
  </si>
  <si>
    <t>НТР-5646</t>
  </si>
  <si>
    <t>4640163456465</t>
  </si>
  <si>
    <t xml:space="preserve">Туристический складной стул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Размер: 50x50x80 см. Цвет: камуфляжный. Максимальная нагрузка: до 110 кг. Материал: ткань, металл, пластик. Упаковка: пакет. Особенности: трубка: 16х0,6 мм., комплектация туристического кресла; чехол для туристического кресла, подлокотник с подстаканником, материал оksford 600D, ножки с пластиковыми накладками. </t>
  </si>
  <si>
    <t>245699</t>
  </si>
  <si>
    <t>Стул туристический складной красный в чехле с подстакавником, до 110 кг (арт. НТР-5795)</t>
  </si>
  <si>
    <t>НТР-5795</t>
  </si>
  <si>
    <t>4640163457950</t>
  </si>
  <si>
    <t>245703</t>
  </si>
  <si>
    <t>Стул туристический складной песочный камуфляж в чехле с подстаканником, до 110 кг (арт. НТР-5799)</t>
  </si>
  <si>
    <t>НТР-5799</t>
  </si>
  <si>
    <t>4640163457998</t>
  </si>
  <si>
    <t>224908</t>
  </si>
  <si>
    <t>Стул туристический складной синий 80х50см (10х80см) макс. нагр. 110кг. (Арт.НТР-5293)</t>
  </si>
  <si>
    <t>НТР-5293</t>
  </si>
  <si>
    <t>4670159152934</t>
  </si>
  <si>
    <t>Туристический складной стул с подстаканником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Цвет: синий. Размер: 80х50 см (10х80 см). Материал: ткань, металл. Нагрузка: до 110 кг. Чехол в комплекте. Упаковка: пакет.</t>
  </si>
  <si>
    <t>245704</t>
  </si>
  <si>
    <t>Стул туристический складной синий камуфляж в чехле с подстаканником, до 110 кг (арт. НТР-5800)</t>
  </si>
  <si>
    <t>НТР-5800</t>
  </si>
  <si>
    <t>4640163458001</t>
  </si>
  <si>
    <t>244682</t>
  </si>
  <si>
    <t>Стул туристический складной синий, макс. нагр. 110 кг (арт. НТР-5633)</t>
  </si>
  <si>
    <t>НТР-5633</t>
  </si>
  <si>
    <t>4640163456335</t>
  </si>
  <si>
    <t>Стул туристический складной. Размер трубки: 16х0,6 мм. В наборе: чехол для туристического кресла, ножки с пластиковыми накладками, подлокотник с подстаканником. Материал: ткань оksford 600D, металл, пластик.
 Размер 50x50x80 см. Максимальная нагруза: до 110 кг. В пакете.</t>
  </si>
  <si>
    <t>245696</t>
  </si>
  <si>
    <t>Стул туристический складной черный в чехле с подстаканником, до 110 кг (арт. НТР-5792)</t>
  </si>
  <si>
    <t>НТР-5792</t>
  </si>
  <si>
    <t>4640163457929</t>
  </si>
  <si>
    <t>245701</t>
  </si>
  <si>
    <t>Стул туристический складной ярко-зеленый в чехле с подстаканником, до 110 кг (арт. НТР-5797)</t>
  </si>
  <si>
    <t>НТР-5797</t>
  </si>
  <si>
    <t>4640163457974</t>
  </si>
  <si>
    <t>243668</t>
  </si>
  <si>
    <t>Стул туристический черный в чехле, до 110 кг (арт.НТР-5493)</t>
  </si>
  <si>
    <t>НТР-5493</t>
  </si>
  <si>
    <t>4640163454935</t>
  </si>
  <si>
    <t>Туристический стул черного цвета с чехлом станет незаменимым помощником во время походов и путешествий. Размер трубки: 16х0,6 мм. В комплекте: чехол для туристического кресла. Максимальная нагрузка до 110 кг. Особенности: подлокотник с подстаканником. Материал: металл, ножки с пластиковыми накладками, ткань оksford 600D. Размер: 50x50x80 см. В пакете.</t>
  </si>
  <si>
    <t>Термосумки SKALA</t>
  </si>
  <si>
    <t>227030</t>
  </si>
  <si>
    <t>Термосумка чёрная/серая 42х28х30 (35000 мл.) (арт.ТРС-6170)</t>
  </si>
  <si>
    <t>ТРС-6170</t>
  </si>
  <si>
    <t>4670159161707</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</si>
  <si>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42х28х30 см. Вместимость: 35000 мл. Материал: оксфорд, полиэстер, полиэтиленвинилацетат. Упаковка: коробка.</t>
  </si>
  <si>
    <t>Туристический набор SKALA</t>
  </si>
  <si>
    <t>224742</t>
  </si>
  <si>
    <t>Набор туристический (1 стол 120х60х50/60/70см, 4 стула 35х31х27см) 30кг цвет зелёный (Арт. НТР-5178)</t>
  </si>
  <si>
    <t>НТР-5178</t>
  </si>
  <si>
    <t>4670159151784</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</si>
  <si>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зеленый. Размер стола: 120x60x50/60/70 см. Размер стула: 35x31x27 см. Материал: МДФ, сталь, полиэстер. Упаковка: коробка.</t>
  </si>
  <si>
    <t>224743</t>
  </si>
  <si>
    <t>Набор туристический (1 стол 120х60х50/60/70см, 4 стула 35х31х27см), 30кг цвет серебр.(Арт. НТР-5179)</t>
  </si>
  <si>
    <t>НТР-5179</t>
  </si>
  <si>
    <t>4670159151791</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</si>
  <si>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серебряный. Размер стола: 120x60x50/60/70 см. Размер стула: 35x31x27 см. Материал: МДФ, сталь, полиэстер. Упаковка: коробка.</t>
  </si>
  <si>
    <t>224739</t>
  </si>
  <si>
    <t>Набор туристический (1 стол 120х60х50/60/70см, 4 стула 35х31х27см), 30кг цвет синий (Арт. НТР-5175)</t>
  </si>
  <si>
    <t>НТР-5175</t>
  </si>
  <si>
    <t>4670159151753</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</si>
  <si>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синий. Размер стола: 120x60x50/60/70 см. Размер стула: 35x31x27 см. Материал: МДФ, сталь, полиэстер. Упаковка: коробка.</t>
  </si>
  <si>
    <t>224741</t>
  </si>
  <si>
    <t>Набор туристический (1 стол 120х60х50/60/70см, 4 стула 35х31х27см), 30кг цвет чёрный (Арт. НТР-5177)</t>
  </si>
  <si>
    <t>НТР-5177</t>
  </si>
  <si>
    <t>4670159151777</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</si>
  <si>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черный. Размер стола: 120x60x50/60/70 см. Размер стула: 35x31x27 см. Материал: МДФ, сталь, полиэстер. Упаковка: коробка.</t>
  </si>
  <si>
    <t>01. ИГРОТЕКА</t>
  </si>
  <si>
    <t>00. ТМ Рыжий кот</t>
  </si>
  <si>
    <t>03. Наборы животных</t>
  </si>
  <si>
    <t>225436</t>
  </si>
  <si>
    <t>Животные в наборе (12 шт.) 16,5х20,см, в пакете(арт. И-5630)</t>
  </si>
  <si>
    <t>И-5630</t>
  </si>
  <si>
    <t>4670159156673</t>
  </si>
  <si>
    <t>Набор животных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В пакете 12 фигур. Размер: 16,5х20 см. Полимерный материал. Упаковка: пакет с хедером.</t>
  </si>
  <si>
    <t>225432</t>
  </si>
  <si>
    <t>Животные в наборе (3 шт.) 16,5х25см, в пакете (арт. И-5627)</t>
  </si>
  <si>
    <t>И-5627</t>
  </si>
  <si>
    <t>4670159156642</t>
  </si>
  <si>
    <t>Набор животных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В пакете 3 фигуры. Размер: 16,5х25 см. Полимерный материал. Упаковка: пакет с хедером.</t>
  </si>
  <si>
    <t xml:space="preserve">01. АНТИСТРЕСС </t>
  </si>
  <si>
    <t>Игрушка антистресс</t>
  </si>
  <si>
    <t>237187</t>
  </si>
  <si>
    <t>Игрушка-антистресс Динозаврики (15х9,5 см, стиль микс, шоу-бокс, кратно 24) (арт. И-0821)</t>
  </si>
  <si>
    <t>И-0821</t>
  </si>
  <si>
    <t>4670159208211</t>
  </si>
  <si>
    <t>Игрушка-антистресс "Динозаврики" непременно вызовет интерес у детей ! Она поможет справиться с эмоциями. Отлично снимает стресс и поднимает настроение. Цвет микс. Материал: пластик. Размер: 15х9,5 см. Материал: пластик. В шоубоксе 24 шт.</t>
  </si>
  <si>
    <t>02. АНТИСТРЕСС-МЯЛКА (отгрузка товара до 0°C)</t>
  </si>
  <si>
    <t>СУХОЙ</t>
  </si>
  <si>
    <t>195512</t>
  </si>
  <si>
    <t>Антистресс-мялка  "Скаты" ( микс, 12 шт., мука, в шоу-боксе) (10х9 см) ( Арт. ИК-9080) кратно 12</t>
  </si>
  <si>
    <t>ИК-9080</t>
  </si>
  <si>
    <t>4620129790802</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</si>
  <si>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10х9 см. Ассортимент: микс. Состав мялки: мука. В шоубоксе 12 шт.</t>
  </si>
  <si>
    <t>177572</t>
  </si>
  <si>
    <t>Антистресс-мялка "Драконы" (12*4 см, 4 вида микс)(12 шт. в шб.) ( Арт. FX210830-2) кратно 12</t>
  </si>
  <si>
    <t>FX210830-2</t>
  </si>
  <si>
    <t>4620129700139</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</si>
  <si>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12х4 см. В шоубоксе 12 штук.</t>
  </si>
  <si>
    <t>204290</t>
  </si>
  <si>
    <t>Антистресс-мялка "Мяч пушистый"  (в шоубоксе, цвет микс) (Арт. ИК-4347) кратно 12</t>
  </si>
  <si>
    <t>ИК-4347</t>
  </si>
  <si>
    <t>4670159043478</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</si>
  <si>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В шоубоксе 12 шт, цвет микс.</t>
  </si>
  <si>
    <t>246287</t>
  </si>
  <si>
    <t>Антистресс-мялка,"Саламандра",цвет микс(Арт.ИК-5928),кратно 12</t>
  </si>
  <si>
    <t>ИК-5928</t>
  </si>
  <si>
    <t>4640163459282</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</si>
  <si>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</si>
  <si>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03. ВОДНЫЕ ИГРЫ (отгрузка товара до 0°C)</t>
  </si>
  <si>
    <t>203046</t>
  </si>
  <si>
    <t>Водная игра с кольцами "Океан", 17х8см, цвет микс ( Арт. ИГ-3577)</t>
  </si>
  <si>
    <t>ИГ-3577</t>
  </si>
  <si>
    <t>4670159035770</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</si>
  <si>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17х8см. Цвет микс.</t>
  </si>
  <si>
    <t>203049</t>
  </si>
  <si>
    <t>Водная игра с кольцами "Осьминог", 10х14,8см, цвет микс ( Арт. ИГ-3583)</t>
  </si>
  <si>
    <t>ИГ-3583</t>
  </si>
  <si>
    <t>4670159035831</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</si>
  <si>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10х14,8см. Цвет микс.</t>
  </si>
  <si>
    <t>225332</t>
  </si>
  <si>
    <t>Водная игра с кольцами, 7х14см., микс (Арт. ИВ-5621)</t>
  </si>
  <si>
    <t>ИВ-5621</t>
  </si>
  <si>
    <t>4670159156215</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</si>
  <si>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7х14 см.</t>
  </si>
  <si>
    <t>225340</t>
  </si>
  <si>
    <t>Водная игра с кольцами, 8,6х15см., микс (Арт. ИВ-5622)</t>
  </si>
  <si>
    <t>ИВ-5622</t>
  </si>
  <si>
    <t>4670159156222</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</si>
  <si>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8,6х15 см. В пакете.</t>
  </si>
  <si>
    <t>04. ГОЛОВОЛОМКИ</t>
  </si>
  <si>
    <t>Другие ТМ</t>
  </si>
  <si>
    <t>262308</t>
  </si>
  <si>
    <t>Головоломка."Пятнашки" (84 элемента,в кор.) (арт. 2787772)</t>
  </si>
  <si>
    <t>2787772</t>
  </si>
  <si>
    <t>4670419716814</t>
  </si>
  <si>
    <t>Головоломки для детей — незаменимые игрушки для развития ребенка. Поможет ребенку развить пространственное мышление и улучшить координацию движений, но и организует увлекательный досуг на несколько часов.  Основной корпус игры — только белые цвета. Малые блоки: случайное сочетание цветов: желтого/красного/синего. Комплект: 84 карточки.</t>
  </si>
  <si>
    <t>05. ЖИВОТНЫЕ</t>
  </si>
  <si>
    <t>ПЛАСТИК</t>
  </si>
  <si>
    <t>Животные</t>
  </si>
  <si>
    <t>134002</t>
  </si>
  <si>
    <t>Динозавр, пластик, 12 шт Ш/Б. (инд.стик.) (Арт. 1455771) кратно 12 (цена за шт)</t>
  </si>
  <si>
    <t>1455771</t>
  </si>
  <si>
    <t xml:space="preserve">4665308105282 </t>
  </si>
  <si>
    <t>Набор "Динозавр"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Игрушка изготовлена из качественного и экологически чистого пластика.</t>
  </si>
  <si>
    <t>Наборы животных</t>
  </si>
  <si>
    <t>270953</t>
  </si>
  <si>
    <t>Животные в наборе  (6 шт. в наборе) (Арт.3212664)</t>
  </si>
  <si>
    <t>3212664</t>
  </si>
  <si>
    <t>4670419747115</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</si>
  <si>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6 штук.</t>
  </si>
  <si>
    <t>270955</t>
  </si>
  <si>
    <t>Животные в наборе  (6 шт. в наборе) (Арт.3212665)</t>
  </si>
  <si>
    <t>3212665</t>
  </si>
  <si>
    <t>4670419747122</t>
  </si>
  <si>
    <t>270958</t>
  </si>
  <si>
    <t>Животные в наборе (12 шт. в наборе) (Арт. 2984132)</t>
  </si>
  <si>
    <t>2984132</t>
  </si>
  <si>
    <t>4670419747153</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</si>
  <si>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12 штук.</t>
  </si>
  <si>
    <t>270959</t>
  </si>
  <si>
    <t>Животные в наборе (12 шт. в наборе) (Арт. 2984134)</t>
  </si>
  <si>
    <t>2984134</t>
  </si>
  <si>
    <t>4670419747160</t>
  </si>
  <si>
    <t>270949</t>
  </si>
  <si>
    <t>Животные в наборе (6 шт. в наборе) (Арт.3212662)</t>
  </si>
  <si>
    <t>3212662</t>
  </si>
  <si>
    <t>4670419747108</t>
  </si>
  <si>
    <t>270956</t>
  </si>
  <si>
    <t>Животные в наборе (8 шт. в наборе) (Арт. 2984131)</t>
  </si>
  <si>
    <t>2984131</t>
  </si>
  <si>
    <t>4670419747139</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</si>
  <si>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8 штук.</t>
  </si>
  <si>
    <t>270957</t>
  </si>
  <si>
    <t>Насекомые в наборе (16 шт. в наборе) (Арт. 3212659)</t>
  </si>
  <si>
    <t>3212659</t>
  </si>
  <si>
    <t>4670419747146</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</si>
  <si>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16 штук.</t>
  </si>
  <si>
    <t>07. Йо-Йо, ВОЛЧКИ</t>
  </si>
  <si>
    <t>246290</t>
  </si>
  <si>
    <t>Йо-Йо "Баскетбольный мяч на запястье",цвет микс(Арт.ИК-5931),кратно 12</t>
  </si>
  <si>
    <t>ИК-5931</t>
  </si>
  <si>
    <t>4640163459312</t>
  </si>
  <si>
    <t xml:space="preserve">Йо-йо - это классическая игрушка, известная еще с древних времён. Она была создана в античные времена и с тех пор претерпела сильные изменения. Сегодня йо-йо представляет собой две симметричные части, соединённые между собой осью с закреплённой верёвкой. С такой игрушкой можно играть как новичкам, так и профессионалам. Йо-йо от компании "Рыжий кот" со световым эффектом не оставит вашего малыша равнодушным! Магия йо-йо поможет развивать воображение, креативность, быструю реакцию, моторику, координацию глаз и рук. Размер: 6см. Материал: полимерный материал. В шоубоксе 12 штук. </t>
  </si>
  <si>
    <t>180587</t>
  </si>
  <si>
    <t>Йо-йо(5.5см) "Джунгли"(свет,бат.2 шт.AG3 в компл.,12шт. в ш/у,цвет-микс) ( Арт.И-2142) кратно 12</t>
  </si>
  <si>
    <t>И-2142</t>
  </si>
  <si>
    <t>4620129721424</t>
  </si>
  <si>
    <t>Йо-йо - это классическая игрушка, известная еще с древних времён. Она была создана в античные времена и с тех пор претерпела сильные изменения. Сегодня йо-йо представляет собой две симметричные части, соединённые между собой осью с закреплённой верёвкой. С такой игрушкой можно играть как новичкам, так и профессионалам. Йо-йо от компании "Рыжий кот" со световым эффектом не оставит вашего малыша равнодушным! Магия йо-йо поможет развивать воображение, креативность, быструю реакцию, моторику, координацию глаз и рук. Размер: 3,5*5,5 см. Материал: пластик. В шоубоксе 12 штук.  Работает от 2 батареек (тип: AG3), входящих в комплект.</t>
  </si>
  <si>
    <t>180580</t>
  </si>
  <si>
    <t>Йо-йо(5.5см) "Русалочка"(свет,бат.2 шт.AG3 в компл.,12шт. в ш/у,цвет-микс) ( Арт. И-2136) кратно 12</t>
  </si>
  <si>
    <t>И-2136</t>
  </si>
  <si>
    <t>4620129721363</t>
  </si>
  <si>
    <t>10. ЛИЗУНЫ, ЛИПУЧКИ, СЛАЙМЫ</t>
  </si>
  <si>
    <t>10.1. ТМ Рыжий кот</t>
  </si>
  <si>
    <t>10.1.1 Морозоустойчивые слаймы</t>
  </si>
  <si>
    <t>224639</t>
  </si>
  <si>
    <t>Слайм "Напиток"(5,7х17,5см; 280г/шт)в шоу-боксе, цв.микс, кратно 8 (Арт. ИСМ-5003)</t>
  </si>
  <si>
    <t>ИСМ-5003</t>
  </si>
  <si>
    <t>4670159150039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</si>
  <si>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При заморозке и разморозке не теряют своих свойств, сильно растягиваются. Размер: 5,7х17,5 см. Вес: 280 г/шт. Упаковка: шоубокс (8 шт.). Материал: полимер.</t>
  </si>
  <si>
    <t>11. МЯЧИКИ-ПОПРЫГУНЧИКИ, ЕЖКИ</t>
  </si>
  <si>
    <t>МЯЧ СВЕТОВОЙ</t>
  </si>
  <si>
    <t>Без воды</t>
  </si>
  <si>
    <t>183632</t>
  </si>
  <si>
    <t>Мяч световой с  верёвкой "БАБОЧКА" 6,5 см (12 шт. в шоубоксе) (арт. ИК-3331) кратно 12</t>
  </si>
  <si>
    <t>ИК-3331</t>
  </si>
  <si>
    <t>4620129733311</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</si>
  <si>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мячик-пищалка развивает двигательную активность у детей. С его помощью можно выполнять интересные фокусы и трюки. Размер: 6,5 см. В шоубоксе 12 штук. В шоубоксе.</t>
  </si>
  <si>
    <t>183631</t>
  </si>
  <si>
    <t>Мяч световой с  верёвкой "МОРСКИЕ ЖИТЕЛИ" 6,5 см (12 шт. в шоубоксе) (арт. ИК-3330) кратно 12</t>
  </si>
  <si>
    <t>ИК-3330</t>
  </si>
  <si>
    <t>4620129733304</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</si>
  <si>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Размер: 6,5 см. В шоубоксе 12 штук. Изготовлены из полимерного материала.</t>
  </si>
  <si>
    <t>С водой (отгрузка товара до 0°C)</t>
  </si>
  <si>
    <t>201959</t>
  </si>
  <si>
    <t>Мяч световой с веревкой "Дельфин" 6,5см, пищит ( Арт. ИК-2952) кратно 12</t>
  </si>
  <si>
    <t>ИК-2952</t>
  </si>
  <si>
    <t>4670159029526</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</si>
  <si>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Особенности: световые и звуковые эффекты. Диаметр: 6,5 см. В шоубоксе: 12 шт.</t>
  </si>
  <si>
    <t>МЯЧ-ПОПРЫГУН</t>
  </si>
  <si>
    <t>201552</t>
  </si>
  <si>
    <t>Мяч-прыгун "Футбол" 3,2см, в пакете ( Арт. TQ118-36) кратно 100</t>
  </si>
  <si>
    <t>TQ118-36</t>
  </si>
  <si>
    <t>4670159027423</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</si>
  <si>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3,2 см. В пакете 100 шт.</t>
  </si>
  <si>
    <t>17. ЭЛЕКТРОННЫЕ ИГРЫ</t>
  </si>
  <si>
    <t>203892</t>
  </si>
  <si>
    <t>Электронная игра, 17,5х7,5см, батарейки 2*ААА не в к-те ( Арт. ИЭ-3434)</t>
  </si>
  <si>
    <t>ИЭ-3434</t>
  </si>
  <si>
    <t>4670159034346</t>
  </si>
  <si>
    <t>Популярная игрушка как у взрослых, так и у детей — тетрис — отличается солидным возрастом для мира электронных гаджетов. Все годы существования она неизменно радует любителей понажимать кнопки своей незатейливостью, но при этом — притягательностью. Игра позволяет развить внимание посредством соревнования. Набрать максимум очков будет не так уж и легко. Электронная игра Тетрис порадует приятным дизайном, а также удобными кнопочками. Батарейки 2*ААА приобретаются отдельно. Размер: 17,5х7,5 см. В коробке.</t>
  </si>
  <si>
    <t>203894</t>
  </si>
  <si>
    <t>Электронная игра, 17,5х7,5см, батарейки 2*ААА не в к-те ( Арт. ИЭ-3436)</t>
  </si>
  <si>
    <t>ИЭ-3436</t>
  </si>
  <si>
    <t>4670159034360</t>
  </si>
  <si>
    <t>203899</t>
  </si>
  <si>
    <t>Электронная игра, цвет микс, в блистере, батарейки 2*AG10 в к-те ( Арт. ИЭ-3432)</t>
  </si>
  <si>
    <t>ИЭ-3432</t>
  </si>
  <si>
    <t>4670159034322</t>
  </si>
  <si>
    <t>Популярная игрушка как у взрослых, так и у детей — тетрис — отличается солидным возрастом для мира электронных гаджетов. Все годы существования она неизменно радует любителей понажимать кнопки своей незатейливостью, но при этом — притягательностью. Игра позволяет развить внимание посредством соревнования. Набрать максимум очков будет не так уж и легко. Электронная игра Тетрис порадует приятным дизайном, а также удобными кнопочками. Батарейки 2*AG10 в комплекте. Цвет микс. В блистере.</t>
  </si>
  <si>
    <t>19. ТЯНУЧКИ</t>
  </si>
  <si>
    <t>19.1 Резиновые (отгрузка товара до 0°C)</t>
  </si>
  <si>
    <t>224988</t>
  </si>
  <si>
    <t>Антистресс-тянучка "Многоножка", пакете, цв.микс, кратно 50 (Арт.ИК-5345)</t>
  </si>
  <si>
    <t>ИК-5345</t>
  </si>
  <si>
    <t>4670159153450</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</si>
  <si>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пакете.</t>
  </si>
  <si>
    <t>19.2 Пластиковые</t>
  </si>
  <si>
    <t>226425</t>
  </si>
  <si>
    <t>Тянучка "Робот", в пакете (арт.АНТ-6133)</t>
  </si>
  <si>
    <t>АНТ-6133</t>
  </si>
  <si>
    <t>4670159161332</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</si>
  <si>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Материал: пластик. Упаковка: пакет.</t>
  </si>
  <si>
    <t>02. ИГРУШКИ ИЗ ПЛАСТИКА (собственное производство)</t>
  </si>
  <si>
    <t>01. СПОРТИВНЫЕ И ЛЕТНИЕ ИГРЫ И ИГРУШКИ</t>
  </si>
  <si>
    <t>01. ПЕСОЧНЫЕ НАБОРЫ</t>
  </si>
  <si>
    <t>ИГРУШКИ ДЛЯ ПЕСОЧНИЦЫ</t>
  </si>
  <si>
    <t>032678</t>
  </si>
  <si>
    <t>05. ГРАБЛИ №2 (21 см) (Арт. И-0006)</t>
  </si>
  <si>
    <t>И-0006</t>
  </si>
  <si>
    <t>4665295400063</t>
  </si>
  <si>
    <t>Яркие грабельки прекрасно подойдут для игры с песком. С их помощью малыш без труда сможет взрыхлить песок, рисовать узоры. Они абсолютно безопасны для малыша благодаря скругленным углам. Изготовлено из высококачественного пластика. Предназначено для детей в возрасте от 1,5 лет. Размер: 21 см.</t>
  </si>
  <si>
    <t>032679</t>
  </si>
  <si>
    <t>06. СОВОЧЕК № 2 (21 см) (Арт. И-0007)</t>
  </si>
  <si>
    <t>И-0007</t>
  </si>
  <si>
    <t>4665295400070</t>
  </si>
  <si>
    <t>Совочек прекрасно подойдет для игры в песочнице, с его помощью малыш сможет создавать различные творения из песка. Совок удобен в использовании, изготовлен из высококачественного пластика, а широкий цветовой ассортимент никого не оставит равнодушным. Предназначено для детей в возрасте от 1,5 лет. Размер: 21 см.</t>
  </si>
  <si>
    <t>158900</t>
  </si>
  <si>
    <t>14. ВЕДРО №8 (0.85л.) (Арт. И-0965) (3 цвета микс)</t>
  </si>
  <si>
    <t>И-0965</t>
  </si>
  <si>
    <t>4610144809658</t>
  </si>
  <si>
    <t>Ведро —  незаменимая вещь для игры в песочнице. Малыш с удовольствием проведёт время, играя с ним. Изготовлено из высококачественного пластика. Предназначено для детей в возрасте от 1 года. Объем: 0,85 л.</t>
  </si>
  <si>
    <t>039650</t>
  </si>
  <si>
    <t>14. ФОРМОЧКИ №1 для песка (ассорти 4 шт.) (Арт. И-1789)</t>
  </si>
  <si>
    <t>И-1789</t>
  </si>
  <si>
    <t>4665295417894</t>
  </si>
  <si>
    <t>С красочными формочками для песка ребенок сможет создавать оригинальные фигуры, а игры в песочнице станут еще веселее и разнообразнее. Во время игры ребенок развивает мелкую моторику рук, координацию движений и воображение. Изготовлено из высококачественного пластика. Произведено в России.</t>
  </si>
  <si>
    <t>098636</t>
  </si>
  <si>
    <t>15. ФОРМОЧКИ №3 для песка (ассорти 3 шт.) (Арт. И-6795)</t>
  </si>
  <si>
    <t>И-6795</t>
  </si>
  <si>
    <t>4665306667959</t>
  </si>
  <si>
    <t>НАБОРЫ ДЛЯ ПЕСОЧНИЦЫ</t>
  </si>
  <si>
    <t>039810</t>
  </si>
  <si>
    <t>06. НАБОР № 6 (ведро 1 л + лопатка 22 см) (Арт. И-1821)</t>
  </si>
  <si>
    <t>И-1821</t>
  </si>
  <si>
    <t>4665295418211</t>
  </si>
  <si>
    <t>Какая польза ребенку от игр с песком? Песочный набор дает возможность ребенку развивать свое творческое воображение, ведь он сам придумывает формы песочно-архитектурных произведений и сюжеты игр с песком, и здесь у юного скульптора открывается большой полёт для его детской фантазии.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6 входит: ведро 1л, лопатка 22 см. Предназначено для детей в возрасте от 1,5 лет. Произведено в России.</t>
  </si>
  <si>
    <t>039816</t>
  </si>
  <si>
    <t>12. НАБОР № 12 (лопатка 22 см + грабли 21 см + 2 формочки) (Арт. И-1827)</t>
  </si>
  <si>
    <t>И-1827</t>
  </si>
  <si>
    <t>4665295418273</t>
  </si>
  <si>
    <t>Песочный набор - прекрасный подарок для малыша.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Предназначено для детей в возрасте от 1,5 лет. Произведено в России.</t>
  </si>
  <si>
    <t>039820</t>
  </si>
  <si>
    <t>15. НАБОР № 15 (ведро 1 л + лопатка 13 см + грабли 13 см + 2 формочки) (Арт. И-1830)</t>
  </si>
  <si>
    <t>И-1830</t>
  </si>
  <si>
    <t>4665295418303</t>
  </si>
  <si>
    <t>039823</t>
  </si>
  <si>
    <t>18. НАБОР № 18 (ведро 1 л + лопатка 22 см + грабли 21 см + 2 формочки) (Арт. И-1833)</t>
  </si>
  <si>
    <t>И-1833</t>
  </si>
  <si>
    <t>4665295418334</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</si>
  <si>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18 входит: ведро 1 л, лопатка 22 см, грабли 21 см, 2 формочки.</t>
  </si>
  <si>
    <t>093853</t>
  </si>
  <si>
    <t>33. НАБОР №33 (ведро 1л, лопатка 22см, 3 формочки "зверята") Арт. И-6754</t>
  </si>
  <si>
    <t>И-6754</t>
  </si>
  <si>
    <t>4665305767544</t>
  </si>
  <si>
    <t>Набор для песочницы понравится всем малышам! Он позволит деткам воплотить свои фантазии и развить скульптурные навыки. Изготовлено из высококачественного и безопасного пластика. В комплекте: ведро 1 л., лопатка 22 см, 3 формочки "зверята".</t>
  </si>
  <si>
    <t>200759</t>
  </si>
  <si>
    <t>НАБОР №65 (ведро 1л+ лейка+лопатка 13см+грабли 13см) (Арт. И-2178)</t>
  </si>
  <si>
    <t>И-2178</t>
  </si>
  <si>
    <t>4670159021780</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</si>
  <si>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65 входит: ведро 1 л., лейка, лопатка 13 см+ грабли 13 см.</t>
  </si>
  <si>
    <t>НАБОРЫ ДЛЯ ПЕСОЧНИЦЫ С КАРТИНКАМИ</t>
  </si>
  <si>
    <t>246534</t>
  </si>
  <si>
    <t>НАБОР №117 (ВЕДРО №8 (0.85л.) ФУТБОЛ + лопатка 22 см+ грабли 21 см+ 3 формочки (арт. НАБ-4800)</t>
  </si>
  <si>
    <t>НАБ-4800</t>
  </si>
  <si>
    <t>4670159248002</t>
  </si>
  <si>
    <t xml:space="preserve">Песочный набор - прекрасный подарок для малыша.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лопатка 22 см, грабли 21 см, формочки 3 шт. Произведено в России.
</t>
  </si>
  <si>
    <t>246535</t>
  </si>
  <si>
    <t>НАБОР №118  (ВЕДРО №8 (0.85л.) ВЕСЁЛЫЕ ЩЕНКИ+ лейка+ лопатка 13 см + грабли 13 см) (арт. НАБ-4801)</t>
  </si>
  <si>
    <t>НАБ-4801</t>
  </si>
  <si>
    <t>4670159248019</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</si>
  <si>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ведро 0,85 л, лейка+лопатка 13 см, грабли 13 см.</t>
  </si>
  <si>
    <t>246540</t>
  </si>
  <si>
    <t>НАБОР №121 (ВЕДРО №8 (0.85л.) ПОНИ+ лопатка 22 см+ 3 формочки (арт. НАБ-4804)</t>
  </si>
  <si>
    <t>НАБ-4804</t>
  </si>
  <si>
    <t>4670159248040</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</si>
  <si>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ведро 0,85 л, лопатка 22 см, 3 формочки.</t>
  </si>
  <si>
    <t>246542</t>
  </si>
  <si>
    <t>НАБОР №123  (ВЕДРО №8 (0.85л.) ДИКИЕ ЖИВОТНЫЕ+лейка+лопатка 22 см) (арт.НАБ-4806)</t>
  </si>
  <si>
    <t>НАБ-4806</t>
  </si>
  <si>
    <t>4670159248064</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</si>
  <si>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ведро 0,85 л, лейка+лопатка 22 см.</t>
  </si>
  <si>
    <t>246543</t>
  </si>
  <si>
    <t>НАБОР№124 (ВЕДРО№8 (0.85л.) БОЛЬШИЕ МАШИНЫ+лопатка 22см+грабли 21см (арт.НАБ-4807)</t>
  </si>
  <si>
    <t>НАБ-4807</t>
  </si>
  <si>
    <t>4670159248071</t>
  </si>
  <si>
    <t>Песочный набор - прекрасный подарок для малыша.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лопатка 22 см, грабли 21 см. Произведено в России.</t>
  </si>
  <si>
    <t>02. НАБОРЫ КЕГЛЕЙ</t>
  </si>
  <si>
    <t>039185</t>
  </si>
  <si>
    <t>02. НАБОР КЕГЛЕЙ. 6 шт. + 1 маленький мяч (сетка) (Арт. И-1627)</t>
  </si>
  <si>
    <t>И-1627</t>
  </si>
  <si>
    <t>4665295416279</t>
  </si>
  <si>
    <t>Кегли - прекрасная развивающая игра, которая тренирует внимание, ловкость, меткость, координацию движений. Предназначено для детей от 3-х лет. Количество: 6 шт. В комплекте: 1 маленький мяч (сетка). Предназначено для детей от 3-х лет.</t>
  </si>
  <si>
    <t>039186</t>
  </si>
  <si>
    <t>04. НАБОР КЕГЛЕЙ. 6 шт. + 1 большой мяч (сетка) (Арт. И-1628)</t>
  </si>
  <si>
    <t>И-1628</t>
  </si>
  <si>
    <t>4665295416286</t>
  </si>
  <si>
    <t>Кегли - прекрасная развивающая игра, которая тренирует внимание, ловкость, меткость, координацию движений. Количество: 6 шт. В комплекте: 1 большой  мяч (сетка).  Предназначено для детей от 3-х лет.</t>
  </si>
  <si>
    <t>039188</t>
  </si>
  <si>
    <t>06. НАБОР КЕГЛЕЙ. 9 шт. + 2 маленьких мяча (сетка) (Арт. И-1630)</t>
  </si>
  <si>
    <t>И-1630</t>
  </si>
  <si>
    <t>4665295416309</t>
  </si>
  <si>
    <t>Кегли - прекрасная развивающая игра, которая тренирует внимание, ловкость, меткость, координацию движений. Количество: 9 шт. В комплекте: 2 маленьких мяча, (сетка). Предназначено для детей от 3-х лет.</t>
  </si>
  <si>
    <t>039189</t>
  </si>
  <si>
    <t>07. НАБОР КЕГЛЕЙ. 9 шт. + 1 большой мяч (сетка) (Арт. И-1631)</t>
  </si>
  <si>
    <t>И-1631</t>
  </si>
  <si>
    <t>4665295416316</t>
  </si>
  <si>
    <t>Кегли - прекрасная развивающая игра, которая тренирует внимание, ловкость, меткость, координацию движений. Количество: 9 шт. В комплекте: 1 большой мяч, (сетка). Предназначено для детей от 3-х лет.</t>
  </si>
  <si>
    <t>193161</t>
  </si>
  <si>
    <t>08. НАБОР КЕГЛЕЙ. 9 шт. на держателе + 1 большой мяч (сетка) (Арт.И-8264) инд.уп. (кратно 4)</t>
  </si>
  <si>
    <t>И-8264</t>
  </si>
  <si>
    <t>Кегли - прекрасная развивающая игра, которая тренирует внимание, ловкость, меткость, координацию движений. Предназначено для детей от 3-х лет.</t>
  </si>
  <si>
    <t>03. СКАКАЛКИ</t>
  </si>
  <si>
    <t>059916</t>
  </si>
  <si>
    <t>СКАКАЛКА (2,2 м, тонкая) (Арт. СИ-8263) кратно 20</t>
  </si>
  <si>
    <t>СИ-8263</t>
  </si>
  <si>
    <t>4665301882630</t>
  </si>
  <si>
    <t>Скакалка развивает скорость, общую выносливость, тренирует сердечно-сосудистую систему, а также ловкость и координацию. Размер: 2,2 м.</t>
  </si>
  <si>
    <t>033499</t>
  </si>
  <si>
    <t>СКАКАЛКА СПОРТИВНАЯ (2,5 м) (Арт. СК-0018) кратно 20</t>
  </si>
  <si>
    <t>СК-0018</t>
  </si>
  <si>
    <t>4665295400186</t>
  </si>
  <si>
    <t>Скакалка — универсальный тренажер, способствующий развитию спортивных навыков, выносливости и укреплению опорно-двигательного аппарата. Подойдет как для детей, так и для взрослых. Размер: 2,5 м.</t>
  </si>
  <si>
    <t>04. ОБРУЧИ И ПАЛКИ ГИМНАСТИЧЕСКИЕ</t>
  </si>
  <si>
    <t>Обручи</t>
  </si>
  <si>
    <t>066756</t>
  </si>
  <si>
    <t>ОБРУЧ (диаметр 60 см, ассорти) (Арт. ОГ-6943) кратно 10</t>
  </si>
  <si>
    <t>ОГ-6943</t>
  </si>
  <si>
    <t>4665303169432</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</si>
  <si>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60 см.</t>
  </si>
  <si>
    <t>070738</t>
  </si>
  <si>
    <t>ОБРУЧ (диаметр 70 см, ассорти) (Арт. ОГ-8681) кратно 10</t>
  </si>
  <si>
    <t>ОГ-8681</t>
  </si>
  <si>
    <t>4665303186811</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</si>
  <si>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70 см.</t>
  </si>
  <si>
    <t>066757</t>
  </si>
  <si>
    <t>ОБРУЧ (диаметр 80 см, ассорти) (Арт. ОГ-6944) кратно 10</t>
  </si>
  <si>
    <t>ОГ-6944</t>
  </si>
  <si>
    <t>4665303169449</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</si>
  <si>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80 см.</t>
  </si>
  <si>
    <t>066758</t>
  </si>
  <si>
    <t>ОБРУЧ (диаметр 90 см, ассорти) (Арт. ОГ-6945) кратно 10</t>
  </si>
  <si>
    <t>ОГ-6945</t>
  </si>
  <si>
    <t>4665303169456</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</si>
  <si>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90 см.</t>
  </si>
  <si>
    <t>05. ШАРИКИ</t>
  </si>
  <si>
    <t>Шарики ф 60 мм</t>
  </si>
  <si>
    <t>126860</t>
  </si>
  <si>
    <t>ШАРИКИ ПЛАСТИКОВЫЕ 100 шт. ЦВЕТНЫЕ, Ø60 мм (Арт. И-2547)</t>
  </si>
  <si>
    <t>И-2547</t>
  </si>
  <si>
    <t>4665308025474</t>
  </si>
  <si>
    <t>Пластиковые шарики - веселая игра для малышей, ими можно играть где угодно - дома, на улице, в детском саду, наполнять детский манеж, сухой бассейн. А также их можно катать и бросать, что дети очень любят! Очень легкие и безопасные. Произведено в России. Для детей от 1 года.</t>
  </si>
  <si>
    <t>126855</t>
  </si>
  <si>
    <t>ШАРИКИ ПЛАСТИКОВЫЕ 24 шт. ЦВЕТНЫЕ, Ø60 мм (Арт. И-2545)</t>
  </si>
  <si>
    <t>И-2545</t>
  </si>
  <si>
    <t>4665308025450</t>
  </si>
  <si>
    <t>149116</t>
  </si>
  <si>
    <t>ШАРИКИ ПЛАСТИКОВЫЕ 50 шт. ЦВЕТНЫЕ, Ø60 мм  "Радужный" Арт. И-3641</t>
  </si>
  <si>
    <t>И-3641</t>
  </si>
  <si>
    <t>4680088436418</t>
  </si>
  <si>
    <t>126859</t>
  </si>
  <si>
    <t>ШАРИКИ ПЛАСТИКОВЫЕ 50 шт. ЦВЕТНЫЕ, Ø60 мм (Арт. И-2546)</t>
  </si>
  <si>
    <t>И-2546</t>
  </si>
  <si>
    <t>4665308025467</t>
  </si>
  <si>
    <t>Шарики ф 70 мм</t>
  </si>
  <si>
    <t>190245</t>
  </si>
  <si>
    <t>ШАРИКИ ПЛАСТИКОВЫЕ 100 шт. ЦВЕТНЫЕ, Ø70 мм (в пакете) ( Арт. И-8995)</t>
  </si>
  <si>
    <t>И-8995</t>
  </si>
  <si>
    <t>4620129769952</t>
  </si>
  <si>
    <t>Пластиковые шарики — веселая игра для малышей, ими можно играть где угодно - дома, на улице, в детском саду, наполнять детский манеж, сухой бассейн. А также их можно катать и бросать, что дети очень любят! Очень легкие и безопасные. Произведено в России. Для детей от 1 года.</t>
  </si>
  <si>
    <t>190242</t>
  </si>
  <si>
    <t>ШАРИКИ ПЛАСТИКОВЫЕ 24 шт. ЦВЕТНЫЕ, Ø70 мм (в сетке) ( Арт. И-8992)</t>
  </si>
  <si>
    <t>И-8992</t>
  </si>
  <si>
    <t>4620129769921</t>
  </si>
  <si>
    <t>190243</t>
  </si>
  <si>
    <t>ШАРИКИ ПЛАСТИКОВЫЕ 50 шт. ЦВЕТНЫЕ, Ø70 мм (в сетке) ( Арт. И-8993)</t>
  </si>
  <si>
    <t>И-8993</t>
  </si>
  <si>
    <t>4620129769938</t>
  </si>
  <si>
    <t>190244</t>
  </si>
  <si>
    <t>ШАРИКИ ПЛАСТИКОВЫЕ 80 шт. ЦВЕТНЫЕ, Ø70 мм (в пакете) ( Арт. И-8994)</t>
  </si>
  <si>
    <t>И-8994</t>
  </si>
  <si>
    <t>4620129769945</t>
  </si>
  <si>
    <t>Шарики ф 85 мм</t>
  </si>
  <si>
    <t>042090</t>
  </si>
  <si>
    <t>06. ШАРИКИ ПЛАСТИКОВЫЕ 24 шт. ЦВЕТНЫЕ, Ø85 мм (Арт. И-1500)</t>
  </si>
  <si>
    <t>И-1500</t>
  </si>
  <si>
    <t>4665295415005</t>
  </si>
  <si>
    <t>042091</t>
  </si>
  <si>
    <t>07. ШАРИКИ ПЛАСТИКОВЫЕ 50 шт. ЦВЕТНЫЕ, Ø85 мм (Арт. И-1501)</t>
  </si>
  <si>
    <t>И-1501</t>
  </si>
  <si>
    <t>4665295415012</t>
  </si>
  <si>
    <t>042768</t>
  </si>
  <si>
    <t>08. ШАРИКИ ПЛАСТИКОВЫЕ 80 шт. ЦВЕТНЫЕ, Ø85 мм (Арт. И-1502)</t>
  </si>
  <si>
    <t>И-1502</t>
  </si>
  <si>
    <t>4665295415029</t>
  </si>
  <si>
    <t>042122</t>
  </si>
  <si>
    <t>09. ШАРИКИ ПЛАСТИКОВЫЕ 100 шт. ЦВЕТНЫЕ, Ø85 мм (Арт. И-1503)</t>
  </si>
  <si>
    <t>И-1503</t>
  </si>
  <si>
    <t>02. НАСТОЛЬНЫЕ ИГРЫ (пластик)</t>
  </si>
  <si>
    <t>МОРСКОЙ БОЙ</t>
  </si>
  <si>
    <t>039634</t>
  </si>
  <si>
    <t>МОРСКОЙ БОЙ (Арт. ИН-1760)</t>
  </si>
  <si>
    <t>ИН-1760</t>
  </si>
  <si>
    <t>4665295417603</t>
  </si>
  <si>
    <t>Традиционная настольная игра для всей семьи теперь в новом исполнении! Двум капитанам предстоит сразиться на безбрежной глади океана. Тот, кто быстрее изловчится потопить корабли противника, победит в этой схватке! Игра предназначена для 2-х игроков в возрасте от 6 лет. Произведено в России.</t>
  </si>
  <si>
    <t>039635</t>
  </si>
  <si>
    <t>МОРСКОЙ БОЙ ДЛЯ ДЕТЕЙ (Арт. ИН-1761)</t>
  </si>
  <si>
    <t>ИН-1761</t>
  </si>
  <si>
    <t>4665295417610</t>
  </si>
  <si>
    <t>03. ИГРУШКИ ДЛЯ МАЛЫШЕЙ</t>
  </si>
  <si>
    <t>01. ТРАНСПОРТ (игрушки из пластика)</t>
  </si>
  <si>
    <t>Джип "Альфа" 30 см</t>
  </si>
  <si>
    <t>Джип "Альфа" микс</t>
  </si>
  <si>
    <t>233169</t>
  </si>
  <si>
    <t>Джип "Альфа" МИКС Военный (ассорти из 3) (арт. И-8950)</t>
  </si>
  <si>
    <t>И-8950</t>
  </si>
  <si>
    <t>4670159189336</t>
  </si>
  <si>
    <t>Игрушечный джип порадует деток детальным исполнением и ярким дизайном. Играя с ним, ребенок сможет придумать интересные и захватывающие игры и сюжеты, развивая фантазию и мелкую моторику рук. Размер: 30 см. Материал: пластик. Микс.</t>
  </si>
  <si>
    <t>262196</t>
  </si>
  <si>
    <t>Джип "Альфа" МИКС Городской с тентом (4 цвета) (арт.И-1511)</t>
  </si>
  <si>
    <t>И-1511</t>
  </si>
  <si>
    <t>4670419715442</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</si>
  <si>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микс 4 вида.</t>
  </si>
  <si>
    <t>233170</t>
  </si>
  <si>
    <t>Джип "Альфа" МИКС Полиция (ассорти из 3) (арт. И-8951)</t>
  </si>
  <si>
    <t>И-8951</t>
  </si>
  <si>
    <t>4670159189343</t>
  </si>
  <si>
    <t>Джип "Альфа" серия Военный 30 см</t>
  </si>
  <si>
    <t>232890</t>
  </si>
  <si>
    <t>Джип "Альфа" Военный (без тента, белый)  (арт. И-8923)</t>
  </si>
  <si>
    <t>И-8923</t>
  </si>
  <si>
    <t>4670159187769</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</si>
  <si>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</si>
  <si>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232889</t>
  </si>
  <si>
    <t>Джип "Альфа" Военный (без тента, песочный)  (арт. И-8922)</t>
  </si>
  <si>
    <t>И-8922</t>
  </si>
  <si>
    <t>4670159187752</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</si>
  <si>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песочный.</t>
  </si>
  <si>
    <t>232888</t>
  </si>
  <si>
    <t>Джип "Альфа" Военный (без тента, хаки)  (арт. И-8921)</t>
  </si>
  <si>
    <t>И-8921</t>
  </si>
  <si>
    <t>4670159187745</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</si>
  <si>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</si>
  <si>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232887</t>
  </si>
  <si>
    <t>Джип "Альфа" Военный (с тентом, хаки)  (арт. И-8920)</t>
  </si>
  <si>
    <t>И-8920</t>
  </si>
  <si>
    <t>4670159187738</t>
  </si>
  <si>
    <t>Военный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</si>
  <si>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232896</t>
  </si>
  <si>
    <t>Джип "Альфа" Военный патруль (без тента, хаки)  (арт. И-8927)</t>
  </si>
  <si>
    <t>И-8927</t>
  </si>
  <si>
    <t>4670159187806</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</si>
  <si>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</si>
  <si>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232891</t>
  </si>
  <si>
    <t>Джип "Альфа" Военный патруль (с тентом, песочный)  (арт. И-8924)</t>
  </si>
  <si>
    <t>И-8924</t>
  </si>
  <si>
    <t>4670159187776</t>
  </si>
  <si>
    <t>Патрульный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песочный.</t>
  </si>
  <si>
    <t>232894</t>
  </si>
  <si>
    <t>Джип "Альфа" Военный патруль (с тентом, хаки)  (арт. И-8926)</t>
  </si>
  <si>
    <t>И-8926</t>
  </si>
  <si>
    <t>4670159187790</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</si>
  <si>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</si>
  <si>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Джип "Альфа" серия Городской 30 см</t>
  </si>
  <si>
    <t>232915</t>
  </si>
  <si>
    <t>Джип "Альфа" Городской (без тента,  желтый)  (арт. И-8940)</t>
  </si>
  <si>
    <t>И-8940</t>
  </si>
  <si>
    <t>4670159187936</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</si>
  <si>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желтый.</t>
  </si>
  <si>
    <t>232914</t>
  </si>
  <si>
    <t>Джип "Альфа" Городской (без тента, белый)  (арт. И-8939)</t>
  </si>
  <si>
    <t>И-8939</t>
  </si>
  <si>
    <t>4670159187929</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</si>
  <si>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</si>
  <si>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232913</t>
  </si>
  <si>
    <t>Джип "Альфа" Городской (без тента, голубой)  (арт. И-8938)</t>
  </si>
  <si>
    <t>И-8938</t>
  </si>
  <si>
    <t>4670159187912</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</si>
  <si>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голубой.</t>
  </si>
  <si>
    <t>232911</t>
  </si>
  <si>
    <t>Джип "Альфа" Городской (без тента, красный)  (арт. И-8936)</t>
  </si>
  <si>
    <t>И-8936</t>
  </si>
  <si>
    <t>4670159187899</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</si>
  <si>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t>
  </si>
  <si>
    <t>232912</t>
  </si>
  <si>
    <t>Джип "Альфа" Городской (без тента, черный)  (арт. И-8937)</t>
  </si>
  <si>
    <t>И-8937</t>
  </si>
  <si>
    <t>4670159187905</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</si>
  <si>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черный.</t>
  </si>
  <si>
    <t>232909</t>
  </si>
  <si>
    <t>Джип "Альфа" Городской (с тентом, белый)  (арт. И-8934)</t>
  </si>
  <si>
    <t>И-8934</t>
  </si>
  <si>
    <t>4670159187875</t>
  </si>
  <si>
    <t>Городской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</si>
  <si>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232910</t>
  </si>
  <si>
    <t>Джип "Альфа" Городской (с тентом, желтый)  (арт. И-8935)</t>
  </si>
  <si>
    <t>И-8935</t>
  </si>
  <si>
    <t>4670159187882</t>
  </si>
  <si>
    <t>Городской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желтый.</t>
  </si>
  <si>
    <t>232906</t>
  </si>
  <si>
    <t>Джип "Альфа" Городской (с тентом, красный)  (арт. И-8931)</t>
  </si>
  <si>
    <t>И-8931</t>
  </si>
  <si>
    <t>4670159187844</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</si>
  <si>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t>
  </si>
  <si>
    <t>232907</t>
  </si>
  <si>
    <t>Джип "Альфа" Городской (с тентом, черный)  (арт. И-8932)</t>
  </si>
  <si>
    <t>И-8932</t>
  </si>
  <si>
    <t>4670159187851</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</si>
  <si>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черный.</t>
  </si>
  <si>
    <t>Джип "Альфа" серия Полиция 30 см</t>
  </si>
  <si>
    <t>232901</t>
  </si>
  <si>
    <t>Джип "Альфа" Патруль (без тента, хаки)  (арт. И-8930)</t>
  </si>
  <si>
    <t>И-8930</t>
  </si>
  <si>
    <t>4670159187837</t>
  </si>
  <si>
    <t>Патрульный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</si>
  <si>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232897</t>
  </si>
  <si>
    <t>Джип "Альфа" Полиция ( с тентом, белый)  (арт. И-8928)</t>
  </si>
  <si>
    <t>И-8928</t>
  </si>
  <si>
    <t>4670159187813</t>
  </si>
  <si>
    <t>Полицейский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</si>
  <si>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232898</t>
  </si>
  <si>
    <t>Джип "Альфа" Полиция (без тента, белый)  (арт. И-8929)</t>
  </si>
  <si>
    <t>И-8929</t>
  </si>
  <si>
    <t>4670159187820</t>
  </si>
  <si>
    <t>Полицейский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</si>
  <si>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Машинка "Мирослав" (размер - 40 см)</t>
  </si>
  <si>
    <t>236701</t>
  </si>
  <si>
    <t>Машинка Самосвал "Мирослав" Военный 40 см (арт. И-0804)</t>
  </si>
  <si>
    <t>И-0804</t>
  </si>
  <si>
    <t>4670159208044</t>
  </si>
  <si>
    <t>Машинка Самосвал "Мирослав" Военный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</si>
  <si>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237061</t>
  </si>
  <si>
    <t>Машинка Самосвал "Мирослав" Военный с мигалками 41 см  (арт. И-0996)</t>
  </si>
  <si>
    <t>И-0996</t>
  </si>
  <si>
    <t>4670159209966</t>
  </si>
  <si>
    <t>Машинка Самосвал "Мирослав" Военный с мигалками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</si>
  <si>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236699</t>
  </si>
  <si>
    <t>Машинка Самосвал "Мирослав" Классический 40 см  (арт. И-0802)</t>
  </si>
  <si>
    <t>И-0802</t>
  </si>
  <si>
    <t>4670159208020</t>
  </si>
  <si>
    <t>Машинка Самосвал "Мирослав" Классический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</si>
  <si>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236700</t>
  </si>
  <si>
    <t>Машинка Самосвал "Мирослав" Строительный  40 см  (арт. И-0803)</t>
  </si>
  <si>
    <t>И-0803</t>
  </si>
  <si>
    <t>4670159208037</t>
  </si>
  <si>
    <t>Машинка Самосвал "Мирослав" Строительный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</si>
  <si>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236702</t>
  </si>
  <si>
    <t>Машинка Самосвал "Мирослав" Строительный спецтехника  40 см (арт. И-0805)</t>
  </si>
  <si>
    <t>И-0805</t>
  </si>
  <si>
    <t>4670159208051</t>
  </si>
  <si>
    <t>237062</t>
  </si>
  <si>
    <t>Машинка Самосвал "Мирослав" Строительный спецтехника с мигалками 40 см (арт. И-9997)</t>
  </si>
  <si>
    <t>И-9997</t>
  </si>
  <si>
    <t>4670159209973</t>
  </si>
  <si>
    <t>Машинка Самосвал "Мирослав" Строительный спецтехника с мигалками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</si>
  <si>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Машинка Turbo</t>
  </si>
  <si>
    <t>Машинка Turbo "V-MAX"</t>
  </si>
  <si>
    <t>187908</t>
  </si>
  <si>
    <t>Машинка  Turbo "V-MAX" голубая 40 см ( Арт. И-5854)</t>
  </si>
  <si>
    <t>И-5854</t>
  </si>
  <si>
    <t>4620129758543</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</si>
  <si>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голубая.</t>
  </si>
  <si>
    <t>187907</t>
  </si>
  <si>
    <t>Машинка  Turbo "V-MAX" желтая 40 см ( Арт. И-5853)</t>
  </si>
  <si>
    <t>И-5853</t>
  </si>
  <si>
    <t>4620129758536</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</si>
  <si>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желтая.</t>
  </si>
  <si>
    <t>187910</t>
  </si>
  <si>
    <t>Машинка  Turbo "V-MAX" красная 40 см ( Арт. И-5856)</t>
  </si>
  <si>
    <t>И-5856</t>
  </si>
  <si>
    <t>4620129758567</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</si>
  <si>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красная.</t>
  </si>
  <si>
    <t>267541</t>
  </si>
  <si>
    <t>Машинка  Turbo "V-MAX" серая 40 см (арт. И-3452)</t>
  </si>
  <si>
    <t>И-3452</t>
  </si>
  <si>
    <t>4670419734528</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</si>
  <si>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Размер: 40 см. Цвет: серый.</t>
  </si>
  <si>
    <t>267539</t>
  </si>
  <si>
    <t>Машинка  Turbo "V-MAX" синяя 40 см (арт. И-3451)</t>
  </si>
  <si>
    <t>И-3451</t>
  </si>
  <si>
    <t>4670419734511</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</si>
  <si>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Размер: 40 см. Цвет: синий.</t>
  </si>
  <si>
    <t>207080</t>
  </si>
  <si>
    <t>Машинка  Turbo "V-MAX" черная 40 см ( Арт. И-9783)</t>
  </si>
  <si>
    <t>И-9783</t>
  </si>
  <si>
    <t>4670159057833</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</si>
  <si>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черный.</t>
  </si>
  <si>
    <t>Машинка Turbo "V"</t>
  </si>
  <si>
    <t>187901</t>
  </si>
  <si>
    <t>Машинка Turbo "V" голубая 18,5см ( Арт. И-5848)</t>
  </si>
  <si>
    <t>И-5848</t>
  </si>
  <si>
    <t>4620129758482</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</si>
  <si>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голубая.</t>
  </si>
  <si>
    <t>187900</t>
  </si>
  <si>
    <t>Машинка Turbo "V" желтая 18,5см ( Арт. И-5847)</t>
  </si>
  <si>
    <t>И-5847</t>
  </si>
  <si>
    <t>4620129758475</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</si>
  <si>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желтая.</t>
  </si>
  <si>
    <t>187903</t>
  </si>
  <si>
    <t>Машинка Turbo "V" красная 18,5см ( Арт. И-5850)</t>
  </si>
  <si>
    <t>И-5850</t>
  </si>
  <si>
    <t>4620129758505</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</si>
  <si>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красная.</t>
  </si>
  <si>
    <t>246575</t>
  </si>
  <si>
    <t>Машинка Turbo "V" черная 18,5см ( Арт. И-9782) стандарт 10</t>
  </si>
  <si>
    <t>И-9782</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</si>
  <si>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t>
  </si>
  <si>
    <t>Машинки (размер - 12 см)</t>
  </si>
  <si>
    <t>081314</t>
  </si>
  <si>
    <t>МАШИНКА МИНИ Классическая. ПОЖАРНАЯ (Арт. И-9037)</t>
  </si>
  <si>
    <t>И-9037</t>
  </si>
  <si>
    <t>4665304690379</t>
  </si>
  <si>
    <t>Классическая машинка "ПОЖАРНАЯ"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</si>
  <si>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081312</t>
  </si>
  <si>
    <t>МАШИНКА МИНИ Строительная. БЕТОНОМЕШАЛКА (Арт. И-9035)</t>
  </si>
  <si>
    <t>И-9035</t>
  </si>
  <si>
    <t>4665304690355</t>
  </si>
  <si>
    <t>Строительная машинка "БЕТОНОМЕШАЛКА"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</si>
  <si>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081315</t>
  </si>
  <si>
    <t>МАШИНКА МИНИ Строительная. САМОСВАЛ (Арт. И-9038)</t>
  </si>
  <si>
    <t>И-9038</t>
  </si>
  <si>
    <t>4665304690386</t>
  </si>
  <si>
    <t>Строительная машинка "САМОСВАЛ"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</si>
  <si>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081316</t>
  </si>
  <si>
    <t>МАШИНКА МИНИ Строительная. ЭКСКАВАТОР (Арт. И-9039)</t>
  </si>
  <si>
    <t>И-9039</t>
  </si>
  <si>
    <t>4665304690393</t>
  </si>
  <si>
    <t>Строительная машинка "ЭКСКАВАТОР"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</si>
  <si>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039656</t>
  </si>
  <si>
    <t>МАШИНКА МИНИ. БЕТОНОМЕШАЛКА (Арт. И-1785)</t>
  </si>
  <si>
    <t>И-1785</t>
  </si>
  <si>
    <t>4665295417856</t>
  </si>
  <si>
    <t>Мини машинка "БЕТОНОМЕШАЛКА"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</si>
  <si>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039658</t>
  </si>
  <si>
    <t>МАШИНКА МИНИ. САМОСВАЛ (Арт. И-1787)</t>
  </si>
  <si>
    <t>И-1787</t>
  </si>
  <si>
    <t>4665295417870</t>
  </si>
  <si>
    <t>Мини машинка "САМОСВАЛ"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</si>
  <si>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039655</t>
  </si>
  <si>
    <t>МАШИНКА МИНИ. СПОРТИВНАЯ (Арт. И-1784)</t>
  </si>
  <si>
    <t>И-1784</t>
  </si>
  <si>
    <t>4665295417849</t>
  </si>
  <si>
    <t>Мини машинка "СПОРТИВНАЯ"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</si>
  <si>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039659</t>
  </si>
  <si>
    <t>МАШИНКА МИНИ. ЭКСКАВАТОР (Арт. И-1788)</t>
  </si>
  <si>
    <t>И-1788</t>
  </si>
  <si>
    <t>4665295417887</t>
  </si>
  <si>
    <t>Мини машинка "ЭКСКАВАТОР"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</si>
  <si>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051691</t>
  </si>
  <si>
    <t>Набор машинок № 1 (2 в 1) САМОСВАЛ + ПОЖАРНАЯ (Арт. И-5677)</t>
  </si>
  <si>
    <t>И-5677</t>
  </si>
  <si>
    <t>4665299656770</t>
  </si>
  <si>
    <t>Набор машинок № 1 (САМОСВАЛ + ПОЖАРНАЯ)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</si>
  <si>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051692</t>
  </si>
  <si>
    <t>Набор машинок № 2 (2 в 1) БЕТОНОМЕШАЛКА + КРАН (Арт. И-5678)</t>
  </si>
  <si>
    <t>И-5678</t>
  </si>
  <si>
    <t>4665299656787</t>
  </si>
  <si>
    <t>Набор машинок № 2 (БЕТОНОМЕШАЛКА + КРАН)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</si>
  <si>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051693</t>
  </si>
  <si>
    <t>Набор машинок № 3 (2 в 1) ЭКСКАВАТОР + САМОСВАЛ (Арт. И-5679)</t>
  </si>
  <si>
    <t>И-5679</t>
  </si>
  <si>
    <t>4665299656794</t>
  </si>
  <si>
    <t>Набор машинок № 3 (ЭКСКАВАТОР + САМОСВАЛ)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</si>
  <si>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051696</t>
  </si>
  <si>
    <t>Набор машинок № 6 (4 в 1) САМОСВАЛ + ПОЖАРНАЯ + КРАН + БЕТОНОМЕШАЛКА (Арт. И-5682)</t>
  </si>
  <si>
    <t>И-5682</t>
  </si>
  <si>
    <t>4665299656824</t>
  </si>
  <si>
    <t>Набор машинок № 6 (САМОСВАЛ + ПОЖАРНАЯ + КРАН + БЕТОНОМЕШАЛКА)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</si>
  <si>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Машинки (размер - 16-20 см)</t>
  </si>
  <si>
    <t>16см серия ЯРОСЛАВ</t>
  </si>
  <si>
    <t>091080</t>
  </si>
  <si>
    <t>Машинка Бетоновоз "ЯРОСЛАВ" Строительный 16 см (Арт. И-5191)</t>
  </si>
  <si>
    <t>И-5191</t>
  </si>
  <si>
    <t>4665305751918</t>
  </si>
  <si>
    <t>Машинка Бетоновоз "ЯРОСЛАВ"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</si>
  <si>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136953</t>
  </si>
  <si>
    <t>Машинка Кран "ЯРОСЛАВ" Оранжевый 16 см. (Арт. И-3328)</t>
  </si>
  <si>
    <t>И-3328</t>
  </si>
  <si>
    <t>4665308133285</t>
  </si>
  <si>
    <t>Машинка Кран "ЯРОСЛАВ" изготовлена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16 см. Цвет: оранжевый.</t>
  </si>
  <si>
    <t>102770</t>
  </si>
  <si>
    <t>Машинка Подъёмный Кран "ЯРОСЛАВ" Классический 16 см. Арт. И-7978</t>
  </si>
  <si>
    <t>И-7978</t>
  </si>
  <si>
    <t>4665306879789</t>
  </si>
  <si>
    <t>Машинка Кран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</si>
  <si>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091073</t>
  </si>
  <si>
    <t>Машинка Пожарная "ЯРОСЛАВ" Классическая 16 см (Арт. И-5184)</t>
  </si>
  <si>
    <t>И-5184</t>
  </si>
  <si>
    <t>4665305751840</t>
  </si>
  <si>
    <t>Машинка Пожарная "ЯРОСЛАВ"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</si>
  <si>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079382</t>
  </si>
  <si>
    <t>Машинка Самосвал "ЯРОСЛАВ" Военный 16 см (Арт. И-8046)</t>
  </si>
  <si>
    <t>И-8046</t>
  </si>
  <si>
    <t>4665304680462</t>
  </si>
  <si>
    <t>Машинка Самосвал "ЯРОСЛАВ"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</si>
  <si>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079380</t>
  </si>
  <si>
    <t>Машинка Самосвал "ЯРОСЛАВ" Классическая 16 см (Арт. И-8044)</t>
  </si>
  <si>
    <t>И-8044</t>
  </si>
  <si>
    <t>4665304680448</t>
  </si>
  <si>
    <t>Машинка Самосвал "ЯРОСЛАВ"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</si>
  <si>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080637</t>
  </si>
  <si>
    <t>Машинка Самосвал "ЯРОСЛАВ" Строительный (Зеленый) 16 см  (Арт. И-8800)</t>
  </si>
  <si>
    <t>И-8800</t>
  </si>
  <si>
    <t>4665304688000</t>
  </si>
  <si>
    <t>Машинка Самосвал "ЯРОСЛАВ"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</si>
  <si>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102769</t>
  </si>
  <si>
    <t>Машинка Эвакуатор "ЯРОСЛАВ" Классический 16 см. Арт. И-7977</t>
  </si>
  <si>
    <t>И-7977</t>
  </si>
  <si>
    <t>4665306879772</t>
  </si>
  <si>
    <t>Машинка Эвакуатор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</si>
  <si>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20см серия ДОБРЫНЯ</t>
  </si>
  <si>
    <t>091084</t>
  </si>
  <si>
    <t>Машинка Бетоновоз "ДОБРЫНЯ" Городской 20 см (Арт. И-5195)</t>
  </si>
  <si>
    <t>И-5195</t>
  </si>
  <si>
    <t>4665305751956</t>
  </si>
  <si>
    <t>Машинка Бетоновоз "ДОБРЫНЯ" Городской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</si>
  <si>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102781</t>
  </si>
  <si>
    <t>Машинка Подъёмный Кран "ДОБРЫНЯ" Строительный 20 см. Арт. И-7989</t>
  </si>
  <si>
    <t>И-7989</t>
  </si>
  <si>
    <t>4665306879895</t>
  </si>
  <si>
    <t>Машинка Кран "ДОБРЫНЯ"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</si>
  <si>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091076</t>
  </si>
  <si>
    <t>Машинка Пожарная "ДОБРЫНЯ" Классическая 20 см (Арт. И-5187)</t>
  </si>
  <si>
    <t>И-5187</t>
  </si>
  <si>
    <t>4665305751871</t>
  </si>
  <si>
    <t>Машинка Пожарная "ДОБРЫНЯ"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</si>
  <si>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091077</t>
  </si>
  <si>
    <t>Машинка Пожарная "ДОБРЫНЯ" Красная 20 см (Арт. И-5188)</t>
  </si>
  <si>
    <t>И-5188</t>
  </si>
  <si>
    <t>4665305751888</t>
  </si>
  <si>
    <t>Машинка Пожарная "ДОБРЫНЯ"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</si>
  <si>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102782</t>
  </si>
  <si>
    <t>Машинка Эвакуатор "ДОБРЫНЯ" Военный 20 см. Арт. И-7990</t>
  </si>
  <si>
    <t>И-7990</t>
  </si>
  <si>
    <t>4665306879901</t>
  </si>
  <si>
    <t>Машинка Эвакуатор "ДОБРЫНЯ" Военный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</si>
  <si>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102779</t>
  </si>
  <si>
    <t>Машинка Экскаватор "ДОБРЫНЯ" Строительный 20 см. Арт. И-7987</t>
  </si>
  <si>
    <t>И-7987</t>
  </si>
  <si>
    <t>4665306879871</t>
  </si>
  <si>
    <t>Машинка Экскаватор "ДОБРЫНЯ" изготовлена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20 см.</t>
  </si>
  <si>
    <t>Машинки (размер - 21-30 см)</t>
  </si>
  <si>
    <t>22 см</t>
  </si>
  <si>
    <t>141285</t>
  </si>
  <si>
    <t>Машинка Бетоновоз "ИЛЬЯ" Классический 22 см (Арт. И-2636)</t>
  </si>
  <si>
    <t>И-2636</t>
  </si>
  <si>
    <t>4665308226369</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</si>
  <si>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Бетоновоз "ИЛЬЯ"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</si>
  <si>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141288</t>
  </si>
  <si>
    <t>Машинка Бетоновоз "ИЛЬЯ" Строительный 22 см (Арт. И-2637)</t>
  </si>
  <si>
    <t>И-2637</t>
  </si>
  <si>
    <t>4665308226376</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</si>
  <si>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Бетоновоз "ИЛЬЯ"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</si>
  <si>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141302</t>
  </si>
  <si>
    <t>Машинка Пожарная "ИЛЬЯ" Классическая 22 см (Арт. И-2640)</t>
  </si>
  <si>
    <t>И-2640</t>
  </si>
  <si>
    <t>4665308226406</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</si>
  <si>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Пожарная "ИЛЬЯ"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</si>
  <si>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141303</t>
  </si>
  <si>
    <t>Машинка Пожарная "ИЛЬЯ" Красная 22 см (Арт. И-2641)</t>
  </si>
  <si>
    <t>И-2641</t>
  </si>
  <si>
    <t>4665308226413</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</si>
  <si>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Пожарная "ИЛЬЯ"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</si>
  <si>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130719</t>
  </si>
  <si>
    <t>Машинка Самосвал "ИЛЬЯ" Военный 22 см (Арт. И-8238)</t>
  </si>
  <si>
    <t>И-8238</t>
  </si>
  <si>
    <t>4665308082385</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</si>
  <si>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Самосвал "ИЛЬЯ"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</si>
  <si>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130714</t>
  </si>
  <si>
    <t>Машинка Самосвал "ИЛЬЯ" Классический 22 см (Арт. И-8235)</t>
  </si>
  <si>
    <t>И-8235</t>
  </si>
  <si>
    <t>4665308082354</t>
  </si>
  <si>
    <t>130717</t>
  </si>
  <si>
    <t>Машинка Самосвал "ИЛЬЯ" Строительный (Зеленый) 22 см (Арт. И-8237)</t>
  </si>
  <si>
    <t>И-8237</t>
  </si>
  <si>
    <t>4665308082378</t>
  </si>
  <si>
    <t>30 см</t>
  </si>
  <si>
    <t>141259</t>
  </si>
  <si>
    <t>Машинка Бетоновоз "РОСТИСЛАВ" Строительный 30 см. (Арт. И-2630)</t>
  </si>
  <si>
    <t>И-2630</t>
  </si>
  <si>
    <t>4665308226307</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</si>
  <si>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Бетоновоз "РОСТИСЛАВ"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30 см.</t>
  </si>
  <si>
    <t>141267</t>
  </si>
  <si>
    <t>Машинка Пожарная "РОСТИСЛАВ" Классическая 30 см. (Арт. И-2633)</t>
  </si>
  <si>
    <t>И-2633</t>
  </si>
  <si>
    <t>4665308226338</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</si>
  <si>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Пожаркна "РОСТИСЛАВ"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30 см.</t>
  </si>
  <si>
    <t>141276</t>
  </si>
  <si>
    <t>Машинка Пожарная "РОСТИСЛАВ" Красная 30 см. (Арт. И-2634)</t>
  </si>
  <si>
    <t>И-2634</t>
  </si>
  <si>
    <t>4665308226345</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</si>
  <si>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Пожарная "РОСТИСЛАВ"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30 см.</t>
  </si>
  <si>
    <t>31см серия БИЗОН с прицепом</t>
  </si>
  <si>
    <t>166882</t>
  </si>
  <si>
    <t>Машинка Тягач "БИЗОН" бортовой с прицепом Классический (Арт. И-5113)</t>
  </si>
  <si>
    <t>И-5113</t>
  </si>
  <si>
    <t>4610144851138</t>
  </si>
  <si>
    <t>Игрушечная машинка-тягач с прицепом серии "БИЗОН" понравится любому ребенку! Она изготовлена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31 см.</t>
  </si>
  <si>
    <t>166873</t>
  </si>
  <si>
    <t>Машинка Тягач "БИЗОН" с прицепом Классический (Арт. И-5109)</t>
  </si>
  <si>
    <t>И-5109</t>
  </si>
  <si>
    <t>4610144851091</t>
  </si>
  <si>
    <t>Машинки Военная техника</t>
  </si>
  <si>
    <t>Бронетранспортер</t>
  </si>
  <si>
    <t>223984</t>
  </si>
  <si>
    <t>Бронетранспортер "Айсберг", 30 см   (Арт. И-4944)</t>
  </si>
  <si>
    <t>И-4944</t>
  </si>
  <si>
    <t>4670159149446</t>
  </si>
  <si>
    <t>Игрушечная модель военной техники бронетранспортер "Айсберг" предназначена для маленьких героев, мечтающих о захватывающих приключениях и эпических сражениях. Бронетранспортер "Айсберг" подарит ребенку неподдельное удовольствие от игры и проведет его в воображаемый мир полный приключений. Бронетранспортер имеет яркий дизайн, который привлечет внимание маленьких поклонников военной истории. Размер: 30 см. Материал: пластик.</t>
  </si>
  <si>
    <t>Танки</t>
  </si>
  <si>
    <t>196768</t>
  </si>
  <si>
    <t xml:space="preserve"> Танк "Буран" 39,6 см  И-9833</t>
  </si>
  <si>
    <t>И-9833</t>
  </si>
  <si>
    <t>4620129798334</t>
  </si>
  <si>
    <t>Игрушечный танк "Буран" понравится любому мальчишке! Он непременно порадует ребенка своей детальным исполнением. Играя с ним, малыш будет развивать воображение, познавательное мышление, моторику, координацию, внимание и ловкость. Размер: 39,6 см.</t>
  </si>
  <si>
    <t>Мотоцикл</t>
  </si>
  <si>
    <t>173995</t>
  </si>
  <si>
    <t>Мотоцикл Крузер Желтый И-3403</t>
  </si>
  <si>
    <t>И-3403</t>
  </si>
  <si>
    <t>4610144884037</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</si>
  <si>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желтый.</t>
  </si>
  <si>
    <t>174001</t>
  </si>
  <si>
    <t>Мотоцикл Крузер Красный И-3404</t>
  </si>
  <si>
    <t>И-3404</t>
  </si>
  <si>
    <t>4610144884044</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</si>
  <si>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красный.</t>
  </si>
  <si>
    <t>173988</t>
  </si>
  <si>
    <t>Мотоцикл Крузер Синий И-3402</t>
  </si>
  <si>
    <t>И-3402</t>
  </si>
  <si>
    <t>4610144884020</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</si>
  <si>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синий.</t>
  </si>
  <si>
    <t>174018</t>
  </si>
  <si>
    <t>Мотоцикл Спорт красный И-3407</t>
  </si>
  <si>
    <t>И-3407</t>
  </si>
  <si>
    <t>4610144884075</t>
  </si>
  <si>
    <t>174010</t>
  </si>
  <si>
    <t>Мотоцикл Спорт Металлик И-3406</t>
  </si>
  <si>
    <t>И-3406</t>
  </si>
  <si>
    <t>4610144884068</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</si>
  <si>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металлик.</t>
  </si>
  <si>
    <t>174071</t>
  </si>
  <si>
    <t>Мотоцикл Харли Красный И-3411</t>
  </si>
  <si>
    <t>И-3411</t>
  </si>
  <si>
    <t>4610144884112</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</si>
  <si>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26 см. Цвет: красный.</t>
  </si>
  <si>
    <t>174028</t>
  </si>
  <si>
    <t>Мотоцикл Харли Синий И-3409</t>
  </si>
  <si>
    <t>И-3409</t>
  </si>
  <si>
    <t>4610144884099</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</si>
  <si>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26 см. Цвет: синий.</t>
  </si>
  <si>
    <t>Трактор</t>
  </si>
  <si>
    <t>1. Тракторы без прицепа</t>
  </si>
  <si>
    <t>173791</t>
  </si>
  <si>
    <t>Трактор "Иван" Бульдозер Военный (Арт. И-2377)</t>
  </si>
  <si>
    <t>И-2377</t>
  </si>
  <si>
    <t>4610144883771</t>
  </si>
  <si>
    <t>Игрушечный трактор-бульдозер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23 см.</t>
  </si>
  <si>
    <t>173789</t>
  </si>
  <si>
    <t>Трактор "Иван" Бульдозер Городской (Арт. И-2375)</t>
  </si>
  <si>
    <t>И-2375</t>
  </si>
  <si>
    <t>4610144883757</t>
  </si>
  <si>
    <t>173787</t>
  </si>
  <si>
    <t>Трактор "Иван" Бульдозер Классический (Арт. И-2373)</t>
  </si>
  <si>
    <t>И-2373</t>
  </si>
  <si>
    <t>4610144883733</t>
  </si>
  <si>
    <t>Игрушечный трактор-бульдозер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18 см.</t>
  </si>
  <si>
    <t>173745</t>
  </si>
  <si>
    <t>Трактор "Иван" Классический (Арт. И-2369)</t>
  </si>
  <si>
    <t>И-2369</t>
  </si>
  <si>
    <t>4610144883696</t>
  </si>
  <si>
    <t>Игрушечный трактор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18 см.</t>
  </si>
  <si>
    <t>173785</t>
  </si>
  <si>
    <t>Трактор "Иван" Фермерский (Арт. И-2372)</t>
  </si>
  <si>
    <t>И-2372</t>
  </si>
  <si>
    <t>4610144883726</t>
  </si>
  <si>
    <t>Игрушечный трактор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18 см</t>
  </si>
  <si>
    <t>173804</t>
  </si>
  <si>
    <t>Трактор "Иван" экскаватор - бульдозер Военный (Арт. И-2386)</t>
  </si>
  <si>
    <t>И-2386</t>
  </si>
  <si>
    <t>4610144883863</t>
  </si>
  <si>
    <t>173798</t>
  </si>
  <si>
    <t>Трактор "Иван" экскаватор - бульдозер Городской (Арт. И-2382)</t>
  </si>
  <si>
    <t>И-2382</t>
  </si>
  <si>
    <t>4610144883825</t>
  </si>
  <si>
    <t>173797</t>
  </si>
  <si>
    <t>Трактор "Иван" экскаватор Строительный (Арт. И-2381)</t>
  </si>
  <si>
    <t>И-2381</t>
  </si>
  <si>
    <t>4610144883818</t>
  </si>
  <si>
    <t>2. Тракторы с прицепом</t>
  </si>
  <si>
    <t>173824</t>
  </si>
  <si>
    <t>Трактор "Иван" Бульдозер с прицепом Классический (Арт. И-2397)</t>
  </si>
  <si>
    <t>И-2397</t>
  </si>
  <si>
    <t>4610144883979</t>
  </si>
  <si>
    <t>Игрушечный трактор-бульдозер с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t>
  </si>
  <si>
    <t>219379</t>
  </si>
  <si>
    <t>Трактор "Иван" с бортовым прицепом  Военный (Арт. И-2327)</t>
  </si>
  <si>
    <t>И-2327</t>
  </si>
  <si>
    <t>4670159123279</t>
  </si>
  <si>
    <t>Игрушечный трактор с бортовым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t>
  </si>
  <si>
    <t>173813</t>
  </si>
  <si>
    <t>Трактор "Иван" с бортовым прицепом Классический (Арт. И-2390)</t>
  </si>
  <si>
    <t>И-2390</t>
  </si>
  <si>
    <t>4610144883900</t>
  </si>
  <si>
    <t>Игрушечный трактор с бортовым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31,5 см.</t>
  </si>
  <si>
    <t>173815</t>
  </si>
  <si>
    <t>Трактор "Иван" с бортовым прицепом Фермерский (Арт. И-2392)</t>
  </si>
  <si>
    <t>И-2392</t>
  </si>
  <si>
    <t>4610144883924</t>
  </si>
  <si>
    <t>Игрушечный трактор-бульдозер с бортовым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t>
  </si>
  <si>
    <t>173808</t>
  </si>
  <si>
    <t>Трактор "Иван" с прицепом Классический (Арт. И-2388)</t>
  </si>
  <si>
    <t>И-2388</t>
  </si>
  <si>
    <t>4610144883887</t>
  </si>
  <si>
    <t>02. ГАРАЖ ДЛЯ МАШИНОК  (подходит для машинок 1:36)</t>
  </si>
  <si>
    <t>237009</t>
  </si>
  <si>
    <t>Гараж для машинок (красный,синий,чёрный,серый)187х136х95 мм (арт. ГИМ-0976)</t>
  </si>
  <si>
    <t>ГИМ-0976</t>
  </si>
  <si>
    <t>4670159209768</t>
  </si>
  <si>
    <t>Игрушечный гараж для машинок - это красочная и функциональная игрушка, которая позволяет малышам создавать свои собственные мир игры и приключений. Гараж оборудован всем необходимым для веселой игры с машинками. Игрушка стимулирует развитие моторики, воображения и координации движений у детей. Гараж подойдет для машинок 1:36. Цвет: красный, синий, черный, серый.</t>
  </si>
  <si>
    <t>237010</t>
  </si>
  <si>
    <t>Гараж для машинок (серый,мятный) 187х136х95 мм (арт. ГИМ-0977)</t>
  </si>
  <si>
    <t>ГИМ-0977</t>
  </si>
  <si>
    <t>4670159209775</t>
  </si>
  <si>
    <t>Игрушечный гараж для машинок - это красочная и функциональная игрушка, которая позволяет малышам создавать свои собственные мир игры и приключений. Гараж оборудован всем необходимым для веселой игры с машинками. Игрушка стимулирует развитие моторики, воображения и координации движений у детей. Гараж подойдет для машинок 1:36. Цвет: мятный, серый.</t>
  </si>
  <si>
    <t>242444</t>
  </si>
  <si>
    <t>Гараж для машинок (синий,белый,чёрный,серый) (арт. ГИМ-5439)</t>
  </si>
  <si>
    <t>ГИМ-5439</t>
  </si>
  <si>
    <t>4640163454393</t>
  </si>
  <si>
    <t>Игрушечный гараж для машинок - это красочная и функциональная игрушка, которая позволяет малышам создавать свои собственные мир игры и приключений. Гараж оборудован всем необходимым для веселой игры с машинками. Игрушка стимулирует развитие моторики, воображения и координации движений у детей. Гараж подойдет для машинок 1:36. Цвет: синий, белый, черный, серый.</t>
  </si>
  <si>
    <t>237008</t>
  </si>
  <si>
    <t>Гараж для машинок (хаки,коричневый,серый) 187х136х95 мм (арт. ГИМ-0975)</t>
  </si>
  <si>
    <t>ГИМ-0975</t>
  </si>
  <si>
    <t>4670159209751</t>
  </si>
  <si>
    <t>Игрушечный гараж для машинок - это красочная и функциональная игрушка, которая позволяет малышам создавать свои собственные мир игры и приключений. Гараж оборудован всем необходимым для веселой игры с машинками. Игрушка стимулирует развитие моторики, воображения и координации движений у детей. Гараж подойдет для машинок 1:36. Цвет: хаки, коричневый, серый.</t>
  </si>
  <si>
    <t>03. ПИРАМИДКИ</t>
  </si>
  <si>
    <t>01. ПИРАМИДКИ ПЛАСТИКОВЫЕ</t>
  </si>
  <si>
    <t>036272</t>
  </si>
  <si>
    <t>04. ПИРАМИДКА МАЛЕНЬКАЯ № 1. (в пакете + европодвес 8 шт.) (Арт. И-0353)</t>
  </si>
  <si>
    <t>И-0353</t>
  </si>
  <si>
    <t>4665295403538</t>
  </si>
  <si>
    <t>Пирамидка - прекрасная развивающая игра для малышей. Ребёнку обязательно понравятся многочисленные формочки разных цветов, из которых можно выстроить башню, сложить одна в одну, они также прекрасно подойдут для купания и игры в песочнице. Предназначено для детей от 3-х лет.</t>
  </si>
  <si>
    <t>036273</t>
  </si>
  <si>
    <t>06. ПИРАМИДКА БОЛЬШАЯ (в пакете + европодвес 14 шт.) (Арт. И-0352)</t>
  </si>
  <si>
    <t>И-0352</t>
  </si>
  <si>
    <t>4665295403521</t>
  </si>
  <si>
    <t>02. ПИРАМИДКИ ВЫДУВНЫЕ</t>
  </si>
  <si>
    <t>039891</t>
  </si>
  <si>
    <t>ПИРАМИДКА. ГИГАНТ 35 см (5 деталей) (Арт. И-1908)</t>
  </si>
  <si>
    <t>И-1908</t>
  </si>
  <si>
    <t>4665295419089</t>
  </si>
  <si>
    <t>Пирамидка - отличная игрушка для развития мелкой моторики и координации рук малыша. Развивает память, внимание, начальные навыки счета. Произведено в России. Для детей от 1 года.</t>
  </si>
  <si>
    <t>039892</t>
  </si>
  <si>
    <t>ПИРАМИДКА. ГИГАНТ 50 см (8 деталей) (Арт. И-1909)</t>
  </si>
  <si>
    <t>И-1909</t>
  </si>
  <si>
    <t>4665295419096</t>
  </si>
  <si>
    <t>04. СОРТЕРЫ (ЛОГИКА ФОРМ)</t>
  </si>
  <si>
    <t>031460</t>
  </si>
  <si>
    <t>ЛОГИЧЕСКИЙ КУБ большой (Арт. И-3929)</t>
  </si>
  <si>
    <t>И-3929</t>
  </si>
  <si>
    <t>9785378239290</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</si>
  <si>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куба.</t>
  </si>
  <si>
    <t>030805</t>
  </si>
  <si>
    <t>ЛОГИЧЕСКИЙ КУБ маленький (Арт. И-3928)</t>
  </si>
  <si>
    <t>И-3928</t>
  </si>
  <si>
    <t>9785378239283</t>
  </si>
  <si>
    <t>103202</t>
  </si>
  <si>
    <t>ЛОГИЧЕСКИЙ КУБ средний "ЛЮБИМАЯ ФЕРМА". Арт. И-9086</t>
  </si>
  <si>
    <t>И-9086</t>
  </si>
  <si>
    <t>4665306890869</t>
  </si>
  <si>
    <t>Необычная яркая головоломка для малышей "ЛЮБИМАЯ ФЕРМА" развивает память, внимание, мелкую моторику рук. Ребенку просто предстоит подобрать подходящие по цвету и форме фигуры к отверстиям в гранях куба.</t>
  </si>
  <si>
    <t>169410</t>
  </si>
  <si>
    <t>Сортер-пирамидка Формы и цвета (ПЭТ) (Арт. И-6762)</t>
  </si>
  <si>
    <t>И-6762</t>
  </si>
  <si>
    <t>4610144867627</t>
  </si>
  <si>
    <t>Сортер-пирамидка — это игрушка-головоломка для детей, способствующая изучению геометрических фигур, цветов, развитию воображения и мелкой моторики. Она представляет из себя платформу с четырьмя стержнями на которые необходимо правильно надеть все детали, согласно форме вырезанной внутри них. Во время игры малыш знакомится с формами и цветами. Детали пирамидки-сортера выполнены из безопасного прочного пластика, окрашены в насыщенные приятные цвета и не имеют острых углов, что так важно для детской игры.</t>
  </si>
  <si>
    <t>05.ВЕДЕРКО-СОРТЕР</t>
  </si>
  <si>
    <t>249721</t>
  </si>
  <si>
    <t>Сортер-ведерко " Веселый трактор" (арт. И-5897)</t>
  </si>
  <si>
    <t>И-5897</t>
  </si>
  <si>
    <t>4670159258971</t>
  </si>
  <si>
    <t>Песочный набор предназначен для игр в песочнице, на песчаном пляже или с водой. Выполнен в интересном и оригинальном дизайне.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t>
  </si>
  <si>
    <t>249722</t>
  </si>
  <si>
    <t>Сортер-ведерко " Морские жители" (арт. И-5898)</t>
  </si>
  <si>
    <t>И-5898</t>
  </si>
  <si>
    <t>4670159258988</t>
  </si>
  <si>
    <t>249719</t>
  </si>
  <si>
    <t>Сортер-ведерко "Веселые зверята"  (арт. И-5895)</t>
  </si>
  <si>
    <t>И-5895</t>
  </si>
  <si>
    <t>4670159258957</t>
  </si>
  <si>
    <t>249712</t>
  </si>
  <si>
    <t>Сортер-ведерко "Гонки"  (арт. И-5892)</t>
  </si>
  <si>
    <t>И-5892</t>
  </si>
  <si>
    <t>4670159258926</t>
  </si>
  <si>
    <t>249718</t>
  </si>
  <si>
    <t>Сортер-ведерко "Капибары" (арт. И-5894)</t>
  </si>
  <si>
    <t>И-5894</t>
  </si>
  <si>
    <t>4670159258940</t>
  </si>
  <si>
    <t>249717</t>
  </si>
  <si>
    <t>Сортер-ведерко "Милые котята"  (арт. И-5893)</t>
  </si>
  <si>
    <t>И-5893</t>
  </si>
  <si>
    <t>4670159258933</t>
  </si>
  <si>
    <t>249720</t>
  </si>
  <si>
    <t>Сортер-ведерко "Принцесса и единорог" (арт. И-5896)</t>
  </si>
  <si>
    <t>И-5896</t>
  </si>
  <si>
    <t>4670159258964</t>
  </si>
  <si>
    <t>249723</t>
  </si>
  <si>
    <t>Сортер-ведерко "Щенки" (арт. И-5899)</t>
  </si>
  <si>
    <t>И-5899</t>
  </si>
  <si>
    <t>4670159258995</t>
  </si>
  <si>
    <t>236697</t>
  </si>
  <si>
    <t>Сортер-ведерко (желтый,синий,красный) (Арт.И-0801)</t>
  </si>
  <si>
    <t>И-0801</t>
  </si>
  <si>
    <t>4670159208013</t>
  </si>
  <si>
    <t>Сортер-ведерко - это игрушка для малышей, помогающая развивать моторику и логическое мышление. В комплекте представлены разноцветные формочки, которые нужно правильно положить в соответствующие отверстия в ведерке. Эта игрушка отлично подходит для детей от 1 года, помогая им учиться сортировать и классифицировать предметы. Цвета: желтый, красный, синий.</t>
  </si>
  <si>
    <t>236695</t>
  </si>
  <si>
    <t>Сортер-ведерко (салатовый,красный,синий) (Арт. И-0799)</t>
  </si>
  <si>
    <t>И-0799</t>
  </si>
  <si>
    <t>4670159207993</t>
  </si>
  <si>
    <t>Сортер-ведерко - это игрушка для малышей, помогающая развивать моторику и логическое мышление. В комплекте представлены разноцветные формочки, которые нужно правильно положить в соответствующие отверстия в ведерке. Эта игрушка отлично подходит для детей от 1 года, помогая им учиться сортировать и классифицировать предметы. Цвета: салатовый, красный, синий.</t>
  </si>
  <si>
    <t>06. КОНСТРУКТОР ДЛЯ МАЛЫШЕЙ</t>
  </si>
  <si>
    <t>02. КОНСТРУКТОРЫ</t>
  </si>
  <si>
    <t>030817</t>
  </si>
  <si>
    <t>КОНСТРУКТОР ДЛЯ МАЛЫШЕЙ 36 элементов (Арт. К-3519)</t>
  </si>
  <si>
    <t>К-3519</t>
  </si>
  <si>
    <t>9785378235193</t>
  </si>
  <si>
    <t>Традиционный блочный конструктор станет прекрасным подарком для малышей! Ребёнок научится различать цвета и формы, а также собирать конструкции, подбирая блоки по цвету и размеру. Данный вид игры развивает мелкую моторику рук и тренирует воображение.  Количество элементов: 36 шт.</t>
  </si>
  <si>
    <t>03. БОЛЬШОЙ КОНСТРУКТОР</t>
  </si>
  <si>
    <t>01. Малыш</t>
  </si>
  <si>
    <t>217075</t>
  </si>
  <si>
    <t xml:space="preserve"> Конструктор детский "Малыш" 48 эл. в пакете (Арт.И-1355)</t>
  </si>
  <si>
    <t>И-1355</t>
  </si>
  <si>
    <t>4670159113652</t>
  </si>
  <si>
    <t xml:space="preserve">Пластиковый конструктор "МАЛЫШ"понравится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коробке. </t>
  </si>
  <si>
    <t>217076</t>
  </si>
  <si>
    <t xml:space="preserve"> Конструктор детский "Малыш" 72 эл. в пакете (Арт.И-1356)</t>
  </si>
  <si>
    <t>И-1356</t>
  </si>
  <si>
    <t>4670159113669</t>
  </si>
  <si>
    <t>Пластиковый конструктор "МАЛЫШ"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72 детали. В коробке.</t>
  </si>
  <si>
    <t>217077</t>
  </si>
  <si>
    <t xml:space="preserve"> Конструктор детский "Малыш" 96 эл. в пакете (Арт.И-1357)</t>
  </si>
  <si>
    <t>И-1357</t>
  </si>
  <si>
    <t>4670159113676</t>
  </si>
  <si>
    <t>Пластиковый конструктор "МАЛЫШ"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96 деталей. В коробке.</t>
  </si>
  <si>
    <t>217071</t>
  </si>
  <si>
    <t>Конструктор детский "Малыш" 33 эл. в пакете  (Арт.И-1354)</t>
  </si>
  <si>
    <t>И-1354</t>
  </si>
  <si>
    <t>4670159113645</t>
  </si>
  <si>
    <t>Пластиковый конструктор "МАЛЫШ"понравится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22 детали. В коробке.</t>
  </si>
  <si>
    <t>02. Классик</t>
  </si>
  <si>
    <t>217079</t>
  </si>
  <si>
    <t xml:space="preserve"> Конструктор детский "КЛАССИК" 48 эл. в пакете (Арт.И-1359)</t>
  </si>
  <si>
    <t>И-1359</t>
  </si>
  <si>
    <t>4670159113690</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</si>
  <si>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коробке.</t>
  </si>
  <si>
    <t>217080</t>
  </si>
  <si>
    <t>Конструктор детский "КЛАССИК" 72 эл. в пакете (бел., оранж., зел., син., кр., жел.)(Арт.И-1360)</t>
  </si>
  <si>
    <t>И-1360</t>
  </si>
  <si>
    <t>4670159113706</t>
  </si>
  <si>
    <t xml:space="preserve">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наборе 6 цветов: белый, оранжевый, зеленый, синий, красный, желтый. В коробке. </t>
  </si>
  <si>
    <t>217082</t>
  </si>
  <si>
    <t>Конструктор детский "КЛАССИК" 93 эл. в пакете (бел., оранж., зел., син., кр., жел.) (Арт.И-1362)</t>
  </si>
  <si>
    <t>И-1362</t>
  </si>
  <si>
    <t>4670159113720</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</si>
  <si>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93 детали. В наборе 6 цветов: белый, оранжевый, зеленый, синий, красный, желтый. В коробке.</t>
  </si>
  <si>
    <t>217083</t>
  </si>
  <si>
    <t>Конструктор детский "КЛАССИК" 93 эл. в пакете (бел., оранж., сал., гол., роз., сир.)(Арт.И-1363)</t>
  </si>
  <si>
    <t>И-1363</t>
  </si>
  <si>
    <t>4670159113737</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</si>
  <si>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93 детали. В наборе 6 цветов: белый, оранжевый, салатовый, голубой, розовый, сиреневый. В коробке.</t>
  </si>
  <si>
    <t>03. Маленький строитель</t>
  </si>
  <si>
    <t>217087</t>
  </si>
  <si>
    <t xml:space="preserve"> Конструктор детский "МАЛЕНЬКИЙ СТРОИТЕЛЬ." 110 эл. в пакете (Арт.И-1367)</t>
  </si>
  <si>
    <t>И-1367</t>
  </si>
  <si>
    <t>4670159113775</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</si>
  <si>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110 деталей. В пакете.</t>
  </si>
  <si>
    <t>217084</t>
  </si>
  <si>
    <t xml:space="preserve"> Конструктор детский "МАЛЕНЬКИЙ СТРОИТЕЛЬ." 40 эл. в пакете (Арт.И-1364)</t>
  </si>
  <si>
    <t>И-1364</t>
  </si>
  <si>
    <t>4670159113744</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</si>
  <si>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40 деталей. В пакете.</t>
  </si>
  <si>
    <t>217085</t>
  </si>
  <si>
    <t xml:space="preserve"> Конструктор детский "МАЛЕНЬКИЙ СТРОИТЕЛЬ." 61 эл. в пакете (Арт.И-1365)</t>
  </si>
  <si>
    <t>И-1365</t>
  </si>
  <si>
    <t>4670159113751</t>
  </si>
  <si>
    <t xml:space="preserve">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61 деталь. В пакете. </t>
  </si>
  <si>
    <t>217086</t>
  </si>
  <si>
    <t xml:space="preserve"> Конструктор детский "МАЛЕНЬКИЙ СТРОИТЕЛЬ." 92 эл. в пакете (Арт.И-1366)</t>
  </si>
  <si>
    <t>И-1366</t>
  </si>
  <si>
    <t>4670159113768</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</si>
  <si>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92 детали. В пакете.</t>
  </si>
  <si>
    <t>08. ДОМИНО ПЛАСТИКОВОЕ</t>
  </si>
  <si>
    <t>Домино большое</t>
  </si>
  <si>
    <t>217271</t>
  </si>
  <si>
    <t>ДОМИНО БОЛЬШОЕ. ДИКИЕ ЖИВОТНЫЕ  (Арт.И-1927)</t>
  </si>
  <si>
    <t>И-1927</t>
  </si>
  <si>
    <t>4670159116271</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</si>
  <si>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Материал: пластик.</t>
  </si>
  <si>
    <t>Домино в пластиковом футляре</t>
  </si>
  <si>
    <t>089165</t>
  </si>
  <si>
    <t>29. ДОМИНО ПЛАСТИКОВОЕ В ПЛАСТИКОВОМ ФУТЛЯРЕ. ЛЕСНЫЕ ЖИВОТНЫЕ (Арт. ИН-4614)</t>
  </si>
  <si>
    <t>ИН-4614</t>
  </si>
  <si>
    <t>4665305746143</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</si>
  <si>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2-4 игроков от 3-х лет.</t>
  </si>
  <si>
    <t>Домино для самых маленьких</t>
  </si>
  <si>
    <t>027115</t>
  </si>
  <si>
    <t>16. ДОМИНО ПЛАСТИКОВОЕ. ДЛЯ МАЛЫШЕЙ (Арт. ИН-6942)</t>
  </si>
  <si>
    <t>ИН-6942</t>
  </si>
  <si>
    <t>9785378169429</t>
  </si>
  <si>
    <t>024283</t>
  </si>
  <si>
    <t>23. ДОМИНО ПЛАСТИКОВОЕ. ОКРУЖАЮЩИЙ МИР (Арт. ИН-0973)</t>
  </si>
  <si>
    <t>ИН-0973</t>
  </si>
  <si>
    <t>9785378109739</t>
  </si>
  <si>
    <t>09. МОЗАИКА КРУГЛАЯ И В КОРОБКЕ</t>
  </si>
  <si>
    <t>245582</t>
  </si>
  <si>
    <t xml:space="preserve"> TM Profit. МОЗАИКА КРУГЛАЯ. 110 шт.  (арт. М-4435)</t>
  </si>
  <si>
    <t>М-4435</t>
  </si>
  <si>
    <t>4670159244356</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</si>
  <si>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110 шт.</t>
  </si>
  <si>
    <t>025480</t>
  </si>
  <si>
    <t>01. МОЗАИКА КРУГЛАЯ. 80 шт. (Арт. М-5655)</t>
  </si>
  <si>
    <t>М-5655</t>
  </si>
  <si>
    <t>9785378156559</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</si>
  <si>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80 шт.</t>
  </si>
  <si>
    <t>025535</t>
  </si>
  <si>
    <t>02. МОЗАИКА КРУГЛАЯ. 110 шт. (Арт. М-5656)</t>
  </si>
  <si>
    <t>М-5656</t>
  </si>
  <si>
    <t>9785378156566</t>
  </si>
  <si>
    <t>025602</t>
  </si>
  <si>
    <t>03. МОЗАИКА КРУГЛАЯ. 150 шт. (Арт. М-5657)</t>
  </si>
  <si>
    <t>М-5657</t>
  </si>
  <si>
    <t>9785378156573</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</si>
  <si>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150 шт.</t>
  </si>
  <si>
    <t>034205</t>
  </si>
  <si>
    <t>04. МОЗАИКА КРУГЛАЯ. 200 шт. (Арт. М-1040)</t>
  </si>
  <si>
    <t>М-1040</t>
  </si>
  <si>
    <t>4665295401404</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</si>
  <si>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200 шт.</t>
  </si>
  <si>
    <t>245581</t>
  </si>
  <si>
    <t>TM Profit. МОЗАИКА КРУГЛАЯ. 80 шт.  (арт. М-4434)</t>
  </si>
  <si>
    <t>М-4434</t>
  </si>
  <si>
    <t>4670159244349</t>
  </si>
  <si>
    <t xml:space="preserve">Создайте уникальные композиции. 80 элементов, отличное качество, разнообразие цветов. Идеально для творчества и декора, развивает мелкую моторику и мышление. Подходит для детей от 3 лет. </t>
  </si>
  <si>
    <t>10. МОЗАИКА (Серия "Мозаикин")</t>
  </si>
  <si>
    <t>068390</t>
  </si>
  <si>
    <t>03. Серия "Мозайкин". Мозаика-чемодан со схемами в плёнке (Арт. И-8319)</t>
  </si>
  <si>
    <t>И-8319</t>
  </si>
  <si>
    <t>4665303183193</t>
  </si>
  <si>
    <t>Мозаика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пленке.</t>
  </si>
  <si>
    <t>193588</t>
  </si>
  <si>
    <t>05. Серия "Мозайкин". Игра 4в1 (Мозаика, Мемо, Лабиринт, Лото) чемодан в коробке ( Арт. ИН-8226)</t>
  </si>
  <si>
    <t>ИН-8226</t>
  </si>
  <si>
    <t>4620129782265</t>
  </si>
  <si>
    <t>Мозаика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комплекте: мозаика, мемо, лабиринт, лото. Чемодан в коробке.</t>
  </si>
  <si>
    <t>11. МОЗАИКА (Серия "Мозайкин для малышей")</t>
  </si>
  <si>
    <t>219443</t>
  </si>
  <si>
    <t>Серия "Мозайкин для малышей". МИР ВОКРУГ. 12 картинок в коробке  (32 фишки + 2 глазок) Арт. М-2397</t>
  </si>
  <si>
    <t>М-2397</t>
  </si>
  <si>
    <t>4670159123972</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</si>
  <si>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плёнке (32 фишки + 2 глазок).</t>
  </si>
  <si>
    <t>171252</t>
  </si>
  <si>
    <t>Серия "Мозайкин для малышей". Мозаика 12 картинок в плёнке (32 фишки + 2 глазок) Арт. М-7165</t>
  </si>
  <si>
    <t>М-7165</t>
  </si>
  <si>
    <t>4610144871655</t>
  </si>
  <si>
    <t>12. НАПОЛЬНАЯ МОЗАИКА</t>
  </si>
  <si>
    <t>НАПОЛЬНАЯ МОЗАИКА ДЛЯ МАЛЫШЕЙ</t>
  </si>
  <si>
    <t>025089</t>
  </si>
  <si>
    <t>НАПОЛЬНАЯ МОЗАИКА ДЛЯ МАЛЫШЕЙ В КОРОБКЕ (24 детали) (Арт. М-5032)</t>
  </si>
  <si>
    <t>М-5032</t>
  </si>
  <si>
    <t>9785378150328</t>
  </si>
  <si>
    <t>Напольная мозаика – увлекательная развивающая игра для самых маленьких! Она развивает у ребёнка творческие способности, воображение, мелкую моторику рук, воображение, координацию движений. Эта мозаика открывает перед малышом неограниченные возможности создания собственных композиций. Конструкция мозаики позволяет с лёгкостью скреплять и фиксировать детали, которые состоят из высококачественных материалов, абсолютно безопасных для здоровья ребёнка.</t>
  </si>
  <si>
    <t>025088</t>
  </si>
  <si>
    <t>НАПОЛЬНАЯ МОЗАИКА ДЛЯ МАЛЫШЕЙ В КОРОБКЕ (40 деталей) (Арт. М-5033)</t>
  </si>
  <si>
    <t>М-5033</t>
  </si>
  <si>
    <t>9785378150335</t>
  </si>
  <si>
    <t>НАПОЛЬНАЯ МОЗАИКА МИНИ</t>
  </si>
  <si>
    <t>036885</t>
  </si>
  <si>
    <t>НАПОЛЬНАЯ МОЗАИКА МИНИ В КОРОБКЕ (24 детали) (Арт. М-0717)</t>
  </si>
  <si>
    <t>М-0717</t>
  </si>
  <si>
    <t>4665295407178</t>
  </si>
  <si>
    <t>Напольная мозаика – увлекательная развивающая игра для самых маленьких! Она развивает у ребёнка творческие способности, воображение, мелкую моторику рук, воображение, координацию движений. Эта мозаика открывает перед малышом неограниченные возможности создания собственных композиций. Конструкция мозаики позволяет с лёгкостью скреплять и фиксировать детали, которые состоят из высококачественных материалов, абсолютно безопасных для здоровья ребёнка. Предназначено для детей от 3-х лет под присмотром взрослых.</t>
  </si>
  <si>
    <t>037052</t>
  </si>
  <si>
    <t>НАПОЛЬНАЯ МОЗАИКА МИНИ В КОРОБКЕ (40 деталей) (Арт. М-0718)</t>
  </si>
  <si>
    <t>М-0718</t>
  </si>
  <si>
    <t>4665295407185</t>
  </si>
  <si>
    <t>035507</t>
  </si>
  <si>
    <t>НАПОЛЬНАЯ МОЗАИКА МИНИ В ПАКЕТЕ (24 детали) (Арт. М-0522)</t>
  </si>
  <si>
    <t>М-0522</t>
  </si>
  <si>
    <t>4665295405228</t>
  </si>
  <si>
    <t>035508</t>
  </si>
  <si>
    <t>НАПОЛЬНАЯ МОЗАИКА МИНИ В ПАКЕТЕ (40 деталей) (Арт. М-0523)</t>
  </si>
  <si>
    <t>М-0523</t>
  </si>
  <si>
    <t>4665295405235</t>
  </si>
  <si>
    <t>16. КУБИКИ ПЛАСТИКОВЫЕ</t>
  </si>
  <si>
    <t>01. КУБИКИ ПЛАСТИКОВЫЕ (4 шт.)</t>
  </si>
  <si>
    <t>020418</t>
  </si>
  <si>
    <t>КУБИКИ ПЛАСТИКОВЫЕ 4 шт. ДЛЯ МАЛЬЧИКОВ (Арт.К04-6853)</t>
  </si>
  <si>
    <t>К04-6853</t>
  </si>
  <si>
    <t>9785378068531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</si>
  <si>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4 шт.</t>
  </si>
  <si>
    <t>059098</t>
  </si>
  <si>
    <t>КУБИКИ ПЛАСТИКОВЫЕ 4 шт. УЧИМ СЧЁТ (Арт.К04-8206)</t>
  </si>
  <si>
    <t>К04-8206</t>
  </si>
  <si>
    <t>4665301882067</t>
  </si>
  <si>
    <t>02. КУБИКИ ПЛАСТИКОВЫЕ (6 шт.)</t>
  </si>
  <si>
    <t>028819</t>
  </si>
  <si>
    <t>КУБИКИ ПЛАСТИКОВЫЕ 6 шт. В ГОСТЯХ У СКАЗКИ (Арт. К06-9741)</t>
  </si>
  <si>
    <t>К06-9741</t>
  </si>
  <si>
    <t>9785378197415</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</si>
  <si>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6 шт.</t>
  </si>
  <si>
    <t>03. КУБИКИ ПЛАСТИКОВЫЕ (9 шт.)</t>
  </si>
  <si>
    <t>059100</t>
  </si>
  <si>
    <t>КУБИКИ ПЛАСТИКОВЫЕ 9 шт. АЗБУКА С КАРТИНКАМИ (Арт. К09-8208)</t>
  </si>
  <si>
    <t>К09-8208</t>
  </si>
  <si>
    <t>4665301882081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</si>
  <si>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9 шт.</t>
  </si>
  <si>
    <t>062641</t>
  </si>
  <si>
    <t>КУБИКИ ПЛАСТИКОВЫЕ 9 шт. ДОМАШНИЕ ЖИВОТНЫЕ (Арт. К09-9007)</t>
  </si>
  <si>
    <t>К09-9007</t>
  </si>
  <si>
    <t>4665301890079</t>
  </si>
  <si>
    <t>029091</t>
  </si>
  <si>
    <t>КУБИКИ ПЛАСТИКОВЫЕ 9 шт. МАМЫ И ДЕТКИ (Арт. К09-9610)</t>
  </si>
  <si>
    <t>К09-9610</t>
  </si>
  <si>
    <t>9785378196104</t>
  </si>
  <si>
    <t>025736</t>
  </si>
  <si>
    <t>КУБИКИ ПЛАСТИКОВЫЕ 9 шт. РУССКИЕ СКАЗКИ (Арт.К09-8080)</t>
  </si>
  <si>
    <t>К09-8080</t>
  </si>
  <si>
    <t>9785378080809</t>
  </si>
  <si>
    <t>027583</t>
  </si>
  <si>
    <t>КУБИКИ ПЛАСТИКОВЫЕ 9 шт. ТРАНСПОРТ (Арт. К09-8153)</t>
  </si>
  <si>
    <t>К09-8153</t>
  </si>
  <si>
    <t>9785378181537</t>
  </si>
  <si>
    <t>04. КУБИКИ ПЛАСТИКОВЫЕ (12 шт.)</t>
  </si>
  <si>
    <t>027612</t>
  </si>
  <si>
    <t>КУБИКИ ПЛАСТИКОВЫЕ. 12 шт. АЗБУКА В КАРТИНКАХ (белая) (Арт.К12-9037)</t>
  </si>
  <si>
    <t>К12-9037</t>
  </si>
  <si>
    <t>9785378190379</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</si>
  <si>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12 шт.</t>
  </si>
  <si>
    <t>028143</t>
  </si>
  <si>
    <t>КУБИКИ ПЛАСТИКОВЫЕ. 12 шт. АЗБУКА В КАРТИНКАХ (цветная) (Арт. К12-9038)</t>
  </si>
  <si>
    <t>К12-9038</t>
  </si>
  <si>
    <t>9785378190386</t>
  </si>
  <si>
    <t>029005</t>
  </si>
  <si>
    <t>КУБИКИ ПЛАСТИКОВЫЕ. 12 шт. АЗБУКА СО СКАЗКАМИ (Арт. К12-0286)</t>
  </si>
  <si>
    <t>К12-0286</t>
  </si>
  <si>
    <t>9785378202867</t>
  </si>
  <si>
    <t>028577</t>
  </si>
  <si>
    <t>КУБИКИ ПЛАСТИКОВЫЕ. 12 шт. КУБИКИ "БУКВАРЬ" (Арт. К12-9035)</t>
  </si>
  <si>
    <t>К12-9035</t>
  </si>
  <si>
    <t>9785378190355</t>
  </si>
  <si>
    <t>06. КУБИКИ ВЫДУВНЫЕ</t>
  </si>
  <si>
    <t>037888</t>
  </si>
  <si>
    <t>03. КУБИКИ ВЫДУВНЫЕ. 9 шт. (Арт. К09-0811)</t>
  </si>
  <si>
    <t>К09-0811</t>
  </si>
  <si>
    <t>4665295408113</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</si>
  <si>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9 шт.</t>
  </si>
  <si>
    <t>037890</t>
  </si>
  <si>
    <t>05. КУБИКИ ВЫДУВНЫЕ. 12 шт. (Арт. К12-0813)</t>
  </si>
  <si>
    <t>К12-0813</t>
  </si>
  <si>
    <t>4665295408137</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</si>
  <si>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12 шт.</t>
  </si>
  <si>
    <t>037891</t>
  </si>
  <si>
    <t>06. КУБИКИ ВЫДУВНЫЕ. 16 шт. (Арт. К16-0814)</t>
  </si>
  <si>
    <t>К16-0814</t>
  </si>
  <si>
    <t>4665295408144</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</si>
  <si>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16 шт.</t>
  </si>
  <si>
    <t>037892</t>
  </si>
  <si>
    <t>07. КУБИКИ ВЫДУВНЫЕ. 20 шт. (Арт. К20-0815)</t>
  </si>
  <si>
    <t>К20-0815</t>
  </si>
  <si>
    <t>4665295408151</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</si>
  <si>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20 шт.</t>
  </si>
  <si>
    <t>07. КУБИКИ ВЫДУВНЫЕ С КАРТИНКАМИ</t>
  </si>
  <si>
    <t>039856</t>
  </si>
  <si>
    <t>01. КУБИКИ ВЫДУВНЫЕ с картинками. 6 шт. АЗБУКА (Арт. К06-0817)</t>
  </si>
  <si>
    <t>К06-0817</t>
  </si>
  <si>
    <t>4665295408175</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</si>
  <si>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6 шт.</t>
  </si>
  <si>
    <t>039858</t>
  </si>
  <si>
    <t>02. КУБИКИ ВЫДУВНЫЕ с картинками. 6 шт. ЖИВОТНЫЕ (Арт. К06-0819)</t>
  </si>
  <si>
    <t>К06-0819</t>
  </si>
  <si>
    <t>4665295408199</t>
  </si>
  <si>
    <t>039857</t>
  </si>
  <si>
    <t>03. КУБИКИ ВЫДУВНЫЕ с картинками. 6 шт. МАТЕМАТИЧЕСКИЕ ОПЕРАЦИИ (Арт. К06-0818)</t>
  </si>
  <si>
    <t>К06-0818</t>
  </si>
  <si>
    <t>4665295408182</t>
  </si>
  <si>
    <t>039859</t>
  </si>
  <si>
    <t>04. КУБИКИ ВЫДУВНЫЕ с картинками. 8 шт. АЗБУКА (Арт. К08-0820)</t>
  </si>
  <si>
    <t>К08-0820</t>
  </si>
  <si>
    <t>4665295408205</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</si>
  <si>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8 шт.</t>
  </si>
  <si>
    <t>039860</t>
  </si>
  <si>
    <t>05. КУБИКИ ВЫДУВНЫЕ с картинками. 8 шт. МАТЕМАТИКА (Арт. К08-0821)</t>
  </si>
  <si>
    <t>К08-0821</t>
  </si>
  <si>
    <t>4665295408212</t>
  </si>
  <si>
    <t>039861</t>
  </si>
  <si>
    <t>06. КУБИКИ ВЫДУВНЫЕ с картинками. 9 шт. АЗБУКА (Арт. К09-0823)</t>
  </si>
  <si>
    <t>К09-0823</t>
  </si>
  <si>
    <t>4665295408236</t>
  </si>
  <si>
    <t>039863</t>
  </si>
  <si>
    <t>08. КУБИКИ ВЫДУВНЫЕ с картинками. 10 шт. АЗБУКА (Арт. К10-0826)</t>
  </si>
  <si>
    <t>К10-0826</t>
  </si>
  <si>
    <t>4665295408267</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</si>
  <si>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10 шт.</t>
  </si>
  <si>
    <t>039887</t>
  </si>
  <si>
    <t>10. КУБИКИ ВЫДУВНЫЕ с картинками. 12 шт. АЗБУКА (Арт. К12-0828)</t>
  </si>
  <si>
    <t>К12-0828</t>
  </si>
  <si>
    <t>4665295408281</t>
  </si>
  <si>
    <t>039888</t>
  </si>
  <si>
    <t>11. КУБИКИ ВЫДУВНЫЕ с картинками. 12 шт. ЖИВОТНЫЕ (Арт. К12-0830)</t>
  </si>
  <si>
    <t>К12-0830</t>
  </si>
  <si>
    <t>4665295408304</t>
  </si>
  <si>
    <t>17. Антискользящие мини-коврики для ванны</t>
  </si>
  <si>
    <t>Коробка</t>
  </si>
  <si>
    <t>247435</t>
  </si>
  <si>
    <t>Набор антискользящих мини-ковриков на присосках "Морские жители" 4 шт. Пастель (Арт. КВ-4997)</t>
  </si>
  <si>
    <t>КВ-4997</t>
  </si>
  <si>
    <t>4670159249979</t>
  </si>
  <si>
    <t>Антискользящий коврик на присосках для ванной создан специально для детей и призван обеспечить комфортное и безопасное купание. Мягкие присоски липучки надежно крепят антискользящую подстилку ко дну и не дают ей скользить по ее поверхности. Количество в наборе: 4 шт.</t>
  </si>
  <si>
    <t>247434</t>
  </si>
  <si>
    <t>Набор антискользящих мини-ковриков на присосках "Морские жители" 4 шт. Яркие (Арт. КВ-4996)</t>
  </si>
  <si>
    <t>КВ-4996</t>
  </si>
  <si>
    <t>4670159249962</t>
  </si>
  <si>
    <t>247436</t>
  </si>
  <si>
    <t>Набор антискользящих мини-ковриков на присосках "Морские жители" 8 шт. Микс (Арт. КВ-4998)</t>
  </si>
  <si>
    <t>КВ-4998</t>
  </si>
  <si>
    <t>4670159249986</t>
  </si>
  <si>
    <t>Антискользящий коврик на присосках для ванной создан специально для детей и призван обеспечить комфортное и безопасное купание. Мягкие присоски липучки надежно крепят антискользящую подстилку ко дну и не дают ей скользить по ее поверхности. Количество в наборе: 8 шт.</t>
  </si>
  <si>
    <t>Пакет</t>
  </si>
  <si>
    <t>269171</t>
  </si>
  <si>
    <t>Набор антискользящих мини-ковриков на присосках "Морские жители" 4 шт. Пастель (пакет) (арт.КВ-4074)</t>
  </si>
  <si>
    <t>КВ-4074</t>
  </si>
  <si>
    <t>4670419740741</t>
  </si>
  <si>
    <t>269175</t>
  </si>
  <si>
    <t>Набор антискользящих мини-ковриков на присосках "Морские жители" 4 шт. Яркие (пакет) (арт. КВ-4075)</t>
  </si>
  <si>
    <t>КВ-4075</t>
  </si>
  <si>
    <t>4670419740758</t>
  </si>
  <si>
    <t>03. ПАЗЛЫ</t>
  </si>
  <si>
    <t>01. АКСЕССУАРЫ ДЛЯ ПАЗЛОВ</t>
  </si>
  <si>
    <t>049734</t>
  </si>
  <si>
    <t>КЛЕЙ ДЛЯ ПАЗЛОВ (с дозатором) 115 гр. (Арт. КПЛ-4052)</t>
  </si>
  <si>
    <t>КПЛ-4052</t>
  </si>
  <si>
    <t>4665299640526</t>
  </si>
  <si>
    <t>Покрытие собранного пазла специальным клеем — завершающий этап кропотливой работы. Синтетический клей для пазлов наносится прямо поверх картинки, скрепляя многочисленные детали в единое полотно. Клей после высыхания абсолютно прозрачен.</t>
  </si>
  <si>
    <t>069083</t>
  </si>
  <si>
    <t>КОВРИК ДЛЯ ПАЗЛОВ (Арт. П-5235)</t>
  </si>
  <si>
    <t>П-5235</t>
  </si>
  <si>
    <t>4665299652352</t>
  </si>
  <si>
    <t>Коврик для пазлов — незаменимая вещь для любителей собирать большие пазлы. Он позволит аккуратно убрать незаконченную работу, чтобы в любое удобное время вернуться к ней. Коврик выполнен из синтетической ворсовой ткани, чтобы детали не скользили по ней. Когда захотите убрать работу, просто сверните коврик с частично собранным пазлом в рулон!</t>
  </si>
  <si>
    <t>118864</t>
  </si>
  <si>
    <t>Коврик для пазлов (узкая коробка) (Арт. П-1581)</t>
  </si>
  <si>
    <t>П-1581</t>
  </si>
  <si>
    <t>4665307815816</t>
  </si>
  <si>
    <t>268392</t>
  </si>
  <si>
    <t>Коврик для пазлов, в наборе, размер 140х100 см, цвет: серый (арт. П-3741)</t>
  </si>
  <si>
    <t>П-3741</t>
  </si>
  <si>
    <t>4670419737413</t>
  </si>
  <si>
    <t>Коврик для пазлов — незаменимая вещь для любителей собирать большие пазлы. Он позволит аккуратно убрать незаконченную работу, чтобы в любое удобное время вернуться к ней. Коврик выполнен из синтетической ворсовой ткани, чтобы детали не скользили по ней. Когда захотите убрать работу, просто сверните коврик с частично собранным пазлом в рулон! Подходит для сборки: 1500 шт, размер 85х60см; 2000 шт размер 96,6х68,8 см; 3000 шт размер 140х100 см.</t>
  </si>
  <si>
    <t>268399</t>
  </si>
  <si>
    <t>Коврик для пазлов, в наборе, размер 140х100 см, цвет: чёрный (арт. П-3743)</t>
  </si>
  <si>
    <t>П-3743</t>
  </si>
  <si>
    <t>4670419737437</t>
  </si>
  <si>
    <t>268396</t>
  </si>
  <si>
    <t>Коврик для пазлов, в наборе, размер 140х100см, цвет: зелёный (арт. П-3742)</t>
  </si>
  <si>
    <t>П-3742</t>
  </si>
  <si>
    <t>4670419737420</t>
  </si>
  <si>
    <t>03. ПАЗЛЫ (Рыжий кот)</t>
  </si>
  <si>
    <t>00. ЛИЦЕНЗИЯ</t>
  </si>
  <si>
    <t>КОТЭ</t>
  </si>
  <si>
    <t>266419</t>
  </si>
  <si>
    <t>ПАЗЛЫ 104 элемента. Лицензия/ КОТЭ (арт.ПУ104-3128)</t>
  </si>
  <si>
    <t>ПУ104-3128</t>
  </si>
  <si>
    <t>4670419731282</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</si>
  <si>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104 шт. Тематика пазла: Котэ.</t>
  </si>
  <si>
    <t>266415</t>
  </si>
  <si>
    <t>ПАЗЛЫ 15 элементов. Лицензия/ КОТЭ (арт.ПУ15-3124)</t>
  </si>
  <si>
    <t>ПУ15-3124</t>
  </si>
  <si>
    <t>4670419731244</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</si>
  <si>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15 шт. Тематика пазла: Котэ.</t>
  </si>
  <si>
    <t>266420</t>
  </si>
  <si>
    <t>ПАЗЛЫ 160 элементов. Лицензия/ КОТЭ (арт.ПУ160-3129)</t>
  </si>
  <si>
    <t>ПУ160-3129</t>
  </si>
  <si>
    <t>4670419731299</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</si>
  <si>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 Тематика пазла: Котэ.</t>
  </si>
  <si>
    <t>266416</t>
  </si>
  <si>
    <t>ПАЗЛЫ 24 элемента. Лицензия/  КОТЭ (арт.ПУ24-3125)</t>
  </si>
  <si>
    <t>ПУ24-3125</t>
  </si>
  <si>
    <t>4670419731251</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</si>
  <si>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 Тематика пазла: Котэ.</t>
  </si>
  <si>
    <t>266417</t>
  </si>
  <si>
    <t>ПАЗЛЫ 35 элементов. Лицензия/ КОТЭ (арт.ПУ35-3126)</t>
  </si>
  <si>
    <t>ПУ35-3126</t>
  </si>
  <si>
    <t>4670419731268</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</si>
  <si>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35 шт. Тематика пазла: Котэ.</t>
  </si>
  <si>
    <t>266418</t>
  </si>
  <si>
    <t>ПАЗЛЫ 60 элементов. Лицензия/ КОТЭ (арт.ПУ60-3127)</t>
  </si>
  <si>
    <t>ПУ60-3127</t>
  </si>
  <si>
    <t>4670419731275</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</si>
  <si>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 Тематика пазла: Котэ.</t>
  </si>
  <si>
    <t>1. Пазлы в стандартной коробке</t>
  </si>
  <si>
    <t>152871</t>
  </si>
  <si>
    <t>BRIGHT KIDS. Учимся и играем. Лицензия /СИНИЙ ТРАКТОР. УЧИМ АЛФАВИТ И ЦВЕТА (ИН-6143)</t>
  </si>
  <si>
    <t>ИН-6143</t>
  </si>
  <si>
    <t>4680088464138</t>
  </si>
  <si>
    <t>Набор "Синий трактор" состоит из прицепов, благодаря которым ребёнок без труда выучит алфавит и цвета. Каждый из 33 прицепов состоит из двух частей, которые соединяются только друг с другом. Таким образом играющий быстрее запомнит правильные пары между буквами и предметами, чьи названия с них начинаются.
«Синий трактор. Учим алфавит и цвета» поможет развить память, логику, внимательность, образное мышление и мелкую моторику.
Состав игры: 67 элементов:
- 1 синий трактор
- 33 прицепа (у каждого верхняя и нижняя половина)
От 1 игрока
3+
10+ минут</t>
  </si>
  <si>
    <t>127745</t>
  </si>
  <si>
    <t>ПАЗЛЫ 104 элемента. Лицензия/ СИНИЙ ТРАКТОР  (кор.19х14) (Арт. П104-4884)</t>
  </si>
  <si>
    <t>П104-4884</t>
  </si>
  <si>
    <t>4665308048848</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</si>
  <si>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104 шт.</t>
  </si>
  <si>
    <t>266580</t>
  </si>
  <si>
    <t>ПАЗЛЫ 104 элемента. Лицензия/ СИНИЙ ТРАКТОР (арт.П104-2879)</t>
  </si>
  <si>
    <t>П104-2879</t>
  </si>
  <si>
    <t>4670419728794</t>
  </si>
  <si>
    <t>266567</t>
  </si>
  <si>
    <t>ПАЗЛЫ 60 элементов. Лицензия/ СИНИЙ ТРАКТОР (арт.П60-2882)</t>
  </si>
  <si>
    <t>П60-2882</t>
  </si>
  <si>
    <t>4670419728824</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</si>
  <si>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t>
  </si>
  <si>
    <t>266574</t>
  </si>
  <si>
    <t>ПАЗЛЫ 60 элементов. Лицензия/ СИНИЙ ТРАКТОР (арт.П60-2883)</t>
  </si>
  <si>
    <t>П60-2883</t>
  </si>
  <si>
    <t>4670419728831</t>
  </si>
  <si>
    <t>266577</t>
  </si>
  <si>
    <t>ПАЗЛЫ 60 элементов. Лицензия/ СИНИЙ ТРАКТОР (арт.П60-2886)</t>
  </si>
  <si>
    <t>П60-2886</t>
  </si>
  <si>
    <t>4670419728862</t>
  </si>
  <si>
    <t>2. Пазлы в уменьшенной коробке</t>
  </si>
  <si>
    <t>126749</t>
  </si>
  <si>
    <t>09. МАКСИ-ПАЗЛЫ 15 элементов. Лицензия/ СИНИЙ ТРАКТОР №7 (Арт. ПУ15-1775)</t>
  </si>
  <si>
    <t>ПУ15-1775</t>
  </si>
  <si>
    <t>4665308017752</t>
  </si>
  <si>
    <t>МАКСИ-ПАЗЛЫ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</si>
  <si>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126751</t>
  </si>
  <si>
    <t>15. МАКСИ-ПАЗЛЫ 24 элемента. Лицензия/ СИНИЙ ТРАКТОР №6 (Арт. ПУ24-1776)</t>
  </si>
  <si>
    <t>ПУ24-1776</t>
  </si>
  <si>
    <t>4665308017769</t>
  </si>
  <si>
    <t>Макси пазл "СИНИЙ ТРАКТОР №6" придется по душе всем малышам! Эта популярная занимательная игра прекрасно развивает мелкую моторику рук, память и внимание посредством собирания красочной картинки. Крупные крепкие детали удобны для захвата детской ручкой. Количество элементов: 24 шт.</t>
  </si>
  <si>
    <t>145314</t>
  </si>
  <si>
    <t>Пазл 104 ЭЛЕМЕНТА Лицензия/ СИНИЙ ТРАКТОР №15  (кор. 18х12,5) Арт. П104-5784</t>
  </si>
  <si>
    <t>П104-5784</t>
  </si>
  <si>
    <t>4665308257844</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</si>
  <si>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Количество элементов: 104 шт. Размер коробки: 18х12,5 см.</t>
  </si>
  <si>
    <t>145311</t>
  </si>
  <si>
    <t>Пазл 60 ЭЛЕМЕНТОВ Лицензия/ СИНИЙ ТРАКТОР №14  (кор. 18х12,5) Арт. П60-5783</t>
  </si>
  <si>
    <t>П60-5783</t>
  </si>
  <si>
    <t>4665308257837</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</si>
  <si>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Включает 60 элементов. Тематика пазла: синий трактор. Размер коробки: 18х12,5 см.</t>
  </si>
  <si>
    <t>266553</t>
  </si>
  <si>
    <t>ПАЗЛЫ 104 элемента. Лицензия/ СИНИЙ ТРАКТОР (арт.ПУ104-2903)</t>
  </si>
  <si>
    <t>ПУ104-2903</t>
  </si>
  <si>
    <t>4670419729036</t>
  </si>
  <si>
    <t>266557</t>
  </si>
  <si>
    <t>ПАЗЛЫ 160 элементов Лицензия/ СИНИЙ ТРАКТОР (арт.ПУ160-2985)</t>
  </si>
  <si>
    <t>ПУ160-2985</t>
  </si>
  <si>
    <t>4670419729852</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</si>
  <si>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t>
  </si>
  <si>
    <t>266563</t>
  </si>
  <si>
    <t>ПАЗЛЫ 160 элементов Лицензия/ СИНИЙ ТРАКТОР (арт.ПУ160-2986)</t>
  </si>
  <si>
    <t>ПУ160-2986</t>
  </si>
  <si>
    <t>4670419729869</t>
  </si>
  <si>
    <t>266544</t>
  </si>
  <si>
    <t>ПАЗЛЫ 24 элемента. Лицензия/ СИНИЙ ТРАКТОР (арт.ПУ24-2900)</t>
  </si>
  <si>
    <t>ПУ24-2900</t>
  </si>
  <si>
    <t>4670419729005</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</si>
  <si>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t>
  </si>
  <si>
    <t>266546</t>
  </si>
  <si>
    <t>ПАЗЛЫ 24 элементов. Лицензия/ СИНИЙ ТРАКТОР (арт.ПУ24-2906)</t>
  </si>
  <si>
    <t>ПУ24-2906</t>
  </si>
  <si>
    <t>4670419729128</t>
  </si>
  <si>
    <t>266547</t>
  </si>
  <si>
    <t>ПАЗЛЫ 35 элементов. Лицензия/ СИНИЙ ТРАКТОР (арт.ПУ35-2901)</t>
  </si>
  <si>
    <t>ПУ35-2901</t>
  </si>
  <si>
    <t>4670419729012</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</si>
  <si>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35 шт.</t>
  </si>
  <si>
    <t>266549</t>
  </si>
  <si>
    <t>ПАЗЛЫ 35 элементов. Лицензия/ СИНИЙ ТРАКТОР (арт.ПУ35-2907)</t>
  </si>
  <si>
    <t>ПУ35-2907</t>
  </si>
  <si>
    <t>4670419729135</t>
  </si>
  <si>
    <t>266551</t>
  </si>
  <si>
    <t>ПАЗЛЫ 60 элементов. Лицензия/ СИНИЙ ТРАКТОР (арт.ПУ60-2902)</t>
  </si>
  <si>
    <t>ПУ60-2902</t>
  </si>
  <si>
    <t>4670419729029</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</si>
  <si>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t>
  </si>
  <si>
    <t>3. Пазлы наборы (шоубоксы, наборы)</t>
  </si>
  <si>
    <t>265919</t>
  </si>
  <si>
    <t>МИКС. ПАЗЛЫ. Синий Трактор. 24 элемента. (10 шт в шоубоксе) (арт. П24-2981)</t>
  </si>
  <si>
    <t>П24-2981</t>
  </si>
  <si>
    <t>4670419729814</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</si>
  <si>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Количество элементов: 24 шт. Количество в шоубоксе: 10 шт.</t>
  </si>
  <si>
    <t>265921</t>
  </si>
  <si>
    <t>МИКС. ПАЗЛЫ. Синий Трактор. 54 элемента. (10 шт в шоубоксе) (арт. П54-2982)</t>
  </si>
  <si>
    <t>П54-2982</t>
  </si>
  <si>
    <t>4670419729821</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</si>
  <si>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Количество элементов: 54 шт. Количество в шоубоксе: 10 шт.</t>
  </si>
  <si>
    <t>204011</t>
  </si>
  <si>
    <t>ПАЗЛЫ 4 в 1. Лицензия/ СИНИЙ ТРАКТОР №9 (9,16, 25, 36 эл.) (Арт. П-1774) Стандарт 48</t>
  </si>
  <si>
    <t>П-1774</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</si>
  <si>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t>
  </si>
  <si>
    <t>ЧЕБУРАШКА</t>
  </si>
  <si>
    <t>266431</t>
  </si>
  <si>
    <t>ПАЗЛЫ 160 элементов. Лицензия/ Чебурашка (арт.ПУ160-3109)</t>
  </si>
  <si>
    <t>ПУ160-3109</t>
  </si>
  <si>
    <t>4670419731091</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</si>
  <si>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t>
  </si>
  <si>
    <t>266434</t>
  </si>
  <si>
    <t>ПАЗЛЫ 54 элемента.  Лицензия/ Чебурашка.(10 в шоу-боксе) (арт.ПУ54-3112)</t>
  </si>
  <si>
    <t>ПУ54-3112</t>
  </si>
  <si>
    <t>4670419731121</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</si>
  <si>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54 шт. В шоубоксе: 10 шт.</t>
  </si>
  <si>
    <t>ЧУКОВСКИЙ</t>
  </si>
  <si>
    <t>2. 60 элементов</t>
  </si>
  <si>
    <t>273228</t>
  </si>
  <si>
    <t>ПАЗЛЫ 60 элементов. ЧУКОВСКИЙ. КРАДЕНОЕ СОЛНЦЕ (Арт. Х60-5055)</t>
  </si>
  <si>
    <t>Х60-5055</t>
  </si>
  <si>
    <t>4670419750559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</si>
  <si>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t>
  </si>
  <si>
    <t>273229</t>
  </si>
  <si>
    <t>ПАЗЛЫ 60 элементов. ЧУКОВСКИЙ. МОЙДОДЫР (Арт. Х60-5056)</t>
  </si>
  <si>
    <t>Х60-5056</t>
  </si>
  <si>
    <t>4670419750566</t>
  </si>
  <si>
    <t>273230</t>
  </si>
  <si>
    <t>ПАЗЛЫ 60 элементов. ЧУКОВСКИЙ. МУХА-ЦОКОТУХА (Арт. Х60-5057)</t>
  </si>
  <si>
    <t>Х60-5057</t>
  </si>
  <si>
    <t>4670419750573</t>
  </si>
  <si>
    <t>273231</t>
  </si>
  <si>
    <t>ПАЗЛЫ 60 элементов. ЧУКОВСКИЙ. ТЕЛЕФОН (Арт. Х60-5058)</t>
  </si>
  <si>
    <t>Х60-5058</t>
  </si>
  <si>
    <t>4670419750580</t>
  </si>
  <si>
    <t>273232</t>
  </si>
  <si>
    <t>ПАЗЛЫ 60 элементов. ЧУКОВСКИЙ. ФЕДОРИНО ГОРЕ (Арт. Х60-5059)</t>
  </si>
  <si>
    <t>Х60-5059</t>
  </si>
  <si>
    <t>4670419750597</t>
  </si>
  <si>
    <t>3. 104 элемента</t>
  </si>
  <si>
    <t>273235</t>
  </si>
  <si>
    <t>ПАЗЛЫ 104 элемента. ЧУКОВСКИЙ. АЙБОЛИТ (Арт. Х104-5062)</t>
  </si>
  <si>
    <t>Х104-5062</t>
  </si>
  <si>
    <t>4670419750627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</si>
  <si>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t>
  </si>
  <si>
    <t>273236</t>
  </si>
  <si>
    <t>ПАЗЛЫ 104 элемента. ЧУКОВСКИЙ. БАРМАЛЕЙ (Арт. Х104-5063)</t>
  </si>
  <si>
    <t>Х104-5063</t>
  </si>
  <si>
    <t>4670419750634</t>
  </si>
  <si>
    <t>273237</t>
  </si>
  <si>
    <t>ПАЗЛЫ 104 элемента. ЧУКОВСКИЙ. ТАРАКАНИЩЕ (Арт. Х104-5064)</t>
  </si>
  <si>
    <t>Х104-5064</t>
  </si>
  <si>
    <t>4670419750641</t>
  </si>
  <si>
    <t>01.ПАЗЛЫ В ШОУ-БОКСАХ</t>
  </si>
  <si>
    <t>01. 12 ЭЛЕМЕНТОВ (поле - 17,5х13 см, коробка - 6,5х9х2,5 см, 4 дизайна по 8 шт. в боксе)</t>
  </si>
  <si>
    <t>275772</t>
  </si>
  <si>
    <t>КОМПЛЕКТ ПАЗЛОВ №1. ПАЗЛЫ 12 элементов (20 шт в шоубоксе) (Арт. П12-6225)</t>
  </si>
  <si>
    <t>П12-6225</t>
  </si>
  <si>
    <t>4670419762255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</si>
  <si>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20 шт.</t>
  </si>
  <si>
    <t>275773</t>
  </si>
  <si>
    <t>КОМПЛЕКТ ПАЗЛОВ №2. ПАЗЛЫ 12 элементов (20 шт в шоубоксе) (Арт. П12-6226)</t>
  </si>
  <si>
    <t>П12-6226</t>
  </si>
  <si>
    <t>4670419762262</t>
  </si>
  <si>
    <t>275786</t>
  </si>
  <si>
    <t>КОМПЛЕКТ ПАЗЛОВ №8. ПАЗЛЫ 12 элементов (32 шт в шоубоксе) (Арт. П12-6232)</t>
  </si>
  <si>
    <t>П12-6232</t>
  </si>
  <si>
    <t>4670419763054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</si>
  <si>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32 шт.</t>
  </si>
  <si>
    <t>02. 24 ЭЛЕМЕНТА (поле - 18х13 см, коробка - 6,5х9х2,5 см, 4 дизайна по 8 шт. в боксе)</t>
  </si>
  <si>
    <t>275774</t>
  </si>
  <si>
    <t>КОМПЛЕКТ ПАЗЛОВ №3. ПАЗЛЫ 24 элемента (20 шт в шоубоксе) (Арт. П24-6227)</t>
  </si>
  <si>
    <t>П24-6227</t>
  </si>
  <si>
    <t>4670419762279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</si>
  <si>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20 шт.</t>
  </si>
  <si>
    <t>275777</t>
  </si>
  <si>
    <t>КОМПЛЕКТ ПАЗЛОВ №4. ПАЗЛЫ 24 элемента (20 шт в шоубоксе) (Арт. П24-6228)</t>
  </si>
  <si>
    <t>П24-6228</t>
  </si>
  <si>
    <t>4670419762286</t>
  </si>
  <si>
    <t>275791</t>
  </si>
  <si>
    <t>КОМПЛЕКТ ПАЗЛОВ №9. ПАЗЛЫ 24 элемента (32 шт в шоубоксе) (Арт. П24-6233)</t>
  </si>
  <si>
    <t>П24-6233</t>
  </si>
  <si>
    <t>4670419763061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</si>
  <si>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32 шт.</t>
  </si>
  <si>
    <t>04. 54 ЭЛЕМЕНТА (поле - 17,5х13 см, коробка - 6,5х9х2,5 см, 4 дизайна по 8 шт. в боксе)</t>
  </si>
  <si>
    <t>275795</t>
  </si>
  <si>
    <t>КОМПЛЕКТ ПАЗЛОВ №10. ПАЗЛЫ 54 элемента  (32 шт в шоубоксе) (Арт. П54-6234)</t>
  </si>
  <si>
    <t>П54-6234</t>
  </si>
  <si>
    <t>4670419763078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</si>
  <si>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t>
  </si>
  <si>
    <t>06. 80 ЭЛЕМЕНТОВ (поле - 16,5х22,5 см, коробка - 13х9х2,5 см, 4 дизайна по 4 шт. в боксе)</t>
  </si>
  <si>
    <t>275798</t>
  </si>
  <si>
    <t>КОМПЛЕКТ ПАЗЛОВ №11. ПАЗЛЫ 80 элементов  (16 шт в шоубоксе) (Арт. П80-6235)</t>
  </si>
  <si>
    <t>П80-6235</t>
  </si>
  <si>
    <t>4670419763085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</si>
  <si>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80 шт.</t>
  </si>
  <si>
    <t>10. МИКС. ПАЗЛЫ 12, 24, 35, 54 элемента</t>
  </si>
  <si>
    <t>01. МИКС. ПАЗЛЫ 12 элементов (8,10,20,30,32 шт. в шоу боксе)</t>
  </si>
  <si>
    <t>265684</t>
  </si>
  <si>
    <t>МИКС. ПАЗЛЫ 12 элементов. ДОБРЫЕ ИСТОРИИ (10 шт в шоубоксе)  (Арт. П12-2866)</t>
  </si>
  <si>
    <t>П12-2866</t>
  </si>
  <si>
    <t>4670419728664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</si>
  <si>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10 шт.</t>
  </si>
  <si>
    <t>264141</t>
  </si>
  <si>
    <t>МИКС. ПАЗЛЫ 12 элементов. КРАСИВЫЕ ПАЗЛЫ (32 шт в шоубоксе) (Арт. П12-2499)</t>
  </si>
  <si>
    <t>П12-2499</t>
  </si>
  <si>
    <t>4670419724994</t>
  </si>
  <si>
    <t>264133</t>
  </si>
  <si>
    <t>МИКС. ПАЗЛЫ 12 элементов. ЛУЧШИЕ ИСТОРИИ (10 шт в шоубоксе) (Арт. П12-2493)</t>
  </si>
  <si>
    <t>П12-2493</t>
  </si>
  <si>
    <t>4670419724932</t>
  </si>
  <si>
    <t>265683</t>
  </si>
  <si>
    <t>МИКС. ПАЗЛЫ 12 элементов. ЛЮБИМЫЕ ПАЗЛЫ (10 шт в шоубоксе) (Арт. П12-2865)</t>
  </si>
  <si>
    <t>П12-2865</t>
  </si>
  <si>
    <t>4670419728657</t>
  </si>
  <si>
    <t>257696</t>
  </si>
  <si>
    <t>МИКС. ПАЗЛЫ 12 элементов. МИЛЫЕ ИСТОРИИ №2 (8 шт в шоубоксе) (арт.П12-7643)</t>
  </si>
  <si>
    <t>П12-7643</t>
  </si>
  <si>
    <t>4670159276432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</si>
  <si>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8 шт.</t>
  </si>
  <si>
    <t>253154</t>
  </si>
  <si>
    <t>МИКС. ПАЗЛЫ 12 элементов. МИЛЫЕ КАРТИНКИ (20 шт в шоубоксе) (Арт. П12-6626)</t>
  </si>
  <si>
    <t>П12-6626</t>
  </si>
  <si>
    <t>4670159266266</t>
  </si>
  <si>
    <t>257695</t>
  </si>
  <si>
    <t>МИКС. ПАЗЛЫ 12 элементов. МИЛЫЕ КАРТИНКИ №2 (8 шт в шоубоксе) (арт.П12-7642)</t>
  </si>
  <si>
    <t>П12-7642</t>
  </si>
  <si>
    <t>4670159276425</t>
  </si>
  <si>
    <t>268477</t>
  </si>
  <si>
    <t>МИКС. ПАЗЛЫ 12 элементов. ПОДАРОК ДЛЯ ДЕВОЧКИ (8 шт в шоубоксе) (Арт. П12-3781)</t>
  </si>
  <si>
    <t>П12-3781</t>
  </si>
  <si>
    <t>4670419737819</t>
  </si>
  <si>
    <t>267677</t>
  </si>
  <si>
    <t>МИКС. ПАЗЛЫ 12 элементов. ЧУДЕСНЫЕ СЮЖЕТЫ (40 шт. в шоубоксе) (Арт. П12-3497)</t>
  </si>
  <si>
    <t>П12-3497</t>
  </si>
  <si>
    <t>4670419734979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</si>
  <si>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40 шт.</t>
  </si>
  <si>
    <t>02. МИКС. ПАЗЛЫ 24 элемента (8,10,20,30,32 шт. в шоу боксе)</t>
  </si>
  <si>
    <t>264138</t>
  </si>
  <si>
    <t>МИКС. ПАЗЛЫ 24 элемента. ДОБРЫЕ КАРТИНКИ  (30 шт в шоубоксе) (арт.П24-2496)</t>
  </si>
  <si>
    <t>П24-2496</t>
  </si>
  <si>
    <t>4670419724963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</si>
  <si>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30 шт.</t>
  </si>
  <si>
    <t>264127</t>
  </si>
  <si>
    <t>МИКС. ПАЗЛЫ 24 элемента. ИНТЕРЕСНЫЕ ИСТОРИИ (10 шт в шоубоксе) (арт.П24-9489)</t>
  </si>
  <si>
    <t>П24-9489</t>
  </si>
  <si>
    <t>4670419724895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</si>
  <si>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10 шт.</t>
  </si>
  <si>
    <t>264140</t>
  </si>
  <si>
    <t>МИКС. ПАЗЛЫ 24 элемента. ИНТЕРЕСНЫЕ ПАЗЛЫ  (20 шт в шоубоксе) (арт.П24-2498)</t>
  </si>
  <si>
    <t>П24-2498</t>
  </si>
  <si>
    <t>4670419724987</t>
  </si>
  <si>
    <t>264139</t>
  </si>
  <si>
    <t>МИКС. ПАЗЛЫ 24 элемента. КРАСИВЫЕ КАРТИНКИ  (20 шт в шоубоксе) (арт.П24-2497)</t>
  </si>
  <si>
    <t>П24-2497</t>
  </si>
  <si>
    <t>4670419724970</t>
  </si>
  <si>
    <t>264137</t>
  </si>
  <si>
    <t>МИКС. ПАЗЛЫ 24 элемента. ЛЮБИМЫЕ ИСТОРИИ  (10 шт в шоубоксе) (арт.П24-2495)</t>
  </si>
  <si>
    <t>П24-2495</t>
  </si>
  <si>
    <t>4670419724956</t>
  </si>
  <si>
    <t>268478</t>
  </si>
  <si>
    <t>МИКС. ПАЗЛЫ 24 элемента. ПАЗЛЫ ДЛЯ ДЕВОЧКИ (8 шт в шоубоксе) (арт.П24-3782)</t>
  </si>
  <si>
    <t>П24-3782</t>
  </si>
  <si>
    <t>4670419737826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</si>
  <si>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8 шт.</t>
  </si>
  <si>
    <t>268479</t>
  </si>
  <si>
    <t>МИКС. ПАЗЛЫ 24 элемента. ПОДАРОК МАЛЬЧИКУ (8 шт в шоубоксе) (арт.П24-3783)</t>
  </si>
  <si>
    <t>П24-3783</t>
  </si>
  <si>
    <t>4670419737833</t>
  </si>
  <si>
    <t>267466</t>
  </si>
  <si>
    <t>МИКС. ПАЗЛЫ 24 элемента. УВЛЕКАТЕЛЬНЫЕ ИСТОРИИ (40 шт. в шоу-боксе) (арт. П24-3359)</t>
  </si>
  <si>
    <t>П24-3359</t>
  </si>
  <si>
    <t>4670419733590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</si>
  <si>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40 шт.</t>
  </si>
  <si>
    <t>03. МИКС. ПАЗЛЫ 35 элементов (8,10,20,30,32 шт. в шоу боксе)</t>
  </si>
  <si>
    <t>264124</t>
  </si>
  <si>
    <t>МИКС. ПАЗЛЫ 35 элементов. ДОБРЫЕ СЮЖЕТЫ (30 шт в шоубоксе) (арт.П35-2487)</t>
  </si>
  <si>
    <t>П35-2487</t>
  </si>
  <si>
    <t>4670419724871</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</si>
  <si>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30 шт.</t>
  </si>
  <si>
    <t>264125</t>
  </si>
  <si>
    <t>МИКС. ПАЗЛЫ 35 элементов. ЛЮБИМЫЕ СЮЖЕТЫ (10 шт в шоубоксе) (арт.П35-2488)</t>
  </si>
  <si>
    <t>П35-2488</t>
  </si>
  <si>
    <t>4670419724888</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</si>
  <si>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10 шт.</t>
  </si>
  <si>
    <t>253149</t>
  </si>
  <si>
    <t>МИКС. ПАЗЛЫ 35 элементов. МИЛЫЕ КАРТИНКИ (20 шт в шоубоксе) (арт. П35-6623)</t>
  </si>
  <si>
    <t>П35-6623</t>
  </si>
  <si>
    <t>4670159266235</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</si>
  <si>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20 шт.</t>
  </si>
  <si>
    <t>268480</t>
  </si>
  <si>
    <t>МИКС. ПАЗЛЫ 35 элементов. ПОДАРОК ДЛЯ ДЕТЕЙ (8 шт в шоубоксе) (арт.П35-3784)</t>
  </si>
  <si>
    <t>П35-3784</t>
  </si>
  <si>
    <t>4670419737840</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</si>
  <si>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8 шт.</t>
  </si>
  <si>
    <t>268434</t>
  </si>
  <si>
    <t>МИКС. ПАЗЛЫ 35 элементов. СКАЗОЧНЫЕ СЮЖЕТЫ (10 шт в шоубоксе) (Арт. П35-3773)</t>
  </si>
  <si>
    <t>П35-3773</t>
  </si>
  <si>
    <t>4670419737734</t>
  </si>
  <si>
    <t>268481</t>
  </si>
  <si>
    <t>МИКС. ПАЗЛЫ 35 элементов. СКАЗОЧНЫЕ СЮЖЕТЫ (10 шт в шоубоксе) (арт.П35-3785)</t>
  </si>
  <si>
    <t>П35-3785</t>
  </si>
  <si>
    <t>4670419737857</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</si>
  <si>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10 шт. </t>
  </si>
  <si>
    <t>268482</t>
  </si>
  <si>
    <t>МИКС. ПАЗЛЫ 35 элементов. УВЛЕКАТЕЛЬНЫЕ СКАЗКИ (8 шт в шоубоксе) (арт.П35-3786)</t>
  </si>
  <si>
    <t>П35-3786</t>
  </si>
  <si>
    <t>4670419737864</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</si>
  <si>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8 шт. </t>
  </si>
  <si>
    <t>267228</t>
  </si>
  <si>
    <t>МИКС. ПАЗЛЫ 35 элементов. УВЛЕКАТЕЛЬНЫЕ СЮЖЕТЫ (40 шт. в шоу-боксе) (Арт. П35-3346)</t>
  </si>
  <si>
    <t>П35-3346</t>
  </si>
  <si>
    <t>4670419733460</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</si>
  <si>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40 шт. </t>
  </si>
  <si>
    <t>04. МИКС. ПАЗЛЫ 54 элемента.(8,10,20,30,32 шт. в шоу боксе)</t>
  </si>
  <si>
    <t>238813</t>
  </si>
  <si>
    <t>КОМПЛЕКТ. МИКС.ПАЗЛЫ 54 элемента. МИЛЫЕ КАРТИНКИ (20 шт в шоубоксе) (Арт. П54-5127)</t>
  </si>
  <si>
    <t>П54-5127</t>
  </si>
  <si>
    <t>4665308977285</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</si>
  <si>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t>
  </si>
  <si>
    <t>240345</t>
  </si>
  <si>
    <t xml:space="preserve">КОМПЛЕКТ.МИКС. ПАЗЛЫ 54 элемента. СКАЗОЧНЫЕ КАРТИНКИ (20 шт в шоубоксе) (Арт. П54-5126) </t>
  </si>
  <si>
    <t>П54-5126</t>
  </si>
  <si>
    <t>4665308977278</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</si>
  <si>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54 шт. В шоубоксе 20 шт.</t>
  </si>
  <si>
    <t>264128</t>
  </si>
  <si>
    <t>МИКС. ПАЗЛЫ 54 элемента. ДОБРЫЕ СКАЗКИ (20 шт в шоубоксе) (Арт. П54-2490)</t>
  </si>
  <si>
    <t>П54-2490</t>
  </si>
  <si>
    <t>4670419724901</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</si>
  <si>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20 шт.</t>
  </si>
  <si>
    <t>264129</t>
  </si>
  <si>
    <t>МИКС. ПАЗЛЫ 54 элемента. ИНТЕРЕСНЫЕ СЮЖЕТЫ (10 шт в шоубоксе) (Арт. П54-2491)</t>
  </si>
  <si>
    <t>П54-2491</t>
  </si>
  <si>
    <t>4670419724918</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</si>
  <si>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10 шт.</t>
  </si>
  <si>
    <t>264122</t>
  </si>
  <si>
    <t>МИКС. ПАЗЛЫ 54 элемента. ЛУЧШИЕ СЮЖЕТЫ (30 шт в шоубоксе) (арт.П54-2485)</t>
  </si>
  <si>
    <t>П54-2485</t>
  </si>
  <si>
    <t>4670419724857</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</si>
  <si>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30 шт.</t>
  </si>
  <si>
    <t>253152</t>
  </si>
  <si>
    <t>МИКС. ПАЗЛЫ 54 элемента. МИЛЫЕ ИСТОРИИ (8 шт в шоубоксе) (Арт. П54-6625)</t>
  </si>
  <si>
    <t>П54-6625</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</si>
  <si>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8 шт.</t>
  </si>
  <si>
    <t>267969</t>
  </si>
  <si>
    <t>МИКС. ПАЗЛЫ 54 элемента. МИЛЫЕ СЮЖЕТЫ (40 шт. в шоубоксе) (арт. П54-3613)</t>
  </si>
  <si>
    <t>П54-3613</t>
  </si>
  <si>
    <t>4670419736133</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</si>
  <si>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40 шт.</t>
  </si>
  <si>
    <t>253150</t>
  </si>
  <si>
    <t>МИКС. ПАЗЛЫ 54 элемента. СКАЗОЧНЫЕ ИСТОРИИ (8 шт в шоубоксе) (Арт. П54-6624)</t>
  </si>
  <si>
    <t>П54-6624</t>
  </si>
  <si>
    <t>264136</t>
  </si>
  <si>
    <t>МИКС. ПАЗЛЫ 54 элемента. УВЛЕКАТЕЛЬНЫЕ ИСТОРИИ (32 шт в шоубоксе) (Арт. П54-2494)</t>
  </si>
  <si>
    <t>П54-2494</t>
  </si>
  <si>
    <t>4670419724949</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</si>
  <si>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32 шт.</t>
  </si>
  <si>
    <t>264123</t>
  </si>
  <si>
    <t>МИКС. ПАЗЛЫ 54 элемента. ЯРКИЕ СЮЖЕТЫ (10 шт в шоубоксе) (арт.П54-2486)</t>
  </si>
  <si>
    <t>П54-2486</t>
  </si>
  <si>
    <t>4670419724864</t>
  </si>
  <si>
    <t>273259</t>
  </si>
  <si>
    <t>МИКС.ПАЗЛЫ 54 элемента. СКАЗКИ ЧУКОВСКОГО (10 шт в шоубоксе) (арт.Х54-5081)</t>
  </si>
  <si>
    <t>Х54-5081</t>
  </si>
  <si>
    <t>4670419750818</t>
  </si>
  <si>
    <t>02. ПАЗЛЫ ДЛЯ ДЕТЕЙ ДО 500 ЭЛЕМЕНТОВ.</t>
  </si>
  <si>
    <t>04.ПАЗЛЫ-ПОЛОВИНКИ ДЛЯ САМЫХ МАЛЕНЬКИХ (12 ПАЗЛОВ, 24 ДЕТАЛИ)</t>
  </si>
  <si>
    <t>254793</t>
  </si>
  <si>
    <t>ПАЗЛЫ-ПОЛОВИНКИ ДЛЯ САМЫХ МАЛЕНЬКИХ. ДИКИЕ ЖИВОТНЫЕ (12 ПАЗЛОВ, 24 ДЕТАЛИ) (арт. П-6956)</t>
  </si>
  <si>
    <t>П-6956</t>
  </si>
  <si>
    <t>4670159269564</t>
  </si>
  <si>
    <t>Пазлы-половинки - увлекательная игра, которая поможет развить логическое мышление и внимание. Каждая деталь пазла имеет свою пару, и задача игрока - найти и соединить половинки. Такая игра подходит для детей разного возраста и помогает им развивать мелкую моторику и учиться выявлять соответствия между изображениями.</t>
  </si>
  <si>
    <t>254791</t>
  </si>
  <si>
    <t>ПАЗЛЫ-ПОЛОВИНКИ ДЛЯ САМЫХ МАЛЕНЬКИХ. ДОМАШНИЕ ЖИВОТНЫЕ (12 ПАЗЛОВ, 24 ДЕТАЛИ) (арт. П-6955)</t>
  </si>
  <si>
    <t>П-6955</t>
  </si>
  <si>
    <t>4670159269557</t>
  </si>
  <si>
    <t>254794</t>
  </si>
  <si>
    <t>ПАЗЛЫ-ПОЛОВИНКИ ДЛЯ САМЫХ МАЛЕНЬКИХ. ЛЕСНЫЕ ЖИВОТНЫЕ (12 ПАЗЛОВ, 24 ДЕТАЛИ) (арт. П-6957)</t>
  </si>
  <si>
    <t>П-6957</t>
  </si>
  <si>
    <t>4670159269571</t>
  </si>
  <si>
    <t>254795</t>
  </si>
  <si>
    <t>ПАЗЛЫ-ПОЛОВИНКИ ДЛЯ САМЫХ МАЛЕНЬКИХ. ТРАНСПОРТ (12 ПАЗЛОВ, 24 ДЕТАЛИ) (арт. П-6958)</t>
  </si>
  <si>
    <t>П-6958</t>
  </si>
  <si>
    <t>4670159269588</t>
  </si>
  <si>
    <t>06. ДВУСТОРОННИЙ ПАЗЛ</t>
  </si>
  <si>
    <t>193226</t>
  </si>
  <si>
    <t>Двусторонний пазл 6+1. 24 элемента. ФЕРМА (Арт. П24-8038)</t>
  </si>
  <si>
    <t>П24-8038</t>
  </si>
  <si>
    <t>4620129780384</t>
  </si>
  <si>
    <t>Веселые и познавательные пазлы по праву входят в список лучших игр для детей, особенно из-за множества преимуществ, которые они приносят малышу. Доказано, что головоломки помогает ребенку более эффективно развивать концентрацию и память. В коробке целых 6 двухсторонних пазлов! Пазлы состоят из крупных элементов большой толщины, специально предназначенных для самых маленьких. Соберите 6 пазлов и объедините их в один!</t>
  </si>
  <si>
    <t>07. MAXI-ПАЗЛЫ (15, 20, 24, 30, 35 элементов)</t>
  </si>
  <si>
    <t>01.МАКСИ-ПАЗЛЫ 15 элементов</t>
  </si>
  <si>
    <t>041853</t>
  </si>
  <si>
    <t>МАКСИ-ПАЗЛЫ 15 элементов. КОЛОБОК (Арт. ПМ-3845)</t>
  </si>
  <si>
    <t>ПМ-3845</t>
  </si>
  <si>
    <t>9785378238453</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</si>
  <si>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</si>
  <si>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070696</t>
  </si>
  <si>
    <t>МАКСИ-ПАЗЛЫ 15 элементов. КОШКИН ДОМ (Арт. ПМ15-5937)</t>
  </si>
  <si>
    <t>ПМ15-5937</t>
  </si>
  <si>
    <t>4665303159372</t>
  </si>
  <si>
    <t>028617</t>
  </si>
  <si>
    <t>МАКСИ-ПАЗЛЫ 15 элементов. КУРОЧКА РЯБА (Арт. ПМ-7131)</t>
  </si>
  <si>
    <t>ПМ-7131</t>
  </si>
  <si>
    <t>9785378171316</t>
  </si>
  <si>
    <t>02. МАКСИ-ПАЗЛЫ 20 элементов</t>
  </si>
  <si>
    <t>120047</t>
  </si>
  <si>
    <t>МАКСИ-ПАЗЛЫ 20 элементов. КРУТЫЕ ВИРАЖИ (Арт. ПМ20-7317)</t>
  </si>
  <si>
    <t>ПМ20-7317</t>
  </si>
  <si>
    <t>4665307973172</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</si>
  <si>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20 шт.</t>
  </si>
  <si>
    <t>190811</t>
  </si>
  <si>
    <t>МАКСИ-ПАЗЛЫ 20 элементов. ПОНИ № 4 (Арт. ПМ20-7143)</t>
  </si>
  <si>
    <t>ПМ20-7143</t>
  </si>
  <si>
    <t>4620129771436</t>
  </si>
  <si>
    <t>075964</t>
  </si>
  <si>
    <t>МАКСИ-ПАЗЛЫ 20 элементов. СУПЕР ГОНКИ (Арт. ПМ-6357)</t>
  </si>
  <si>
    <t>ПМ-6357</t>
  </si>
  <si>
    <t>4665304663571</t>
  </si>
  <si>
    <t>03. МАКСИ-ПАЗЛЫ 24 элемента</t>
  </si>
  <si>
    <t>028703</t>
  </si>
  <si>
    <t>МАКСИ-ПАЗЛЫ 24 элемента. БЕЛОСНЕЖКА (Арт. ПМ-7135)</t>
  </si>
  <si>
    <t>ПМ-7135</t>
  </si>
  <si>
    <t>9785378171354</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</si>
  <si>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шт.</t>
  </si>
  <si>
    <t>075972</t>
  </si>
  <si>
    <t>МАКСИ-ПАЗЛЫ 24 элемента. БЫСТРЫЕ ГОНКИ (Арт. ПМ-6360)</t>
  </si>
  <si>
    <t>ПМ-6360</t>
  </si>
  <si>
    <t>4665304663601</t>
  </si>
  <si>
    <t>257709</t>
  </si>
  <si>
    <t>МАКСИ-ПАЗЛЫ 24 элемента. ВЕСЁЛЫЙ ТРАКТОР №8 (Арт. П24-7730)</t>
  </si>
  <si>
    <t>П24-7730</t>
  </si>
  <si>
    <t>4670159277309</t>
  </si>
  <si>
    <t>257711</t>
  </si>
  <si>
    <t>МАКСИ-ПАЗЛЫ 24 элемента. ЕДИНОРОГИ №8 (Арт.П24-7732)</t>
  </si>
  <si>
    <t>П24-7732</t>
  </si>
  <si>
    <t>4670159277323</t>
  </si>
  <si>
    <t>257713</t>
  </si>
  <si>
    <t>МАКСИ-ПАЗЛЫ 24 элемента. ЗАЙЧИКИ №8 (Арт.П24-7733)</t>
  </si>
  <si>
    <t>П24-7733</t>
  </si>
  <si>
    <t>4670159277330</t>
  </si>
  <si>
    <t>028701</t>
  </si>
  <si>
    <t>МАКСИ-ПАЗЛЫ 24 элемента. МАША И МЕДВЕДЬ (Арт. ПМ-7134)</t>
  </si>
  <si>
    <t>ПМ-7134</t>
  </si>
  <si>
    <t>9785378171347</t>
  </si>
  <si>
    <t>257710</t>
  </si>
  <si>
    <t>МАКСИ-ПАЗЛЫ 24 элемента. МИР ДИНОЗАВРОВ №48 (Арт.П24-7731 )</t>
  </si>
  <si>
    <t>П24-7731</t>
  </si>
  <si>
    <t>4670159277316</t>
  </si>
  <si>
    <t>04. МАКСИ-ПАЗЛЫ 30 элементов</t>
  </si>
  <si>
    <t>063124</t>
  </si>
  <si>
    <t>МАКСИ-ПАЗЛЫ 30 элементов. ГОНКИ САМОЛЁТОВ (Арт. ПМ-7448)</t>
  </si>
  <si>
    <t>ПМ-7448</t>
  </si>
  <si>
    <t>4665297774483</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</si>
  <si>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30 шт.</t>
  </si>
  <si>
    <t>266663</t>
  </si>
  <si>
    <t>МАКСИ-ПАЗЛЫ 30 элементов. КОТЯТА И РЫБКИ (Арт. Ф30-3160)</t>
  </si>
  <si>
    <t>Ф30-3160</t>
  </si>
  <si>
    <t>4670419731602</t>
  </si>
  <si>
    <t>266664</t>
  </si>
  <si>
    <t>МАКСИ-ПАЗЛЫ 30 элементов. МИЛАЯ ПРИНЦЕССА С ЕДИНОРОГОМ (Арт. Х30-3161)</t>
  </si>
  <si>
    <t>Х30-3161</t>
  </si>
  <si>
    <t>4670419731619</t>
  </si>
  <si>
    <t>201628</t>
  </si>
  <si>
    <t>МАКСИ-ПАЗЛЫ 30 элементов. МИР ДИНОЗАВРОВ №37 (Арт. ПМ30-2714)</t>
  </si>
  <si>
    <t>ПМ30-2714</t>
  </si>
  <si>
    <t>4670159027140</t>
  </si>
  <si>
    <t>05. МАКСИ-ПАЗЛЫ 35 элементов</t>
  </si>
  <si>
    <t>267527</t>
  </si>
  <si>
    <t>МАКСИ-ПАЗЛЫ 35 элементов. АВТОМОБИЛИ НА ЗАПРАВКЕ (Арт. Ф35-3422)</t>
  </si>
  <si>
    <t>Ф35-3422</t>
  </si>
  <si>
    <t>4670419734221</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</si>
  <si>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шт.</t>
  </si>
  <si>
    <t>267528</t>
  </si>
  <si>
    <t>МАКСИ-ПАЗЛЫ 35 элементов. ДИНОЗАВРИК НА КАЧЕЛЯХ (Арт. Ф35-3423)</t>
  </si>
  <si>
    <t>Ф35-3423</t>
  </si>
  <si>
    <t>4670419734238</t>
  </si>
  <si>
    <t>257716</t>
  </si>
  <si>
    <t>МАКСИ-ПАЗЛЫ 35 элементов. ДИНОЗАВРЫ №8 (Арт. П35-7735)</t>
  </si>
  <si>
    <t>П35-7735</t>
  </si>
  <si>
    <t>4670159277354</t>
  </si>
  <si>
    <t>188966</t>
  </si>
  <si>
    <t>МАКСИ-ПАЗЛЫ 35 элементов. ЕДИНОРОГ РЕБЕНОК И ПРИНЦЕССА №4 (Арт. ПК35-6305)</t>
  </si>
  <si>
    <t>ПК35-6305</t>
  </si>
  <si>
    <t>4620129763059</t>
  </si>
  <si>
    <t>257714</t>
  </si>
  <si>
    <t>МАКСИ-ПАЗЛЫ 35 элементов. ЗВЕРЯТА В ШКОЛЕ №8 (Арт.П35-7734)</t>
  </si>
  <si>
    <t>П35-7734</t>
  </si>
  <si>
    <t>4670159277347</t>
  </si>
  <si>
    <t>239681</t>
  </si>
  <si>
    <t>МАКСИ-ПАЗЛЫ 35 элементов. ЗОЛУШКА С ПРИНЦЕМ (Арт. Х35-2001)</t>
  </si>
  <si>
    <t>Х35-2001</t>
  </si>
  <si>
    <t>4670159220015</t>
  </si>
  <si>
    <t>239678</t>
  </si>
  <si>
    <t>МАКСИ-ПАЗЛЫ 35 элементов. КОТЯТА НА ПОЛЯНКЕ (Арт. Ф35-1998)</t>
  </si>
  <si>
    <t>Ф35-1998</t>
  </si>
  <si>
    <t>4670159219989</t>
  </si>
  <si>
    <t>197142</t>
  </si>
  <si>
    <t>МАКСИ-ПАЗЛЫ 35 элементов. КРУТОЙ ВИРАЖ №2 (Арт. П35-0109)</t>
  </si>
  <si>
    <t>П35-0109</t>
  </si>
  <si>
    <t>4670159001096</t>
  </si>
  <si>
    <t>267529</t>
  </si>
  <si>
    <t>МАКСИ-ПАЗЛЫ 35 элементов. ЛИСА И ЕЖИК (Арт. Ф35-3424)</t>
  </si>
  <si>
    <t>Ф35-3424</t>
  </si>
  <si>
    <t>4670419734245</t>
  </si>
  <si>
    <t>075978</t>
  </si>
  <si>
    <t>МАКСИ-ПАЗЛЫ 35 элементов. ЛЮБИМАЯ ФЕРМА (Арт. ПМ-6363)</t>
  </si>
  <si>
    <t>ПМ-6363</t>
  </si>
  <si>
    <t>4665304663632</t>
  </si>
  <si>
    <t>120068</t>
  </si>
  <si>
    <t>МАКСИ-ПАЗЛЫ 35 элементов. МЕЧТЫ РУСАЛОЧКИ (Арт. ПМ35-7319)</t>
  </si>
  <si>
    <t>ПМ35-7319</t>
  </si>
  <si>
    <t>4665307973196</t>
  </si>
  <si>
    <t>197144</t>
  </si>
  <si>
    <t>МАКСИ-ПАЗЛЫ 35 элементов. МИР ДИНОЗАВРОВ №39 (Арт. П35-0110)</t>
  </si>
  <si>
    <t>П35-0110</t>
  </si>
  <si>
    <t>4670159001102</t>
  </si>
  <si>
    <t>239682</t>
  </si>
  <si>
    <t>МАКСИ-ПАЗЛЫ 35 элементов. ПОНИ №8 (Арт. П35-2002)</t>
  </si>
  <si>
    <t>П35-2002</t>
  </si>
  <si>
    <t>4670159220022</t>
  </si>
  <si>
    <t>075979</t>
  </si>
  <si>
    <t>МАКСИ-ПАЗЛЫ 35 элементов. ПОНИ НА ПРАЗДНИКЕ (Арт. ПМ-6364)</t>
  </si>
  <si>
    <t>ПМ-6364</t>
  </si>
  <si>
    <t>4665304663649</t>
  </si>
  <si>
    <t>267531</t>
  </si>
  <si>
    <t>МАКСИ-ПАЗЛЫ 35 элементов. ПРИНЦЕССА С КОТЯТАМИ (Арт. Ф35-3425)</t>
  </si>
  <si>
    <t>Ф35-3425</t>
  </si>
  <si>
    <t>4670419734252</t>
  </si>
  <si>
    <t>267533</t>
  </si>
  <si>
    <t>МАКСИ-ПАЗЛЫ 35 элементов. ПРИНЦЕССА С МЕДВЕЖОНКОМ (Арт. Ф35-3426)</t>
  </si>
  <si>
    <t>Ф35-3426</t>
  </si>
  <si>
    <t>4670419734269</t>
  </si>
  <si>
    <t>239679</t>
  </si>
  <si>
    <t>МАКСИ-ПАЗЛЫ 35 элементов. ПРИНЦЕССЫ НА КОРАБЛЕ (Арт. Ф35-1999)</t>
  </si>
  <si>
    <t>Ф35-1999</t>
  </si>
  <si>
    <t>4670159219996</t>
  </si>
  <si>
    <t>193737</t>
  </si>
  <si>
    <t>МАКСИ-ПАЗЛЫ 35 элементов. СОРОКА-БЕЛОБОКА (Арт. ПМ35-3001)</t>
  </si>
  <si>
    <t>ПМ35-3001</t>
  </si>
  <si>
    <t>267534</t>
  </si>
  <si>
    <t>МАКСИ-ПАЗЛЫ 35 элементов. СПОРТИВНЫЕ КОТЯТА (Арт. Ф35-3427)</t>
  </si>
  <si>
    <t>Ф35-3427</t>
  </si>
  <si>
    <t>4670419734276</t>
  </si>
  <si>
    <t>267535</t>
  </si>
  <si>
    <t>МАКСИ-ПАЗЛЫ 35 элементов. ТРАНСФОРМЕР И РОБОТ (Арт. Ф35-3428)</t>
  </si>
  <si>
    <t>Ф35-3428</t>
  </si>
  <si>
    <t>4670419734283</t>
  </si>
  <si>
    <t>239680</t>
  </si>
  <si>
    <t>МАКСИ-ПАЗЛЫ 35 элементов. ТРИ  ЕДИНОРОГА (Арт. Ф35-2000)</t>
  </si>
  <si>
    <t>Ф35-2000</t>
  </si>
  <si>
    <t>4670159220008</t>
  </si>
  <si>
    <t>193739</t>
  </si>
  <si>
    <t>МАКСИ-ПАЗЛЫ 35 элементов. ФЕИ МАЛЫШКИ (Арт. ПМ35-3004)</t>
  </si>
  <si>
    <t>ПМ35-3004</t>
  </si>
  <si>
    <t>4665307130049</t>
  </si>
  <si>
    <t>267536</t>
  </si>
  <si>
    <t>МАКСИ-ПАЗЛЫ 35 элементов. ЩЕНКИ И ЕЖИК (Арт. Ф35-3429)</t>
  </si>
  <si>
    <t>Ф35-3429</t>
  </si>
  <si>
    <t>4670419734290</t>
  </si>
  <si>
    <t>075980</t>
  </si>
  <si>
    <t>МАКСИ-ПАЗЛЫ 35 элементов. ЩЕНКИ СПАСАТЕЛИ (Арт. ПМ-6365)</t>
  </si>
  <si>
    <t>ПМ-6365</t>
  </si>
  <si>
    <t>4665304663656</t>
  </si>
  <si>
    <t>09. МАКСИ-ПАЗЛЫ (7 пазлов)</t>
  </si>
  <si>
    <t>224543</t>
  </si>
  <si>
    <t>МАКСИ-ПАЗЛЫ.  ДИКИЕ ЖИВОТНЫЕ (7 пазлов, 22 детали) (новая коробка) (Арт. П22-5131)</t>
  </si>
  <si>
    <t>П22-5131</t>
  </si>
  <si>
    <t>4670159151319</t>
  </si>
  <si>
    <t>260133</t>
  </si>
  <si>
    <t>МАКСИ-ПАЗЛЫ. ВЕСЁЛЫЙ ЗООПАРК (7 пазлов, 28 деталей) (новая коробка) (арт.П28-8383)</t>
  </si>
  <si>
    <t>П28-8383</t>
  </si>
  <si>
    <t>4670159283836</t>
  </si>
  <si>
    <t>224536</t>
  </si>
  <si>
    <t>МАКСИ-ПАЗЛЫ. ГОРОДСКОЙ ТРАНСПОРТ (7 пазлов, 24 детали)  (новая коробка) (Арт. П24-5129)</t>
  </si>
  <si>
    <t>П24-5129</t>
  </si>
  <si>
    <t>4670159151296</t>
  </si>
  <si>
    <t>224533</t>
  </si>
  <si>
    <t>МАКСИ-ПАЗЛЫ. ДОМАШНИЕ ЖИВОТНЫЕ (7 пазлов, 23 детали) (новая коробка) (Арт. П23-5128)</t>
  </si>
  <si>
    <t>П23-5128</t>
  </si>
  <si>
    <t>4670159151289</t>
  </si>
  <si>
    <t>260132</t>
  </si>
  <si>
    <t>МАКСИ-ПАЗЛЫ. ЖИВОТНЫЕ АФРИКИ (7 пазлов, 28 деталей) (новая коробка) (арт.П28-8382)</t>
  </si>
  <si>
    <t>П28-8382</t>
  </si>
  <si>
    <t>4670159283829</t>
  </si>
  <si>
    <t>224541</t>
  </si>
  <si>
    <t>МАКСИ-ПАЗЛЫ. СТРОИТЕЛЬНЫЙ ТРАНСПОРТ (7 пазлов, 23 детали) (новая коробка) (Арт. П23-5130)</t>
  </si>
  <si>
    <t>П23-5130</t>
  </si>
  <si>
    <t>4670159151302</t>
  </si>
  <si>
    <t>11. НАПОЛЬНЫЕ ПАЗЛЫ</t>
  </si>
  <si>
    <t xml:space="preserve">48 элементов </t>
  </si>
  <si>
    <t>161011</t>
  </si>
  <si>
    <t>НАПОЛЬНЫЕ ПАЗЛЫ. Гигант "Единороги" 48эл. (поле 980х665) (Арт. П48-2463)</t>
  </si>
  <si>
    <t>П48-2463</t>
  </si>
  <si>
    <t>4610144824637</t>
  </si>
  <si>
    <t>Детский коврик-пазл является уникальным изделием, он оптимально подойдет для развития и игры детей практически в любом возрасте. Изделие очень функционально, так как одновременно используется в качестве игрушки, напольного покрытия и оригинального декоративного элемента. Так, ребенок может сложить головоломку и дальше играть на ней. Такие коврики в собранном виде очень удобны и комфортны для малыша. Количество элементов: 48 шт. Размер поля: 980х665 см.</t>
  </si>
  <si>
    <t>15. ПАЗЛЫ-ПОЛОВИНКИ</t>
  </si>
  <si>
    <t>Пазлы-половинки 28 деталей</t>
  </si>
  <si>
    <t>230297</t>
  </si>
  <si>
    <t>ПАЗЛЫ-ПОЛОВИНКИ. ДИКИЕ ЖИВОТНЫЕ (Арт. П-7737)</t>
  </si>
  <si>
    <t>П-7737</t>
  </si>
  <si>
    <t>4670159177371</t>
  </si>
  <si>
    <t xml:space="preserve">Пазлы-половинки - увлекательная игра, которая поможет развить логическое мышление и внимание. Каждая деталь пазла имеет свою пару, и задача игрока - найти и соединить половинки. Такая игра подходит для детей разного возраста и помогает им развивать мелкую моторику и учиться выявлять соответствия между изображениями. </t>
  </si>
  <si>
    <t>230298</t>
  </si>
  <si>
    <t>ПАЗЛЫ-ПОЛОВИНКИ. ДОМАШНИЕ ЖИВОТНЫЕ (Арт. П-7738)</t>
  </si>
  <si>
    <t>П-7738</t>
  </si>
  <si>
    <t>4670159177388</t>
  </si>
  <si>
    <t>230299</t>
  </si>
  <si>
    <t>ПАЗЛЫ-ПОЛОВИНКИ. МАМЫ И ДЕТКИ (Арт. П-7739)</t>
  </si>
  <si>
    <t>П-7739</t>
  </si>
  <si>
    <t>4670159177395</t>
  </si>
  <si>
    <t>230295</t>
  </si>
  <si>
    <t>ПАЗЛЫ-ПОЛОВИНКИ. ТРАНСПОРТ (Арт. П-7736)</t>
  </si>
  <si>
    <t>П-7736</t>
  </si>
  <si>
    <t>4670159177364</t>
  </si>
  <si>
    <t>16. МАКСИ-ПАЗЛЫ (2 в1)</t>
  </si>
  <si>
    <t>233952</t>
  </si>
  <si>
    <t xml:space="preserve"> МАКСИ-ПАЗЛЫ 2 в 1. МИР СКАЗОК №10  (24 и 24 эл.) (арт. П24-9466)</t>
  </si>
  <si>
    <t>П24-9466</t>
  </si>
  <si>
    <t>4670159194668</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</si>
  <si>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24 шт.</t>
  </si>
  <si>
    <t>211548</t>
  </si>
  <si>
    <t>28. МАКСИ-ПАЗЛЫ 2 в 1. ЕДИНОРОГИ И ПРИНЦЕССА №1 (15 и 24 эл.) (Арт. ПМ15-24-8100)</t>
  </si>
  <si>
    <t>ПМ15-24-8100</t>
  </si>
  <si>
    <t>4670159081005</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</si>
  <si>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и 35 шт.</t>
  </si>
  <si>
    <t>211556</t>
  </si>
  <si>
    <t>31. МАКСИ-ПАЗЛЫ 2 в 1. ПИРАТЫ И КОСМОС №1 (15 и 24 эл.) (Арт. ПМ15-24-8103)</t>
  </si>
  <si>
    <t>ПМ15-24-8103</t>
  </si>
  <si>
    <t>4670159081036</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</si>
  <si>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и 24 шт.</t>
  </si>
  <si>
    <t>18. ПАЗЛЫ (3 в 1)  (3 картинки по 49 эл.)</t>
  </si>
  <si>
    <t>267587</t>
  </si>
  <si>
    <t>ПАЗЛЫ 3 в1. ДОМАШНИЕ ПИТОМЦЫ (3 картинки по 49 эл.) (Арт. П-3460)</t>
  </si>
  <si>
    <t>П-3460</t>
  </si>
  <si>
    <t>4670419734603</t>
  </si>
  <si>
    <t>Популярная занимательная игра 3в1,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49 шт.</t>
  </si>
  <si>
    <t>267584</t>
  </si>
  <si>
    <t>ПАЗЛЫ 3 в1. ДРИФТ МАШИНКИ (3 картинки по 49 эл.) (Арт. П-3457)</t>
  </si>
  <si>
    <t>П-3457</t>
  </si>
  <si>
    <t>4670419734573</t>
  </si>
  <si>
    <t>267589</t>
  </si>
  <si>
    <t>ПАЗЛЫ 3 в1. ЗАБАВНЫЕ ДИНОЗАВРЫ (3 картинки по 49 эл.) (Арт. П-3461)</t>
  </si>
  <si>
    <t>П-3461</t>
  </si>
  <si>
    <t>4670419734610</t>
  </si>
  <si>
    <t>267590</t>
  </si>
  <si>
    <t>ПАЗЛЫ 3 в1. ЗВЕРИ С ДЕТЕНЫШАМИ (3 картинки по 49 эл.) (Арт. П-3462)</t>
  </si>
  <si>
    <t>П-3462</t>
  </si>
  <si>
    <t>4670419734627</t>
  </si>
  <si>
    <t>267591</t>
  </si>
  <si>
    <t>ПАЗЛЫ 3 в1. МИЛЫЕ ДЕВОЧКИ С ЖИВОТНЫМИ (3 картинки по 49 эл.) (Арт. П-3463)</t>
  </si>
  <si>
    <t>П-3463</t>
  </si>
  <si>
    <t>4670419734634</t>
  </si>
  <si>
    <t>267579</t>
  </si>
  <si>
    <t>ПАЗЛЫ 3 в1. МОРСКОЙ МИР (3 картинки по 49 эл.) (Арт. П-3455)</t>
  </si>
  <si>
    <t>П-3455</t>
  </si>
  <si>
    <t>4670419734559</t>
  </si>
  <si>
    <t>267586</t>
  </si>
  <si>
    <t>ПАЗЛЫ 3 в1. ПРИКЛЮЧЕНИЕ ЖИВОТНЫХ (3 картинки по 49 эл.) (Арт. П-3459)</t>
  </si>
  <si>
    <t>П-3459</t>
  </si>
  <si>
    <t>4670419734597</t>
  </si>
  <si>
    <t>267592</t>
  </si>
  <si>
    <t>ПАЗЛЫ 3 в1. ПРИНЦЕССЫ И ЕДИНОРОГИ (3 картинки по 49 эл.) (Арт. П-3464)</t>
  </si>
  <si>
    <t>П-3464</t>
  </si>
  <si>
    <t>4670419734641</t>
  </si>
  <si>
    <t>267585</t>
  </si>
  <si>
    <t>ПАЗЛЫ 3 в1. СКАЗКИ (3 картинки по 49 эл.) (Арт. П-3458)</t>
  </si>
  <si>
    <t>П-3458</t>
  </si>
  <si>
    <t>4670419734580</t>
  </si>
  <si>
    <t>267583</t>
  </si>
  <si>
    <t>ПАЗЛЫ 3 в1. СТРОЙКА (3 картинки по 49 эл.) (Арт. П-3456)</t>
  </si>
  <si>
    <t>П-3456</t>
  </si>
  <si>
    <t>4670419734566</t>
  </si>
  <si>
    <t>19. ПАЗЛЫ (3 в 1)  (50, 70, 100 эл.)</t>
  </si>
  <si>
    <t>130999</t>
  </si>
  <si>
    <t>ПАЗЛЫ 3в1 ДОБРЫЕ СКАЗКИ №2 ( 50,70,100 эл.) (Арт. П-8448)</t>
  </si>
  <si>
    <t>П-8448</t>
  </si>
  <si>
    <t>4665308084488</t>
  </si>
  <si>
    <t>Пазлы 3в1 "ДОБРЫЕ СКАЗКИ"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</si>
  <si>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130996</t>
  </si>
  <si>
    <t>ПАЗЛЫ 3в1 КРУТЫЕ МАШИНКИ №8 ( 50,70,100 эл.) (Арт. П-8445)</t>
  </si>
  <si>
    <t>П-8445</t>
  </si>
  <si>
    <t>4665308084457</t>
  </si>
  <si>
    <t>Пазлы 3в1 "КРУТЫЕ МАШИНКИ"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</si>
  <si>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130998</t>
  </si>
  <si>
    <t>ПАЗЛЫ 3в1 ЛЮБИМЫЕ СКАЗКИ №2 ( 50,70,100 эл.) (Арт. П-8447)</t>
  </si>
  <si>
    <t>П-8447</t>
  </si>
  <si>
    <t>4665308084471</t>
  </si>
  <si>
    <t>Пазлы 3в1 "ЛЮБИМЫЕ СКАЗКИ"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</si>
  <si>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131001</t>
  </si>
  <si>
    <t>ПАЗЛЫ 3в1 МИР ДИНОЗАВРОВ №6 ( 50,70,100 эл.) (Арт. П-8449)</t>
  </si>
  <si>
    <t>П-8449</t>
  </si>
  <si>
    <t>4665308084495</t>
  </si>
  <si>
    <t>Пазлы 3в1 "МИР ДИНОЗАВРОВ"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</si>
  <si>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131004</t>
  </si>
  <si>
    <t>ПАЗЛЫ 3в1 МИР ПРИНЦЕСС №10 ( 50,70,100 эл.) (Арт. П-8450)</t>
  </si>
  <si>
    <t>П-8450</t>
  </si>
  <si>
    <t>4665308084501</t>
  </si>
  <si>
    <t>Пазлы 3в1 "МИР ПРИНЦЕСС"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</si>
  <si>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130997</t>
  </si>
  <si>
    <t>ПАЗЛЫ 3в1 МИР ТРАНСФОРМЕРОВ №14 ( 50,70,100 эл.) (Арт. П-8446)</t>
  </si>
  <si>
    <t>П-8446</t>
  </si>
  <si>
    <t>4665308084464</t>
  </si>
  <si>
    <t>Пазлы 3в1 "МИР ТРАНСФОРМЕРОВ"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</si>
  <si>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131007</t>
  </si>
  <si>
    <t>ПАЗЛЫ 3в1 ЧУДЕСНЫЕ ЕДИНОРОГИ №17 ( 50,70,100 эл.) (Арт. П-8452)</t>
  </si>
  <si>
    <t>П-8452</t>
  </si>
  <si>
    <t>4665308084525</t>
  </si>
  <si>
    <t>Пазлы 3в1 "ЧУДЕСНЫЕ ЕДИНОРОГИ"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</si>
  <si>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131006</t>
  </si>
  <si>
    <t>ПАЗЛЫ 3в1 ЧУДЕСНЫЕ ПОНИ №5 ( 50,70,100 эл.) (Арт. П-8451)</t>
  </si>
  <si>
    <t>П-8451</t>
  </si>
  <si>
    <t>4665308084518</t>
  </si>
  <si>
    <t>Пазлы 3в1 "ЧУДЕСНЫЕ ПОНИ"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</si>
  <si>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20. ПАЗЛЫ (4 в 1)  (8, 12, 15, 20 эл.)</t>
  </si>
  <si>
    <t>267516</t>
  </si>
  <si>
    <t>ПАЗЛЫ 4 в 1. ВЕСЁЛЫЕ ПРИКЛЮЧЕНИЯ ( 8, 12, 15, 20 эл.) (Арт. П-3411)</t>
  </si>
  <si>
    <t>П-3411</t>
  </si>
  <si>
    <t>4670419734115</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</si>
  <si>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Количество элементов: 8, 12, 15 и 20 шт.</t>
  </si>
  <si>
    <t>267515</t>
  </si>
  <si>
    <t>ПАЗЛЫ 4 в 1. ГОНОЧНЫЕ МАШИНКИ ( 8, 12, 15, 20 эл.) (Арт. П-3410)</t>
  </si>
  <si>
    <t>П-3410</t>
  </si>
  <si>
    <t>4670419734108</t>
  </si>
  <si>
    <t>267518</t>
  </si>
  <si>
    <t>ПАЗЛЫ 4 в 1. ЛЕСНЫЕ ЗВЕРУШКИ (8, 12, 15, 20 эл.) (Арт. П-3413)</t>
  </si>
  <si>
    <t>П-3413</t>
  </si>
  <si>
    <t>4670419734139</t>
  </si>
  <si>
    <t>267514</t>
  </si>
  <si>
    <t>ПАЗЛЫ 4 в 1. МАШИНКИ И РОБОТЫ (8, 12, 15, 20 эл.) (Арт. П-3409)</t>
  </si>
  <si>
    <t>П-3409</t>
  </si>
  <si>
    <t>4670419734092</t>
  </si>
  <si>
    <t>267517</t>
  </si>
  <si>
    <t>ПАЗЛЫ 4 в 1. ПРИНЦЕССЫ И МИЛЫЕ ЖИВОТНЫЕ (8, 12, 15, 20 эл.) (Арт. П-3412)</t>
  </si>
  <si>
    <t>П-3412</t>
  </si>
  <si>
    <t>4670419734122</t>
  </si>
  <si>
    <t>267520</t>
  </si>
  <si>
    <t>ПАЗЛЫ 4 в 1. ПУШИСТЫЕ ДРУЗЬЯ (8, 12, 15, 20 эл.) (Арт. П-3415)</t>
  </si>
  <si>
    <t>П-3415</t>
  </si>
  <si>
    <t>4670419734153</t>
  </si>
  <si>
    <t>267521</t>
  </si>
  <si>
    <t>ПАЗЛЫ 4 в 1. ЯРКИЕ ДИНОЗАВРЫ (8, 12, 15, 20 эл.) (Арт. П-3416)</t>
  </si>
  <si>
    <t>П-3416</t>
  </si>
  <si>
    <t>4670419734160</t>
  </si>
  <si>
    <t>267519</t>
  </si>
  <si>
    <t>ПАЗЛЫ 4 в 1. ЯРКИЕ ЕДИНОРОГИ (8, 12, 15, 20 эл.) (Арт. П-3414)</t>
  </si>
  <si>
    <t>П-3414</t>
  </si>
  <si>
    <t>4670419734146</t>
  </si>
  <si>
    <t>21. ПАЗЛЫ (4 в 1)  (9,16, 25, 36 эл.)</t>
  </si>
  <si>
    <t>193987</t>
  </si>
  <si>
    <t>ПАЗЛЫ 4 в 1 ЗАБАВНЫЕ КОТИКИ №6 (9,16, 25, 36 эл.) (Арт. П-8387)</t>
  </si>
  <si>
    <t>П-8387</t>
  </si>
  <si>
    <t>4620129783873</t>
  </si>
  <si>
    <t>257612</t>
  </si>
  <si>
    <t>ПАЗЛЫ 4 в 1. В УДИВИТЕЛЬНОМ МИРЕ ЖИВОТНЫХ (9,16, 25, 36 эл.) (арт.П-7583)</t>
  </si>
  <si>
    <t>П-7583</t>
  </si>
  <si>
    <t>4670159275831</t>
  </si>
  <si>
    <t>267523</t>
  </si>
  <si>
    <t>ПАЗЛЫ 4 в 1. ДОБРЫЕ ЗВЕРЯТА (9,16, 25, 36 эл.) (Арт. П-3418)</t>
  </si>
  <si>
    <t>П-3418</t>
  </si>
  <si>
    <t>4670419734184</t>
  </si>
  <si>
    <t>267526</t>
  </si>
  <si>
    <t>ПАЗЛЫ 4 в 1. ДОМАШНИЕ ЗВЕРУШКИ (9,16, 25, 36 эл.) (Арт. П-3421)</t>
  </si>
  <si>
    <t>П-3421</t>
  </si>
  <si>
    <t>4670419734214</t>
  </si>
  <si>
    <t>257614</t>
  </si>
  <si>
    <t>ПАЗЛЫ 4 в 1. ДОМАШНИЕ ЛЮБИМЦЫ (9,16, 25, 36 эл.) (арт.П-7584)</t>
  </si>
  <si>
    <t>П-7584</t>
  </si>
  <si>
    <t>4670159275848</t>
  </si>
  <si>
    <t>257615</t>
  </si>
  <si>
    <t>ПАЗЛЫ 4 в 1. МАШИНКИ В ГОРОДЕ (9,16, 25, 36 эл.) (арт.П-7585)</t>
  </si>
  <si>
    <t>П-7585</t>
  </si>
  <si>
    <t>4670159275855</t>
  </si>
  <si>
    <t>257618</t>
  </si>
  <si>
    <t>ПАЗЛЫ 4 в 1. МАШИНЫ И РОБОТЫ (9,16, 25, 36 эл.) (арт.П-7587)</t>
  </si>
  <si>
    <t>П-7587</t>
  </si>
  <si>
    <t>4670159275879</t>
  </si>
  <si>
    <t>267522</t>
  </si>
  <si>
    <t>ПАЗЛЫ 4 в 1. МИЛЫЕ ПИТОМЦЫ (9,16, 25, 36 эл.) (Арт. П-3417)</t>
  </si>
  <si>
    <t>П-3417</t>
  </si>
  <si>
    <t>4670419734177</t>
  </si>
  <si>
    <t>257616</t>
  </si>
  <si>
    <t>ПАЗЛЫ 4 в 1. НАБОР ДЛЯ МАЛЬЧИКОВ (9,16, 25, 36 эл.) (арт.П-7586)</t>
  </si>
  <si>
    <t>П-7586</t>
  </si>
  <si>
    <t>4670159275862</t>
  </si>
  <si>
    <t>267525</t>
  </si>
  <si>
    <t>ПАЗЛЫ 4 в 1. ПРИНЦЕССЫ (9,16, 25, 36 эл.) (Арт. П-3420)</t>
  </si>
  <si>
    <t>П-3420</t>
  </si>
  <si>
    <t>4670419734207</t>
  </si>
  <si>
    <t>257620</t>
  </si>
  <si>
    <t>ПАЗЛЫ 4 в 1. ПРИНЦЕССЫ И СКАЗОЧНЫЕ ЕДИНОРОГИ (9,16, 25, 36 эл.) (арт.П-7588)</t>
  </si>
  <si>
    <t>П-7588</t>
  </si>
  <si>
    <t>4670159275886</t>
  </si>
  <si>
    <t>257622</t>
  </si>
  <si>
    <t>ПАЗЛЫ 4 в 1. ПРИНЦЕССЫ С ЛЮБИМЫМИ ЖИВОТНЫМИ (9,16, 25, 36 эл.) (арт.П-7589)</t>
  </si>
  <si>
    <t>П-7589</t>
  </si>
  <si>
    <t>4670159275893</t>
  </si>
  <si>
    <t>267524</t>
  </si>
  <si>
    <t>ПАЗЛЫ 4 в 1. ЯРКИЕ ПАЗЛЫ ДЛЯ ДЕВОЧЕК (9,16, 25, 36 эл.) (Арт. П-3419)</t>
  </si>
  <si>
    <t>П-3419</t>
  </si>
  <si>
    <t>4670419734191</t>
  </si>
  <si>
    <t>22. ПАЗЛЫ (9 в 1) (54 детали, поле 15х10,5 см)</t>
  </si>
  <si>
    <t>259159</t>
  </si>
  <si>
    <t>ПАЗЛЫ 9 в 1 (54 детали, поле 15х10,5 см) ДИКИЕ ЖИВОТНЫЕ (арт. П54-8237)</t>
  </si>
  <si>
    <t>П54-8237</t>
  </si>
  <si>
    <t>4670159282372</t>
  </si>
  <si>
    <t>Пазлы 9в1 "ДИКИЕ ЖИВОТНЫЕ"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</si>
  <si>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259157</t>
  </si>
  <si>
    <t>ПАЗЛЫ 9 в 1 (54 детали, поле 15х10,5 см) ДОМАШНИЕ ЖИВОТНЫЕ (арт. П54-8236)</t>
  </si>
  <si>
    <t>П54-8236</t>
  </si>
  <si>
    <t>4670159282365</t>
  </si>
  <si>
    <t>Пазлы 9в1 "ДОМАШНИЕ ЖИВОТНЫЕ"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</si>
  <si>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259160</t>
  </si>
  <si>
    <t>ПАЗЛЫ 9 в 1 (54 детали, поле 15х10,5 см) ЛЕСНЫЕ ЖИВОТНЫЕ (арт. П54-8238)</t>
  </si>
  <si>
    <t>П54-8238</t>
  </si>
  <si>
    <t>4670159282389</t>
  </si>
  <si>
    <t>Пазлы 9в1 "ЛЕСНЫЕ ЖИВОТНЫЕ"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</si>
  <si>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259162</t>
  </si>
  <si>
    <t>ПАЗЛЫ 9 в 1 (54 детали, поле 15х10,5 см) ТРАНСПОРТ (арт. П54-8239)</t>
  </si>
  <si>
    <t>П54-8239</t>
  </si>
  <si>
    <t>4670159282396</t>
  </si>
  <si>
    <t>Пазлы 9в1 "ТРАНСПОРТ"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</si>
  <si>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27. 60 ЭЛЕМЕНТОВ (поле - 33х24 см, коробка - 19х14х3,5 см)</t>
  </si>
  <si>
    <t>222487</t>
  </si>
  <si>
    <t>ПАЗЛЫ 60 элементов. ВАЖНЫЙ ТРАНСПОРТ №9 (Арт. П60-3871)</t>
  </si>
  <si>
    <t>П60-3871</t>
  </si>
  <si>
    <t>4670159138716</t>
  </si>
  <si>
    <t>245882</t>
  </si>
  <si>
    <t>ПАЗЛЫ 60 элементов. ВЕСЁЛОЕ СЕЛФИ ДИКИХ КОШЕК (арт.Ф60-4526)</t>
  </si>
  <si>
    <t>Ф60-4526</t>
  </si>
  <si>
    <t>4670159245261</t>
  </si>
  <si>
    <t>245884</t>
  </si>
  <si>
    <t>ПАЗЛЫ 60 элементов. ЕДИНОРОГИ СРЕДИ КРИСТАЛЛОВ (арт.Ф60-4528)</t>
  </si>
  <si>
    <t>Ф60-4528</t>
  </si>
  <si>
    <t>4670159245285</t>
  </si>
  <si>
    <t>189017</t>
  </si>
  <si>
    <t>ПАЗЛЫ 60 элементов. ЗАБАВНЫЕ КОРГИ №1 (Арт. П60-6306)</t>
  </si>
  <si>
    <t>П60-6306</t>
  </si>
  <si>
    <t>4620129763066</t>
  </si>
  <si>
    <t>191161</t>
  </si>
  <si>
    <t>ПАЗЛЫ 60 элементов. ЗАБАВНЫЕ КОТИКИ №5 (Арт. П60-7187)</t>
  </si>
  <si>
    <t>П60-7187</t>
  </si>
  <si>
    <t>4620129771870</t>
  </si>
  <si>
    <t>245885</t>
  </si>
  <si>
    <t>ПАЗЛЫ 60 элементов. ЗЕЛЕНЫЙ СПОРТИВНЫЙ АВТОМОБИЛЬ (арт. Ф60-4529)</t>
  </si>
  <si>
    <t>Ф60-4529</t>
  </si>
  <si>
    <t>4670159245292</t>
  </si>
  <si>
    <t>249950</t>
  </si>
  <si>
    <t>ПАЗЛЫ 60 элементов. КОТЁНОК И ПОПУГАЙ (Арт. П60-5994)</t>
  </si>
  <si>
    <t>П60-5994</t>
  </si>
  <si>
    <t>4670159259947</t>
  </si>
  <si>
    <t>257634</t>
  </si>
  <si>
    <t>ПАЗЛЫ 60 элементов. КОТЯТА ПОД ВОДОЙ  (арт.Х60-7595)</t>
  </si>
  <si>
    <t>Х60-7595</t>
  </si>
  <si>
    <t>4670159275954</t>
  </si>
  <si>
    <t>249951</t>
  </si>
  <si>
    <t>ПАЗЛЫ 60 элементов. КОТЯТА-МУЗЫКАНТЫ (Арт. П60-5995)</t>
  </si>
  <si>
    <t>П60-5995</t>
  </si>
  <si>
    <t>4670159259954</t>
  </si>
  <si>
    <t>265409</t>
  </si>
  <si>
    <t>ПАЗЛЫ 60 элементов. ЛИСИЧКА С ЛИСЕНКОМ (Арт. Ф60-2823)</t>
  </si>
  <si>
    <t>Ф60-2823</t>
  </si>
  <si>
    <t>4670419728237</t>
  </si>
  <si>
    <t>265410</t>
  </si>
  <si>
    <t>ПАЗЛЫ 60 элементов. МОЩНАЯ МАШИНКА (Арт. Ф60-2824)</t>
  </si>
  <si>
    <t>Ф60-2824</t>
  </si>
  <si>
    <t>4670419728244</t>
  </si>
  <si>
    <t>249949</t>
  </si>
  <si>
    <t>ПАЗЛЫ 60 элементов. ПАНДА В ГАМАКЕ (Арт. П60-5993)</t>
  </si>
  <si>
    <t>П60-5993</t>
  </si>
  <si>
    <t>4670159259930</t>
  </si>
  <si>
    <t>259333</t>
  </si>
  <si>
    <t>ПАЗЛЫ 60 элементов. ПРИНЦЕССА В ВОЛШЕБНОМ МИРЕ (Арт. Ф60-8261)</t>
  </si>
  <si>
    <t>Ф60-8261</t>
  </si>
  <si>
    <t>4670159282617</t>
  </si>
  <si>
    <t>172069</t>
  </si>
  <si>
    <t>ПАЗЛЫ 60 элементов. ПРИНЦЕССА И ЕДИНОРОГ №4 (Арт. П60-7649)</t>
  </si>
  <si>
    <t>П60-7649</t>
  </si>
  <si>
    <t>4610144876490</t>
  </si>
  <si>
    <t>259334</t>
  </si>
  <si>
    <t>ПАЗЛЫ 60 элементов. ПРИНЦЕССА С ЛИСИЧКОЙ (арт.Х60-8262)</t>
  </si>
  <si>
    <t>Х60-8262</t>
  </si>
  <si>
    <t>4670159282624</t>
  </si>
  <si>
    <t>215310</t>
  </si>
  <si>
    <t>ПАЗЛЫ 60 элементов. СЕМЕЙКА МОНСТРОВ № 2 (Арт. П60-0435)</t>
  </si>
  <si>
    <t>П60-0435</t>
  </si>
  <si>
    <t>4670159104353</t>
  </si>
  <si>
    <t>249948</t>
  </si>
  <si>
    <t>ПАЗЛЫ 60 элементов. ТРАКТОР В ПОЛЕ (Арт. П60-5992)</t>
  </si>
  <si>
    <t>П60-5992</t>
  </si>
  <si>
    <t>4670159259923</t>
  </si>
  <si>
    <t>245886</t>
  </si>
  <si>
    <t>ПАЗЛЫ 60 элементов. ТРАНСФОРМЕРЫ В МЕГАПОЛИСЕ (арт.Ф60-4530)</t>
  </si>
  <si>
    <t>Ф60-4530</t>
  </si>
  <si>
    <t>4670159245308</t>
  </si>
  <si>
    <t>253156</t>
  </si>
  <si>
    <t>ПАЗЛЫ 60 элементов. ТРИ ДИНОЗАВРА НА МОРЕ  (арт.Ф60-6627)</t>
  </si>
  <si>
    <t>Ф60-6627</t>
  </si>
  <si>
    <t>4670159266273</t>
  </si>
  <si>
    <t>245887</t>
  </si>
  <si>
    <t>ПАЗЛЫ 60 элементов. ТРИ КОТЕНКА В КОРЗИНЕ (арт.Х60-4531)</t>
  </si>
  <si>
    <t>Х60-4531</t>
  </si>
  <si>
    <t>4670159245315</t>
  </si>
  <si>
    <t>28. 104 ЭЛЕМЕНТА (поле - 33х23 см, коробка - 19х14х3,5 см)</t>
  </si>
  <si>
    <t>245888</t>
  </si>
  <si>
    <t>ПАЗЛЫ 104 элемента. ВАЖНЫЙ ТРАНСПОРТ В ГОРОДЕ (Арт. Ф104-4532)</t>
  </si>
  <si>
    <t>Ф104-4532</t>
  </si>
  <si>
    <t>4670159245322</t>
  </si>
  <si>
    <t>245889</t>
  </si>
  <si>
    <t>ПАЗЛЫ 104 элемента. ДВА АВТО НА ФОНЕ ГОР (Арт. 104-4533)</t>
  </si>
  <si>
    <t>Ф104-4533</t>
  </si>
  <si>
    <t>4670159245339</t>
  </si>
  <si>
    <t>253237</t>
  </si>
  <si>
    <t>ПАЗЛЫ 104 элемента. ДЕВОЧКА С ЛЮБИМОЙ СОБАКОЙ (Арт. П104-6658)</t>
  </si>
  <si>
    <t>П104-6658</t>
  </si>
  <si>
    <t>4670159266587</t>
  </si>
  <si>
    <t>265693</t>
  </si>
  <si>
    <t>ПАЗЛЫ 104 элемента. ДЕВОЧКА С ТОРТОМ (арт. П104-2874)</t>
  </si>
  <si>
    <t>П104-2874</t>
  </si>
  <si>
    <t>4670419728749</t>
  </si>
  <si>
    <t>239689</t>
  </si>
  <si>
    <t>ПАЗЛЫ 104 элемента. ДИНОЗАВРЫ У ВУЛКАНА (арт. Ф104-2009)</t>
  </si>
  <si>
    <t>Ф104-2009</t>
  </si>
  <si>
    <t>4670159220091</t>
  </si>
  <si>
    <t>245890</t>
  </si>
  <si>
    <t>ПАЗЛЫ 104 элемента. ДРУЖНЫЕ ДИНОЗАВРЫ (Арт. Ф104-4534)</t>
  </si>
  <si>
    <t>Ф104-4534</t>
  </si>
  <si>
    <t>4670159245346</t>
  </si>
  <si>
    <t>189207</t>
  </si>
  <si>
    <t>ПАЗЛЫ 104 элемента. ЗАБАВНЫЕ КОРГИ №2 (Арт. П104-6504)</t>
  </si>
  <si>
    <t>П104-6504</t>
  </si>
  <si>
    <t>4620129765046</t>
  </si>
  <si>
    <t>257654</t>
  </si>
  <si>
    <t>ПАЗЛЫ 104 элемента. КОТИКИ С СИНИЦЕЙ (арт.Ф104-7603)</t>
  </si>
  <si>
    <t>Ф104-7603</t>
  </si>
  <si>
    <t>4670159276036</t>
  </si>
  <si>
    <t>239001</t>
  </si>
  <si>
    <t>ПАЗЛЫ 104 элемента. КОТЯТА НА РЫБАЛКЕ (Арт. П104-1852)</t>
  </si>
  <si>
    <t>П104-1852</t>
  </si>
  <si>
    <t>4670159218524</t>
  </si>
  <si>
    <t>245891</t>
  </si>
  <si>
    <t>ПАЗЛЫ 104 элемента. КРУТАЯ СИНЯЯ МАШИНКА (арт. Ф104-4535)</t>
  </si>
  <si>
    <t>Ф104-4535</t>
  </si>
  <si>
    <t>4670159245353</t>
  </si>
  <si>
    <t>263922</t>
  </si>
  <si>
    <t>ПАЗЛЫ 104 элемента. КРУТЫЕ ГОНКИ (Арт. Ф104-2393)</t>
  </si>
  <si>
    <t>Ф104-2393</t>
  </si>
  <si>
    <t>4670419723935</t>
  </si>
  <si>
    <t>257655</t>
  </si>
  <si>
    <t>ПАЗЛЫ 104 элемента. ПРИНЦЕССА В РОЗОВОМ ПЛАТЬЕ (арт.Ф104-7604)</t>
  </si>
  <si>
    <t>Ф104-7604</t>
  </si>
  <si>
    <t>4670159276043</t>
  </si>
  <si>
    <t>245892</t>
  </si>
  <si>
    <t>ПАЗЛЫ 104 элемента. ПРИНЦЕССА ЗА ВЫШИВАНИЕМ (Арт. Ф104-4536)</t>
  </si>
  <si>
    <t>Ф104-4536</t>
  </si>
  <si>
    <t>4670159245360</t>
  </si>
  <si>
    <t>183138</t>
  </si>
  <si>
    <t>ПАЗЛЫ 104 элемента. ПРИНЦЕССА И ЕДИНОРОГ №2 (Арт.П104-3197)</t>
  </si>
  <si>
    <t>П104-3197</t>
  </si>
  <si>
    <t>4620129731973</t>
  </si>
  <si>
    <t>227327</t>
  </si>
  <si>
    <t>ПАЗЛЫ 104 элемента. ПРИНЦЕССЫ НА ЕДИНОРОГАХ (Арт. Ф104-6475)</t>
  </si>
  <si>
    <t>Ф104-6475</t>
  </si>
  <si>
    <t>4670159164753</t>
  </si>
  <si>
    <t>245893</t>
  </si>
  <si>
    <t>ПАЗЛЫ 104 элемента. СЕЛФИ ДОМАШНИХ ЖИВОТНЫХ (Арт. Ф104-4537)</t>
  </si>
  <si>
    <t>Ф104-4537</t>
  </si>
  <si>
    <t>4670159245377</t>
  </si>
  <si>
    <t>227328</t>
  </si>
  <si>
    <t>ПАЗЛЫ 104 элемента. СЕЛФИ ЧЕТВЕРОНОГИХ ДРУЗЕЙ (Арт. Ф104-6476)</t>
  </si>
  <si>
    <t>Ф104-6476</t>
  </si>
  <si>
    <t>4670159164760</t>
  </si>
  <si>
    <t>222494</t>
  </si>
  <si>
    <t>ПАЗЛЫ 104 элемента. СЕСТРЫ-ПРИНЦЕССЫ НА ЛУГУ (арт. Ф104-3875)</t>
  </si>
  <si>
    <t>Ф104-3875</t>
  </si>
  <si>
    <t>4670159138754</t>
  </si>
  <si>
    <t>169776</t>
  </si>
  <si>
    <t>ПАЗЛЫ 104 элемента. СМЕШНЫЕ КОТЯТА №2. (Арт. П104-9791)</t>
  </si>
  <si>
    <t>П104-9791</t>
  </si>
  <si>
    <t>4610144867917</t>
  </si>
  <si>
    <t>245894</t>
  </si>
  <si>
    <t>ПАЗЛЫ 104 элемента. ТРАНСФОРМЕР И ПОЕЗД (Арт. Ф104-4538)</t>
  </si>
  <si>
    <t>Ф104-4538</t>
  </si>
  <si>
    <t>4670159245384</t>
  </si>
  <si>
    <t>30. 260 ЭЛЕМЕНТОВ (поле - 33х23 см, коробка - 29х19х3,5 см)</t>
  </si>
  <si>
    <t>215025</t>
  </si>
  <si>
    <t>ПАЗЛЫ 260 элементов. ВОЛШЕБНАЯ СОВА №1 (Арт. П260-0289)</t>
  </si>
  <si>
    <t>П260-0289</t>
  </si>
  <si>
    <t>4670159102892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</si>
  <si>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шт.</t>
  </si>
  <si>
    <t>245903</t>
  </si>
  <si>
    <t>ПАЗЛЫ 260 элементов. ГОНКИ В ПУСТЫНЕ (арт. Ф260-4547)</t>
  </si>
  <si>
    <t>Ф260-4547</t>
  </si>
  <si>
    <t>4670159245476</t>
  </si>
  <si>
    <t>245904</t>
  </si>
  <si>
    <t>ПАЗЛЫ 260 элементов. ГОРОДСКИЕ МАШИНКИ (арт. Х260-4548)</t>
  </si>
  <si>
    <t>Х260-4548</t>
  </si>
  <si>
    <t>4670159245483</t>
  </si>
  <si>
    <t>193527</t>
  </si>
  <si>
    <t>ПАЗЛЫ 260 элементов. ДЖУНГЛИ №1 (Арт. П260-8201)</t>
  </si>
  <si>
    <t>П260-8201</t>
  </si>
  <si>
    <t>4620129782012</t>
  </si>
  <si>
    <t>193528</t>
  </si>
  <si>
    <t>ПАЗЛЫ 260 элементов. ЗАБАВНЫЕ ЖИВОТНЫЕ №1 (Арт. П260-8202)</t>
  </si>
  <si>
    <t>П260-8202</t>
  </si>
  <si>
    <t>4620129782029</t>
  </si>
  <si>
    <t>148103</t>
  </si>
  <si>
    <t>ПАЗЛЫ 260 элементов. КОРГИ (Арт. П260-2971)</t>
  </si>
  <si>
    <t>П260-2971</t>
  </si>
  <si>
    <t>4680088429717</t>
  </si>
  <si>
    <t>215032</t>
  </si>
  <si>
    <t>ПАЗЛЫ 260 элементов. МИР ВОЛШЕБСТВА №1 (Арт. П260-0292)</t>
  </si>
  <si>
    <t>П260-0292</t>
  </si>
  <si>
    <t>4670159102922</t>
  </si>
  <si>
    <t>32.  АКЦИЯ. ПАЗЛЫ (уменьшенная коробка 18х12,7х3,5 см)</t>
  </si>
  <si>
    <t>01. МАКСИ-ПАЗЛЫ 15 элементов</t>
  </si>
  <si>
    <t>248716</t>
  </si>
  <si>
    <t>МАКСИ-ПАЗЛЫ 15 элементов. МАЛЕНЬКИЙ ЕДИНОРОГ (арт.УК15-0205)</t>
  </si>
  <si>
    <t>УК15-0205</t>
  </si>
  <si>
    <t>4670159253976</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</si>
  <si>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</si>
  <si>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263916</t>
  </si>
  <si>
    <t>МАКСИ-ПАЗЛЫ 20 элементов. ПРИНЦЕССА С СОБАЧКОЙ (арт.УК20-2388)</t>
  </si>
  <si>
    <t>УК20-2388</t>
  </si>
  <si>
    <t>4670419723881</t>
  </si>
  <si>
    <t>03. ПАЗЛЫ 20 элементов фигурные</t>
  </si>
  <si>
    <t>266667</t>
  </si>
  <si>
    <t>ПАЗЛЫ 20 элементов фигурные. Динозаврик на скейте кратно 8 (арт.Ф20-3168)</t>
  </si>
  <si>
    <t>Ф20-3168</t>
  </si>
  <si>
    <t>4670419731688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</si>
  <si>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20 шт.</t>
  </si>
  <si>
    <t>266668</t>
  </si>
  <si>
    <t>ПАЗЛЫ 20 элементов фигурные. Озорные щенки кратно 8 (арт.Ф20-3169)</t>
  </si>
  <si>
    <t>Ф20-3169</t>
  </si>
  <si>
    <t>4670419731695</t>
  </si>
  <si>
    <t>266669</t>
  </si>
  <si>
    <t>ПАЗЛЫ 20 элементов фигурные. Праздничные единороги  кратно 8 (арт.Ф20-3170)</t>
  </si>
  <si>
    <t>Ф20-3170</t>
  </si>
  <si>
    <t>4670419731701</t>
  </si>
  <si>
    <t>266670</t>
  </si>
  <si>
    <t>ПАЗЛЫ 20 элементов фигурные. Принцесса и тигренок  кратно 8 (арт.Ф20-3171)</t>
  </si>
  <si>
    <t>Ф20-3171</t>
  </si>
  <si>
    <t>4670419731718</t>
  </si>
  <si>
    <t>04. МАКСИ-ПАЗЛЫ 24 элемента</t>
  </si>
  <si>
    <t>068749</t>
  </si>
  <si>
    <t>14. МАКСИ-ПАЗЛЫ 24 элемента. ВЕСЁЛЫЙ ДЖИП (Арт. ПУ24-7288)</t>
  </si>
  <si>
    <t>ПУ24-7288</t>
  </si>
  <si>
    <t>4665303172883</t>
  </si>
  <si>
    <t>205381</t>
  </si>
  <si>
    <t>15. МАКСИ-ПАЗЛЫ 24 элемента. ВЕСЁЛЫЙ ТРАКТОР №7 (Арт. УК24-4976)</t>
  </si>
  <si>
    <t>УК24-4976</t>
  </si>
  <si>
    <t>4670159049760</t>
  </si>
  <si>
    <t>083526</t>
  </si>
  <si>
    <t>15. МАКСИ-ПАЗЛЫ 24 элемента. ЗАЮШКИНА ИЗБУШКА (Арт. ПУ24-0612)</t>
  </si>
  <si>
    <t>ПУ24-0612</t>
  </si>
  <si>
    <t>4670419708376</t>
  </si>
  <si>
    <t>083519</t>
  </si>
  <si>
    <t>15. МАКСИ-ПАЗЛЫ 24 элемента. КОШКИН ДОМ (Арт. ПУ24-0605)</t>
  </si>
  <si>
    <t>ПУ24-0605</t>
  </si>
  <si>
    <t>4665304706056</t>
  </si>
  <si>
    <t>239658</t>
  </si>
  <si>
    <t>15. МАКСИ-ПАЗЛЫ 24 элемента. МОЩНЫЙ ЖЕЛТЫЙ ТРАНСФОРМЕР (Арт. УК24-1972)</t>
  </si>
  <si>
    <t>УК24-1972</t>
  </si>
  <si>
    <t>4670159219729</t>
  </si>
  <si>
    <t>248730</t>
  </si>
  <si>
    <t>МАКСИ-ПАЗЛЫ 24 элемента. ВЕСЕЛАЯ МАШИНКА И САМОЛЕТЫ (Арт. УК24-0208)</t>
  </si>
  <si>
    <t>УК24-0208</t>
  </si>
  <si>
    <t>4670159254003</t>
  </si>
  <si>
    <t>152080</t>
  </si>
  <si>
    <t>МАКСИ-ПАЗЛЫ 24 элемента. ВЕСЕЛЫЙ ТРАКТОР №3 (Арт. ПУ24-5882)</t>
  </si>
  <si>
    <t>ПУ24-5882</t>
  </si>
  <si>
    <t>4680088458823</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</si>
  <si>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t>
  </si>
  <si>
    <t>248733</t>
  </si>
  <si>
    <t>МАКСИ-ПАЗЛЫ 24 элемента. ГОРОДСКИЕ МАШИНКИ-ПОМОЩНИКИ (Арт. УК24-0209)</t>
  </si>
  <si>
    <t>УК24-0209</t>
  </si>
  <si>
    <t>4670159254010</t>
  </si>
  <si>
    <t>248734</t>
  </si>
  <si>
    <t>МАКСИ-ПАЗЛЫ 24 элемента. КОТ И ЩЕНОК С МЯЧОМ (арт. УК24-0210)</t>
  </si>
  <si>
    <t>УК24-0210</t>
  </si>
  <si>
    <t>4670159254027</t>
  </si>
  <si>
    <t>119948</t>
  </si>
  <si>
    <t>МАКСИ-ПАЗЛЫ 24 элемента. МИЛЫЙ ЕДИНОРОГ №3 (Арт. ПУ24-7188)</t>
  </si>
  <si>
    <t>ПУ24-7188</t>
  </si>
  <si>
    <t>4665307971888</t>
  </si>
  <si>
    <t>208825</t>
  </si>
  <si>
    <t>МАКСИ-ПАЗЛЫ 24 элемента. МИР ДИНОЗАВРОВ №47 (Арт. УК24-6660)</t>
  </si>
  <si>
    <t>УК24-6660</t>
  </si>
  <si>
    <t>4670159066606</t>
  </si>
  <si>
    <t>248737</t>
  </si>
  <si>
    <t>МАКСИ-ПАЗЛЫ 24 элемента. ПОЛЕТ ПРИНЦЕССЫ НА ЕДИНОРОГЕ (Арт. УК24-0211)</t>
  </si>
  <si>
    <t>УК24-0211</t>
  </si>
  <si>
    <t>4670159254034</t>
  </si>
  <si>
    <t>248739</t>
  </si>
  <si>
    <t>МАКСИ-ПАЗЛЫ 24 элемента. ПРИНЦЕССА С КОШКОЙ И ЩЕНКОМ (Арт. УК24-0212)</t>
  </si>
  <si>
    <t>УК24-0212</t>
  </si>
  <si>
    <t>4670159254041</t>
  </si>
  <si>
    <t>083523</t>
  </si>
  <si>
    <t>МАКСИ-ПАЗЛЫ 24 элемента. СКАЗКА № 79 (Арт. ПУ24-0609)</t>
  </si>
  <si>
    <t>ПУ24-0609</t>
  </si>
  <si>
    <t>4665304706094</t>
  </si>
  <si>
    <t>083527</t>
  </si>
  <si>
    <t>МАКСИ-ПАЗЛЫ 24 элемента. СТРЕМИТЕЛЬНЫЕ ТАЧКИ (Арт. ПУ24-0613)</t>
  </si>
  <si>
    <t>ПУ24-0613</t>
  </si>
  <si>
    <t>4665304706131</t>
  </si>
  <si>
    <t>05. МАКСИ-ПАЗЛЫ 30 элементов</t>
  </si>
  <si>
    <t>266676</t>
  </si>
  <si>
    <t>ПАЗЛЫ 30 элементов. ВЕСЕЛЫЙ ТРАКТОР (Арт. ПУ30-3177)</t>
  </si>
  <si>
    <t>ПУ30-3177</t>
  </si>
  <si>
    <t>4670419731770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</si>
  <si>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30 шт.</t>
  </si>
  <si>
    <t>266677</t>
  </si>
  <si>
    <t>ПАЗЛЫ 30 элементов. ДИНОЗАВРИК С ЧАЕМ (Арт. ПУ30-3178)</t>
  </si>
  <si>
    <t>ПУ30-3178</t>
  </si>
  <si>
    <t>4670419731787</t>
  </si>
  <si>
    <t>266683</t>
  </si>
  <si>
    <t>ПАЗЛЫ 30 элементов. КОТЯТА НА КРЫШЕ (Арт. ПУ30-3184)</t>
  </si>
  <si>
    <t>ПУ30-3184</t>
  </si>
  <si>
    <t>4670419731848</t>
  </si>
  <si>
    <t>266678</t>
  </si>
  <si>
    <t>ПАЗЛЫ 30 элементов. КРУТАЯ ДЕВЧОНКА (Арт. ПУ30-3179)</t>
  </si>
  <si>
    <t>ПУ30-3179</t>
  </si>
  <si>
    <t>4670419731794</t>
  </si>
  <si>
    <t>266679</t>
  </si>
  <si>
    <t>ПАЗЛЫ 30 элементов. КРУТАЯ МАШИНА (Арт. ПУ30-3180)</t>
  </si>
  <si>
    <t>ПУ30-3180</t>
  </si>
  <si>
    <t>4670419731800</t>
  </si>
  <si>
    <t>266680</t>
  </si>
  <si>
    <t>ПАЗЛЫ 30 элементов. НОЧНОЙ ТИГРЕНОК (Арт. ПУ30-3181)</t>
  </si>
  <si>
    <t>ПУ30-3181</t>
  </si>
  <si>
    <t>4670419731817</t>
  </si>
  <si>
    <t>266681</t>
  </si>
  <si>
    <t>ПАЗЛЫ 30 элементов. ПРИНЦЕССА И ЛИСЕНОК (Арт. ПУ30-3182)</t>
  </si>
  <si>
    <t>ПУ30-3182</t>
  </si>
  <si>
    <t>4670419731824</t>
  </si>
  <si>
    <t>266682</t>
  </si>
  <si>
    <t>ПАЗЛЫ 30 элементов. ЧУДНЫЙ ЕДИНОРОГ (Арт. ПУ30-3183)</t>
  </si>
  <si>
    <t>ПУ30-3183</t>
  </si>
  <si>
    <t>4670419731831</t>
  </si>
  <si>
    <t>06. МАКСИ-ПАЗЛЫ 35 элементов</t>
  </si>
  <si>
    <t>222454</t>
  </si>
  <si>
    <t>МАКСИ-ПАЗЛЫ 35 элементов. ДЖУНГЛИ №4. (Арт.ПУ35-3853)</t>
  </si>
  <si>
    <t>ПУ35-3853</t>
  </si>
  <si>
    <t>4670159138532</t>
  </si>
  <si>
    <t>239659</t>
  </si>
  <si>
    <t>МАКСИ-ПАЗЛЫ 35 элементов. ЕДИНОРОГИ В ПРУДУ (Арт. УК35-1973)</t>
  </si>
  <si>
    <t>УК35-1973</t>
  </si>
  <si>
    <t>4670159219736</t>
  </si>
  <si>
    <t>222457</t>
  </si>
  <si>
    <t>МАКСИ-ПАЗЛЫ 35 элементов. ЗВЕРЯТА В ШКОЛЕ (Арт.ПУ35-3854)</t>
  </si>
  <si>
    <t>ПУ35-3854</t>
  </si>
  <si>
    <t>4670159138549</t>
  </si>
  <si>
    <t>222462</t>
  </si>
  <si>
    <t>МАКСИ-ПАЗЛЫ 35 элементов. КРУТОЙ ВИРАЖ №15 (Арт.ПУ35-3855)</t>
  </si>
  <si>
    <t>ПУ35-3855</t>
  </si>
  <si>
    <t>4670159138556</t>
  </si>
  <si>
    <t>126776</t>
  </si>
  <si>
    <t>МАКСИ-ПАЗЛЫ 35 элементов. МАШИНА (Арт. ПУ35-2444)</t>
  </si>
  <si>
    <t>ПУ35-2444</t>
  </si>
  <si>
    <t>4665308024446</t>
  </si>
  <si>
    <t>239660</t>
  </si>
  <si>
    <t>МАКСИ-ПАЗЛЫ 35 элементов. ПРИНЦЕССЫ С ОЛЕНЕНКОМ (Арт. УК35-1974)</t>
  </si>
  <si>
    <t>УК35-1974</t>
  </si>
  <si>
    <t>4670159219743</t>
  </si>
  <si>
    <t>09. ПАЗЛЫ 50 элементов</t>
  </si>
  <si>
    <t>248740</t>
  </si>
  <si>
    <t>ПАЗЛЫ 50 элементов. БОЛЬШАЯ ПОЖАРНАЯ МАШИНА  (арт. УК50-0213)</t>
  </si>
  <si>
    <t>УК50-0213</t>
  </si>
  <si>
    <t>4670159254058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</si>
  <si>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 шт.</t>
  </si>
  <si>
    <t>248741</t>
  </si>
  <si>
    <t>ПАЗЛЫ 50 элементов. КОСМИЧЕСКИЕ ТРАНСФОРМЕРЫ (арт.УК50-0214)</t>
  </si>
  <si>
    <t>УК50-0214</t>
  </si>
  <si>
    <t>4670159254065</t>
  </si>
  <si>
    <t>248742</t>
  </si>
  <si>
    <t>ПАЗЛЫ 50 элементов. КРУТОЙ ВИРАЖ В КОСМОСЕ (арт. УК50-0215)</t>
  </si>
  <si>
    <t>УК50-0215</t>
  </si>
  <si>
    <t>4670159254072</t>
  </si>
  <si>
    <t>248743</t>
  </si>
  <si>
    <t>ПАЗЛЫ 50 элементов. КРУТОЙ ВИРАЖ В ПАРИЖЕ (арт. УК50-0216)</t>
  </si>
  <si>
    <t>УК50-0216</t>
  </si>
  <si>
    <t>4670159254089</t>
  </si>
  <si>
    <t>248754</t>
  </si>
  <si>
    <t>ПАЗЛЫ 50 элементов. ПОЛЁТ НА ЕДИНОРОГЕ (арт. УК50-0220)</t>
  </si>
  <si>
    <t>УК50-0220</t>
  </si>
  <si>
    <t>4670159254126</t>
  </si>
  <si>
    <t>248747</t>
  </si>
  <si>
    <t>ПАЗЛЫ 50 элементов. РУСАЛОЧКА И ПРИНЦ  (арт. УК50-0217)</t>
  </si>
  <si>
    <t>УК50-0217</t>
  </si>
  <si>
    <t>4670159254096</t>
  </si>
  <si>
    <t>248752</t>
  </si>
  <si>
    <t>ПАЗЛЫ 50 элементов. ЯРКИЕ ДИНОЗАВРЫ (арт. УК50-0219)</t>
  </si>
  <si>
    <t>УК50-0219</t>
  </si>
  <si>
    <t>4670159254119</t>
  </si>
  <si>
    <t>10. ПАЗЛЫ 60 элементов</t>
  </si>
  <si>
    <t>108662</t>
  </si>
  <si>
    <t>39. ПАЗЛЫ 60 элементов. ДОБРЫЕ ЩЕНКИ-СПАСАТЕЛИ (Арт. ПУ60-0463)</t>
  </si>
  <si>
    <t>ПУ60-0463</t>
  </si>
  <si>
    <t>4665307104637</t>
  </si>
  <si>
    <t>068735</t>
  </si>
  <si>
    <t>45. ПАЗЛЫ 60 элементов. ТЕРЕМОК (Арт. У60-7228)</t>
  </si>
  <si>
    <t>У60-7228</t>
  </si>
  <si>
    <t>4665303172289</t>
  </si>
  <si>
    <t>068726</t>
  </si>
  <si>
    <t>59. ПАЗЛЫ 60 элементов. ПОЖАРНАЯ МАШИНКА (Арт. У60-7215)</t>
  </si>
  <si>
    <t>У60-7215</t>
  </si>
  <si>
    <t>4665303172159</t>
  </si>
  <si>
    <t>068784</t>
  </si>
  <si>
    <t>63. ПАЗЛЫ 60 элементов. МАШИНА НА ТРАССЕ (Арт. У60-5915)</t>
  </si>
  <si>
    <t>У60-5915</t>
  </si>
  <si>
    <t>4665303159150</t>
  </si>
  <si>
    <t>119966</t>
  </si>
  <si>
    <t>76. ПАЗЛЫ 60 элементов. МИР ТРАНСФОРМЕРОВ (Арт. ПУ60-7198)</t>
  </si>
  <si>
    <t>ПУ60-7198</t>
  </si>
  <si>
    <t>4665307971987</t>
  </si>
  <si>
    <t>248760</t>
  </si>
  <si>
    <t>ПАЗЛЫ 60 элементов. АВТОМОЙКА (арт. УК60-0221)</t>
  </si>
  <si>
    <t>УК60-0221</t>
  </si>
  <si>
    <t>4670159254133</t>
  </si>
  <si>
    <t>248761</t>
  </si>
  <si>
    <t>ПАЗЛЫ 60 элементов. ВОЛШЕБНЫЕ ЕДИНОРОГИ В МОРЕ (арт. УК60-0222)</t>
  </si>
  <si>
    <t>УК60-0222</t>
  </si>
  <si>
    <t>4670159254140</t>
  </si>
  <si>
    <t>259330</t>
  </si>
  <si>
    <t>ПАЗЛЫ 60 элементов. ДИНОЗАВР НА ПРОГУЛКЕ (арт.ПУ20-8258)</t>
  </si>
  <si>
    <t>ПУ20-8258</t>
  </si>
  <si>
    <t>4670159282587</t>
  </si>
  <si>
    <t>239661</t>
  </si>
  <si>
    <t>ПАЗЛЫ 60 элементов. ДИНОЗАВРЫ НА АТТРАКЦИОНЕ (Арт. УК60-1983)</t>
  </si>
  <si>
    <t>УК60-1983</t>
  </si>
  <si>
    <t>4670159219835</t>
  </si>
  <si>
    <t>266684</t>
  </si>
  <si>
    <t>ПАЗЛЫ 60 элементов. КОТЯТА НА КУХНЕ (Арт. ПУ60-3185)</t>
  </si>
  <si>
    <t>ПУ60-3185</t>
  </si>
  <si>
    <t>4670419731855</t>
  </si>
  <si>
    <t>248764</t>
  </si>
  <si>
    <t>ПАЗЛЫ 60 элементов. КОТЯТА С БАНТИКАМИ (арт. УК60-0223)</t>
  </si>
  <si>
    <t>УК60-0223</t>
  </si>
  <si>
    <t>4670159254157</t>
  </si>
  <si>
    <t>190504</t>
  </si>
  <si>
    <t>ПАЗЛЫ 60 элементов. КОТЯТА-СПАСАТЕЛИ (Арт. УК60-7008)</t>
  </si>
  <si>
    <t>УК60-7008</t>
  </si>
  <si>
    <t>4620129770088</t>
  </si>
  <si>
    <t>198401</t>
  </si>
  <si>
    <t>ПАЗЛЫ 60 элементов. ЛЕСНЫЕ ФЕИ (Арт. П60-0698)</t>
  </si>
  <si>
    <t>П60-0698</t>
  </si>
  <si>
    <t>4670159006985</t>
  </si>
  <si>
    <t>266685</t>
  </si>
  <si>
    <t>ПАЗЛЫ 60 элементов. МИЛЫЕ СОБАЧКИ (Арт. ПУ60-3186)</t>
  </si>
  <si>
    <t>ПУ60-3186</t>
  </si>
  <si>
    <t>4670419731862</t>
  </si>
  <si>
    <t>248768</t>
  </si>
  <si>
    <t>ПАЗЛЫ 60 элементов. СЕЛФИ КРАСИВЫХ КОТОВ (арт. УК60-0224)</t>
  </si>
  <si>
    <t>УК60-0224</t>
  </si>
  <si>
    <t>4670159254164</t>
  </si>
  <si>
    <t>11. ПАЗЛЫ 70 элементов</t>
  </si>
  <si>
    <t>248774</t>
  </si>
  <si>
    <t>ПАЗЛЫ 70 элементов. ДИНОЗАВРЫ У КРАТЕРА (арт. УК70-0225)</t>
  </si>
  <si>
    <t>УК70-0225</t>
  </si>
  <si>
    <t>4670159254171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</si>
  <si>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70 шт.</t>
  </si>
  <si>
    <t>248779</t>
  </si>
  <si>
    <t>ПАЗЛЫ 70 элементов. КОШКИН ДОМ (арт. УК70-0226)</t>
  </si>
  <si>
    <t>УК70-0226</t>
  </si>
  <si>
    <t>4670159254188</t>
  </si>
  <si>
    <t>248792</t>
  </si>
  <si>
    <t>ПАЗЛЫ 70 элементов. КРАСНАЯ ШАПОЧКА И ВОЛК (арт. УК70-0232)</t>
  </si>
  <si>
    <t>УК70-0232</t>
  </si>
  <si>
    <t>4670159254249</t>
  </si>
  <si>
    <t>248781</t>
  </si>
  <si>
    <t>ПАЗЛЫ 70 элементов. КРУТОЙ ВИРАЖ У ОКЕАНА (арт. УК70-0227)</t>
  </si>
  <si>
    <t>УК70-0227</t>
  </si>
  <si>
    <t>4670159254195</t>
  </si>
  <si>
    <t>248783</t>
  </si>
  <si>
    <t>ПАЗЛЫ 70 элементов. НОЧНЫЕ ЕДИНОРОГИ (арт. УК70-0228)</t>
  </si>
  <si>
    <t>УК70-0228</t>
  </si>
  <si>
    <t>4670159254201</t>
  </si>
  <si>
    <t>248785</t>
  </si>
  <si>
    <t>ПАЗЛЫ 70 элементов. ПРИНЦЕССА С ЩЕНКОМ (арт. УК70-0229)</t>
  </si>
  <si>
    <t>УК70-0229</t>
  </si>
  <si>
    <t>4670159254218</t>
  </si>
  <si>
    <t>13. ПАЗЛЫ 100 элементов</t>
  </si>
  <si>
    <t>248797</t>
  </si>
  <si>
    <t>ПАЗЛЫ 100 элементов. ДВА ДЖИПА И ВЕРТОЛЕТ (арт. УК100-0233)</t>
  </si>
  <si>
    <t>УК100-0233</t>
  </si>
  <si>
    <t>4670159254256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</si>
  <si>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 шт.</t>
  </si>
  <si>
    <t>248805</t>
  </si>
  <si>
    <t>ПАЗЛЫ 100 элементов. ЕДИНОРОГИ ЗА ЧТЕНИЕМ (арт. УК100-0234)</t>
  </si>
  <si>
    <t>УК100-0234</t>
  </si>
  <si>
    <t>4670159254263</t>
  </si>
  <si>
    <t>248807</t>
  </si>
  <si>
    <t>ПАЗЛЫ 100 элементов. КОТЕНОК И ЩЕНОК В БАССЕЙНЕ (арт. УК100-0235)</t>
  </si>
  <si>
    <t>УК100-0235</t>
  </si>
  <si>
    <t>4670159254270</t>
  </si>
  <si>
    <t>248810</t>
  </si>
  <si>
    <t>ПАЗЛЫ 100 элементов. ПРИНЧЕССА НА ЛОШАДИ (арт. УК100-0238)</t>
  </si>
  <si>
    <t>УК100-0238</t>
  </si>
  <si>
    <t>4670159254300</t>
  </si>
  <si>
    <t>248812</t>
  </si>
  <si>
    <t>ПАЗЛЫ 100 элементов. ТРАНСФОРМЕР В ОКЕАНЕ (арт. УК100-0239)</t>
  </si>
  <si>
    <t>УК100-0239</t>
  </si>
  <si>
    <t>4670159254317</t>
  </si>
  <si>
    <t>248813</t>
  </si>
  <si>
    <t>ПАЗЛЫ 100 элементов. ТРИ ДИНОЗАВРИКА В ЛЕСУ (арт. УК100-0240)</t>
  </si>
  <si>
    <t>УК100-0240</t>
  </si>
  <si>
    <t>4670159254324</t>
  </si>
  <si>
    <t>14. ПАЗЛЫ 104 элемента</t>
  </si>
  <si>
    <t>198442</t>
  </si>
  <si>
    <t>75. ПАЗЛЫ 104 элемента. МИР ТРАНСФОРМЕРОВ №25 (Арт.П104-0776)</t>
  </si>
  <si>
    <t>П104-0776</t>
  </si>
  <si>
    <t>4670159007760</t>
  </si>
  <si>
    <t>239663</t>
  </si>
  <si>
    <t>ПАЗЛЫ 104 элемента ГОНКИ В ДЖУНГЛЯХ (Арт. УК104-1985)</t>
  </si>
  <si>
    <t>УК104-1985</t>
  </si>
  <si>
    <t>4670159219859</t>
  </si>
  <si>
    <t>230057</t>
  </si>
  <si>
    <t>ПАЗЛЫ 104 элемента. Веселая парковка (арт. ПУ104-7714)</t>
  </si>
  <si>
    <t>ПУ104-7714</t>
  </si>
  <si>
    <t>4670159177142</t>
  </si>
  <si>
    <t>248692</t>
  </si>
  <si>
    <t>ПАЗЛЫ 104 элемента. ВЕСЕЛАЯ ПРИНЦЕССА И ЩЕНОК (арт.УК104-0200)</t>
  </si>
  <si>
    <t>УК104-0200</t>
  </si>
  <si>
    <t>4670159253921</t>
  </si>
  <si>
    <t>248709</t>
  </si>
  <si>
    <t>ПАЗЛЫ 104 элемента. ВЕСЕЛЫЕ ДИНОЗАВРЫ (арт.УК104-0201)</t>
  </si>
  <si>
    <t>УК104-0201</t>
  </si>
  <si>
    <t>4670159253938</t>
  </si>
  <si>
    <t>239662</t>
  </si>
  <si>
    <t>ПАЗЛЫ 104 элемента. ЕДИНОРОГИ-АНГЕЛЫ (Арт. УК104-1984)</t>
  </si>
  <si>
    <t>УК104-1984</t>
  </si>
  <si>
    <t>4670159219842</t>
  </si>
  <si>
    <t>230060</t>
  </si>
  <si>
    <t>ПАЗЛЫ 104 элемента. ЗАБАВНЫЕ-КОТИКИ-№15  (Арт. ПУ104-7716)</t>
  </si>
  <si>
    <t>ПУ104-7716</t>
  </si>
  <si>
    <t>4670159177166</t>
  </si>
  <si>
    <t>239664</t>
  </si>
  <si>
    <t>ПАЗЛЫ 104 элемента. КРАСНАЯ ШАПОЧКА  И СЕРЫЙ ВОЛК (Арт. УК104-1986)</t>
  </si>
  <si>
    <t>УК104-1986</t>
  </si>
  <si>
    <t>4670159219866</t>
  </si>
  <si>
    <t>230064</t>
  </si>
  <si>
    <t>ПАЗЛЫ 104 элемента. Мир-трансформеров-№30 (арт. ПУ104-7717)</t>
  </si>
  <si>
    <t>ПУ104-7717</t>
  </si>
  <si>
    <t>4670159177173</t>
  </si>
  <si>
    <t>263920</t>
  </si>
  <si>
    <t>ПАЗЛЫ 104 элемента. ТРАНСФОРМЕР В ГОРОДЕ (Арт. УК104-2391)</t>
  </si>
  <si>
    <t>УК104-2391</t>
  </si>
  <si>
    <t>4670419723911</t>
  </si>
  <si>
    <t>248713</t>
  </si>
  <si>
    <t>ПАЗЛЫ 104 элемента. ШИКАРНЫЙ АВТОМОБИЛЬ В ПАРИЖЕ (арт.УК104-0203)</t>
  </si>
  <si>
    <t>УК104-0203</t>
  </si>
  <si>
    <t>4670159253952</t>
  </si>
  <si>
    <t>230058</t>
  </si>
  <si>
    <t>ПАЗЛЫ 104 элемента.Три милых котенка (арт. ПУ104-7715)</t>
  </si>
  <si>
    <t>ПУ104-7715</t>
  </si>
  <si>
    <t>4670159177159</t>
  </si>
  <si>
    <t>15. ПАЗЛЫ 160 элементов</t>
  </si>
  <si>
    <t>239665</t>
  </si>
  <si>
    <t>ПАЗЛЫ 160 элементов. АВТОМОБИЛЬ В ПАРИЖЕ (Арт. УК160-1987)</t>
  </si>
  <si>
    <t>УК160-1987</t>
  </si>
  <si>
    <t>4670159219873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</si>
  <si>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шт.</t>
  </si>
  <si>
    <t>239668</t>
  </si>
  <si>
    <t>ПАЗЛЫ 160 элементов. БАЛ ЗОЛУШКИ (Арт. УК160-1988)</t>
  </si>
  <si>
    <t>УК160-1988</t>
  </si>
  <si>
    <t>4670159219880</t>
  </si>
  <si>
    <t>248917</t>
  </si>
  <si>
    <t>ПАЗЛЫ 160 элементов. ДИНОЗАВРЫ НА ПЛЯЖЕ (арт. УК160-5535)</t>
  </si>
  <si>
    <t>УК160-5535</t>
  </si>
  <si>
    <t>4670159255352</t>
  </si>
  <si>
    <t>259331</t>
  </si>
  <si>
    <t>ПАЗЛЫ 160 элементов. ДРУЖНЫЕ ДИНОЗАВРЫ  (арт.ПУ160-8259)</t>
  </si>
  <si>
    <t>ПУ160-8259</t>
  </si>
  <si>
    <t>4670159282594</t>
  </si>
  <si>
    <t>230065</t>
  </si>
  <si>
    <t>ПАЗЛЫ 160 элементов. Единороги-№6  (арт.ПУ160-7718)</t>
  </si>
  <si>
    <t>ПУ160-7718</t>
  </si>
  <si>
    <t>4670159177180</t>
  </si>
  <si>
    <t>266454</t>
  </si>
  <si>
    <t>ПАЗЛЫ 160 элементов. ЖИВОТНЫЕ ЗЕМЛИ    (арт. ПУ160-3130)</t>
  </si>
  <si>
    <t>ПУ160-3130</t>
  </si>
  <si>
    <t>4670419731367</t>
  </si>
  <si>
    <t>205443</t>
  </si>
  <si>
    <t>ПАЗЛЫ 160 элементов. КРУТОЙ ВИРАЖ  №10 (Арт. УК160-4979)</t>
  </si>
  <si>
    <t>УК160-4979</t>
  </si>
  <si>
    <t>4670159049791</t>
  </si>
  <si>
    <t>248918</t>
  </si>
  <si>
    <t>ПАЗЛЫ 160 элементов. НОЧНАЯ ПРИНЦЕССА (арт. УК160-5536)</t>
  </si>
  <si>
    <t>УК160-5536</t>
  </si>
  <si>
    <t>4670159255369</t>
  </si>
  <si>
    <t>230066</t>
  </si>
  <si>
    <t>ПАЗЛЫ 160 элементов. Подводный-мир-№2  (арт.ПУ160-7719)</t>
  </si>
  <si>
    <t>ПУ160-7719</t>
  </si>
  <si>
    <t>4670159177197</t>
  </si>
  <si>
    <t>266686</t>
  </si>
  <si>
    <t>ПАЗЛЫ 160 элементов. Портрет Красной Шапочки и волк (арт.ПУ160-3187)</t>
  </si>
  <si>
    <t>ПУ160-3187</t>
  </si>
  <si>
    <t>4670419731879</t>
  </si>
  <si>
    <t>248920</t>
  </si>
  <si>
    <t>ПАЗЛЫ 160 элементов. ПОРТРЕТ ПРИНЦЕССЫ С КОРГИ (арт. УК160-5538)</t>
  </si>
  <si>
    <t>УК160-5538</t>
  </si>
  <si>
    <t>4670159255383</t>
  </si>
  <si>
    <t>239669</t>
  </si>
  <si>
    <t>ПАЗЛЫ 160 элементов. СУПЕРТРАНСФОРМЕР (Арт. УК160-1989)</t>
  </si>
  <si>
    <t>УК160-1989</t>
  </si>
  <si>
    <t>4670159219897</t>
  </si>
  <si>
    <t>248922</t>
  </si>
  <si>
    <t>ПАЗЛЫ 160 элементов. ТРИ КОТЕНКА В САДУ (арт. УК160-5540)</t>
  </si>
  <si>
    <t>УК160-5540</t>
  </si>
  <si>
    <t>4670159255406</t>
  </si>
  <si>
    <t>16. ПАЗЛЫ 260 элементов</t>
  </si>
  <si>
    <t>261271</t>
  </si>
  <si>
    <t>ПАЗЛЫ 260 элементов. ЖИВОТНЫЕ ЗЕМЛИ (Арт. ПУ260-8700)</t>
  </si>
  <si>
    <t>ПУ260-8700</t>
  </si>
  <si>
    <t>4670159287001</t>
  </si>
  <si>
    <t>220744</t>
  </si>
  <si>
    <t>ПАЗЛЫ 260 элементов. ЗАБАВНЫЕ КОТИКИ №7 (Арт.  ПУ-2902)</t>
  </si>
  <si>
    <t>ПУ-2902</t>
  </si>
  <si>
    <t>4670159129028</t>
  </si>
  <si>
    <t>230069</t>
  </si>
  <si>
    <t>ПАЗЛЫ 260 элементов. ЗОЛУШКА ПОСЛЕ БАЛА (Арт. ПУ260-7721)</t>
  </si>
  <si>
    <t>ПУ260-7721</t>
  </si>
  <si>
    <t>4670159177210</t>
  </si>
  <si>
    <t>184467</t>
  </si>
  <si>
    <t>ПАЗЛЫ 260 элементов. КОСМОС №10 (Арт. ПУ260-3907)</t>
  </si>
  <si>
    <t>ПУ260-3907</t>
  </si>
  <si>
    <t>4620129739078</t>
  </si>
  <si>
    <t>239672</t>
  </si>
  <si>
    <t>ПАЗЛЫ 260 элементов. ЛУННЫЕ ЕДИНОРОГИ (Арт. УК260-1992)</t>
  </si>
  <si>
    <t>УК260-1992</t>
  </si>
  <si>
    <t>4670159219927</t>
  </si>
  <si>
    <t>248814</t>
  </si>
  <si>
    <t>ПАЗЛЫ 260 элементов. МАШИНКИ В НОЧНОМ ПАРИЖЕ (арт. УК260-0241)</t>
  </si>
  <si>
    <t>УК260-0241</t>
  </si>
  <si>
    <t>4670159254331</t>
  </si>
  <si>
    <t>230079</t>
  </si>
  <si>
    <t>ПАЗЛЫ 260 элементов. МИР ТРАНСФОРМЕРОВ №24 (Арт. ПУ260-7724)</t>
  </si>
  <si>
    <t>ПУ260-7724</t>
  </si>
  <si>
    <t>4670159177241</t>
  </si>
  <si>
    <t>239673</t>
  </si>
  <si>
    <t>ПАЗЛЫ 260 элементов. ПОДВОДНОЕ СЕЛФИ (Арт. УК260-1993)</t>
  </si>
  <si>
    <t>УК260-1993</t>
  </si>
  <si>
    <t>4670159219934</t>
  </si>
  <si>
    <t>230077</t>
  </si>
  <si>
    <t>ПАЗЛЫ 260 элементов. ПРИНЦЕССЫ ПЕРЕД БАЛОМ (Арт. ПУ260-7723)</t>
  </si>
  <si>
    <t>ПУ260-7723</t>
  </si>
  <si>
    <t>4670159177234</t>
  </si>
  <si>
    <t>239675</t>
  </si>
  <si>
    <t>ПАЗЛЫ 260 элементов. СЕЛФИ  МАШИНОК (Арт. УК260-1995)</t>
  </si>
  <si>
    <t>УК260-1995</t>
  </si>
  <si>
    <t>4670159219958</t>
  </si>
  <si>
    <t>239674</t>
  </si>
  <si>
    <t>ПАЗЛЫ 260 элементов. СЕЛФИ КРАСИВЫХ ПРИНЦЕСС (Арт. УК260-1994)</t>
  </si>
  <si>
    <t>УК260-1994</t>
  </si>
  <si>
    <t>4670159219941</t>
  </si>
  <si>
    <t>239676</t>
  </si>
  <si>
    <t>ПАЗЛЫ 260 элементов. СЕЛФИ ЯРКИХ ПОНИ (Арт. УК260-1996)</t>
  </si>
  <si>
    <t>УК260-1996</t>
  </si>
  <si>
    <t>4670159219965</t>
  </si>
  <si>
    <t>239677</t>
  </si>
  <si>
    <t>ПАЗЛЫ 260 элементов. ТРИ ДИНОЗАВРА (Арт. УК260-1997)</t>
  </si>
  <si>
    <t>УК260-1997</t>
  </si>
  <si>
    <t>4670159219972</t>
  </si>
  <si>
    <t>33. Пазлы серия "Оживи мультфильм"</t>
  </si>
  <si>
    <t>2. Пазлы 35 элементов</t>
  </si>
  <si>
    <t>267848</t>
  </si>
  <si>
    <t>Оживи мультфильм. Пазлы 35 элементов. "БАЮ БАЙ УСНУЛА КОШКА" (Арт. П35-3562)</t>
  </si>
  <si>
    <t>П35-3562</t>
  </si>
  <si>
    <t>4670419735624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</si>
  <si>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Особенность: оживающие пазлы.</t>
  </si>
  <si>
    <t>267849</t>
  </si>
  <si>
    <t>Оживи мультфильм. Пазлы 35 элементов. "ВОРОНА И ЛИСИЦА" (Арт. П35-3563)</t>
  </si>
  <si>
    <t>П35-3563</t>
  </si>
  <si>
    <t>4670419735631</t>
  </si>
  <si>
    <t>267850</t>
  </si>
  <si>
    <t>Оживи мультфильм. Пазлы 35 элементов. "ЗОЛОТАЯ РЫБКА" (Арт. П35-3564)</t>
  </si>
  <si>
    <t>П35-3564</t>
  </si>
  <si>
    <t>4670419735648</t>
  </si>
  <si>
    <t>267852</t>
  </si>
  <si>
    <t>Оживи мультфильм. Пазлы 35 элементов. "КУРОЧКА ЦЫПЛЯТКИ" (Арт. П35-3565)</t>
  </si>
  <si>
    <t>П35-3565</t>
  </si>
  <si>
    <t>4670419735655</t>
  </si>
  <si>
    <t>267856</t>
  </si>
  <si>
    <t>Оживи мультфильм. Пазлы 35 элементов. "СПОКОЙНОЙ НОЧИ" (Арт. П35-3568)</t>
  </si>
  <si>
    <t>П35-3568</t>
  </si>
  <si>
    <t>4670419735686</t>
  </si>
  <si>
    <t>3. Пазлы 60 элементов</t>
  </si>
  <si>
    <t>267843</t>
  </si>
  <si>
    <t>Оживи мультфильм. Пазлы 60 элементов. "БАЮ БАЮШКИ БАЮ" (Арт. П60-3533)</t>
  </si>
  <si>
    <t>П60-3533</t>
  </si>
  <si>
    <t>4670419735334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</si>
  <si>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Особенность: оживающие пазлы.</t>
  </si>
  <si>
    <t>267831</t>
  </si>
  <si>
    <t>Оживи мультфильм. Пазлы 60 элементов. "ВЫШЕЛ ЗАЙЧИК ПОГУЛЯТЬ" (Арт. П60-3529)</t>
  </si>
  <si>
    <t>П60-3529</t>
  </si>
  <si>
    <t>4670419735297</t>
  </si>
  <si>
    <t>267841</t>
  </si>
  <si>
    <t>Оживи мультфильм. Пазлы 60 элементов. "КОШКИН ДОМ" (Арт. П60-3532)</t>
  </si>
  <si>
    <t>П60-3532</t>
  </si>
  <si>
    <t>4670419735327</t>
  </si>
  <si>
    <t>267847</t>
  </si>
  <si>
    <t>Оживи мультфильм. Пазлы 60 элементов. "ЛИСА И ЖУРАВЛЬ" (Арт. П60-3535)</t>
  </si>
  <si>
    <t>П60-3535</t>
  </si>
  <si>
    <t>4670419735358</t>
  </si>
  <si>
    <t>273254</t>
  </si>
  <si>
    <t>Оживи мультфильм. Пазлы 60 элементов. "МАША И МЕДВЕДЬ" (Арт. Х60-5077)</t>
  </si>
  <si>
    <t>Х60-5077</t>
  </si>
  <si>
    <t>4670419750771</t>
  </si>
  <si>
    <t>267851</t>
  </si>
  <si>
    <t>Оживи мультфильм. Пазлы 60 элементов. "СОРОКА-БЕЛОБОКА" (Арт. П60-3536)</t>
  </si>
  <si>
    <t>П60-3536</t>
  </si>
  <si>
    <t>4670419735365</t>
  </si>
  <si>
    <t>267845</t>
  </si>
  <si>
    <t>Оживи мультфильм. Пазлы 60 элементов. "ТОПОТУШКИ" (Арт. П60-3534)</t>
  </si>
  <si>
    <t>П60-3534</t>
  </si>
  <si>
    <t>4670419735341</t>
  </si>
  <si>
    <t>267836</t>
  </si>
  <si>
    <t>Оживи мультфильм. Пазлы 60 элементов. "ТРИ МЕДВЕДЯ" (Арт. П60-3530)</t>
  </si>
  <si>
    <t>П60-3530</t>
  </si>
  <si>
    <t>4670419735303</t>
  </si>
  <si>
    <t>4. Пазлы 104 элемента</t>
  </si>
  <si>
    <t>267854</t>
  </si>
  <si>
    <t>Оживи мультфильм. Пазлы 104 элемента. "ГАДКИЙ УТЕНОК" (Арт. П104-3537)</t>
  </si>
  <si>
    <t>П104-3537</t>
  </si>
  <si>
    <t>4670419735372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</si>
  <si>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Особенность: оживающие пазлы.</t>
  </si>
  <si>
    <t>267858</t>
  </si>
  <si>
    <t>Оживи мультфильм. Пазлы 104 элемента. "ДЮЙМОВОЧКА" (Арт. П104-3539)</t>
  </si>
  <si>
    <t>П104-3539</t>
  </si>
  <si>
    <t>4670419735396</t>
  </si>
  <si>
    <t>267861</t>
  </si>
  <si>
    <t>Оживи мультфильм. Пазлы 104 элемента. "КРАСНАЯ ШАПОЧКА" (Арт. П104-3542)</t>
  </si>
  <si>
    <t>П104-3542</t>
  </si>
  <si>
    <t>4670419735426</t>
  </si>
  <si>
    <t>267857</t>
  </si>
  <si>
    <t>Оживи мультфильм. Пазлы 104 элемента. "ЛИСИЧКА-СЕСТРИЧКА" (Арт. П104-3538)</t>
  </si>
  <si>
    <t>П104-3538</t>
  </si>
  <si>
    <t>4670419735389</t>
  </si>
  <si>
    <t>267863</t>
  </si>
  <si>
    <t>Оживи мультфильм. Пазлы 104 элемента. "ПЕТУШОК ЗОЛОТОЙ ГРЕБЕШОК" (Арт. П104-3544)</t>
  </si>
  <si>
    <t>П104-3544</t>
  </si>
  <si>
    <t>4670419735440</t>
  </si>
  <si>
    <t>267860</t>
  </si>
  <si>
    <t>Оживи мультфильм. Пазлы 104 элемента. "ПО ЩУЧЬЕМУ ВЕЛЕНИЮ" (Арт. П104-3541)</t>
  </si>
  <si>
    <t>П104-3541</t>
  </si>
  <si>
    <t>4670419735419</t>
  </si>
  <si>
    <t>267862</t>
  </si>
  <si>
    <t>Оживи мультфильм. Пазлы 104 элемента. "РУСАЛОЧКА" (Арт. П104-3543)</t>
  </si>
  <si>
    <t>П104-3543</t>
  </si>
  <si>
    <t>4670419735433</t>
  </si>
  <si>
    <t>267859</t>
  </si>
  <si>
    <t>Оживи мультфильм. Пазлы 104 элемента. "СОЛОМЕННЫЙ БЫЧОК" (Арт. П104-3540)</t>
  </si>
  <si>
    <t>П104-3540</t>
  </si>
  <si>
    <t>4670419735402</t>
  </si>
  <si>
    <t>5. Пазлы 160 элементов</t>
  </si>
  <si>
    <t>267868</t>
  </si>
  <si>
    <t>Оживи мультфильм. Пазлы 160 элементов. "ГУСИ ГУСИ ГАГАГА" (Арт. П160-3549)</t>
  </si>
  <si>
    <t>П160-3549</t>
  </si>
  <si>
    <t>4670419735495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</si>
  <si>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Особенность: оживающие пазлы.</t>
  </si>
  <si>
    <t>267866</t>
  </si>
  <si>
    <t>Оживи мультфильм. Пазлы 160 элементов. "ГУСИ-ЛЕБЕДИ" (Арт. П160-3547)</t>
  </si>
  <si>
    <t>П160-3547</t>
  </si>
  <si>
    <t>4670419735471</t>
  </si>
  <si>
    <t>267865</t>
  </si>
  <si>
    <t>Оживи мультфильм. Пазлы 160 элементов. "ИВАН ЦАРЕВИЧ И СЕРЫЙ ВОЛК" (Арт. П160-3546)</t>
  </si>
  <si>
    <t>П160-3546</t>
  </si>
  <si>
    <t>4670419735464</t>
  </si>
  <si>
    <t>267867</t>
  </si>
  <si>
    <t>Оживи мультфильм. Пазлы 160 элементов. "КОТ В САПОГАХ" (Арт. П160-3548)</t>
  </si>
  <si>
    <t>П160-3548</t>
  </si>
  <si>
    <t>4670419735488</t>
  </si>
  <si>
    <t>267864</t>
  </si>
  <si>
    <t>Оживи мультфильм. Пазлы 160 элементов. "ТРИ ПОРОСЕНКА" (Арт. П160-3545)</t>
  </si>
  <si>
    <t>П160-3545</t>
  </si>
  <si>
    <t>4670419735457</t>
  </si>
  <si>
    <t>6. Пазлы 260 элементов</t>
  </si>
  <si>
    <t>267834</t>
  </si>
  <si>
    <t>Оживи мультфильм.Пазлы 260 элементов "ЗАЮШКИНА ИЗБУШКА" (арт. П260-3555)</t>
  </si>
  <si>
    <t>П260-3555</t>
  </si>
  <si>
    <t>4670419735556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</si>
  <si>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Особенность: оживающие пазлы.</t>
  </si>
  <si>
    <t>267842</t>
  </si>
  <si>
    <t>Оживи мультфильм.Пазлы 260 элементов "КОНЕК-ГОРБУНОК" (арт. П260-3560)</t>
  </si>
  <si>
    <t>П260-3560</t>
  </si>
  <si>
    <t>4670419735600</t>
  </si>
  <si>
    <t>267833</t>
  </si>
  <si>
    <t>Оживи мультфильм.Пазлы 260 элементов "ЛЯГУШКА ПУТЕШЕСТВЕННИЦА" (арт. П260-3554)</t>
  </si>
  <si>
    <t>П260-3554</t>
  </si>
  <si>
    <t>4670419735549</t>
  </si>
  <si>
    <t>267837</t>
  </si>
  <si>
    <t>Оживи мультфильм.Пазлы 260 элементов "РАПУНЦЕЛЬ" (арт. П260-3557)</t>
  </si>
  <si>
    <t>П260-3557</t>
  </si>
  <si>
    <t>4670419735570</t>
  </si>
  <si>
    <t>267835</t>
  </si>
  <si>
    <t>Оживи мультфильм.Пазлы 260 элементов "РУСАЛОЧКА" (арт. П260-3556)</t>
  </si>
  <si>
    <t>П260-3556</t>
  </si>
  <si>
    <t>4670419735563</t>
  </si>
  <si>
    <t>7. Миксы</t>
  </si>
  <si>
    <t>267648</t>
  </si>
  <si>
    <t>МИКС.ПАЗЛЫ 35 элементов.Оживи мультфильм.СКАЗКИ №1 (10 шт в шоубоксе) (арт. П35-3491)</t>
  </si>
  <si>
    <t>П35-3491</t>
  </si>
  <si>
    <t>4670419734917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</si>
  <si>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10 шт. Особенность: оживающие пазлы.</t>
  </si>
  <si>
    <t>267650</t>
  </si>
  <si>
    <t>МИКС.ПАЗЛЫ 35 элементов.Оживи мультфильм.СКАЗКИ №2 (20 шт в шоубоксе) (арт. П35-3492)</t>
  </si>
  <si>
    <t>П35-3492</t>
  </si>
  <si>
    <t>4670419734924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</si>
  <si>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20 шт. Особенность: оживающие пазлы.</t>
  </si>
  <si>
    <t>267651</t>
  </si>
  <si>
    <t>МИКС.ПАЗЛЫ 35 элементов.Оживи мультфильм.СКАЗКИ №3 (30 шт в шоубоксе) (арт. П35-3493)</t>
  </si>
  <si>
    <t>П35-3493</t>
  </si>
  <si>
    <t>4670419734931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</si>
  <si>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30 шт. Особенность: оживающие пазлы.</t>
  </si>
  <si>
    <t>267769</t>
  </si>
  <si>
    <t>МИКС.ПАЗЛЫ 54 элемента.Оживи мультфильм.СКАЗКИ №4 (10 шт в шоубоксе) (арт. П54-3499)</t>
  </si>
  <si>
    <t>П54-3499</t>
  </si>
  <si>
    <t>4670419734993</t>
  </si>
  <si>
    <t>267770</t>
  </si>
  <si>
    <t>МИКС.ПАЗЛЫ 54 элемента.Оживи мультфильм.СКАЗКИ №5 (20 шт в шоубоксе) (арт. П54-3500)</t>
  </si>
  <si>
    <t>П54-3500</t>
  </si>
  <si>
    <t>4670419735006</t>
  </si>
  <si>
    <t>03. ПАЗЛЫ ОТ 500 ЭЛЕМЕНТОВ</t>
  </si>
  <si>
    <t>01. ПАЗЛЫ (TOPpuzzle) (специальное предложенеие)</t>
  </si>
  <si>
    <t>1. 500 ЭЛЕМЕНТОВ (поле - 48,5х34,5 см, коробка - 18,5х15х6,5 см)</t>
  </si>
  <si>
    <t>АНГЕЛ</t>
  </si>
  <si>
    <t>087582</t>
  </si>
  <si>
    <t>TOPpuzzle. ПАЗЛЫ 500 элементов. АНГЕЛОЧЕК И КРОЛИКИ (Арт. ХТП500-4238)</t>
  </si>
  <si>
    <t>ХТП500-4238</t>
  </si>
  <si>
    <t>4665305742381</t>
  </si>
  <si>
    <t>Пазл "АНГЕЛОЧЕК И КРОЛИКИ"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</si>
  <si>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ГОРОД</t>
  </si>
  <si>
    <t>198409</t>
  </si>
  <si>
    <t>TOPpuzzle. ПАЗЛЫ 500 элементов. ДОСТОПРИМЕЧАТЕЛЬНОСТИ МИРА (Арт. П500-0733)</t>
  </si>
  <si>
    <t>П500-0733</t>
  </si>
  <si>
    <t>4670159007333</t>
  </si>
  <si>
    <t>Пазлы — популярная занимательная игра, которая развивает мелкую моторику рук, память, внимание посредством собирания яркой и красочной картинки. Произведено в России. Размеры поля: 340х481 мм. Коробка 19х15х6,5 см.</t>
  </si>
  <si>
    <t>099014</t>
  </si>
  <si>
    <t>TOPpuzzle. ПАЗЛЫ 500 элементов. ИТАЛЬЯНСКИЕ МОСТЫ (Арт. КБТП500-6807)</t>
  </si>
  <si>
    <t>КБТП500-6807</t>
  </si>
  <si>
    <t>4665306668079</t>
  </si>
  <si>
    <t>Пазл "Итальянские мосты"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</si>
  <si>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253138</t>
  </si>
  <si>
    <t>TOPpuzzle. ПАЗЛЫ 500 элементов. КАФЕ В ВЕЧЕРНЕМ ДУБАЕ (Арт. Х500-6619)</t>
  </si>
  <si>
    <t>Х500-6619</t>
  </si>
  <si>
    <t>4670159266198</t>
  </si>
  <si>
    <t>Популярная занимательная игра,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 шт.</t>
  </si>
  <si>
    <t>099015</t>
  </si>
  <si>
    <t>TOPpuzzle. ПАЗЛЫ 500 элементов. КРАСИВАЯ ПАГОДА (Арт. КБТП500-6808)</t>
  </si>
  <si>
    <t>КБТП500-6808</t>
  </si>
  <si>
    <t>4665306668086</t>
  </si>
  <si>
    <t>Пазл "Красивая пагода"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</si>
  <si>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261399</t>
  </si>
  <si>
    <t>TOPpuzzle. ПАЗЛЫ 500 элементов. КРАСИВЫЙ ЛОНДОН (Арт. Ф500-8742)</t>
  </si>
  <si>
    <t>Ф500-8742</t>
  </si>
  <si>
    <t>4670159287421</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</si>
  <si>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500 шт.</t>
  </si>
  <si>
    <t>087612</t>
  </si>
  <si>
    <t>TOPpuzzle. ПАЗЛЫ 500 элементов. ПАРИЖСКАЯ УЛИЦА (Арт. ХТП500-4224)</t>
  </si>
  <si>
    <t>ХТП500-4224</t>
  </si>
  <si>
    <t>4665305742244</t>
  </si>
  <si>
    <t>Пазл "ПАРИЖСКАЯ УЛИЦА"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</si>
  <si>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198410</t>
  </si>
  <si>
    <t>TOPpuzzle. ПАЗЛЫ 500 элементов. ПРОГУЛКА ПО ПАРИЖУ (Арт. П500-0737)</t>
  </si>
  <si>
    <t>П500-0737</t>
  </si>
  <si>
    <t>4670159007371</t>
  </si>
  <si>
    <t>ЖИВОТНЫЕ</t>
  </si>
  <si>
    <t>099018</t>
  </si>
  <si>
    <t>TOPpuzzle. ПАЗЛЫ 500 элементов. ИГРИВЫЕ КОТЯТА (Арт. ХТП500-6809)</t>
  </si>
  <si>
    <t>ХТП500-6809</t>
  </si>
  <si>
    <t>4665306668093</t>
  </si>
  <si>
    <t>Пазл "Игривые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</si>
  <si>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099020</t>
  </si>
  <si>
    <t>TOPpuzzle. ПАЗЛЫ 500 элементов. ИГРИВЫЕ ЩЕНКИ (Арт. ХТП500-6810)</t>
  </si>
  <si>
    <t>ХТП500-6810</t>
  </si>
  <si>
    <t>4665306668109</t>
  </si>
  <si>
    <t>Пазл "Игривые щенки"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</si>
  <si>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261395</t>
  </si>
  <si>
    <t>TOPpuzzle. ПАЗЛЫ 500 элементов. КОРГИ В КОРЗИНЕ (Арт. Ф500-8741)</t>
  </si>
  <si>
    <t>Ф500-8741</t>
  </si>
  <si>
    <t>4670159287414</t>
  </si>
  <si>
    <t>236453</t>
  </si>
  <si>
    <t>TOPpuzzle. ПАЗЛЫ 500 элементов. КОРГИ-АНГЕЛ (Арт. Ф500-0678)</t>
  </si>
  <si>
    <t>Ф500-0678</t>
  </si>
  <si>
    <t>4670159206781</t>
  </si>
  <si>
    <t>Пазлы — популярная занимательная игра, которая развивает мелкую моторику рук, память, внимание посредством собирания яркой и красочной картинки. Серия "500 элементов" — это множество разнообразных дизайнов, среди которых каждый может выбрать для себя самый интересный. Произведено в России.</t>
  </si>
  <si>
    <t>198411</t>
  </si>
  <si>
    <t>TOPpuzzle. ПАЗЛЫ 500 элементов. КОТЯТА НА КРЫШЕ (Арт. П500-0734)</t>
  </si>
  <si>
    <t>П500-0734</t>
  </si>
  <si>
    <t>4670159007340</t>
  </si>
  <si>
    <t>Пазлы — популярная занимательная игра, которая развивает мелкую моторику рук, память, внимание посредством собирания яркой и красочной картинки.  Произведено в России. Размеры поля: 340х481 мм. Коробка 19х15х6,5 см.</t>
  </si>
  <si>
    <t>264752</t>
  </si>
  <si>
    <t>TOPpuzzle. ПАЗЛЫ 500 элементов. ЛЕОПАРД НА ОЗЕРЕ (Арт. Ф500-2742)</t>
  </si>
  <si>
    <t>Ф500-2742</t>
  </si>
  <si>
    <t>4670419727421</t>
  </si>
  <si>
    <t>157793</t>
  </si>
  <si>
    <t>TOPpuzzle. ПАЗЛЫ 500 элементов. МИР ДИНОЗАВРОВ №23 (Арт. XТП500-0592)</t>
  </si>
  <si>
    <t>XТП500-0592</t>
  </si>
  <si>
    <t>4610144805926</t>
  </si>
  <si>
    <t>Пазл "МИР ДИНОЗАВРОВ"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</si>
  <si>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092254</t>
  </si>
  <si>
    <t>TOPpuzzle. ПАЗЛЫ 500 элементов. НЕВСКИЕ МАСКАРАДНЫЕ КОТЯТА (Арт. ХТП500-5725)</t>
  </si>
  <si>
    <t>ХТП500-5725</t>
  </si>
  <si>
    <t>4665305757255</t>
  </si>
  <si>
    <t>Пазл "НЕВСКИЕ МАСКАРАДНЫЕ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</si>
  <si>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230084</t>
  </si>
  <si>
    <t>TOPpuzzle. ПАЗЛЫ 500 элементов. НЕОБЫЧНОЕ СЕЛФИ КОТОВ (Арт. Ф500-7728)</t>
  </si>
  <si>
    <t>Ф500-7728</t>
  </si>
  <si>
    <t>4670159177289</t>
  </si>
  <si>
    <t>Пазл понравится любому ребенку!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t>
  </si>
  <si>
    <t>087610</t>
  </si>
  <si>
    <t>TOPpuzzle. ПАЗЛЫ 500 элементов. НОЧНЫЕ СОВЫ (Арт. ХТП500-4218)</t>
  </si>
  <si>
    <t>ХТП500-4218</t>
  </si>
  <si>
    <t>4665305742183</t>
  </si>
  <si>
    <t>Пазл "НОЧНЫЕ СОВЫ"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</si>
  <si>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222481</t>
  </si>
  <si>
    <t>TOPpuzzle. ПАЗЛЫ 500 элементов. НОЧНЫЕ СОВЫ И ВОЛКИ. (Арт. Ф500-3866)</t>
  </si>
  <si>
    <t>Ф500-3866</t>
  </si>
  <si>
    <t>4670159138662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</si>
  <si>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t>
  </si>
  <si>
    <t>099021</t>
  </si>
  <si>
    <t>TOPpuzzle. ПАЗЛЫ 500 элементов. ПУШИСТЫЕ ПОМОЩНИКИ (Арт. ХТП500-6811)</t>
  </si>
  <si>
    <t>ХТП500-6811</t>
  </si>
  <si>
    <t>4665306668116</t>
  </si>
  <si>
    <t>Пазлы - это один из самых популярных видов головоломок в мире,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500 шт. Размеры поля: 340х481 мм. Коробка 19х15х6,5 см.</t>
  </si>
  <si>
    <t>222482</t>
  </si>
  <si>
    <t>TOPpuzzle. ПАЗЛЫ 500 элементов. СЕЛФИ КОТЯТ В САДУ (Арт. Ф500-3867)</t>
  </si>
  <si>
    <t>Ф500-3867</t>
  </si>
  <si>
    <t>4670159138679</t>
  </si>
  <si>
    <t>267602</t>
  </si>
  <si>
    <t>TOPpuzzle. ПАЗЛЫ 500 элементов. СПЯЩИЕ ЛИСЯТА (Арт. Ф500-3466)</t>
  </si>
  <si>
    <t>Ф500-3466</t>
  </si>
  <si>
    <t>4670419734665</t>
  </si>
  <si>
    <t>099038</t>
  </si>
  <si>
    <t>TOPpuzzle. ПАЗЛЫ 500 элементов. ТАБУН ЛОШАДЕЙ В ГОРАХ (Арт. ХТП500-6812)</t>
  </si>
  <si>
    <t>ХТП500-6812</t>
  </si>
  <si>
    <t>4665306668123</t>
  </si>
  <si>
    <t>Пазлы - это один из самых популярных видов головоломок в мире, которая развивает мелкую моторику рук, память, внимание посредством собирания яркой и красочной картинки. Количество элементов: 500 шт. Размеры поля: 340х481 мм. Коробка 19х15х6,5 см.</t>
  </si>
  <si>
    <t>099047</t>
  </si>
  <si>
    <t>TOPpuzzle. ПАЗЛЫ 500 элементов. ЧЕРНАЯ ПАНТЕРА (Арт. ХТП500-6816)</t>
  </si>
  <si>
    <t>ХТП500-6816</t>
  </si>
  <si>
    <t>4665306668161</t>
  </si>
  <si>
    <t>Пазл "Черная пантера"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</si>
  <si>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092255</t>
  </si>
  <si>
    <t>TOPpuzzle. ПАЗЛЫ 500 элементов. ЩЕНКИ СПАНИЕЛЯ В САДУ (Арт. ХТП500-5726)</t>
  </si>
  <si>
    <t>ХТП500-5726</t>
  </si>
  <si>
    <t>4665305757262</t>
  </si>
  <si>
    <t>Пазл "ЩЕНКИ СПАНИЕЛЯ В САДУ"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</si>
  <si>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209376</t>
  </si>
  <si>
    <t>TOPpuzzle. ПАЗЛЫ 500 элементов. ЯРКИЕ ПОПУГАИ (Арт.ХТП500-6975)</t>
  </si>
  <si>
    <t>ХТП500-6975</t>
  </si>
  <si>
    <t>4670159069751</t>
  </si>
  <si>
    <t>Пазл "ЯРКИЕ ПОПУГАИ"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</si>
  <si>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КОРАБЛИ</t>
  </si>
  <si>
    <t>087599</t>
  </si>
  <si>
    <t>TOPpuzzle. ПАЗЛЫ 500 элементов. ЗАТОНУВШИЙ КОРАБЛЬ (Арт. ХТП500-4235)</t>
  </si>
  <si>
    <t>ХТП500-4235</t>
  </si>
  <si>
    <t>4665305742350</t>
  </si>
  <si>
    <t>Пазл "ЗАТОНУВШИЙ КОРАБЛЬ"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</si>
  <si>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087602</t>
  </si>
  <si>
    <t>TOPpuzzle. ПАЗЛЫ 500 элементов. КОРАБЛИ В СТАРОМ ПОРТУ (Арт. ХТП500-4236)</t>
  </si>
  <si>
    <t>ХТП500-4236</t>
  </si>
  <si>
    <t>4665305742367</t>
  </si>
  <si>
    <t>Пазл "КОРАБЛИ В СТАРОМ ПОРТУ"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</si>
  <si>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099081</t>
  </si>
  <si>
    <t>TOPpuzzle. ПАЗЛЫ 500 элементов. ПАРУСНИК В МОРЕ (Арт. ХТП500-6831)</t>
  </si>
  <si>
    <t>ХТП500-6831</t>
  </si>
  <si>
    <t>4665306668314</t>
  </si>
  <si>
    <t>Пазл "Парусник в море"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</si>
  <si>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МИКС</t>
  </si>
  <si>
    <t>154322</t>
  </si>
  <si>
    <t>Микс 6 TOPpuzzle 500 элементов. Арт. П500-8188</t>
  </si>
  <si>
    <t>П500-8188</t>
  </si>
  <si>
    <t>4680088481883</t>
  </si>
  <si>
    <t>Состав Микса:
TOPpuzzle. ПАЗЛЫ 500 элементов. ХТП500-5731 МАЛЕНЬКАЯ БАЛЕРИНА С БУКЕТОМ
TOPpuzzle. ПАЗЛЫ 500 элементов. ХТП500-4217 ВЗГЛЯД ТИГРА</t>
  </si>
  <si>
    <t>ПЕЙЗАЖ</t>
  </si>
  <si>
    <t>230083</t>
  </si>
  <si>
    <t>TOPpuzzle. ПАЗЛЫ 500 элементов. ВИД НА САНТА МАРИЯ ДЕЛЛА САЛЮТЕ (Арт. Ф500-7727)</t>
  </si>
  <si>
    <t>Ф500-7727</t>
  </si>
  <si>
    <t>4670159177272</t>
  </si>
  <si>
    <t>190530</t>
  </si>
  <si>
    <t>TOPpuzzle. ПАЗЛЫ 500 элементов. ВОЛШЕБНЫЙ ДОМИК У МОСТА (Арт. Ф500-7013)</t>
  </si>
  <si>
    <t>Ф500-7013</t>
  </si>
  <si>
    <t>4620129770132</t>
  </si>
  <si>
    <t>Пазл "ВОЛШЕБНЫЙ ДОМИК У МОСТА"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</si>
  <si>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099058</t>
  </si>
  <si>
    <t>TOPpuzzle. ПАЗЛЫ 500 элементов. ДОМИК У ОЗЕРА В ГОРАХ (Арт. ХТП500-6819)</t>
  </si>
  <si>
    <t>ХТП500-6819</t>
  </si>
  <si>
    <t>4665306668192</t>
  </si>
  <si>
    <t>087597</t>
  </si>
  <si>
    <t>TOPpuzzle. ПАЗЛЫ 500 элементов. ДОМИК У ПРУДА (Арт. ХТП500-4228)</t>
  </si>
  <si>
    <t>ХТП500-4228</t>
  </si>
  <si>
    <t>4665305742282</t>
  </si>
  <si>
    <t>Пазл "ДОМИК У ПРУДА"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</si>
  <si>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099055</t>
  </si>
  <si>
    <t>TOPpuzzle. ПАЗЛЫ 500 элементов. ЗИМНИЙ ПЕЙЗАЖ (Арт. ХТП500-6818)</t>
  </si>
  <si>
    <t>ХТП500-6818</t>
  </si>
  <si>
    <t>4665306668185</t>
  </si>
  <si>
    <t>Пазл "Зимний пейзаж"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</si>
  <si>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092260</t>
  </si>
  <si>
    <t>TOPpuzzle. ПАЗЛЫ 500 элементов. НОЧНОЙ ДОМ И ЯХТА (Арт. ХТП500-5730)</t>
  </si>
  <si>
    <t>ХТП500-5730</t>
  </si>
  <si>
    <t>4665305757309</t>
  </si>
  <si>
    <t>Пазл "НОЧНОЙ ДОМ И ЯХТА"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</si>
  <si>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253141</t>
  </si>
  <si>
    <t>TOPpuzzle. ПАЗЛЫ 500 элементов. НОЧНОЙ ПЕЙЗАЖ И СОВЫ (Арт. Ф500-6620)</t>
  </si>
  <si>
    <t>Ф500-6620</t>
  </si>
  <si>
    <t>4670159266204</t>
  </si>
  <si>
    <t>099065</t>
  </si>
  <si>
    <t>TOPpuzzle. ПАЗЛЫ 500 элементов. ПРИБРЕЖНЫЙ ДОМИК (Арт. ХТП500-6822)</t>
  </si>
  <si>
    <t>ХТП500-6822</t>
  </si>
  <si>
    <t>4665306668222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</si>
  <si>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 Размеры поля: 340х481 мм. Коробка 19х15х6,5 см.</t>
  </si>
  <si>
    <t>198407</t>
  </si>
  <si>
    <t>TOPpuzzle. ПАЗЛЫ 500 элементов. РОМАНТИЧНЫЙ ПЕЙЗАЖ ПРОВАНСА (Арт. П500-0738)</t>
  </si>
  <si>
    <t>П500-0738</t>
  </si>
  <si>
    <t>4670159007388</t>
  </si>
  <si>
    <t>198406</t>
  </si>
  <si>
    <t>TOPpuzzle. ПАЗЛЫ 500 элементов. ТЕРРАСА У ГОРНОГО ОЗЕРА (Арт. П500-0739)</t>
  </si>
  <si>
    <t>П500-0739</t>
  </si>
  <si>
    <t>4670159007395</t>
  </si>
  <si>
    <t>ТРАНСПОРТ</t>
  </si>
  <si>
    <t>143715</t>
  </si>
  <si>
    <t>TOPpuzzle. ПАЗЛЫ 500 элементов. КРУТОЙ ТРАНСПОРТ №5 (Арт. ХТП500-4128)</t>
  </si>
  <si>
    <t>ХТП500-4128</t>
  </si>
  <si>
    <t>4665308241287</t>
  </si>
  <si>
    <t>Пазл "КРУТОЙ ТРАНСПОРТ"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</si>
  <si>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ЦВЕТЫ</t>
  </si>
  <si>
    <t>087585</t>
  </si>
  <si>
    <t>TOPpuzzle. ПАЗЛЫ 500 элементов. ВАЗЫ С ЯРКИМИ ЦВЕТАМИ (Арт. ХТП500-4234)</t>
  </si>
  <si>
    <t>ХТП500-4234</t>
  </si>
  <si>
    <t>4665305742343</t>
  </si>
  <si>
    <t>Пазл "ВАЗЫ С ЯРКИМИ ЦВЕТАМИ"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</si>
  <si>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 1000 ЭЛЕМЕНТОВ (поле - 68,5х48,5 см, коробка - 19х15х6,7 см)</t>
  </si>
  <si>
    <t>АНГЕЛЫ</t>
  </si>
  <si>
    <t>118027</t>
  </si>
  <si>
    <t>TOPpuzzle. ПАЗЛЫ 1000 элементов. ДВА НЕЖНЫХ АНГЕЛОЧКА (Арт. ХТП1000-2176)</t>
  </si>
  <si>
    <t>ХТП1000-2176</t>
  </si>
  <si>
    <t>4665307821763</t>
  </si>
  <si>
    <t>Пазл "Два нежных ангелочка"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</si>
  <si>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ГОРОДА, СТРАНЫ</t>
  </si>
  <si>
    <t>118001</t>
  </si>
  <si>
    <t>TOPpuzzle. ПАЗЛЫ 1000 элементов. АВСТРАЛИЯ. СИДНЕЙ (Арт. ГИТП1000-2156)</t>
  </si>
  <si>
    <t>ГИТП1000-2156</t>
  </si>
  <si>
    <t>4665307821565</t>
  </si>
  <si>
    <t>Пазл TOPpuzzle "Австралия. Сидней"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</si>
  <si>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118014</t>
  </si>
  <si>
    <t>TOPpuzzle. ПАЗЛЫ 1000 элементов. ВЕЛИКОБРИТАНИЯ. ЛОНДОН (Арт. ХТП1000-2167)</t>
  </si>
  <si>
    <t>ХТП1000-2167</t>
  </si>
  <si>
    <t>4665307821671</t>
  </si>
  <si>
    <t>Пазл "Великобритания. Лондон"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</si>
  <si>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261392</t>
  </si>
  <si>
    <t>TOPpuzzle. ПАЗЛЫ 1000 элементов. ГОРОД В ШВЕЙЦАРИИ (Арт. ШТТП1000-8740)</t>
  </si>
  <si>
    <t>ШТТП1000-8740</t>
  </si>
  <si>
    <t>4670159287407</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</si>
  <si>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1000 шт.</t>
  </si>
  <si>
    <t>190867</t>
  </si>
  <si>
    <t>TOPpuzzle. ПАЗЛЫ 1000 элементов. ЗАКАТ В ДУБАЕ (Арт. ШТТП1000-7181)</t>
  </si>
  <si>
    <t>ШТТП1000-7181</t>
  </si>
  <si>
    <t>4620129771818</t>
  </si>
  <si>
    <t>Пазл TOPpuzzle "Закат в Дубае"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</si>
  <si>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118017</t>
  </si>
  <si>
    <t>TOPpuzzle. ПАЗЛЫ 1000 элементов. КУРОРТНЫЙ ГОРОД НА ЗАКАТЕ (Арт. ХТП1000-2169)</t>
  </si>
  <si>
    <t>ХТП1000-2169</t>
  </si>
  <si>
    <t>4665307821695</t>
  </si>
  <si>
    <t>Пазл TOPpuzzle "Курортный город на закате"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</si>
  <si>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233934</t>
  </si>
  <si>
    <t>TOPpuzzle. ПАЗЛЫ 1000 элементов. НОЧНОЙ ТОКИО (Арт. Ф1000-9462)</t>
  </si>
  <si>
    <t>Ф1000-9462</t>
  </si>
  <si>
    <t>4670159194620</t>
  </si>
  <si>
    <t>Пазл "Ночной Токио"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</si>
  <si>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143757</t>
  </si>
  <si>
    <t>TOPpuzzle. ПАЗЛЫ 1000 элементов. СТАРЫЙ ПАРИЖ (Арт. ХТП1000-4152)</t>
  </si>
  <si>
    <t>ХТП1000-4152</t>
  </si>
  <si>
    <t>4665308241522</t>
  </si>
  <si>
    <t>Пазл TOPpuzzle "Старый Париж"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</si>
  <si>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261389</t>
  </si>
  <si>
    <t>TOPpuzzle. ПАЗЛЫ 1000 элементов. БЕГУЩИЕ ЩЕНКИ (Арт. ХТП1000-8737)</t>
  </si>
  <si>
    <t>ХТП1000-8737</t>
  </si>
  <si>
    <t>4670159287377</t>
  </si>
  <si>
    <t>222483</t>
  </si>
  <si>
    <t>TOPpuzzle. ПАЗЛЫ 1000 элементов. ВЕСЕЛОЕ СЕЛФИ ЩЕНКОВ (Арт. Ф1000-3868)</t>
  </si>
  <si>
    <t>Ф1000-3868</t>
  </si>
  <si>
    <t>4670159138686</t>
  </si>
  <si>
    <t>Пазл TOPpuzzle "Веселое селфи щенков"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</si>
  <si>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261390</t>
  </si>
  <si>
    <t>TOPpuzzle. ПАЗЛЫ 1000 элементов. ВЛЮБЛЕННЫЕ ЛЕОПАРДЫ  (Арт. ХТП1000-8738)</t>
  </si>
  <si>
    <t>ХТП1000-8738</t>
  </si>
  <si>
    <t>4670159287384</t>
  </si>
  <si>
    <t>261391</t>
  </si>
  <si>
    <t>TOPpuzzle. ПАЗЛЫ 1000 элементов. ДВА КОТЁНКА В КОРЗИНЕ (Арт. ХТП1000-8739)</t>
  </si>
  <si>
    <t>ХТП1000-8739</t>
  </si>
  <si>
    <t>4670159287391</t>
  </si>
  <si>
    <t>177531</t>
  </si>
  <si>
    <t>TOPpuzzle. ПАЗЛЫ 1000 элементов. ЗИМНИЕ ЛОШАДИ (ФТП1000-9851)</t>
  </si>
  <si>
    <t>ФТП1000-9851</t>
  </si>
  <si>
    <t>4610144898515</t>
  </si>
  <si>
    <t>Пазл "Зимние лошади"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</si>
  <si>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143746</t>
  </si>
  <si>
    <t xml:space="preserve">TOPpuzzle. ПАЗЛЫ 1000 элементов. ИГРИВЫЕ ШПИЦЫ (Арт. ХТП1000-4145)  </t>
  </si>
  <si>
    <t>ХТП1000-4145</t>
  </si>
  <si>
    <t>4665308241454</t>
  </si>
  <si>
    <t>Пазл TOPpuzzle "Игривые шпицы"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</si>
  <si>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230085</t>
  </si>
  <si>
    <t>TOPpuzzle. ПАЗЛЫ 1000 элементов. КОТЯТА В БИБЛИОТЕКЕ (Арт. Ф1000-7729)</t>
  </si>
  <si>
    <t>Ф1000-7729</t>
  </si>
  <si>
    <t>4670159177296</t>
  </si>
  <si>
    <t>Пазл "Котята в библиотеке"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</si>
  <si>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143759</t>
  </si>
  <si>
    <t>TOPpuzzle. ПАЗЛЫ 1000 элементов. КОТЯТА СКОТТИШ ФОЛД (Арт. ШТТП1000-4154)</t>
  </si>
  <si>
    <t>ШТТП1000-4154</t>
  </si>
  <si>
    <t>4665308241546</t>
  </si>
  <si>
    <t>Пазл TOPpuzzle "Котята скоттиш фолд"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</si>
  <si>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264753</t>
  </si>
  <si>
    <t>TOPpuzzle. ПАЗЛЫ 1000 элементов. МАГИЧЕСКИЙ КОТ (арт. Ф1000-2743)</t>
  </si>
  <si>
    <t>Ф1000-2743</t>
  </si>
  <si>
    <t>4670419727438</t>
  </si>
  <si>
    <t>118003</t>
  </si>
  <si>
    <t>TOPpuzzle. ПАЗЛЫ 1000 элементов. ОЗОРНЫЕ КОТЯТА (Арт. ХТП1000-2158)</t>
  </si>
  <si>
    <t>ХТП1000-2158</t>
  </si>
  <si>
    <t>4665307821589</t>
  </si>
  <si>
    <t>Пазл "Озорные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</si>
  <si>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222486</t>
  </si>
  <si>
    <t>TOPpuzzle. ПАЗЛЫ 1000 элементов. ПОЛЕТ СОВЫ (Арт. ШТ1000-3870)</t>
  </si>
  <si>
    <t>ШТ1000-3870</t>
  </si>
  <si>
    <t>4670159138709</t>
  </si>
  <si>
    <t>Пазл TOPpuzzle "Полет совы"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</si>
  <si>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190859</t>
  </si>
  <si>
    <t>TOPpuzzle. ПАЗЛЫ 1000 элементов. ПОРТРЕТ ХАСКИ (Арт. ФТП1000-7178)</t>
  </si>
  <si>
    <t>ФТП1000-7178</t>
  </si>
  <si>
    <t>4620129771788</t>
  </si>
  <si>
    <t>Пазл TOPpuzzle "Портрет хаски"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</si>
  <si>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230086</t>
  </si>
  <si>
    <t>TOPpuzzle. ПАЗЛЫ 1000 элементов. СЕЛФИ ВОЛКОВ (Арт. Ф1000-7730)</t>
  </si>
  <si>
    <t>Ф1000-7730</t>
  </si>
  <si>
    <t>4670159177302</t>
  </si>
  <si>
    <t>Пазл "Селфи волков"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</si>
  <si>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230087</t>
  </si>
  <si>
    <t>TOPpuzzle. ПАЗЛЫ 1000 элементов. ТАИНСТВЕННЫЙ ЛЕОПАРД (Арт. Ф1000-7731)</t>
  </si>
  <si>
    <t>Ф1000-7731</t>
  </si>
  <si>
    <t>4670159177319</t>
  </si>
  <si>
    <t>Пазл "Таинственный леопард"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</si>
  <si>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222485</t>
  </si>
  <si>
    <t>TOPpuzzle. ПАЗЛЫ 1000 элементов. ЧЕРНЫЕ КОТЯТА И СВЕТЛЯЧКИ (Арт. Ф1000-3869)</t>
  </si>
  <si>
    <t>Ф1000-3869</t>
  </si>
  <si>
    <t>4670159138693</t>
  </si>
  <si>
    <t>117977</t>
  </si>
  <si>
    <t>TOPpuzzle. ПАЗЛЫ 1000 элементов. ЩЕНКИ И МОРОЖЕНОЕ (Арт. ГИТП1000-2144)</t>
  </si>
  <si>
    <t>ГИТП1000-2144</t>
  </si>
  <si>
    <t>4665307821442</t>
  </si>
  <si>
    <t>Пазл TOPpuzzle "Щенки и мороженое"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</si>
  <si>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159502</t>
  </si>
  <si>
    <t>TOPpuzzle. ПАЗЛЫ 1000 элементов. А. ГОЛОВИН. ГОРНОЕ ОЗЕРО (Арт. РУКТП1000-1058)</t>
  </si>
  <si>
    <t>РУКТП1000-1058</t>
  </si>
  <si>
    <t>4610144810586</t>
  </si>
  <si>
    <t xml:space="preserve">Пазл "А. Головин. Горное озеро"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t>
  </si>
  <si>
    <t>117994</t>
  </si>
  <si>
    <t>TOPpuzzle. ПАЗЛЫ 1000 элементов. ГЕРМАНИЯ. ОЗЕРО ХИНТЕРЗЕЕ (Арт. ГИТП1000-2150)</t>
  </si>
  <si>
    <t>ГИТП1000-2150</t>
  </si>
  <si>
    <t>4665307821503</t>
  </si>
  <si>
    <t>Пазл TOPpuzzle "Германия. Озеро Хинтерзее"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</si>
  <si>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177529</t>
  </si>
  <si>
    <t>TOPpuzzle. ПАЗЛЫ 1000 элементов. ДЕРЕВНЯ У МОРЯ (Арт. ФТП1000-9849)</t>
  </si>
  <si>
    <t>ФТП1000-9849</t>
  </si>
  <si>
    <t>4610144898492</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</si>
  <si>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</si>
  <si>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214491</t>
  </si>
  <si>
    <t>TOPpuzzle. ПАЗЛЫ 1000 элементов. ДОЛОМИТОВЫЕ АЛЬПЫ (Арт. ФТП1000-9942)</t>
  </si>
  <si>
    <t>ФТП1000-9942</t>
  </si>
  <si>
    <t>4670159099420</t>
  </si>
  <si>
    <t>Пазл TOPpuzzle "Доломитовые Альпы"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</si>
  <si>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249724</t>
  </si>
  <si>
    <t>TOPpuzzle. ПАЗЛЫ 1000 элементов. ЗАКАТ В ГАЛЬШТАТЕ (Арт. Ф1000-5888)</t>
  </si>
  <si>
    <t>Ф1000-5888</t>
  </si>
  <si>
    <t>4670159258889</t>
  </si>
  <si>
    <t>ПАЗЛЫ Закат в Гальштате.
Искусство у вас дома! Собрав этот пазл, вы получите яркую картину с видом на живописный закат в Гальштате. Погрузитесь в детали и насладитесь процессом сборки. Отличный подарок для ценителей искусства и любителей головоломок. Количество: 1000 элементов.</t>
  </si>
  <si>
    <t>159503</t>
  </si>
  <si>
    <t>TOPpuzzle. ПАЗЛЫ 1000 элементов. И. ПРИЩЕПА. ЗОЛОТАЯ ОСЕНЬ (Арт. РУКТП1000-1059)</t>
  </si>
  <si>
    <t>РУКТП1000-1059</t>
  </si>
  <si>
    <t>4610144810593</t>
  </si>
  <si>
    <t xml:space="preserve">Пазл "И. Прищепа. Золотая осень"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t>
  </si>
  <si>
    <t>117996</t>
  </si>
  <si>
    <t>TOPpuzzle. ПАЗЛЫ 1000 элементов. КАНАДА. НАЦИОНАЛЬНЫЙ ПАРК ДЖАСПЕР (Арт. ГИТП1000-2152)</t>
  </si>
  <si>
    <t>ГИТП1000-2152</t>
  </si>
  <si>
    <t>4665307821527</t>
  </si>
  <si>
    <t>Пазл "Канада. Национальный парк Джаспер"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</si>
  <si>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143729</t>
  </si>
  <si>
    <t>TOPpuzzle. ПАЗЛЫ 1000 элементов. КАНАДА. РАССВЕТ НАД ОЗЕРОМ МОРЕЙН (Арт. ГИТП1000-4135)</t>
  </si>
  <si>
    <t>ГИТП1000-4135</t>
  </si>
  <si>
    <t>4665308241355</t>
  </si>
  <si>
    <t>Пазл TOPpuzzle "Канада. Рассвет над озером Морейн"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</si>
  <si>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264754</t>
  </si>
  <si>
    <t>TOPpuzzle. ПАЗЛЫ 1000 элементов. ОЗЕРО В ГОРАХ (арт. ШТТП1000-2744)</t>
  </si>
  <si>
    <t>ШТТП1000-2744</t>
  </si>
  <si>
    <t>4670419727445</t>
  </si>
  <si>
    <t>РАЗНОЕ</t>
  </si>
  <si>
    <t>249725</t>
  </si>
  <si>
    <t>TOPpuzzle. ПАЗЛЫ 1000 элементов. ДЕВУШКА С ВОЛКАМИ И СОВАМИ (Арт. Ф1000-5889)</t>
  </si>
  <si>
    <t>Ф1000-5889</t>
  </si>
  <si>
    <t>4670159258896</t>
  </si>
  <si>
    <t>Пазлы – это настоящее произведение искусства! Станет украшением вашего интерьера и увлекательным хобби для всей семьи. Соберите этот красочный пазл и наслаждайтесь процессом! Количество: 1000 элементов.</t>
  </si>
  <si>
    <t>ЦВЕТЫ, НАТЮРМОРТ</t>
  </si>
  <si>
    <t>118024</t>
  </si>
  <si>
    <t>TOPpuzzle. ПАЗЛЫ 1000 элементов. ЛЕТНИЙ НАТЮРМОРТ И ШЛЯПА (Арт. ХТП1000-2174)</t>
  </si>
  <si>
    <t>ХТП1000-2174</t>
  </si>
  <si>
    <t>4665307821749</t>
  </si>
  <si>
    <t>Пазл "Летний натюрморт и шляпа"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 поля: 68,5х48,5 см.</t>
  </si>
  <si>
    <t>177533</t>
  </si>
  <si>
    <t>TOPpuzzle. ПАЗЛЫ 1000 элементов. НЕЖНЫЙ БУКЕТ ЦВЕТОВ (Арт. ФТП1000-9853)</t>
  </si>
  <si>
    <t>ФТП1000-9853</t>
  </si>
  <si>
    <t>4610144898539</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</si>
  <si>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 поля: 68,5х48,5 см.</t>
  </si>
  <si>
    <t>3. 1500 ЭЛЕМЕНТОВ (поле - 58х85 см, коробка - 23,5х16,5х8,9 см)</t>
  </si>
  <si>
    <t>ГОРОДА</t>
  </si>
  <si>
    <t>266687</t>
  </si>
  <si>
    <t>TOPpuzzle. ПАЗЛЫ 1500 элементов. ОГНИ ПАРИЖА (Арт. Ф1500-3164)</t>
  </si>
  <si>
    <t>Ф1500-3164</t>
  </si>
  <si>
    <t>4670419731640</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</si>
  <si>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1500 шт.</t>
  </si>
  <si>
    <t>266691</t>
  </si>
  <si>
    <t>TOPpuzzle. ПАЗЛЫ 1500 элементов. ГОРОД В ГОРАХ (Арт. ШТТП1500-3166)</t>
  </si>
  <si>
    <t>ШТТП1500-3166</t>
  </si>
  <si>
    <t>4670419731664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</si>
  <si>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t>
  </si>
  <si>
    <t>145451</t>
  </si>
  <si>
    <t>TOPpuzzle. ПАЗЛЫ 1500 элементов. МАЯК В ПРИМОРСКОМ ГОРОДЕ (Арт. ХТП1500-1589)</t>
  </si>
  <si>
    <t>ХТП1500-1589</t>
  </si>
  <si>
    <t>4680088415895</t>
  </si>
  <si>
    <t>266688</t>
  </si>
  <si>
    <t>TOPpuzzle. ПАЗЛЫ 1500 элементов. ПАГОДА В ГОРАХ (Арт. ШТТП1500-3165)</t>
  </si>
  <si>
    <t>ШТТП1500-3165</t>
  </si>
  <si>
    <t>4670419731657</t>
  </si>
  <si>
    <t>266692</t>
  </si>
  <si>
    <t>TOPpuzzle. ПАЗЛЫ 1500 элементов. ЦВЕТУЩИЕ ГОРЫ (Арт. ШТТП1500-3167)</t>
  </si>
  <si>
    <t>ШТТП1500-3167</t>
  </si>
  <si>
    <t>4670419731671</t>
  </si>
  <si>
    <t>4. 2000 ЭЛЕМЕНТОВ (поле - 68х92 см, коробка - 23,5х17,5х8,5 см)</t>
  </si>
  <si>
    <t>150673</t>
  </si>
  <si>
    <t>TOPpuzzle. ПАЗЛЫ 2000 элементов. ДУБАЙ С ВЫСОТЫ ПТИЧЬЕГО ПОЛЁТА (Арт. ГИТП2000-4847)</t>
  </si>
  <si>
    <t>ГИТП2000-4847</t>
  </si>
  <si>
    <t>4680088448473</t>
  </si>
  <si>
    <t>Пазл "Дубай с высоты птичьего полёта"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</si>
  <si>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150674</t>
  </si>
  <si>
    <t>TOPpuzzle. ПАЗЛЫ 2000 элементов. ИТАЛИЯ. ЛЕТНЕЕ ОЗЕРО БРАЙЕС (Арт. ГИТП2000-4848)</t>
  </si>
  <si>
    <t>ГИТП2000-4848</t>
  </si>
  <si>
    <t>4680088448480</t>
  </si>
  <si>
    <t>Пазл "Италия. Летнее озеро Брайес"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</si>
  <si>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145463</t>
  </si>
  <si>
    <t>TOPpuzzle. ПАЗЛЫ 2000 элементов. НОЧНОЙ ТАБУН ЛОШАДЕЙ (Арт. ХТП2000-1594)</t>
  </si>
  <si>
    <t>ХТП2000-1594</t>
  </si>
  <si>
    <t>4680088415949</t>
  </si>
  <si>
    <t>Пазл "Ночной табун лошадей"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</si>
  <si>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198414</t>
  </si>
  <si>
    <t>TOPpuzzle. ПАЗЛЫ 2000 элементов. ЩЕНКИ НА ПИКНИКЕ (Арт. П2000-0741)</t>
  </si>
  <si>
    <t>П2000-0741</t>
  </si>
  <si>
    <t>4670159007418</t>
  </si>
  <si>
    <t>Пазл "Щенки на пикнике"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</si>
  <si>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НАТЮРМОРТ</t>
  </si>
  <si>
    <t>145455</t>
  </si>
  <si>
    <t>TOPpuzzle. ПАЗЛЫ 2000 элементов. РУССКАЯ КОЛЛЕКЦИЯ. О.ДАНДОРФ. ТЮЛЬПАНЫ С ЧЕРЁМУХОЙ (РУКТП2000-1592)</t>
  </si>
  <si>
    <t>РУКТП2000-1592</t>
  </si>
  <si>
    <t>4680088415925</t>
  </si>
  <si>
    <t>Пазл "Русская коллекция. О.Дандорф. Тюльпаны с черёмухой"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</si>
  <si>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145466</t>
  </si>
  <si>
    <t>TOPpuzzle. ПАЗЛЫ 2000 элементов. ПРОГУЛКА ПО СОЛНЕЧНОЙ НАБЕРЕЖНОЙ (Арт. ХТП2000-1595)</t>
  </si>
  <si>
    <t>ХТП2000-1595</t>
  </si>
  <si>
    <t>4680088415956</t>
  </si>
  <si>
    <t>Пазл "Прогулка по солнечной набережной"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</si>
  <si>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02. 500 ЭЛЕМЕНТОВ (поле - 48х34 см, коробка - 32х25,4х4см)</t>
  </si>
  <si>
    <t>198427</t>
  </si>
  <si>
    <t>ПАЗЛЫ 500 элементов. ВЕЧЕР У ОЗЕРА В ГАЛЬШТАТЕ (Арт. Ф500-0746)</t>
  </si>
  <si>
    <t>Ф500-0746</t>
  </si>
  <si>
    <t>4670159007463</t>
  </si>
  <si>
    <t>134122</t>
  </si>
  <si>
    <t>ПАЗЛЫ 500 элементов. ИТАЛИЯ. ОЗЕРО СРЕДИ ДОЛОМИТОВЫХ АЛЬП (Арт. ГИП500-0613)</t>
  </si>
  <si>
    <t>ГИП500-0613</t>
  </si>
  <si>
    <t xml:space="preserve">4665308106135 </t>
  </si>
  <si>
    <t>257668</t>
  </si>
  <si>
    <t>ПАЗЛЫ 500 элементов. ЗОЛОТЫЕ ПТИЦЫ (Арт. П500-7617)</t>
  </si>
  <si>
    <t>П500-7617</t>
  </si>
  <si>
    <t>4670159276173</t>
  </si>
  <si>
    <t>248684</t>
  </si>
  <si>
    <t>ПАЗЛЫ 500 элементов. КОШКИ У БОЛЬШОГО АКВАРИУМА (Арт. Ф500-0191)</t>
  </si>
  <si>
    <t>Ф500-0191</t>
  </si>
  <si>
    <t>4670159253839</t>
  </si>
  <si>
    <t>273265</t>
  </si>
  <si>
    <t>ПАЗЛЫ 500 элементов. ЛИСА В ЦВЕТАХ (Арт. Ф500-5085)</t>
  </si>
  <si>
    <t>Ф500-5085</t>
  </si>
  <si>
    <t>4670419750856</t>
  </si>
  <si>
    <t>259335</t>
  </si>
  <si>
    <t>ПАЗЛЫ 500 элементов. ПАРА НА ЛОШАДЯХ В ГОРАХ (Арт. Ф500-8263)</t>
  </si>
  <si>
    <t>Ф500-8263</t>
  </si>
  <si>
    <t>4670159282631</t>
  </si>
  <si>
    <t>257672</t>
  </si>
  <si>
    <t>ПАЗЛЫ 500 элементов. СНЕЖНЫЙ БАРС (Арт. П500-7621)</t>
  </si>
  <si>
    <t>П500-7621</t>
  </si>
  <si>
    <t>4670159276210</t>
  </si>
  <si>
    <t>273267</t>
  </si>
  <si>
    <t>ПАЗЛЫ 500 элементов. СОВА И ЗАМОК (Арт. Ф500-5087)</t>
  </si>
  <si>
    <t>Ф500-5087</t>
  </si>
  <si>
    <t>4670419750870</t>
  </si>
  <si>
    <t>273268</t>
  </si>
  <si>
    <t>ПАЗЛЫ 500 элементов. СПЯЩИЕ БЕЛКИ (Арт. Ф500-5088)</t>
  </si>
  <si>
    <t>Ф500-5088</t>
  </si>
  <si>
    <t>4670419750887</t>
  </si>
  <si>
    <t>ПРИРОДА</t>
  </si>
  <si>
    <t>253159</t>
  </si>
  <si>
    <t>ПАЗЛЫ 500 элементов. ВОЛШЕБНЫЙ ДОМИК В ГОРАХ (Арт. Х500-6629)</t>
  </si>
  <si>
    <t>Х500-6629</t>
  </si>
  <si>
    <t>4670159266297</t>
  </si>
  <si>
    <t>253167</t>
  </si>
  <si>
    <t>ПАЗЛЫ 500 элементов. ЗАКАТ НА ОЗЕРЕ БЛЕД (Арт. Ф500-6632)</t>
  </si>
  <si>
    <t>Ф500-6632</t>
  </si>
  <si>
    <t>4670159266327</t>
  </si>
  <si>
    <t>253157</t>
  </si>
  <si>
    <t>ПАЗЛЫ 500 элементов. АНГЕЛ С ЦВЕТАМИ (арт. Ф500-6628)</t>
  </si>
  <si>
    <t>Ф500-6628</t>
  </si>
  <si>
    <t>4670159266280</t>
  </si>
  <si>
    <t>257666</t>
  </si>
  <si>
    <t>ПАЗЛЫ 500 элементов. ДЕВУШКА У НОЧНОГО МОРЯ (арт.Ф500-7615)</t>
  </si>
  <si>
    <t>Ф500-7615</t>
  </si>
  <si>
    <t>4670159276159</t>
  </si>
  <si>
    <t>273263</t>
  </si>
  <si>
    <t>ПАЗЛЫ 500 элементов. ДРЕВНЯЯ КАРТА МИРА (Арт. ШТ500-5083)</t>
  </si>
  <si>
    <t>ШТ500-5083</t>
  </si>
  <si>
    <t>4670419750832</t>
  </si>
  <si>
    <t>273264</t>
  </si>
  <si>
    <t>ПАЗЛЫ 500 элементов. КРАСИВЫЙ КОВЕР (Арт. ШТ500-5084)</t>
  </si>
  <si>
    <t>ШТ500-5084</t>
  </si>
  <si>
    <t>4670419750849</t>
  </si>
  <si>
    <t>273266</t>
  </si>
  <si>
    <t>ПАЗЛЫ 500 элементов. МОСКОВСКАЯ ДЕВУШКА (Арт. Ф500-5086)</t>
  </si>
  <si>
    <t>Ф500-5086</t>
  </si>
  <si>
    <t>4670419750863</t>
  </si>
  <si>
    <t>ФЭНТЕЗИ</t>
  </si>
  <si>
    <t>273262</t>
  </si>
  <si>
    <t>ПАЗЛЫ 500 элементов. ВОЛШЕБНЫЙ ЭКСПРЕСС (Арт. Ф500-5082)</t>
  </si>
  <si>
    <t>Ф500-5082</t>
  </si>
  <si>
    <t>4670419750825</t>
  </si>
  <si>
    <t>Популярная занимательная игра, которая развивает мелкую моторику рук, память, внимание посредством собирания яркой и красочной картинк. Количество элементов: 500 шт.</t>
  </si>
  <si>
    <t>190939</t>
  </si>
  <si>
    <t>ПАЗЛЫ 500 элементов. НОЧНОЙ АНГЕЛ (Арт. Ф500-7127)</t>
  </si>
  <si>
    <t>Ф500-7127</t>
  </si>
  <si>
    <t>4620129771276</t>
  </si>
  <si>
    <t>03. 1000 ЭЛЕМЕНТОВ (поле - 68,5х48,1 см, коробка - 35,5х23,5х5 см)</t>
  </si>
  <si>
    <t>248686</t>
  </si>
  <si>
    <t>ПАЗЛЫ 1000 элементов. АМСТЕРДАМ С ВЫСОТЫ ПТИЧЬЕГО ПОЛЕТА (Арт. Ф1000-0193)</t>
  </si>
  <si>
    <t>Ф1000-0193</t>
  </si>
  <si>
    <t>4670159253853</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</si>
  <si>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</si>
  <si>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248688</t>
  </si>
  <si>
    <t>ПАЗЛЫ 1000 элементов. ВЕЧЕРНЕЕ КАФЕ В ВЕНЕЦИИ (Арт. Ф1000-0196)</t>
  </si>
  <si>
    <t>Ф1000-0196</t>
  </si>
  <si>
    <t>4670159253884</t>
  </si>
  <si>
    <t>Пазл никого не оставит равнодушным! Такой занимательный досуг прекрасно развивает мелкую моторику рук. Изготовлено из картона высокого качества. Количество элементов: 1000 шт.</t>
  </si>
  <si>
    <t>259374</t>
  </si>
  <si>
    <t>ПАЗЛЫ 1000 элементов. ГОРОДОК В ГОРАХ (Арт. П1000-8273)</t>
  </si>
  <si>
    <t>П1000-8273</t>
  </si>
  <si>
    <t>4670159282730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</si>
  <si>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</si>
  <si>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259376</t>
  </si>
  <si>
    <t>ПАЗЛЫ 1000 элементов. ДЕВУШКА В ВЕНЕЦИИ (Арт. ХП1000-8278)</t>
  </si>
  <si>
    <t>ХП1000-8278</t>
  </si>
  <si>
    <t>4670159282785</t>
  </si>
  <si>
    <t>259377</t>
  </si>
  <si>
    <t>ПАЗЛЫ 1000 элементов. ИСПАНИЯ.ПУЭРТО-ДЕ-ЛА-КРУС (арт.ШТП1000-8282)</t>
  </si>
  <si>
    <t>ШТП1000-8282</t>
  </si>
  <si>
    <t>4670159282822</t>
  </si>
  <si>
    <t>259378</t>
  </si>
  <si>
    <t>ПАЗЛЫ 1000 элементов. НОЧНАЯ ИТАЛИЯ (арт.ШТП1000-8283)</t>
  </si>
  <si>
    <t>ШТП1000-8283</t>
  </si>
  <si>
    <t>4670159282839</t>
  </si>
  <si>
    <t>101083</t>
  </si>
  <si>
    <t>ПАЗЛЫ 1000 элементов. ПАРИЖ (Арт. Ф1000-7957)</t>
  </si>
  <si>
    <t>Ф1000-7957</t>
  </si>
  <si>
    <t>4665306679570</t>
  </si>
  <si>
    <t>077380</t>
  </si>
  <si>
    <t>ПАЗЛЫ 1000 элементов. САНКТ-ПЕТЕРБУРГ. СПАС-НА-КРОВИ (Арт. Ф1000-6812)</t>
  </si>
  <si>
    <t>Ф1000-6812</t>
  </si>
  <si>
    <t>4665304668125</t>
  </si>
  <si>
    <t>259375</t>
  </si>
  <si>
    <t>ПАЗЛЫ 1000 элементов. СВАДЬБА В ВЕНЕЦИИ (Арт. П1000-8276)</t>
  </si>
  <si>
    <t>П1000-8276</t>
  </si>
  <si>
    <t>4670159282761</t>
  </si>
  <si>
    <t>191077</t>
  </si>
  <si>
    <t>ПАЗЛЫ 1000 элементов. ЯПОНИЯ ЗАКАТ НАД ГОРОЙ ФУДЗИ (Арт. ШТП1000-7139)</t>
  </si>
  <si>
    <t>ШТП1000-7139</t>
  </si>
  <si>
    <t>4620129771399</t>
  </si>
  <si>
    <t>259379</t>
  </si>
  <si>
    <t>ПАЗЛЫ 1000 элементов. ЯПОНИЯ. ФУДЗИ (арт.ШТП1000-8285)</t>
  </si>
  <si>
    <t>ШТП1000-8285</t>
  </si>
  <si>
    <t>4670159282853</t>
  </si>
  <si>
    <t>261376</t>
  </si>
  <si>
    <t>ПАЗЛЫ 1000 элементов. ЯПОНСКИЕ МОТИВЫ (Арт. Ф1000-8734)</t>
  </si>
  <si>
    <t>Ф1000-8734</t>
  </si>
  <si>
    <t>4670159287346</t>
  </si>
  <si>
    <t>259348</t>
  </si>
  <si>
    <t>ПАЗЛЫ 1000 элементов. БЕЛАЯ ЛОШАДЬ   (арт.П1000-8272)</t>
  </si>
  <si>
    <t>П1000-8272</t>
  </si>
  <si>
    <t>4670159282723</t>
  </si>
  <si>
    <t>248687</t>
  </si>
  <si>
    <t>ПАЗЛЫ 1000 элементов. БРИТАНСКИЕ КОШКИ В ГОСТИНОЙ (арт.Ф1000-0195)</t>
  </si>
  <si>
    <t>Ф1000-0195</t>
  </si>
  <si>
    <t>4670159253877</t>
  </si>
  <si>
    <t>259357</t>
  </si>
  <si>
    <t>ПАЗЛЫ 1000 элементов. ДВА ЩЕНКА В КОРЗИНЕ  (арт.ХП1000-8277)</t>
  </si>
  <si>
    <t>ХП1000-8277</t>
  </si>
  <si>
    <t>4670159282778</t>
  </si>
  <si>
    <t>253168</t>
  </si>
  <si>
    <t>ПАЗЛЫ 1000 элементов. ЕЖИ И КОТЕНОК (Арт. Ф1000-6633)</t>
  </si>
  <si>
    <t>Ф1000-6633</t>
  </si>
  <si>
    <t>4670159266334</t>
  </si>
  <si>
    <t>259351</t>
  </si>
  <si>
    <t>ПАЗЛЫ 1000 элементов. ИГРИВЫЙ ЩЕНОК (арт.П1000-8274)</t>
  </si>
  <si>
    <t>П1000-8274</t>
  </si>
  <si>
    <t>4670159282747</t>
  </si>
  <si>
    <t>259366</t>
  </si>
  <si>
    <t>ПАЗЛЫ 1000 элементов. КОРГИ И БРИТАНСКИЙ КОТЕНОК (арт.ХП1000-8279)</t>
  </si>
  <si>
    <t>ХП1000-8279</t>
  </si>
  <si>
    <t>4670159282792</t>
  </si>
  <si>
    <t>265672</t>
  </si>
  <si>
    <t>ПАЗЛЫ 1000 элементов. КОТ И ЩЕНОК ЗА ПАЗЛАМИ (Арт. Ф1000-2860)</t>
  </si>
  <si>
    <t>Ф1000-2860</t>
  </si>
  <si>
    <t>4670419728602</t>
  </si>
  <si>
    <t>259353</t>
  </si>
  <si>
    <t>ПАЗЛЫ 1000 элементов. КОТЕНОК В ЦВЕТАХ (арт.П1000-8275)</t>
  </si>
  <si>
    <t>П1000-8275</t>
  </si>
  <si>
    <t>4670159282754</t>
  </si>
  <si>
    <t>047280</t>
  </si>
  <si>
    <t>ПАЗЛЫ 1000 элементов. КОТЯТА В КОРЗИНЕ (Арт. КБ1000-7882)</t>
  </si>
  <si>
    <t>КБ1000-7882</t>
  </si>
  <si>
    <t>4665297778825</t>
  </si>
  <si>
    <t xml:space="preserve">Пазлы 1000 элементов "КОТЯТА В КОРЗИНЕ"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</si>
  <si>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248690</t>
  </si>
  <si>
    <t>ПАЗЛЫ 1000 элементов. КОТЯТА И БАБОЧКИ (Арт. Ф1000-0198)</t>
  </si>
  <si>
    <t>Ф1000-0198</t>
  </si>
  <si>
    <t>4670159253907</t>
  </si>
  <si>
    <t>259368</t>
  </si>
  <si>
    <t>ПАЗЛЫ 1000 элементов. КОТЯТА И БАБОЧКИ (арт.ХП1000-8280)</t>
  </si>
  <si>
    <t>ХП1000-8280</t>
  </si>
  <si>
    <t>4670159282808</t>
  </si>
  <si>
    <t>047285</t>
  </si>
  <si>
    <t>ПАЗЛЫ 1000 элементов. КОТЯТА И УРОЖАЙ (Арт. КБ1000-7887)</t>
  </si>
  <si>
    <t>КБ1000-7887</t>
  </si>
  <si>
    <t>4665297778870</t>
  </si>
  <si>
    <t xml:space="preserve">Пазлы 1000 элементов "КОТЯТА И УРОЖАЙ"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</si>
  <si>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196570</t>
  </si>
  <si>
    <t xml:space="preserve">ПАЗЛЫ 1000 элементов. КОТЯТА НА КНИЖНОЙ ПОЛКЕ (Арт. П1000-9660) </t>
  </si>
  <si>
    <t>П1000-9660</t>
  </si>
  <si>
    <t>4620129796606</t>
  </si>
  <si>
    <t>261377</t>
  </si>
  <si>
    <t>ПАЗЛЫ 1000 элементов. КОШКА С СУМОЧКОЙ (Арт. Ф1000-8729)</t>
  </si>
  <si>
    <t>Ф1000-8729</t>
  </si>
  <si>
    <t>4670159287292</t>
  </si>
  <si>
    <t>259372</t>
  </si>
  <si>
    <t>ПАЗЛЫ 1000 элементов. ЛЕОПАРД НА ОХОТЕ (арт.ХП1000-8281)</t>
  </si>
  <si>
    <t>ХП1000-8281</t>
  </si>
  <si>
    <t>4670159282815</t>
  </si>
  <si>
    <t>264751</t>
  </si>
  <si>
    <t>ПАЗЛЫ 1000 элементов. ЛИСА С ЛИСЯТАМИ (арт. Ф1000-2741)</t>
  </si>
  <si>
    <t>Ф1000-2741</t>
  </si>
  <si>
    <t>4670419727414</t>
  </si>
  <si>
    <t>262584</t>
  </si>
  <si>
    <t>ПАЗЛЫ 1000 элементов. ЛОШАДЬ НА ЗАКАТЕ (арт.Ф1000-1738)</t>
  </si>
  <si>
    <t>Ф1000-1738</t>
  </si>
  <si>
    <t>4670419717385</t>
  </si>
  <si>
    <t>261378</t>
  </si>
  <si>
    <t>ПАЗЛЫ 1000 элементов. СОБАКИ В ПОЛЕ (Арт. Ф1000-8732)</t>
  </si>
  <si>
    <t>Ф1000-8732</t>
  </si>
  <si>
    <t>4670159287322</t>
  </si>
  <si>
    <t>077376</t>
  </si>
  <si>
    <t>ПАЗЛЫ 1000 элементов. СОВЫ (Арт. Ф1000-6808)</t>
  </si>
  <si>
    <t>Ф1000-6808</t>
  </si>
  <si>
    <t>4665304668088</t>
  </si>
  <si>
    <t>101081</t>
  </si>
  <si>
    <t>ПАЗЛЫ 1000 элементов. Ф1000-7955 КОТЯТА В САДУ</t>
  </si>
  <si>
    <t>Ф1000-7955</t>
  </si>
  <si>
    <t>4665306679556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</si>
  <si>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</si>
  <si>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243417</t>
  </si>
  <si>
    <t>ПАЗЛЫ 1000 элементов. ЧЕРНЫЙ И БЕЛЫЙ ЛЕВ (Арт. П1000-3062 )</t>
  </si>
  <si>
    <t>П1000-3062</t>
  </si>
  <si>
    <t>4670159230625</t>
  </si>
  <si>
    <t>Пазлы 1000 элементов – популярная занимательная игра, которая развивает мелкую моторику рук, память, внимание посредством собирания яркой и красочной картинки.</t>
  </si>
  <si>
    <t>248691</t>
  </si>
  <si>
    <t>ПАЗЛЫ 1000 элементов. ЩЕНКИ В КОРЗИНЕ (Арт. Ф1000-0199)</t>
  </si>
  <si>
    <t>Ф1000-0199</t>
  </si>
  <si>
    <t>4670159253914</t>
  </si>
  <si>
    <t>235825</t>
  </si>
  <si>
    <t>ПАЗЛЫ 1000 элементов. ЩЕНОК В ОЧКАХ (Арт. П1000-0511)</t>
  </si>
  <si>
    <t>П1000-0511</t>
  </si>
  <si>
    <t>4670159205111</t>
  </si>
  <si>
    <t>Пазлы — популярная занимательная игра, которая развивает мелкую моторику рук, память, внимание посредством собирания яркой и красочной картинки. Пазлы "1000 элементов" — это множество разнообразных дизайнов, среди которых каждый может выбрать для себя самый интересный. Произведено в России.</t>
  </si>
  <si>
    <t>262895</t>
  </si>
  <si>
    <t>ПАЗЛЫ 1000 элементов. ЮНОША И ТИГР (Арт. П1000-1967)</t>
  </si>
  <si>
    <t>П1000-1967</t>
  </si>
  <si>
    <t>4670419719679</t>
  </si>
  <si>
    <t>КАРТИНЫ</t>
  </si>
  <si>
    <t>047254</t>
  </si>
  <si>
    <t>ПАЗЛЫ 1000 элементов. ВАН ГОГ. СПАЛЬНЯ В АРЛЕ (Арт. КБ1000-7856)</t>
  </si>
  <si>
    <t>КБ1000-7856</t>
  </si>
  <si>
    <t>4665297778566</t>
  </si>
  <si>
    <t xml:space="preserve">Пазлы 1000 элементов "ВАН ГОГ. СПАЛЬНЯ В АРЛЕ"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</si>
  <si>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047248</t>
  </si>
  <si>
    <t>ПАЗЛЫ 1000 элементов. ВИТРУВИАНСКИЙ ЧЕЛОВЕК (Арт. КБ1000-7850)</t>
  </si>
  <si>
    <t>КБ1000-7850</t>
  </si>
  <si>
    <t>4665297778504</t>
  </si>
  <si>
    <t xml:space="preserve">Пазлы 1000 элементов "ВИТРУВИАНСКИЙ ЧЕЛОВЕК"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</si>
  <si>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047250</t>
  </si>
  <si>
    <t>ПАЗЛЫ 1000 элементов. РАФАЭЛЬ. АНГЕЛЫ (Арт. КБ1000-7852)</t>
  </si>
  <si>
    <t>КБ1000-7852</t>
  </si>
  <si>
    <t>4665297778528</t>
  </si>
  <si>
    <t xml:space="preserve">Пазлы 1000 элементов "РАФАЭЛЬ. АНГЕЛЫ"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</si>
  <si>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КОРАБЛИ, ТРАНСПОРТ</t>
  </si>
  <si>
    <t>204108</t>
  </si>
  <si>
    <t>ПАЗЛЫ 1000 элементов. АЛЫЕ ПАРУСА (Арт. Ф1000-4299)</t>
  </si>
  <si>
    <t>Ф1000-4299</t>
  </si>
  <si>
    <t>4670159042990</t>
  </si>
  <si>
    <t>198435</t>
  </si>
  <si>
    <t>ПАЗЛЫ 1000 элементов. ЗАТОНУВШИЙ ТИТАНИК (Арт. Ф1000-0752)</t>
  </si>
  <si>
    <t>Ф1000-0752</t>
  </si>
  <si>
    <t>4670159007524</t>
  </si>
  <si>
    <t>214473</t>
  </si>
  <si>
    <t>ПАЗЛЫ 1000 элементов. НАТЮРМОРТ С ВИНОМ (Арт. Ф1000-9937)</t>
  </si>
  <si>
    <t>Ф1000-9937</t>
  </si>
  <si>
    <t>4670159099376</t>
  </si>
  <si>
    <t>261379</t>
  </si>
  <si>
    <t>ПАЗЛЫ 1000 элементов. ЦВЕТОЧНАЯ ЛАВКА (Арт. Ф1000-8733)</t>
  </si>
  <si>
    <t>Ф1000-8733</t>
  </si>
  <si>
    <t>4670159287339</t>
  </si>
  <si>
    <t>083135</t>
  </si>
  <si>
    <t>ПАЗЛЫ 1000 элементов. ЯРКИЕ БУКЕТЫ (Арт. Ф1000-0520)</t>
  </si>
  <si>
    <t>Ф1000-0520</t>
  </si>
  <si>
    <t>4665304705202</t>
  </si>
  <si>
    <t>191031</t>
  </si>
  <si>
    <t>ПАЗЛЫ 1000 элементов. ВЕЧЕРНИЙ ДОМИК И ЛОДКА (Арт. Ф1000-7135)</t>
  </si>
  <si>
    <t>Ф1000-7135</t>
  </si>
  <si>
    <t>4620129771351</t>
  </si>
  <si>
    <t>261382</t>
  </si>
  <si>
    <t>ПАЗЛЫ 1000 элементов. ГОРНЫЙ ПЕЙЗАЖ (Арт. Ф1000-8727)</t>
  </si>
  <si>
    <t>Ф1000-8727</t>
  </si>
  <si>
    <t>4670159287278</t>
  </si>
  <si>
    <t>191036</t>
  </si>
  <si>
    <t>ПАЗЛЫ 1000 элементов. ДОМИК У ПРИЧАЛА (Арт. Ф1000-7136)</t>
  </si>
  <si>
    <t>Ф1000-7136</t>
  </si>
  <si>
    <t>4620129771368</t>
  </si>
  <si>
    <t>077383</t>
  </si>
  <si>
    <t>ПАЗЛЫ 1000 элементов. ДОМИК У ПРУДА (Арт. Ф1000-6815)</t>
  </si>
  <si>
    <t>Ф1000-6815</t>
  </si>
  <si>
    <t>4665304668156</t>
  </si>
  <si>
    <t>261383</t>
  </si>
  <si>
    <t>ПАЗЛЫ 1000 элементов. ДОМИК У РЕКИ (Арт. Ф1000-8728)</t>
  </si>
  <si>
    <t>Ф1000-8728</t>
  </si>
  <si>
    <t>4670159287285</t>
  </si>
  <si>
    <t>248689</t>
  </si>
  <si>
    <t>ПАЗЛЫ 1000 элементов. ЗАКАТ НА ОЗЕРЕ БЛЕД  (Арт. Ф1000-0197)</t>
  </si>
  <si>
    <t>Ф1000-0197</t>
  </si>
  <si>
    <t>4670159253891</t>
  </si>
  <si>
    <t>261385</t>
  </si>
  <si>
    <t>ПАЗЛЫ 1000 элементов. ЛЕТНИЙ ОКЕАН (Арт. ШТП1000-8735)</t>
  </si>
  <si>
    <t>ШТП1000-8735</t>
  </si>
  <si>
    <t>4670159287353</t>
  </si>
  <si>
    <t>261384</t>
  </si>
  <si>
    <t>ПАЗЛЫ 1000 элементов. МОРСКОЙ ПЕЙЗАЖ (Арт. Ф1000-8730)</t>
  </si>
  <si>
    <t>Ф1000-8730</t>
  </si>
  <si>
    <t>4670159287308</t>
  </si>
  <si>
    <t>191065</t>
  </si>
  <si>
    <t>ПАЗЛЫ 1000 элементов. НОЧНОЙ МАЯК (Арт. Ф1000-7137)</t>
  </si>
  <si>
    <t>Ф1000-7137</t>
  </si>
  <si>
    <t>4620129771375</t>
  </si>
  <si>
    <t>261386</t>
  </si>
  <si>
    <t>ПАЗЛЫ 1000 элементов. ОСЕНЬ В ГОРАХ (Арт. ШТП1000-8736)</t>
  </si>
  <si>
    <t>ШТП1000-8736</t>
  </si>
  <si>
    <t>4670159287360</t>
  </si>
  <si>
    <t>Популярная занимательная игра, которая развивает мелкую моторику рук, память, внимание посредством собирания яркой и красочной картинк. Огромное разнообразие изображений никого не оставит равнодушным! Количество элементов: 1000 шт.</t>
  </si>
  <si>
    <t>204116</t>
  </si>
  <si>
    <t>ПАЗЛЫ 1000 элементов. ПЕЙЗАЖ С ВОЗДУШНЫМИ ШАРАМИ (Арт. Ф1000-4300)</t>
  </si>
  <si>
    <t>Ф1000-4300</t>
  </si>
  <si>
    <t>4670159043003</t>
  </si>
  <si>
    <t>259380</t>
  </si>
  <si>
    <t>ПАЗЛЫ 1000 элементов. РЕЧНОЙ ПЕЙЗАЖ (Арт. ШТП1000-8284)</t>
  </si>
  <si>
    <t>ШТП1000-8284</t>
  </si>
  <si>
    <t>4670159282846</t>
  </si>
  <si>
    <t>261387</t>
  </si>
  <si>
    <t>ПАЗЛЫ 1000 элементов. ВОЗДУШНЫЙ ШАР  (Арт. Ф1000-8726)</t>
  </si>
  <si>
    <t>Ф1000-8726</t>
  </si>
  <si>
    <t>4670159287261</t>
  </si>
  <si>
    <t>235813</t>
  </si>
  <si>
    <t>ПАЗЛЫ 1000 элементов. ДЕВУШКА С ВИОЛОНЧЕЛЬЮ (Арт. П1000-0505)</t>
  </si>
  <si>
    <t>П1000-0505</t>
  </si>
  <si>
    <t>4670159205050</t>
  </si>
  <si>
    <t>243416</t>
  </si>
  <si>
    <t>ПАЗЛЫ 1000 элементов. ДЕВУШКА С КОТЕНКОМ (Арт. П1000-3061)</t>
  </si>
  <si>
    <t>П1000-3061</t>
  </si>
  <si>
    <t>4670159230618</t>
  </si>
  <si>
    <t xml:space="preserve">Пазлы 1000 элементов – популярная занимательная игра, которая развивает мелкую моторику рук, память, внимание посредством собирания яркой и красочной картинки. </t>
  </si>
  <si>
    <t>235816</t>
  </si>
  <si>
    <t>ПАЗЛЫ 1000 элементов. ДЕВУШКА С КРАСНЫМ ЗОНТИКОМ (Арт. П1000-0506)</t>
  </si>
  <si>
    <t>П1000-0506</t>
  </si>
  <si>
    <t>4670159205067</t>
  </si>
  <si>
    <t>235818</t>
  </si>
  <si>
    <t>ПАЗЛЫ 1000 элементов. МАСКАРАД (Арт. П1000-0507)</t>
  </si>
  <si>
    <t>П1000-0507</t>
  </si>
  <si>
    <t>4670159205074</t>
  </si>
  <si>
    <t>259347</t>
  </si>
  <si>
    <t>ПАЗЛЫ 1000 элементов. ПАРА У ЛУННОГО ОЗЕРА (Арт. Ф1000-8271)</t>
  </si>
  <si>
    <t>Ф1000-8271</t>
  </si>
  <si>
    <t>4670159282716</t>
  </si>
  <si>
    <t>261388</t>
  </si>
  <si>
    <t>ПАЗЛЫ 1000 элементов. ПРЕКРАСНАЯ ДЕВУШКА (Арт. Ф1000-8731)</t>
  </si>
  <si>
    <t>Ф1000-8731</t>
  </si>
  <si>
    <t>4670159287315</t>
  </si>
  <si>
    <t>177029</t>
  </si>
  <si>
    <t>ПАЗЛЫ 1000 элементов. СОЛНЕЧНАЯ СИСТЕМА (Арт. П1000-9845)</t>
  </si>
  <si>
    <t>П1000-9845</t>
  </si>
  <si>
    <t>4610144898454</t>
  </si>
  <si>
    <t>235819</t>
  </si>
  <si>
    <t>ПАЗЛЫ 1000 элементов. ЯРКАЯ ДЕВУШКА (Арт. П1000-0512)</t>
  </si>
  <si>
    <t>П1000-0512</t>
  </si>
  <si>
    <t>4670159205128</t>
  </si>
  <si>
    <t>262893</t>
  </si>
  <si>
    <t>ПАЗЛЫ 1000 элементов. ЯРКАЯ ДЕВУШКА (Арт. П1000-1965)</t>
  </si>
  <si>
    <t>П1000-1965</t>
  </si>
  <si>
    <t>4670419719655</t>
  </si>
  <si>
    <t>198438</t>
  </si>
  <si>
    <t>ПАЗЛЫ 1000 элементов. РУСАЛКА И КОРАБЛЬ (Арт. Ф1000-0756)</t>
  </si>
  <si>
    <t>Ф1000-0756</t>
  </si>
  <si>
    <t>4670159007562</t>
  </si>
  <si>
    <t>235822</t>
  </si>
  <si>
    <t>ПАЗЛЫ 1000 элементов. СОЗВЕЗДИЕ-КИТ (Арт. П1000-0510)</t>
  </si>
  <si>
    <t>П1000-0510</t>
  </si>
  <si>
    <t>4670159205104</t>
  </si>
  <si>
    <t>04. 1500 ЭЛЕМЕНТОВ (поле - 58х85 см, коробка - 35,5х23,5х5 см)</t>
  </si>
  <si>
    <t>253174</t>
  </si>
  <si>
    <t>ПАЗЛЫ 1500 элементов. ВЕЧЕР В КРЫМУ (Арт. Ф1500-6637)</t>
  </si>
  <si>
    <t>Ф1500-6637</t>
  </si>
  <si>
    <t>4670159266372</t>
  </si>
  <si>
    <t>265673</t>
  </si>
  <si>
    <t>ПАЗЛЫ 1500 элементов. ВЕЧЕРНИЙ НАТЮРМОРТ С СОВАМИ (Арт. Ф1500-2861)</t>
  </si>
  <si>
    <t>Ф1500-2861</t>
  </si>
  <si>
    <t>4670419728619</t>
  </si>
  <si>
    <t>253196</t>
  </si>
  <si>
    <t>ПАЗЛЫ 1500 элементов. ВИД НА ИСААКИЕВСКИЙ СОБОР (Арт. Ф1500-6647)</t>
  </si>
  <si>
    <t>Ф1500-6647</t>
  </si>
  <si>
    <t>4670159266471</t>
  </si>
  <si>
    <t>133278</t>
  </si>
  <si>
    <t xml:space="preserve">ПАЗЛЫ 1500 элементов. ДОМИК У БОЛЬШОГО ВОДОПАДА (Арт. ФП1500-0682) </t>
  </si>
  <si>
    <t>ФП1500-0682</t>
  </si>
  <si>
    <t>4665308106821</t>
  </si>
  <si>
    <t xml:space="preserve">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t>
  </si>
  <si>
    <t>133276</t>
  </si>
  <si>
    <t>ПАЗЛЫ 1500 элементов. ДОМИК У ЛУННОГО ОЗЕРА (Арт. ФП1500-0680)</t>
  </si>
  <si>
    <t>ФП1500-0680</t>
  </si>
  <si>
    <t>4665308106807</t>
  </si>
  <si>
    <t>265675</t>
  </si>
  <si>
    <t>ПАЗЛЫ 1500 элементов. ИСПАНИЯ ТЕНЕРИФЕ (Арт. ШТП1500-2862)</t>
  </si>
  <si>
    <t>ШТП1500-2862</t>
  </si>
  <si>
    <t>4670419728626</t>
  </si>
  <si>
    <t>253175</t>
  </si>
  <si>
    <t>ПАЗЛЫ 1500 элементов. КОМПАНИЯ СОБАК НА КУХНЕ (Арт. Ф1500-6638)</t>
  </si>
  <si>
    <t>Ф1500-6638</t>
  </si>
  <si>
    <t>4670159266389</t>
  </si>
  <si>
    <t>253173</t>
  </si>
  <si>
    <t>ПАЗЛЫ 1500 элементов. НОЧНОЙ ТИГР В ЦВЕТАХ (Арт. Ф1500-6636)</t>
  </si>
  <si>
    <t>Ф1500-6636</t>
  </si>
  <si>
    <t>4670159266365</t>
  </si>
  <si>
    <t>253176</t>
  </si>
  <si>
    <t>ПАЗЛЫ 1500 элементов. НОЧНЫЕ КОТЯТА В КОРЗИНЕ (Арт. Ф1500-6639)</t>
  </si>
  <si>
    <t>Ф1500-6639</t>
  </si>
  <si>
    <t>4670159266396</t>
  </si>
  <si>
    <t>229275</t>
  </si>
  <si>
    <t>ПАЗЛЫ 1500 элементов. УТРЕННЕЕ ОЗЕРО В ГОРАХ (Арт. ШТ1500-7465)</t>
  </si>
  <si>
    <t>ШТ1500-7465</t>
  </si>
  <si>
    <t>4670159174653</t>
  </si>
  <si>
    <t>Пазлы — популярная занимательная игра, которая развивает мелкую моторику рук, память, внимание посредством собирания яркой и красочной картинки. Серия "1500 элементов" — это множество разнообразных дизайнов, среди которых каждый может выбрать для себя самый интересный. Изготовлено из картона высокого качества. Количество элементов: 1500 шт. Произведено в России.</t>
  </si>
  <si>
    <t>201615</t>
  </si>
  <si>
    <t>ПАЗЛЫ 1500 элементов. ЯПОНИЯ. ЗАМОК В ОСАКЕ (Арт. Ф1500-2704)</t>
  </si>
  <si>
    <t>Ф1500-2704</t>
  </si>
  <si>
    <t>4670159027041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</si>
  <si>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Произведено в России.</t>
  </si>
  <si>
    <t>05. 2000 ЭЛЕМЕНТОВ (поле - 92*68 см)</t>
  </si>
  <si>
    <t>253198</t>
  </si>
  <si>
    <t>ПАЗЛЫ 2000 элементов. БЕГУЩИЕ ЩЕНКИ (Арт. Ф2000-6649)</t>
  </si>
  <si>
    <t>Ф2000-6649</t>
  </si>
  <si>
    <t>4670159266495</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</si>
  <si>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2000 шт.</t>
  </si>
  <si>
    <t>253197</t>
  </si>
  <si>
    <t>ПАЗЛЫ 2000 элементов. ВЕНЕЦИАНСКАЯ НОЧЬ (Арт. Ф2000-6648)</t>
  </si>
  <si>
    <t>Ф2000-6648</t>
  </si>
  <si>
    <t>4670159266488</t>
  </si>
  <si>
    <t>119361</t>
  </si>
  <si>
    <t>ПАЗЛЫ 2000 элементов. ДОМ У НОЧНОГО ОЗЕРА (Арт. Ф2000-3700)</t>
  </si>
  <si>
    <t>Ф2000-3700</t>
  </si>
  <si>
    <t>4665307837009</t>
  </si>
  <si>
    <t>Популярная занимательная игра,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2000 шт. Размер поля: 92х68 см.</t>
  </si>
  <si>
    <t>201619</t>
  </si>
  <si>
    <t>ПАЗЛЫ 2000 элементов. ИЗЯЩНЫЙ ЛЕОПАРД НА ДЕРЕВЕ (Арт. ШТП2000-2707)</t>
  </si>
  <si>
    <t>ШТП2000-2707</t>
  </si>
  <si>
    <t>4670159027072</t>
  </si>
  <si>
    <t>Популярная занимательная игра,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2000 шт. Размер поля: 92х68 см. Произведено в России.</t>
  </si>
  <si>
    <t>119358</t>
  </si>
  <si>
    <t>ПАЗЛЫ 2000 элементов. ИТАЛИЯ. ОЗЕРО БРАЙЕС И ЛОДКИ (Арт. ПИ2000-3697)</t>
  </si>
  <si>
    <t>ПИ2000-3697</t>
  </si>
  <si>
    <t>4665307836972</t>
  </si>
  <si>
    <t>253019</t>
  </si>
  <si>
    <t>ПАЗЛЫ 2000 элементов. КОТЯТА НА ОБУВНОЙ ПОЛКЕ (Арт. Ф2000-6522)</t>
  </si>
  <si>
    <t>Ф2000-6522</t>
  </si>
  <si>
    <t>4670159265221</t>
  </si>
  <si>
    <t>265682</t>
  </si>
  <si>
    <t>ПАЗЛЫ 2000 элементов. САЛЮТ В ВЕНЕЦИИ (Арт. ХП2000-2864)</t>
  </si>
  <si>
    <t>ХП2000-2864</t>
  </si>
  <si>
    <t>4670419728640</t>
  </si>
  <si>
    <t>265677</t>
  </si>
  <si>
    <t>ПАЗЛЫ 2000 элементов. СПЯЩИЙ ТИГР (Арт. ХП2000-2863)</t>
  </si>
  <si>
    <t>ХП2000-2863</t>
  </si>
  <si>
    <t>4670419728633</t>
  </si>
  <si>
    <t>134132</t>
  </si>
  <si>
    <t>ПАЗЛЫ 2000 элементов. УСАДЬБА ГОРНОЙ РЕКИ (Арт. ХП2000-1111)</t>
  </si>
  <si>
    <t>ХП2000-1111</t>
  </si>
  <si>
    <t xml:space="preserve">4665308111115 </t>
  </si>
  <si>
    <t>06. НАБОРЫ ПАЗЛОВ 2в1 (500+500)</t>
  </si>
  <si>
    <t>261613</t>
  </si>
  <si>
    <t>НАБОРЫ ПАЗЛОВ 2в1 (500+500) ГОРОД И ПЕЙЗАЖ (Арт. П500-8804)</t>
  </si>
  <si>
    <t>П500-8804</t>
  </si>
  <si>
    <t>4670159288046</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</si>
  <si>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</si>
  <si>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121957</t>
  </si>
  <si>
    <t>НАБОРЫ ПАЗЛОВ 2в1 (500+500) ДОМАШНИЕ ЛЮБИМЦЫ (Арт. ФП500-8791)</t>
  </si>
  <si>
    <t>ФП500-8791</t>
  </si>
  <si>
    <t>4665307987919</t>
  </si>
  <si>
    <t>191199</t>
  </si>
  <si>
    <t>НАБОРЫ ПАЗЛОВ 2в1 (500+500) ЕВРОПЕЙСКИЕ ВИДЫ (Арт. ШТП500-500-7141)</t>
  </si>
  <si>
    <t>ШТП500-500-7141</t>
  </si>
  <si>
    <t>4620129771412</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</si>
  <si>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</si>
  <si>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204126</t>
  </si>
  <si>
    <t>НАБОРЫ ПАЗЛОВ 2в1 (500+500) ЗАБАВНЫЕ СОБАЧКИ (Арт. ХП500-4302)</t>
  </si>
  <si>
    <t>ХП500-4302</t>
  </si>
  <si>
    <t>4670159043027</t>
  </si>
  <si>
    <t>261614</t>
  </si>
  <si>
    <t>НАБОРЫ ПАЗЛОВ 2в1 (500+500) КРАСИВЫЕ ПАЗЛЫ (Арт. П500-8805)</t>
  </si>
  <si>
    <t>П500-8805</t>
  </si>
  <si>
    <t>4670159288053</t>
  </si>
  <si>
    <t>261615</t>
  </si>
  <si>
    <t>НАБОРЫ ПАЗЛОВ 2в1 (500+500) ЛЮБИМЫЕ ВИДЫ (Арт. П500-8806)</t>
  </si>
  <si>
    <t>П500-8806</t>
  </si>
  <si>
    <t>4670159288060</t>
  </si>
  <si>
    <t>143834</t>
  </si>
  <si>
    <t>НАБОРЫ ПАЗЛОВ 2в1 (500+500) МИР ДИКИХ ЖИВОТНЫХ (Арт. ХП500-4311)</t>
  </si>
  <si>
    <t>ХП500-4311</t>
  </si>
  <si>
    <t>4665308243113</t>
  </si>
  <si>
    <t>261616</t>
  </si>
  <si>
    <t>НАБОРЫ ПАЗЛОВ 2в1 (500+500) ПОДАРОК ДЛЯ ДЕВУШКИ (Арт. П500-8807)</t>
  </si>
  <si>
    <t>П500-8807</t>
  </si>
  <si>
    <t>4670159288077</t>
  </si>
  <si>
    <t>261617</t>
  </si>
  <si>
    <t>НАБОРЫ ПАЗЛОВ 2в1 (500+500) ПУШИСТЫЕ ЛЮБИМЦЫ (Арт. П500-8808)</t>
  </si>
  <si>
    <t>П500-8808</t>
  </si>
  <si>
    <t>4670159288084</t>
  </si>
  <si>
    <t>204130</t>
  </si>
  <si>
    <t>НАБОРЫ ПАЗЛОВ 2в1 (500+500) ПУШИСТЫЕ НЕПОСЕДЫ (Арт. ХП500-4303)</t>
  </si>
  <si>
    <t>ХП500-4303</t>
  </si>
  <si>
    <t>4670159043034</t>
  </si>
  <si>
    <t>143837</t>
  </si>
  <si>
    <t>НАБОРЫ ПАЗЛОВ 2в1 (500+500) ЦВЕТОЧНЫЕ НАТЮРМОРТЫ (Арт. ХП500-4313)</t>
  </si>
  <si>
    <t>ХП500-4313</t>
  </si>
  <si>
    <t>4665308243137</t>
  </si>
  <si>
    <t>261618</t>
  </si>
  <si>
    <t>НАБОРЫ ПАЗЛОВ 2в1 (500+500) ЯРКИЕ ЖИВОТНЫЕ (Арт. П500-8809)</t>
  </si>
  <si>
    <t>П500-8809</t>
  </si>
  <si>
    <t>4670159288091</t>
  </si>
  <si>
    <t>07. НАБОРЫ ПАЗЛОВ 2в1 (1000+1000)</t>
  </si>
  <si>
    <t>261625</t>
  </si>
  <si>
    <t>НАБОРЫ ПАЗЛОВ 2в1 (1000+1000) ДОМАШНИЕ ЛЮБИМЦЫ (Арт. П1000-8816)</t>
  </si>
  <si>
    <t>П1000-8816</t>
  </si>
  <si>
    <t>4670159288169</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</si>
  <si>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1000+1000 шт.</t>
  </si>
  <si>
    <t>261626</t>
  </si>
  <si>
    <t>НАБОРЫ ПАЗЛОВ 2в1 (1000+1000) ИНТЕРЕСНЫЕ ПАЗЛЫ (Арт. П1000-8817)</t>
  </si>
  <si>
    <t>П1000-8817</t>
  </si>
  <si>
    <t>4670159288176</t>
  </si>
  <si>
    <t>143843</t>
  </si>
  <si>
    <t>НАБОРЫ ПАЗЛОВ 2в1 (1000+1000) КРАСИВЫЕ ПЕЙЗАЖИ (Арт. ХП1000-4316)</t>
  </si>
  <si>
    <t>ХП1000-4316</t>
  </si>
  <si>
    <t>4665308243168</t>
  </si>
  <si>
    <t>261627</t>
  </si>
  <si>
    <t>НАБОРЫ ПАЗЛОВ 2в1 (1000+1000) ЛУЧШИЕ ВИДЫ (Арт. П1000-8818)</t>
  </si>
  <si>
    <t>П1000-8818</t>
  </si>
  <si>
    <t>4670159288183</t>
  </si>
  <si>
    <t>261628</t>
  </si>
  <si>
    <t>НАБОРЫ ПАЗЛОВ 2в1 (1000+1000) НЕЖНЫЕ ПАЗЛЫ (Арт. П1000-8819)</t>
  </si>
  <si>
    <t>П1000-8819</t>
  </si>
  <si>
    <t>4670159288190</t>
  </si>
  <si>
    <t>121766</t>
  </si>
  <si>
    <t>НАБОРЫ ПАЗЛОВ 2в1 (1000+1000) ПРЕКРАСНЫЕ ВИДЫ (Арт. ХП1000-8788)</t>
  </si>
  <si>
    <t>ХП1000-8788</t>
  </si>
  <si>
    <t>4665307987889</t>
  </si>
  <si>
    <t>08. НАБОРЫ ПАЗЛОВ 2в1 (500+1000)</t>
  </si>
  <si>
    <t>261619</t>
  </si>
  <si>
    <t>НАБОРЫ ПАЗЛОВ 2в1 (500+1000) ВОЛШЕБНЫЕ ПЕЙЗАЖИ (Арт. П500-1000-8810)</t>
  </si>
  <si>
    <t>П500-1000-8810</t>
  </si>
  <si>
    <t>4670159288107</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</si>
  <si>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500+1000 шт.</t>
  </si>
  <si>
    <t>261620</t>
  </si>
  <si>
    <t>НАБОРЫ ПАЗЛОВ 2в1 (500+1000) ДОМАШНИЕ ЖИВОТНЫЕ (Арт. П500-1000-8811)</t>
  </si>
  <si>
    <t>П500-1000-8811</t>
  </si>
  <si>
    <t>4670159288114</t>
  </si>
  <si>
    <t>261621</t>
  </si>
  <si>
    <t>НАБОРЫ ПАЗЛОВ 2в1 (500+1000) ИНТЕРЕСНЫЕ ВИДЫ (Арт. П500-1000-8812)</t>
  </si>
  <si>
    <t>П500-1000-8812</t>
  </si>
  <si>
    <t>4670159288121</t>
  </si>
  <si>
    <t>261622</t>
  </si>
  <si>
    <t>НАБОРЫ ПАЗЛОВ 2в1 (500+1000) КРАСИВЫЕ ВИДЫ (Арт. П500-1000-8813)</t>
  </si>
  <si>
    <t>П500-1000-8813</t>
  </si>
  <si>
    <t>4670159288138</t>
  </si>
  <si>
    <t>261623</t>
  </si>
  <si>
    <t>НАБОРЫ ПАЗЛОВ 2в1 (500+1000) ЛЮБИМЫЕ ЖИВОТНЫЕ (Арт. П500-1000-8814)</t>
  </si>
  <si>
    <t>П500-1000-8814</t>
  </si>
  <si>
    <t>4670159288145</t>
  </si>
  <si>
    <t>261624</t>
  </si>
  <si>
    <t>НАБОРЫ ПАЗЛОВ 2в1 (500+1000) ЯРКИЕ ПАЗЛЫ (Арт. П500-1000-8815)</t>
  </si>
  <si>
    <t>П500-1000-8815</t>
  </si>
  <si>
    <t>4670159288152</t>
  </si>
  <si>
    <t>09. НАБОРЫ ПАЗЛОВ 5 в1 (1000+2х500+2х360)</t>
  </si>
  <si>
    <t>204486</t>
  </si>
  <si>
    <t>НАБОРЫ ПАЗЛОВ 5 В 1 (1000+2х500+2х360) КРАСИВЫЕ ПАЗЛЫ (Арт. ПМК-4547)</t>
  </si>
  <si>
    <t>ПМК-4547</t>
  </si>
  <si>
    <t>4670159045472</t>
  </si>
  <si>
    <t>Набор пазлов 5в1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2х500, 2х360 и 1000 шт.</t>
  </si>
  <si>
    <t>204499</t>
  </si>
  <si>
    <t>НАБОРЫ ПАЗЛОВ 5 В 1 (1000+2х500+2х360) УДИВИТЕЛЬНЫЙ МИР ЖИВОТНЫХ (Арт. ПМК-4550)</t>
  </si>
  <si>
    <t>ПМК-4550</t>
  </si>
  <si>
    <t>4670159045502</t>
  </si>
  <si>
    <t>06. ПАЗЛЫ 3D (Prime 3D)</t>
  </si>
  <si>
    <t>234770</t>
  </si>
  <si>
    <t>Пазл 3D «Яйца динозавров», 100 дет.,5+ Размер собран. пазла 31х23см.(арт.16005) игр.-голов.</t>
  </si>
  <si>
    <t>16005</t>
  </si>
  <si>
    <t>4640253670276</t>
  </si>
  <si>
    <t xml:space="preserve">Пазл Super 3D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Рекомендовано в возрасте 5+ лет. Размер собранного пазла: 31х23 см. Количество элементов: 100 шт. </t>
  </si>
  <si>
    <t>203034</t>
  </si>
  <si>
    <t>Пазл Super 3D «Тигр», 1000 детал., 6+ Размер собранного пазла 61х46см. (арт.16103) игр.-головоломка</t>
  </si>
  <si>
    <t>16103</t>
  </si>
  <si>
    <t>0670889161033</t>
  </si>
  <si>
    <t>Пазл Super 3D «Тигр»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1000 шт. Упаковка: картонная коробка 25,4х21,6х5 см.</t>
  </si>
  <si>
    <t>07. ПАЗЛЫ контурные (Jazzle / Madd Capp США)</t>
  </si>
  <si>
    <t>202890</t>
  </si>
  <si>
    <t>Контурный пазл  «Бизон», 300 детал., 10+ Размер собранного пазла 50,8 x 43,2см (арт.6015)</t>
  </si>
  <si>
    <t>6015</t>
  </si>
  <si>
    <t>40232427640</t>
  </si>
  <si>
    <t>Контурный пазл «Бизон» никого не оставит равнодушным! Головоломка изготовлена из прочного картона с фотореалистичным изображением. Уникальная граница пазла совпадает с краем рисунка. Пазл насыщен естественными красками и оттенками, максимально передающими окрас представителя животного мира. Во время сборки такого пазла вы не только улучшите мелкую моторику и внимание, но и получите эстетическое удовольствие! Рекомендовано в возрасте 10+ лет. Размер собранного пазла: 50,8 x 43,2 см. Количество элементов: 300 шт. Упаковка: картонная коробка 18х22х6 см.</t>
  </si>
  <si>
    <t>200704</t>
  </si>
  <si>
    <t>Контурный пазл  «Слон», 300 детал., 10+ Размер собранного пазла 53,3 x 58,4см (арт.6017)</t>
  </si>
  <si>
    <t>6017</t>
  </si>
  <si>
    <t>040232457357</t>
  </si>
  <si>
    <t>Контурный пазл «Слон»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</si>
  <si>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202895</t>
  </si>
  <si>
    <t>Контурный пазл  «Тигр», 1000 детал., 12+  Размер собранного пазла 101,6 х 88,9см (арт.7004)</t>
  </si>
  <si>
    <t>7004</t>
  </si>
  <si>
    <t>0040232457364</t>
  </si>
  <si>
    <t>Контурный пазл «Тигр» никого не оставит равнодушным! Головоломка изготовлена из прочного картона с фотореалистичным изображением. Уникальная граница пазла совпадает с краем рисунка. Пазл насыщен естественными красками и оттенками, максимально передающими окрас представителя животного мира. Во время сборки такого пазла вы не только улучшите мелкую моторику и внимание, но и получите эстетическое удовольствие! Рекомендовано в возрасте 12+ лет. Размер собранного пазла: 101,6 х 88,9 см. Количество элементов: 1000 шт. Упаковка: картонная коробка 29х 24х 8 см.</t>
  </si>
  <si>
    <t>10.ПАЗЛЫ панорамные (Jazzle Puzzle)</t>
  </si>
  <si>
    <t>203505</t>
  </si>
  <si>
    <t>Пазл 2в1 "В мире животных",2*20 дет.,3+ Размер каждого собр.пазла 23,5х19см (арт.P1200) игр.-голов.</t>
  </si>
  <si>
    <t>P1200</t>
  </si>
  <si>
    <t>4660240540047</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</si>
  <si>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собранного пазла: 23,5х19 см. Количество элементов: 20 шт. х2. Упаковка: картонная коробка 35х16х5 см.</t>
  </si>
  <si>
    <t>203506</t>
  </si>
  <si>
    <t>Пазл 2в1 "Летний день",2*20 дет.,3+ Размер каждого собран.пазла 23,5х19см (арт.P1201) игр.-голов.</t>
  </si>
  <si>
    <t>P1201</t>
  </si>
  <si>
    <t>4660240540085</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</si>
  <si>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каждого собранного пазла: 23,5х19 см. Количество элементов: 20 шт. х2. Упаковка: картонная коробка 35х16х5 см.</t>
  </si>
  <si>
    <t>04. НАСТОЛЬНЫЕ ИГРЫ</t>
  </si>
  <si>
    <t>0. ЛИЦЕНЗИЯ</t>
  </si>
  <si>
    <t>228392</t>
  </si>
  <si>
    <t>Серия "Мозайкин для малышей". ЛИЦЕНЗИЯ/СИНИЙ ТРАКТОР. 12 картинок в коробке  (36 фишек) Арт. М-7093</t>
  </si>
  <si>
    <t>М-7093</t>
  </si>
  <si>
    <t>4670159170938</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</si>
  <si>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коробке (36 фишек).</t>
  </si>
  <si>
    <t xml:space="preserve">00. BRIGHT KIDS </t>
  </si>
  <si>
    <t xml:space="preserve"> 00. Логические игры (импорт)</t>
  </si>
  <si>
    <t>202789</t>
  </si>
  <si>
    <t>Головоломка. Серия "Веселое IQ-развитие". Гений механики (4 уровня сложности, 40 заданий) ( ИК-8712)</t>
  </si>
  <si>
    <t>ИК-8712</t>
  </si>
  <si>
    <t>4620129787123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</si>
  <si>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ее в игровое поле. Расставьте колесики, как показано на карточке.
2. Внизу карточки показаны необходимые детали для задания. Расположите шестеренки таким образом, чтобы все елементы вращались одновременно. Начало управления механизма - бордовая шестеренка.
В набор входит: игровое поле, шестеренки - 15 шт., двухсторонние игровые карточки - 40 шт., карточка с инструкцией.</t>
  </si>
  <si>
    <t>03. Развивающие пазлы</t>
  </si>
  <si>
    <t>145875</t>
  </si>
  <si>
    <t>BRIGHT KIDS. Веселая неразбериха. ЗООПАРК Арт. (ИН-1679)</t>
  </si>
  <si>
    <t>ИН-1679</t>
  </si>
  <si>
    <t>4680088416793</t>
  </si>
  <si>
    <t>"Зоопарк"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30 карточек-пазлов, из которых ваш малыш может выкладывать картинки с красочными персонажами и словами. Пазлы сделаны таким образом, что из них можно собрать несуществующих забавных персонажей и предметы. Ребенок может дать свободу своей фантазии и создавать фантастических существ, придумывать с ними игры и истории. Этот замечательный пазл поможет провести время с пользой, но весело. Собирая его малыш не только выучит животных, но и будет развивать память, внимательность, усидчивость, мелкую моторику, речь, творческое мышление и начальные навыки чтения. Состав игры: 30 карточек- пазлов, правила игры. Время игры: 10+ минут.
Количество игроков: 1+. Возраст: 3+..</t>
  </si>
  <si>
    <t>145876</t>
  </si>
  <si>
    <t>BRIGHT KIDS. Веселая неразбериха. ТРАНСПОРТ Арт. (ИН-1680)</t>
  </si>
  <si>
    <t>ИН-1680</t>
  </si>
  <si>
    <t>4680088416809</t>
  </si>
  <si>
    <t>"Транспорт"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30 карточек-пазлов, из которых ваш малыш может выкладывать картинки с красочным транспортом и словами. Пазлы сделаны таким образом, что из них можно собрать несуществующих видов транспорта. Ребенок может дать свободу своей фантазии и создавать фантастический транспорт, придумывать с ним игры и истории. Этот замечательный пазл поможет провести время с пользой, но весело. Собирая его малыш не только выучит виды транспорта, но и будет развивать память, внимательность, усидчивость, мелкую моторику, речь, творческое мышление и начальные навыки чтения. Состав игры: 30 карточек- пазлов, правила игры. Время игры: 10+ минут.
Количество игроков: 1+. Возраст: 3+.</t>
  </si>
  <si>
    <t>01. РАЗВИВАЮЩИЕ ИГРЫ ДЛЯ МАЛЫШЕЙ</t>
  </si>
  <si>
    <t>02. ХОДИЛКИ</t>
  </si>
  <si>
    <t>01. МИНИ-ИГРЫ (пакет, игр.поле, фишки, кубик)</t>
  </si>
  <si>
    <t>267161</t>
  </si>
  <si>
    <t>Комплект мини-игр №1. (10 шт. в гофрокоробе) (арт. ИН-3337)</t>
  </si>
  <si>
    <t>ИН-3337</t>
  </si>
  <si>
    <t>4670419733347</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</si>
  <si>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10 шт. В гофрокоробе. </t>
  </si>
  <si>
    <t>267165</t>
  </si>
  <si>
    <t>Комплект мини-игр №2. (20 шт. в гофрокоробе) (арт.ИН-3338)</t>
  </si>
  <si>
    <t>ИН-3338</t>
  </si>
  <si>
    <t>4670419733415</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</si>
  <si>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20 шт. В гофрокоробе. </t>
  </si>
  <si>
    <t>267168</t>
  </si>
  <si>
    <t>Комплект мини-игр №3. (30 шт. в гофрокоробе) (арт.ИН-3339)</t>
  </si>
  <si>
    <t>ИН-3339</t>
  </si>
  <si>
    <t>4670419733361</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</si>
  <si>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30 шт. В гофрокоробе. </t>
  </si>
  <si>
    <t>020415</t>
  </si>
  <si>
    <t>МИНИ-ИГРЫ. АЗБУКА (арт. ИНМ-7359)</t>
  </si>
  <si>
    <t>ИНМ-7359</t>
  </si>
  <si>
    <t>9785378073597</t>
  </si>
  <si>
    <t>Настольная игра «Азбука»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игре могут принимать участие от 2 до 4 человек в возрасте от 4 лет.</t>
  </si>
  <si>
    <t>085966</t>
  </si>
  <si>
    <t>МИНИ-ИГРЫ. БОЛЬШАЯ ГОНКА (Арт. ИН-3473)</t>
  </si>
  <si>
    <t>ИН-3473</t>
  </si>
  <si>
    <t>4665305434736</t>
  </si>
  <si>
    <t>Что может быть интересней, чем игры с друзьями? «Большая гонка» — увлекательная настольная игра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Набор изготовлен из качественных и безопасных материалов, не содержащих вредных примесей в составе В наборе: игровое поле, 4 фишки, кубик, инструкция. Возрастное ограничение: 3+.</t>
  </si>
  <si>
    <t>106704</t>
  </si>
  <si>
    <t>МИНИ-ИГРЫ. ДИНОЗАВРЫ (арт.ИН-1780)</t>
  </si>
  <si>
    <t>ИН-1780</t>
  </si>
  <si>
    <t>4665306917801</t>
  </si>
  <si>
    <t>Настольная игра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наборе: игровое поле, 4 фишки, кубик, инструкция. Возрастное ограничение: 3+.</t>
  </si>
  <si>
    <t>254242</t>
  </si>
  <si>
    <t>МИНИ-ИГРЫ. ЖИВОТНЫЕ ЗЕМЛИ (арт. ИН-6866)</t>
  </si>
  <si>
    <t>ИН-6866</t>
  </si>
  <si>
    <t>4670159268666</t>
  </si>
  <si>
    <t>Увлекательный набор. Соберите всех животных и узнайте их названия. Развивает мелкую моторику, логическое мышление и внимательность. Идеальный подарок для любознательных детей!</t>
  </si>
  <si>
    <t>254244</t>
  </si>
  <si>
    <t>МИНИ-ИГРЫ. КАПИБАРЫ НА КАНИКУЛАХ (арт. ИН-6867)</t>
  </si>
  <si>
    <t>ИН-6867</t>
  </si>
  <si>
    <t>4670159268673</t>
  </si>
  <si>
    <t>Увлекательная игра для всей семьи! Соберите капибаров и отправьте их в веселое путешествие по летним забавам. Отличный подарок для детей и взрослых!</t>
  </si>
  <si>
    <t>254247</t>
  </si>
  <si>
    <t>МИНИ-ИГРЫ. КУБЛЭНД (арт. ИН-6868)</t>
  </si>
  <si>
    <t>ИН-6868</t>
  </si>
  <si>
    <t>4670159268680</t>
  </si>
  <si>
    <t>Что может быть интересней, чем игры с друзьями? «Кублэнд» — увлекательная настольная игра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t>
  </si>
  <si>
    <t>084388</t>
  </si>
  <si>
    <t>МИНИ-ИГРЫ. МОРСКОЙ БОЙ (Арт. ИН-0996)</t>
  </si>
  <si>
    <t>ИН-0996</t>
  </si>
  <si>
    <t>4665304709965</t>
  </si>
  <si>
    <t>Настольная игра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игре могут принимать участие от 2 до 4 человек в возрасте от 4 лет.</t>
  </si>
  <si>
    <t>084383</t>
  </si>
  <si>
    <t>МИНИ-ИГРЫ. ПРАВИЛА ДОРОЖНОГО ДВИЖЕНИЯ (Арт. ИН-0991)</t>
  </si>
  <si>
    <t>ИН-0991</t>
  </si>
  <si>
    <t>4665304709910</t>
  </si>
  <si>
    <t>02. МАКСИ-ИГРЫ (пакет, игр.поле, фишки, кубик)</t>
  </si>
  <si>
    <t>МАКСИ-ИГРЫ</t>
  </si>
  <si>
    <t>118258</t>
  </si>
  <si>
    <t>МАКСИ-ИГРЫ  МОРСКОЙ БОЙ. (Арт. ИН-2607)</t>
  </si>
  <si>
    <t>ИН-2607</t>
  </si>
  <si>
    <t>4665307826072</t>
  </si>
  <si>
    <t>Что может быть интересней, чем игры с друзьями? «МОРСКОЙ БОЙ» — увлекательная настольная игра с невероятными приключениями для весёлого времяпровождения! А лёгкие правила игры осилят даже самые маленькие игроки! Состав игры: игровое поле, фишки, кубик.</t>
  </si>
  <si>
    <t>078189</t>
  </si>
  <si>
    <t>МАКСИ-ИГРЫ.  ЖИВОТНЫЙ МИР РОССИИ (Арт. ИН-7394)</t>
  </si>
  <si>
    <t>ИН-7394</t>
  </si>
  <si>
    <t>4665304673945</t>
  </si>
  <si>
    <t>Что может быть интересней, чем игры с друзьями? «ЖИВОТНЫЙ МИР РОССИИ» — увлекательная настольная игра с невероятными приключениями для весёлого времяпровождения! А лёгкие правила игры осилят даже самые маленькие игроки! Состав игры: игровое поле, фишки, кубик.</t>
  </si>
  <si>
    <t>МАКСИ-ИГРЫ (с карточками)</t>
  </si>
  <si>
    <t>078193</t>
  </si>
  <si>
    <t>МАКСИ-ИГРЫ. ПРАВИЛА ДОРОЖНОГО ДВИЖЕНИЯ (Арт. ИН-7392)</t>
  </si>
  <si>
    <t>ИН-7392</t>
  </si>
  <si>
    <t>4665304673921</t>
  </si>
  <si>
    <t>Что может быть интересней, чем игры с друзьями? «ПРАВИЛА ДОРОЖНОГО ДВИЖЕНИЯ» — увлекательная настольная игра для весёлого времяпровождения! А лёгкие правила игры осилят даже самые маленькие игроки! Состав игры: игровое поле, фишки, кубик.</t>
  </si>
  <si>
    <t>021130</t>
  </si>
  <si>
    <t>МАКСИ-ИГРЫ. ПУТЕШЕСТВИЕ ВОКРУГ СВЕТА  (Арт. ИН-8017)</t>
  </si>
  <si>
    <t>ИН-8017</t>
  </si>
  <si>
    <t>9785378080175</t>
  </si>
  <si>
    <t>"Вокруг света" - традиционная игра-ходилка. Игрокам предстоит поистине увлекательное путешествие по всем континентам планеты. Путь лежит через экзотические и далёкие страны и океаны. Приключения начинаются в столице нашей страны Москве и заканчиваются в Санкт-Петербурге. Вместе с друзьями дети смогут не только весело провести время, но и получить начальные знания по мировой географии. Добравшись до финиша, ребята уже никогда не перепутают флаги Бразилии и Норвегии! Игра предназначена для 2 и более игроков в возрасте от 4 лет.</t>
  </si>
  <si>
    <t>021129</t>
  </si>
  <si>
    <t>МАКСИ-ИГРЫ. СЕМЬ ЧУДЕС СВЕТА (Арт.ИН-8018)</t>
  </si>
  <si>
    <t>ИН-8018</t>
  </si>
  <si>
    <t>9785378080182</t>
  </si>
  <si>
    <t>"Семь чудес света" - это увлекательная игра-бродилка с карточками, фишками и кубиком, в который Вы сможете отправиться в увлекательное путешествие по всему миру в поисках знаменитых сооружений - чудес света! Игра предназначена для 2-4 игроков в возрасте от 4 лет.</t>
  </si>
  <si>
    <t>04. ЛУЧШИЕ ИГРЫ-ХОДИЛКИ</t>
  </si>
  <si>
    <t>217775</t>
  </si>
  <si>
    <t>Лучшие игры ходилки ИСКАТЕЛИ СОКРОВИЩ  (Арт.ИН-1765)</t>
  </si>
  <si>
    <t>ИН-1765</t>
  </si>
  <si>
    <t>4670159117650</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</si>
  <si>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2-4 игроков в возрасте от 3-х лет. Произведено в России.</t>
  </si>
  <si>
    <t>072755</t>
  </si>
  <si>
    <t>Лучшие игры ходилки. ВАЖНЫЙ ТРАНСПОРТ (Арт. ИН-9180)</t>
  </si>
  <si>
    <t>ИН-9180</t>
  </si>
  <si>
    <t>4665303191808</t>
  </si>
  <si>
    <t>071881</t>
  </si>
  <si>
    <t>Лучшие игры ходилки. МОРСКОЙ БОЙ (Арт. ИН-8971)</t>
  </si>
  <si>
    <t>ИН-8971</t>
  </si>
  <si>
    <t>4665303189713</t>
  </si>
  <si>
    <t>072766</t>
  </si>
  <si>
    <t>Лучшие игры ходилки. ПРАВИЛА ДОРОЖНОГО ДВИЖЕНИЯ (Арт. ИН-9184)</t>
  </si>
  <si>
    <t>ИН-9184</t>
  </si>
  <si>
    <t>4665303191846</t>
  </si>
  <si>
    <t>06. ИГРА ХОДИЛКА (НОВАЯ КОРОБКА)</t>
  </si>
  <si>
    <t>157386</t>
  </si>
  <si>
    <t>Настольная игра ходилка. ВАЖНЫЙ ТРАНСПОРТ (плотная коробка)(Арт. ИН-0245)</t>
  </si>
  <si>
    <t>ИН-0245</t>
  </si>
  <si>
    <t>4610144802451</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</si>
  <si>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2-4 игроков. Произведено в России. Возрастное ограничение: 3+.</t>
  </si>
  <si>
    <t>08. ИГРАЙ, ИЩИ, ИЗУЧАЙ</t>
  </si>
  <si>
    <t>215801</t>
  </si>
  <si>
    <t>Играй, ищи, изучай. БУКВОИСКАТЕЛИ (Арт. ИН-0759)</t>
  </si>
  <si>
    <t>ИН-0759</t>
  </si>
  <si>
    <t>4670159106593</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</si>
  <si>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в возрасте от 3-х лет. Произведено в России.</t>
  </si>
  <si>
    <t>215802</t>
  </si>
  <si>
    <t>Играй, ищи, изучай. БЫСТРЕЕ ВСЕХ (Арт. ИН-0760)</t>
  </si>
  <si>
    <t>ИН-0760</t>
  </si>
  <si>
    <t>4670159106609</t>
  </si>
  <si>
    <t>215799</t>
  </si>
  <si>
    <t>Играй, ищи, изучай. ВОКРУГ ЗЕМЛИ (Арт. ИН-0757)</t>
  </si>
  <si>
    <t>ИН-0757</t>
  </si>
  <si>
    <t>4670159106579</t>
  </si>
  <si>
    <t>215800</t>
  </si>
  <si>
    <t>Играй, ищи, изучай. ГОНКИ В ГОРОДЕ (Арт. ИН-0758)</t>
  </si>
  <si>
    <t>ИН-0758</t>
  </si>
  <si>
    <t>4670159106586</t>
  </si>
  <si>
    <t>06. ПОДГОТОВКА К ШКОЛЕ</t>
  </si>
  <si>
    <t>04. РАЗВИВАЮЩИЕ КАРТОЧКИ (европодвес)</t>
  </si>
  <si>
    <t>144222</t>
  </si>
  <si>
    <t>Развивающие карточки: Учим цвета и формы Арт. (ИН-4874)</t>
  </si>
  <si>
    <t>ИН-4874</t>
  </si>
  <si>
    <t>4665308248743</t>
  </si>
  <si>
    <t>Обучающие карточки на сегодняшний день являются очень популярным материалом для занятий с детьми раннего и дошкольного возраста. Развивающие карточки Учим цвета и формы помогут им быстрее усваивать материал, развивать ассоциативное и логическое мышление, с их помощью можно тренировать память и внимание, учить цвета и формы. Компактный размер позволит брать набор в дорогу. В комплект входят 32 карточки.</t>
  </si>
  <si>
    <t>22. УМНЫЙ МАЛЫШ. 5 в 1 лото, обучающий пазл, пазл-картинка, 2 игры-ходилки</t>
  </si>
  <si>
    <t>167746</t>
  </si>
  <si>
    <t>Умный малыш 5 в 1. ИЗУЧАЕМ БУКВЫ (Арт. ИН-9392)</t>
  </si>
  <si>
    <t>ИН-9392</t>
  </si>
  <si>
    <t>4680088493923</t>
  </si>
  <si>
    <t>Обучающая игра «Умный малыш»  с особенным комплексом занятий для малышей, которые только начинают учиться. Мы собрали для вас 5 самых интересных и познавательных заданий в наборе «Изучаем буквы», которые обучат и увлекут даже самых заядлых непосед, познакомят с буквами и научат составлять слова, а красочные картинки и подача материала в игровой форме дадут хороший результат.
Количество игроко: 2-6. Возраст: 3+. Время игры: 10+ минут.</t>
  </si>
  <si>
    <t>23. КУБИК-ТРАНСФОРМЕР</t>
  </si>
  <si>
    <t>217093</t>
  </si>
  <si>
    <t xml:space="preserve">Кубик-трансформер. "Шпаргалка школьника". (8х8 см, в пленке) (Арт.КУБ-1378) </t>
  </si>
  <si>
    <t>КУБ-1378</t>
  </si>
  <si>
    <t>4670159113782</t>
  </si>
  <si>
    <t>Кубик-трансформер "Шпаргалка школьника" – это увлекательное пособие, которое раскладывается бесконечно! Дети приходят в восторг, когда такая развивающая игрушка попадает к ним в руки. Они не могут от него оторваться! Кроме ненавязчивого запоминания правил, нанесенных на кубик, у ребенка развивается воображение и пространственное мышление. А еще кубик успокаивает и расслабляет. Шпаргалка избавит от постоянной зубрёжки, кучи разных шпаргалок и сделает познание азов начальной школы интересным и увлекательным! Размер: 8х8 см. В пленке.</t>
  </si>
  <si>
    <t>238720</t>
  </si>
  <si>
    <t>КУБИК-ТРАНСФОРМЕР. ШПАРГАЛКА ШКОЛЬНИКА «Английский язык». (8х8 см, в пленке) (Арт. КУБ-1812)</t>
  </si>
  <si>
    <t>КУБ-1812</t>
  </si>
  <si>
    <t>4670159218128</t>
  </si>
  <si>
    <t>Кубик-трансформер "Шпаргалка школьника" – это увлекательное пособие, которое раскладывается бесконечно! Дети приходят в восторг, когда такая развивающая игрушка попадает к ним в руки. Размер: 8Х8 см. Упаковка: в пленке.</t>
  </si>
  <si>
    <t>238719</t>
  </si>
  <si>
    <t>КУБИК-ТРАНСФОРМЕР. ШПАРГАЛКА ШКОЛЬНИКА «Русский язык+математика». (8х8 см, в пленке) (Арт. КУБ-1811)</t>
  </si>
  <si>
    <t>КУБ-1811</t>
  </si>
  <si>
    <t>4670159218111</t>
  </si>
  <si>
    <t>24. ИГРА ТРЕНАЖЕР. Учим буквы и цифры</t>
  </si>
  <si>
    <t>217558</t>
  </si>
  <si>
    <t xml:space="preserve">"Настольная игра серии Весёлое-IQ-развитие.Игра-тренажёр. Читаем и считаем" (Арт.И-1705) </t>
  </si>
  <si>
    <t>И-1705</t>
  </si>
  <si>
    <t>4670159117056</t>
  </si>
  <si>
    <t>Игра-тренажер познакомит ребенка с буквами и цифрами, в игровой форме научит читать слова, а так же будет тренировать логику и внимательность. Малыш легко освоит счет и сможет решить математические примеры на сложение-вычитание и умножение-деление. В коробке.</t>
  </si>
  <si>
    <t>26.ИГРЫ СО ЗВОНОЧКОМ</t>
  </si>
  <si>
    <t>233511</t>
  </si>
  <si>
    <t>Настольная игра со звоночком НАЙДИ-КА "Буквы и цифры" (арт. ИН-9234)</t>
  </si>
  <si>
    <t>ИН-9234</t>
  </si>
  <si>
    <t>4670159192343</t>
  </si>
  <si>
    <t>Настольная игра со звоночком НАЙДИ-КА "Буквы и цифры" - это увлекательное занятие для детей. Игра помогает развивать логическое мышление, память и внимание, а также помогает улучшить навыки счета и чтения. Возрастное ограничение: 3+.</t>
  </si>
  <si>
    <t>233514</t>
  </si>
  <si>
    <t>Настольная игра со звоночком НАЙДИ-КА "Мир вокруг" (арт. ИН-9235)</t>
  </si>
  <si>
    <t>ИН-9235</t>
  </si>
  <si>
    <t>4670159192350</t>
  </si>
  <si>
    <t>07. РАЗВИТИЕ ПАМЯТИ, ЛОГИКИ И ВНИМАНИЯ</t>
  </si>
  <si>
    <t>08. ПАРНЫЕ ПАЗЛЫ</t>
  </si>
  <si>
    <t>166448</t>
  </si>
  <si>
    <t>Парные пазлы. ЗВЕРЯТА ХОТЯТ КУШАТЬ Арт. (ИН-4256)</t>
  </si>
  <si>
    <t>ИН-4256</t>
  </si>
  <si>
    <t>4610144842563</t>
  </si>
  <si>
    <t>Развивающие пазлы, которые в лёгкой и быстрой форме познакомят Вашего малыша с разными животными и тем, что они едят, а также научат ребёнка понимать и находить ассоциации. Большую роль в этом сыграют оригинальные формы пазловых замков, которые получится соединить только в том случае, если они совпадают по смыслу. С помощью этих пазлов Ваш ребёнок будет развивать: память, внимательность, усидчивость, логическое и образное мышление, мелкую моторику, цветовое восприятие.
Состав игры: 42 карточки (21 пара по 2 карточки-пазла). От 1 игрока. 3+. 10+ минут.</t>
  </si>
  <si>
    <t>19. МЕМО (50 карт)</t>
  </si>
  <si>
    <t>158762</t>
  </si>
  <si>
    <t>МЕМО "ДИНОЗАВРЫ" (50 карт) (Арт. ИН-0916)</t>
  </si>
  <si>
    <t>ИН-0916</t>
  </si>
  <si>
    <t>4610144809160</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</si>
  <si>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красочные картинки, поднимут настроение всем игрокам. В наборе 50 карт.</t>
  </si>
  <si>
    <t>253028</t>
  </si>
  <si>
    <t>МЕМО "СТОЛИЦЫ МИРА" (50 карт) (арт. ИН-6524)</t>
  </si>
  <si>
    <t>ИН-6524</t>
  </si>
  <si>
    <t>4670159265245</t>
  </si>
  <si>
    <t>158766</t>
  </si>
  <si>
    <t>МЕМО "ТРАНСПОРТ" (50 карт) (Арт. ИН-0918)</t>
  </si>
  <si>
    <t>ИН-0918</t>
  </si>
  <si>
    <t>4610144809184</t>
  </si>
  <si>
    <t>253029</t>
  </si>
  <si>
    <t>МЕМО "ФЛАГИ МИРА" (50 карт) (арт. ИН-6525)</t>
  </si>
  <si>
    <t>ИН-6525</t>
  </si>
  <si>
    <t>4670159265252</t>
  </si>
  <si>
    <t>20. ИГРЫ НА МАГНИТАХ</t>
  </si>
  <si>
    <t>126727</t>
  </si>
  <si>
    <t>ИГРЫ НА МАГНИТАХ. Дикие животные (ИН-8996)</t>
  </si>
  <si>
    <t>ИН-8996</t>
  </si>
  <si>
    <t>4665308020035</t>
  </si>
  <si>
    <t>«Дикие животные» - развивающий набор, который поможет вам познакомить вашего ребёнка с разными видами диких животных. Играя с этим набором, малыш будет развивать память, внимательность, усидчивость, мелкую моторику, цветовое восприятие.</t>
  </si>
  <si>
    <t>24. КАРТОЧКИ СОРТЕРЫ</t>
  </si>
  <si>
    <t>269912</t>
  </si>
  <si>
    <t>МАГНИТНЫЙ СОРТЕР. БАНКИ (арт. ИН-4314)</t>
  </si>
  <si>
    <t>ИН-4314</t>
  </si>
  <si>
    <t>4670419743148</t>
  </si>
  <si>
    <t>Магнитный сортер – это увлекательная обучающая игра, которая понравится каждому малышу. Сортер магнитный на холодильник легко крепится на дверцу холодильника, металлические доски и другие поверхности, превращая обыденное время в полезное занятие.</t>
  </si>
  <si>
    <t>269913</t>
  </si>
  <si>
    <t>МАГНИТНЫЙ СОРТЕР. РЮКЗАКИ (арт. ИН-4315)</t>
  </si>
  <si>
    <t>ИН-4315</t>
  </si>
  <si>
    <t>4670419743155</t>
  </si>
  <si>
    <t>269915</t>
  </si>
  <si>
    <t>МАГНИТНЫЙ СОРТЕР. ЧЕМОДАНЫ (арт. ИН-4316)</t>
  </si>
  <si>
    <t>ИН-4316</t>
  </si>
  <si>
    <t>4670419743162</t>
  </si>
  <si>
    <t>28. ДИДАКТИЧЕСКИЕ ПОСОБИЯ</t>
  </si>
  <si>
    <t>030509</t>
  </si>
  <si>
    <t>ДИДАКТИЧЕСКОЕ ПОСОБИЕ. формат А4. ЖИВОТНЫЕ СЕВЕРНОЙ АМЕРИКИ (Арт. ПД-1763)</t>
  </si>
  <si>
    <t>ПД-1763</t>
  </si>
  <si>
    <t>9785378217632</t>
  </si>
  <si>
    <t>Перед вами – набор наглядно-дидактических карточек для индивидуальных, либо групповых занятий с малышами. Набор подойдёт для детишек от полугода. Работать с карточками можно по-разному: самым маленьким деткам можно просто показывать картинки, называя каждое конкретное животное. Малышам от 3-х лет зачитывайте информацию, расположенную на обороте каждой карточки. В некоторых карточках вы можете встретить слова, выделенные жирным шрифтом. На них предлагается обратить внимание и объяснить ребёнку их значение. Детки от 5-ти лет уже могут самостоятельно заниматься по карточкам, читая информацию на обороте.Двойные карточки рекомендуется разрезать по линии. Их удобство и универсальность заключаются в том, что работа с ними будет комплексной и поэтапной. Когда ваш малыш запомнит названия животных, можно предложить ему сопоставлять название и рисунок, который ему нужно будет найти самостоятельно. Затем можно просить ребёнка назвать какой-то факт о конкретном животном, который ему запомнился. Таким образом, ребёнок науч</t>
  </si>
  <si>
    <t>035303</t>
  </si>
  <si>
    <t>ДИДАКТИЧЕСКОЕ ПОСОБИЕ. формат А4. ЖИВОТНЫЕ ЮЖНОЙ АМЕРИКИ (Арт. ПД-1762)</t>
  </si>
  <si>
    <t>ПД-1762</t>
  </si>
  <si>
    <t>9785378217625</t>
  </si>
  <si>
    <t>12. ИГРЫ НА МАГНИТАХ (ИМПОРТ)</t>
  </si>
  <si>
    <t>237149</t>
  </si>
  <si>
    <t>Игра с магнитами "Город"(445х200х2 мм, 3 листа)(Арт. ИМ-0829)</t>
  </si>
  <si>
    <t>ИМ-0829</t>
  </si>
  <si>
    <t>4670159208297</t>
  </si>
  <si>
    <t>Магнитная игра "Город" учит правилам дорожного движения. Развивающая обучающая игра расширяет кругозор, логику, внимание и моторику. Разнообразие игровых сюжетов поможет весело и с пользой изучить основные правила поведения на дороге. Размер: 445х200х2 мм. Комплектация: книжка с магнитами (3 листа). Материал: картон, магнит. В пакете.</t>
  </si>
  <si>
    <t>237153</t>
  </si>
  <si>
    <t>Игра с магнитами "Дом"(445х200х2 мм, 3 листа)(Арт. ИМ-0830)</t>
  </si>
  <si>
    <t>ИМ-0830</t>
  </si>
  <si>
    <t>4670159208303</t>
  </si>
  <si>
    <t>Магнитная книжка - это увлекательная игрушка для детей, которая поможет им развить мелкую моторику и воображение. Размер книжки составляет делает ее удобной для игры. Листы с изображениями, которые можно прикреплять к металлической поверхности благодаря встроенным магнитам. Это не только развлечение, но и полезный обучающий инструмент для вашего ребенка! Размер: 445х200х2 мм. Комплектация: книга с магнитами (3 листа). Материал: картон, магнит. В пакете.</t>
  </si>
  <si>
    <t>237155</t>
  </si>
  <si>
    <t>Игра с магнитами "Модница"(445х200х2 мм, 3 листа)(Арт. ИМ-0831)</t>
  </si>
  <si>
    <t>ИМ-0831</t>
  </si>
  <si>
    <t>4670159208310</t>
  </si>
  <si>
    <t>Магнитная книжка с яркими картинками и увлекательными заданиями - отличный подарок для любознательного малыша. С ней обучение будет проходить легко и весело, а ребенок сможет развивать мелкую моторику и воображение. Книжка выполнена из качественных материалов и безопасна для детей. Подарите своему ребенку радость от обучения с этой замечательной книжкой! Размер: 445х200х2 мм. Комплектация: книга с магнитами (3 листа). Материал: картон, магнит. В пакете.</t>
  </si>
  <si>
    <t>237156</t>
  </si>
  <si>
    <t>Игра с магнитами "Стройка"(445х200х2 мм, 3 листа)(Арт. ИМ-0832)</t>
  </si>
  <si>
    <t>ИМ-0832</t>
  </si>
  <si>
    <t>4670159208327</t>
  </si>
  <si>
    <t>Магнитная книжка с яркими картинками и увлекательными заданиями станет отличным подарком для вашего ребенка. Благодаря магнитам страницы легко крепятся к любой металлической поверхности, а удобный формат позволяет брать книжку с собой в дорогу. Занимайтесь творчеством вместе с ребенком и развивайте его воображение! Размер: 445х200х2 мм. Комплектация: книга с магнитами (3 листа). Материал: картон, магнит. В пакете.</t>
  </si>
  <si>
    <t>237157</t>
  </si>
  <si>
    <t>Игра с магнитами "Ферма"(445х200х2 мм, 3 листа)(Арт. ИМ-0833)</t>
  </si>
  <si>
    <t>ИМ-0833</t>
  </si>
  <si>
    <t>4670159208334</t>
  </si>
  <si>
    <t>Магнитная игра "Ферма" поможет ребенку в изучении животных. Развивающая обучающая игра расширяет кругозор, логику, внимание и моторику. Разнообразие игровых сюжетов поможет весело и с пользой узнать животных. которые обитают на ферме. Размер: 445х200х2 мм. Комплектация: книжка с магнитами (3 листа). Материал: картон, магнит. В пакете.</t>
  </si>
  <si>
    <t>237158</t>
  </si>
  <si>
    <t>Игра с магнитами "Эмоции"(445х200х2 мм, 3 листа)(Арт. ИМ-0834)</t>
  </si>
  <si>
    <t>ИМ-0834</t>
  </si>
  <si>
    <t>4670159208341</t>
  </si>
  <si>
    <t>Магнитная игра "Эмоции" помржет ребенку в изучении и пониманиии эмоций. Развивающая обучающая игра расширяет кругозор, логику, внимание и моторику. Разнообразие игровых сюжетов поможет весело и с пользой понимать эмоции. Размер: 445х200х2 мм. Комплектация: книжка с магнитами (3 листа). Материал: картон, магнит. В пакете.</t>
  </si>
  <si>
    <t>03. ИГРЫ ДЛЯ ВСЕЙ СЕМЬИ</t>
  </si>
  <si>
    <t>238238</t>
  </si>
  <si>
    <t>Настольная игра."Спорим, не угадаешь?!" ИН-4815</t>
  </si>
  <si>
    <t>ИН-4815</t>
  </si>
  <si>
    <t>4670159048152</t>
  </si>
  <si>
    <t>Настольная игра "Спорим, не угадаешь?!" - увлекательное и интересное развлечение для всей семьи. Игрокам предстоит отгадывать загадки, ребусы и головоломки, чтобы заработать очки и выиграть игру. Эта игра отлично подойдет для веселых посиделок и поможет развить логическое мышление и креативность. Материал: пластик, кратон. Размер: 83х39х55 см. Упаковка: коробка.</t>
  </si>
  <si>
    <t>04. ИГРЫ ДЛЯ ВЕЧЕРИНОК</t>
  </si>
  <si>
    <t>ТВИСТ (игра в коробке для компании друзей)</t>
  </si>
  <si>
    <t>084369</t>
  </si>
  <si>
    <t>МЕГА-ТВИСТ (Арт. ИР-0065)</t>
  </si>
  <si>
    <t>ИР-0065</t>
  </si>
  <si>
    <t>9785378100651</t>
  </si>
  <si>
    <t>В игре "Мега-Твист" могут принимать участие от 2 до 4 игроков. Для победы в ней потребуется не острый ум, а гибкое тело. Именно в самом разгаре игры выражение "плечом к плечу" приобретает особый смысл. С "Твистером" в компании друзей можно быть уверенным - час всеобщего веселья обеспечен. Возрастное ограничение: 6+.</t>
  </si>
  <si>
    <t>118647</t>
  </si>
  <si>
    <t>СУПЕР-ТВИСТ + КРОКОПАТИ (Арт. ИР-5473)</t>
  </si>
  <si>
    <t>ИР-5473</t>
  </si>
  <si>
    <t>4665299654738</t>
  </si>
  <si>
    <t>Игра «Супер-твист + Крокопати» - это увлекательное занятие для взрослых и детей. Сегодня она является одной из самых популярных игр для дома. Её правила очень просты, нужно выполнять команды ведущего, который называет, куда приложить названную часть тела участников. Игра способствует физическому развитию и укреплению координации. Происходит развитие двигательного аппарата у ребёнка и его координации. Такое развлечение будет уместным на детских вечеринках и дне рождении, где маленькие гости любят активные занятия, а взрослые могут выступать в качестве зрителей или присоединиться.</t>
  </si>
  <si>
    <t>087083</t>
  </si>
  <si>
    <t>СУПЕР-ТВИСТ + МАФИЯ (Арт. ИР-1145)</t>
  </si>
  <si>
    <t>ИР-1145</t>
  </si>
  <si>
    <t>9785378111459</t>
  </si>
  <si>
    <t>Перед Вами уникальный набор, который станет прекрасным подарком! В его состав входят две замечательные игры для весёлой компании! Твист - это забавная игра, в которой для победы требуется не острый ум, а гибкое тело. Мафия - популярная командная ролевая игра, которая позволяет проявить всю свою фантазию и актёрское мастерство! Возрастное ограничение: 12+.</t>
  </si>
  <si>
    <t xml:space="preserve">09. КЛАССИЧЕСКИЕ НАСТОЛЬНЫЕ ИГРЫ </t>
  </si>
  <si>
    <t>02. КЛАССИЧЕСКИЕ ИГРЫ (ИМПОРТ)</t>
  </si>
  <si>
    <t>! ТМ Рыжий кот</t>
  </si>
  <si>
    <t>Башня</t>
  </si>
  <si>
    <t>110606</t>
  </si>
  <si>
    <t>Деревянная игрушка. Игра "Башня. Высотка maxi" (28см,54 блока) . Арт. ИД-0752</t>
  </si>
  <si>
    <t>ИД-0752</t>
  </si>
  <si>
    <t>4665307107522</t>
  </si>
  <si>
    <t>Что может быть интересней, чем игры с друзьями или семьей? Настольная игра "Башня. Высотка maxi" — то, что нужно для весёлого времяпровождения! Игроки должны по очереди доставать деревянные блоки из основания башни и класть их наверх, делая башню все более высокой и все менее устойчивой. Главная цель — положить блок так, чтобы не разрушить башню. Материал башни: береза</t>
  </si>
  <si>
    <t>110607</t>
  </si>
  <si>
    <t>Деревянная игрушка. Игра "Башня. Высотка" (25см). Арт. ИД-0373</t>
  </si>
  <si>
    <t>ИД-0373</t>
  </si>
  <si>
    <t>4665307103739</t>
  </si>
  <si>
    <t>Что может быть интересней, чем игры с друзьями или семьей? Настольная игра "Башня. Высотка" — то, что нужно для весёлого времяпровождения! Игроки должны по очереди доставать деревянные блоки из основания башни и класть их наверх, делая башню все более высокой и все менее устойчивой. Главная цель — положить блок так, чтобы не разрушить башню. Материал дженги: береза Возрастное ограничение: 6+.</t>
  </si>
  <si>
    <t>176757</t>
  </si>
  <si>
    <t>Игра "Башня.Высотка Радуга Maxi"высота 27см,размер бруска:15*25*75 мм,54 эл.,в коробке(Арт.ИН-9656)</t>
  </si>
  <si>
    <t>ИН-9656</t>
  </si>
  <si>
    <t>4610144896566</t>
  </si>
  <si>
    <t>Игра "высотка" подойдет для интересного досуга любой компании! Правила очень простые: 
1. построить высотку
2. по очереди бросать кубик
3. вытаскивать бруски выпавших цветов и ставить их на верх башни
4. проигрывает тот, кто разрушит башню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</si>
  <si>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183515</t>
  </si>
  <si>
    <t>Игра"Башня.Высотка фанты."высота 27см,размер бруска:15*25*75 мм,54 эл,в коробке (Арт. ИН-3287)</t>
  </si>
  <si>
    <t>ИН-3287</t>
  </si>
  <si>
    <t>4620129732871</t>
  </si>
  <si>
    <t>Игра "высотка" подойдет для интересного досуга любой компании! Правила очень простые: 
1. построить высотку
2. по очереди вытаскивать бруски, вывполнять задания, написанные на них, а затем ставить бруски на верх башни
3. проигрывает тот, кто разрушит башню или не выполнит задание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</si>
  <si>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Домино</t>
  </si>
  <si>
    <t>089123</t>
  </si>
  <si>
    <t>Домино (пластиковые фишки) в деревянной коробке 14x5 см (Арт. P00070)</t>
  </si>
  <si>
    <t>P00070</t>
  </si>
  <si>
    <t>4665308125044</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</si>
  <si>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14x5 см.</t>
  </si>
  <si>
    <t>123726</t>
  </si>
  <si>
    <t>Домино пластиковое (18.5х6х4.2 см) в деревянной. коробке (Арт. AN02566)</t>
  </si>
  <si>
    <t>AN02566</t>
  </si>
  <si>
    <t>4665307994443</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</si>
  <si>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18,5х6х4,2 см.</t>
  </si>
  <si>
    <t>Набор</t>
  </si>
  <si>
    <t>230361</t>
  </si>
  <si>
    <t xml:space="preserve"> ШАХМАТЫ, ШАШКИ, НАРДЫ. Набор 3 в 1, малый. Доска и фигуры деревянные  290*145*38мм (арт. ИН-6146)</t>
  </si>
  <si>
    <t>ИН-6146</t>
  </si>
  <si>
    <t>4670159161462</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</si>
  <si>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и фигуры выполнены из дерева. Размер: 290х145х38 мм. Упаковка: слюда.</t>
  </si>
  <si>
    <t>258562</t>
  </si>
  <si>
    <t>Игра 2 в 1. Шахматы, шашки (29 см, доска дерево, фигуры пластиковые, плёнка) (арт.ИН-0388)</t>
  </si>
  <si>
    <t>ИН-0388</t>
  </si>
  <si>
    <t>4670419703289</t>
  </si>
  <si>
    <t>Игра 2 в 1. Шахматы, шашки. Размер доски: 29 см, материал доски: дерево. Размер фигуры:
Пешка-3,3 см
Ладья-3,8 см
Конь-4,5 см
Слон-4,5 см
Королева-5,7 см
Король-6,5 см
Шашки-2,2 см. Фигуры пластиковые, в плёнке.</t>
  </si>
  <si>
    <t>258557</t>
  </si>
  <si>
    <t>Игра 2 в 1. Шахматы, шашки (34 см, доска дерево, фигуры пластиковые, плёнка) (арт.ИН-0387)</t>
  </si>
  <si>
    <t>ИН-0387</t>
  </si>
  <si>
    <t>4670419703272</t>
  </si>
  <si>
    <t>Игра 2 в 1. Шахматы, шашки. Размер6 доски: 34 см, материал доски: дерево. Размер фигуры:
Пешка-4,6 см
Ладья-4,7 см
Конь-6,2 см
Слон-6,5 см
Королева-8 см
Король-9,5 см.
Шашки-2,5 см. Фигуры пластиковые, в плёнке.</t>
  </si>
  <si>
    <t>258553</t>
  </si>
  <si>
    <t>Игра 2 в 1. Шахматы, шашки (39 см, доска дерево, фигуры пластиковые, плёнка) (арт. ИН-0385)</t>
  </si>
  <si>
    <t>ИН-0385</t>
  </si>
  <si>
    <t>4670419703258</t>
  </si>
  <si>
    <t>Игра 2 в 1. Шахматы, шашки. Размер доски: 39 см, материал доски: дерево. Размер фигуры:
Пешка-4,6 см
Ладья-4,7 см
Конь-6,2 см
Слон-6,5 см
Королева-8 см
Король-9,5 см.
Шашки-3см. Фигуры пластиковые. В плёнке.</t>
  </si>
  <si>
    <t>165532</t>
  </si>
  <si>
    <t>Игра 3 в 1 дерево (нарды, шашки, шахматы) (29х14.5х3 см) фигуры-дерево в коробке (Арт. ИН-4157)</t>
  </si>
  <si>
    <t>ИН-4157</t>
  </si>
  <si>
    <t>4665307994672</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</si>
  <si>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Шахматное поле и фигуры выполнены из дерева. Размер поля 29х14.5х3 см. Размеры фигур: король 5,4 см, пешка  2,7*1,5 см. Также в наборе есть деревянное поле для игры в нарды и фишки к нему, кубики и шашки.</t>
  </si>
  <si>
    <t>175536</t>
  </si>
  <si>
    <t>Игра 3 в 1 дерево (шахматы, шашки, нарды) (29х14.5х3 см) шах.фиг.- пластик, шашки-дер (Арт. ИН-9464)</t>
  </si>
  <si>
    <t>ИН-9464</t>
  </si>
  <si>
    <t>4665307994641</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</si>
  <si>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Шахматное поле выполнено из дерева, фигуры - из пластика. Размер поля 29х14,5х3 см. Размеры фигур: король - 5,4 см, пешка - 2,8 см. Также в наборе есть деревянное поле для игры в нарды и фишки к нему, кубики и деревянные шашки.</t>
  </si>
  <si>
    <t>175535</t>
  </si>
  <si>
    <t>Игра 3 в 1 дерево (шахматы, шашки, нарды) 24х12х3 см шах.фиг.- пластик, шашки-дерево ( Арт. ИН-9463)</t>
  </si>
  <si>
    <t>ИН-9463</t>
  </si>
  <si>
    <t>4665307994634</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</si>
  <si>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выполнено из дерева, фигуры - из пластика. Размер поля 24х12х3 см. Размеры фигур: король - 3,7 см, пешкиа - 2 см. Также в наборе есть деревянное поле для игры в нарды и фишки к нему, кубики и деревянные шашки. Возрастное ограничение: 6+.</t>
  </si>
  <si>
    <t>175531</t>
  </si>
  <si>
    <t>Игра 3 в 1 дерево(шахматы, шашки, нарды) (24х14.5х3 см) фигуры-дерево в коробке (Арт.ИН-9466)</t>
  </si>
  <si>
    <t>ИН-9466</t>
  </si>
  <si>
    <t>4665307994665</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</si>
  <si>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и фигуры выполнены из дерева. Размер поля 24х14,5х3 см. Размеры фигур: король - 4 см, пешка - 2 см. Также в наборе есть деревянное поле для игры в нарды и фишки к нему, кубики и шашки. Возрастное ограничение: 6+.</t>
  </si>
  <si>
    <t>079500</t>
  </si>
  <si>
    <t>НАБОР 2 В 1 МАЛЫЙ. ШАХМАТЫ ЛАКИРОВАННЫЕ + ШАШКИ ДЕРЕВЯННЫЕ С ДОСКОЙ (295Х145 ММ) (Арт. ИН-8052)</t>
  </si>
  <si>
    <t>ИН-8052</t>
  </si>
  <si>
    <t>4665304680523</t>
  </si>
  <si>
    <t>Популярные настольные игры (классические шахматы и шашки) в одном наборе отличная идея подарка для себя и своих близких. Разнообразие игр позволит не просто скрасить досуг, а провести время с большой пользой! Они способствуют развитию интеллекта, памяти и внимания, а также приучают мыслить логически. Особенности: король высота 72мм, диаметр 21мм;  пешка высота 46мм, диаметр 21мм; шашки высота 9мм, диаметр 26мм.</t>
  </si>
  <si>
    <t>Шахматы, шашки</t>
  </si>
  <si>
    <t>Шахматы</t>
  </si>
  <si>
    <t>258571</t>
  </si>
  <si>
    <t>Шахматы (34 см, доска дерево, фигуры пластиковые, плёнка) (арт. ИН-0386)</t>
  </si>
  <si>
    <t>ИН-0386</t>
  </si>
  <si>
    <t>4670419703265</t>
  </si>
  <si>
    <t>Шахматы. Размер доски: 34 см, материал доски: дерево. Размер фигуры:
Пешка-3,5 см
Ладья-3,7 см
Конь-4,5 см
Слон-4,7 см
Королева-6,3 см
король-7,5см. Фигуры пластиковые, в плёнке.</t>
  </si>
  <si>
    <t>258568</t>
  </si>
  <si>
    <t>Шахматы (39 см, доска дерево, фигуры пластиковые, плёнка) (арт. ИН-0384)</t>
  </si>
  <si>
    <t>ИН-0384</t>
  </si>
  <si>
    <t>4670419703241</t>
  </si>
  <si>
    <t>Шахматы. Размер доски: 39 см, материал доски: дерево. Размер фигуры:
Пешка-4,6 см
Ладья-4,7 см
Конь-6,2 см
Слон-6,5 см
Королева-8 см
король-9,5см. Фигуры пластиковые. В плёнке.</t>
  </si>
  <si>
    <t>175537</t>
  </si>
  <si>
    <t>Шахматы деревянные (24х12х3 см), фигуры дерево, в коробке ( Арт. ИН-9460)</t>
  </si>
  <si>
    <t>ИН-9460</t>
  </si>
  <si>
    <t>4665307994603</t>
  </si>
  <si>
    <t>Шахматы - классическая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Шахматное поле и фигуры  выполнены из дерева. Размер поля 24х12х3 см. Размеры фигур:  король - 4,5 см, пешка - 2 см.</t>
  </si>
  <si>
    <t>193371</t>
  </si>
  <si>
    <t>Шахматы деревянные (24х12х3 см), фигуры пластик, в коробке (Арт. ИН-1064)</t>
  </si>
  <si>
    <t>ИН-1064</t>
  </si>
  <si>
    <t>4620129780643</t>
  </si>
  <si>
    <t>Шахматы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шахматы покажутся тебе сложными. Размер игрового поля: 24х12х3 см. Фигуры пластик. В коробке. Размер фигур: пешка 2 см, конь- 2,9 см, слон-3,2 см, ладья-2 см, ферзь-3,5 см, король-3,9 см. Возрастное ограничение: 6+.</t>
  </si>
  <si>
    <t>165535</t>
  </si>
  <si>
    <t>Шахматы деревянные (29х14.5х3 см), фигуры дерево, в коробке (Арт. ИН-4132)</t>
  </si>
  <si>
    <t>ИН-4132</t>
  </si>
  <si>
    <t>4665307994610</t>
  </si>
  <si>
    <t>Шахматы - классическая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Поле и фигуры выполнены из дерева. Размер поля 29х14.5х3 см. Размеры фигур:  король: 5*1 см, пешка  2,5*1,5 см.</t>
  </si>
  <si>
    <t>258574</t>
  </si>
  <si>
    <t>Шахматы магнитные (29 см, доска дерево, фигуры пластиковые, плёнка) (арт.ИН-0389)</t>
  </si>
  <si>
    <t>ИН-0389</t>
  </si>
  <si>
    <t>4670419703296</t>
  </si>
  <si>
    <t>Шахматы магнитные. Размер доски: 29 см, материал доски: дерево. Размер фигуры:
Пешка-3,3 см
Ладья-3,8 см
Конь-4,5 см
Слон-4,5 см
Королева-5,7 см
Король-6,5 см. Фигуры пластиковые, в плёнке.</t>
  </si>
  <si>
    <t>258575</t>
  </si>
  <si>
    <t>Шахматы магнитные (34 см, доска дерево, фигуры пластиковые, плёнка) (арт.ИН-0390)</t>
  </si>
  <si>
    <t>ИН-0390</t>
  </si>
  <si>
    <t>4670419703302</t>
  </si>
  <si>
    <t>Шахматы магнитные. Размер доски: 34 см, материал доски: дерево. Размер фигуры:
Пешка-3,5 см
Ладья-3,7 см
Конь-4,5 см
Слон-4,7 см
Королева-6,3 см
король-7,5см. Фигуры пластиковые, в плёнке.</t>
  </si>
  <si>
    <t>067284</t>
  </si>
  <si>
    <t>ШАХМАТЫ ОБИХОДНЫЕ ЛАКИРОВАННЫЕ С ДОСКОЙ 290х145 мм (Арт. ИН-7520)</t>
  </si>
  <si>
    <t>ИН-7520</t>
  </si>
  <si>
    <t>4665303175204</t>
  </si>
  <si>
    <t>Шахматы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шахматы покажутся тебе сложными. Размер игрового поля: 290х145 мм. Король: высота 7 см, диаметр 2,4 см. Пешка: высота 4,4 см, диаметр 2,4 см, в слюде. Возрастное ограничение: 6+.</t>
  </si>
  <si>
    <t>123724</t>
  </si>
  <si>
    <t>Домино деревянное (21.5х5х2.5 см) в коробке (Арт. AN02563)</t>
  </si>
  <si>
    <t>AN02563</t>
  </si>
  <si>
    <t>4665307994429</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</si>
  <si>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21,5х5х2,5 см. Возрастное ограничение: 6+.</t>
  </si>
  <si>
    <t>137090</t>
  </si>
  <si>
    <t>Домино пластиковое (14.5*9*1.4 см) в пластиковой коробке 28 шт. (Арт.P00064)</t>
  </si>
  <si>
    <t>P00064</t>
  </si>
  <si>
    <t xml:space="preserve">4665308125013 </t>
  </si>
  <si>
    <t>Домино — игра, которая полюбилась не одному поколению детей и взрослых. В домино можно играть как вдвоем, так и с большим количеством игроков. Интересная настольная игра тренирует внимание, а также является интересным времяпровождением дома. Количество элементов: 28 шт. Размер: 14.5*9*1.4 см. В пластиковой коробке.</t>
  </si>
  <si>
    <t>137093</t>
  </si>
  <si>
    <t>Домино пластиковое (17*10*1.5 см) в пластиковой коробке 28 шт. (Арт.P00065)</t>
  </si>
  <si>
    <t>P00065</t>
  </si>
  <si>
    <t xml:space="preserve">4665308125020 </t>
  </si>
  <si>
    <t>Перед Вами популярная игра, созданная специально для малышей с использованием ярких и красочных картинок. Игра способствует развитию памяти, внимания, мелкой моторики рук. Предназначено для 2-4 игроков от 3-х лет. В коробке 28 шт. Размер: 17*10*1.5 см.</t>
  </si>
  <si>
    <t>137095</t>
  </si>
  <si>
    <t>Домино пластиковое (18*11*1.8 см)  в пластиковой коробке 28 шт. (Арт.P00066)</t>
  </si>
  <si>
    <t>P00066</t>
  </si>
  <si>
    <t xml:space="preserve">4665308125037 </t>
  </si>
  <si>
    <t>Перед Вами популярная игра, созданная специально для малышей с использованием ярких и красочных картинок. Игра способствует развитию памяти, внимания, мелкой моторики рук. Предназначено для 2-4 игроков от 3-х лет. В коробке 28 шт. Размер: 18*11*1.8 см.</t>
  </si>
  <si>
    <t>123725</t>
  </si>
  <si>
    <t>Домино пластиковое (19х11.5х3.5 см) в металл. коробке (Арт. AN02564)</t>
  </si>
  <si>
    <t>AN02564</t>
  </si>
  <si>
    <t>4665307994436</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</si>
  <si>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19х11,5х3,5 см.</t>
  </si>
  <si>
    <t>258739</t>
  </si>
  <si>
    <t>Домино пластиковое в деревянной коробке 17х5,5х3см, кость: 4,3х2х0,6 см  (арт.ИН-0396)</t>
  </si>
  <si>
    <t>ИН-0396</t>
  </si>
  <si>
    <t>4670419703494</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</si>
  <si>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17х5,5х3 см, размер игральной кости: 4,3х2х0,6 см. В деревянной коробке.</t>
  </si>
  <si>
    <t>258752</t>
  </si>
  <si>
    <t>Домино пластиковое в картонной коробке 21,5х5х2,3 см, кость: 4,2х2,1см  (арт.ИН-0398)</t>
  </si>
  <si>
    <t>ИН-0398</t>
  </si>
  <si>
    <t>4670419703517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</si>
  <si>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21,5х5х2,3 см, размер игральной кости: 4,2х2,1 см. В картонной коробке.</t>
  </si>
  <si>
    <t>258762</t>
  </si>
  <si>
    <t>Домино пластиковое в пенале 19,7х11,7см (арт.ИН-0400)</t>
  </si>
  <si>
    <t>ИН-0400</t>
  </si>
  <si>
    <t>4670419703531</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</si>
  <si>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19,7х11,7 см. В пенале.</t>
  </si>
  <si>
    <t>258755</t>
  </si>
  <si>
    <t>Домино пластиковое в рифленной металлической коробке 18,5х11 см (арт.ИН-0399)</t>
  </si>
  <si>
    <t>ИН-0399</t>
  </si>
  <si>
    <t>4670419703524</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</si>
  <si>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18,5х11 см. В металлической коробке.</t>
  </si>
  <si>
    <t>Лото</t>
  </si>
  <si>
    <t>123705</t>
  </si>
  <si>
    <t>Лото деревянное (23х9.5х4.5 см) в коробке (Арт. AN02557)</t>
  </si>
  <si>
    <t>AN02557</t>
  </si>
  <si>
    <t>4665307994368</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</si>
  <si>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Размер бочонков: 1.8см*0.8см</t>
  </si>
  <si>
    <t>123723</t>
  </si>
  <si>
    <t>Лото деревянное (23х9.5х4.5 см) в пакете (Арт. AN02562)</t>
  </si>
  <si>
    <t>AN02562</t>
  </si>
  <si>
    <t>4665307994412</t>
  </si>
  <si>
    <t xml:space="preserve">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от 6 лет. </t>
  </si>
  <si>
    <t>089060</t>
  </si>
  <si>
    <t>Игра 3 в 1 дерево (шахматы с магнитом, шашки без магнита, нарды) (24*12*3см) (Арт. P00032)</t>
  </si>
  <si>
    <t>P00032</t>
  </si>
  <si>
    <t>4665305433289</t>
  </si>
  <si>
    <t>Шахматы являются развлечением, интерес к которому не утихает на протяжении вот уже нескольких веков. На стоклеточном поле можно развернуть настоящую баталию, которая способна увлечь соперников на достаточно продолжительное время. Вопреки утверждению о том, что лучшим подарком является книга, шахматы тоже могут претендовать на такое звание. Подарить их можно как близкому человеку, так и другу или приятелю. И можно не бояться того, что подарок останется без дела. Размеры фигур: король 5,7x1,9 см, пешка 3x1,6 см. Размер поля: 24 см.</t>
  </si>
  <si>
    <t>123774</t>
  </si>
  <si>
    <t>Игра 3 в 1 дерево лакиров (нарды, шашки, шахматы) (24х12х3см) фигуры-дерево в коробке (Арт. AN02595)</t>
  </si>
  <si>
    <t>AN02595</t>
  </si>
  <si>
    <t>4665307994696</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</si>
  <si>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Размеры фигур: король 3,3x1,3 см, пешка 1,9x1 см. Размер поля: 24х12х3 см. Возрастное ограничение: 6+.</t>
  </si>
  <si>
    <t>123776</t>
  </si>
  <si>
    <t>Игра 3 в 1 дерево лакиров(нарды, шашки, шахматы)(34х17х3.5 см)фигуры-дерево в коробке (Арт. AN02597)</t>
  </si>
  <si>
    <t>AN02597</t>
  </si>
  <si>
    <t>4665307994719</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</si>
  <si>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Доска и фишки, выполненные из дерева, придадут игре особый шарм и элегантность. Размер поля: 34х17х3,5 см.</t>
  </si>
  <si>
    <t>214846</t>
  </si>
  <si>
    <t>Игра 3 в 1. Шахматы, шашки, нарды пластиковые на магните 29х29см.(Арт. И-0148)</t>
  </si>
  <si>
    <t>И-0148</t>
  </si>
  <si>
    <t>4670159101185</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</si>
  <si>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доска- пластик, шахматы и шашки -пластиковые на магните. Размер: 29х29 см. В коробке.</t>
  </si>
  <si>
    <t>123754</t>
  </si>
  <si>
    <t>Шахматы деревянные (34х17х3.5 см), фигуры дерево, в коробке (Арт. AN02588)</t>
  </si>
  <si>
    <t>AN02588</t>
  </si>
  <si>
    <t>4665307994627</t>
  </si>
  <si>
    <t>Деревянные шахматы с доской - это отличный подарок для детей и взрослых, который не только принесет удовольствие, но и разовьет умственные навыки. Вы можете играть в шахматы в любое время и в любом месте, превращая любую паузу в увлекательное и полезное времяпровождение. Размеры фигур: король 6,4х2 см, пешка 3х1,6 см. Размер: 34х17х3,5 см. Упаковка: коробка.</t>
  </si>
  <si>
    <t>123748</t>
  </si>
  <si>
    <t>Шахматы деревянные (34х17х3.5 см), фигуры пластик, в пленке  (Арт. AN02585)</t>
  </si>
  <si>
    <t>AN02585</t>
  </si>
  <si>
    <t>4665307994597</t>
  </si>
  <si>
    <t>Деревянные шахматы с доской и пластиковыми фигурами- это отличный подарок для детей и взрослых, который не только принесет удовольствие, но и разовьет умственные навыки. Вы можете играть в шахматы в любое время и в любом месте, превращая любую паузу в увлекательное и полезное времяпровождение.Размеры фигур: король 6,6х2,1 см, пешка 3,1х1,7 см. Размер: 34х17х3,5 см.</t>
  </si>
  <si>
    <t>258576</t>
  </si>
  <si>
    <t>Шахматы магнитные пластиковые  (29см доска и фигуры пластиковые, плёнка) (арт.ИН-0391)</t>
  </si>
  <si>
    <t>ИН-0391</t>
  </si>
  <si>
    <t>4670419703319</t>
  </si>
  <si>
    <t>Шахматы магнитные. Размер доски: 29 см, пластиковая.Фигуры магнитные пластиковые. Размер фигуры:
Пешка-3 см
Ладья-3,2 см
Конь-3,5 см
Слон-4 см
Королева-5 см
Король-5,5 см. Упаковка: плёнка</t>
  </si>
  <si>
    <t>03. ШАШКИ. ШАХМАТЫ. НАРДЫ (пластик, картон)</t>
  </si>
  <si>
    <t>01. КЛАССИЧЕСКИЕ ИГРЫ ТМ "Рыжий кот"</t>
  </si>
  <si>
    <t>НАБОР ИГР</t>
  </si>
  <si>
    <t>033972</t>
  </si>
  <si>
    <t>01. НАРДЫ И ШАШКИ В ПАКЕТЕ + 2 поля 28,5х28,5 см (Арт. ИН-0162)</t>
  </si>
  <si>
    <t>ИН-0162</t>
  </si>
  <si>
    <t>4665295401626</t>
  </si>
  <si>
    <t>Две классические игры в одном пакете - шахматы и нарды - прекрасная возможность для того, чтобы разнообразить свой досуг! Проведите время весело и с пользой! Игры способствуют развитию интеллекта, памяти и внимания. произведено в России. Предназначено для 2-х игроков в возрасте от 6 лет.</t>
  </si>
  <si>
    <t>033970</t>
  </si>
  <si>
    <t>03. ШАХМАТЫ И ШАШКИ КЛАССИЧЕСКИЕ В ПАКЕТЕ + поле 28,5х28,5 см (Арт. ИН-0159)</t>
  </si>
  <si>
    <t>ИН-0159</t>
  </si>
  <si>
    <t>4665295401596</t>
  </si>
  <si>
    <t>Занимательная настольная игра 2 в 1 обязательно понравится как детям, так и взрослым! Это отличный подарок, который заинтересует Вашего ребёнка! Игра способствует развитию интеллекта, памяти и внимания! Произведено в России. Игра предназначена для 2-х игроков в возрасте от 6 лет.</t>
  </si>
  <si>
    <t>073901</t>
  </si>
  <si>
    <t>18. ДОМИНО КЛАССИЧЕСКОЕ (Арт. ИН-7954)цв.ассорти</t>
  </si>
  <si>
    <t>ИН-7954</t>
  </si>
  <si>
    <t>4665303179547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</si>
  <si>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Для детей старше 14 лет.</t>
  </si>
  <si>
    <t>ШАХМАТЫ</t>
  </si>
  <si>
    <t>037807</t>
  </si>
  <si>
    <t>23. ШАХМАТЫ КЛАССИЧЕСКИЕ в большой коробке + поле 22,5х30 см (Арт. ИН-0295)</t>
  </si>
  <si>
    <t>ИН-0295</t>
  </si>
  <si>
    <t>4665295402951</t>
  </si>
  <si>
    <t>Классическая настольная игра станет прекрасным способом времяпрепровождения. Проведите время весело и с пользой! Игра способствует развитию интеллекта, памяти и внимания. Произведено в России. Предназначено для 2-х игроков. Возрастное ограничение: 6+.</t>
  </si>
  <si>
    <t>ШАШКИ, ФИГУРЫ, ПОЛЯ ДЛЯ ИГР</t>
  </si>
  <si>
    <t>035570</t>
  </si>
  <si>
    <t>11. ШАШКИ С ПОЛЕМ НА ЕВРОПОДВЕСЕ (поле 28,5х28,5 см) БШ (Арт. ИН-0674)</t>
  </si>
  <si>
    <t>ИН-0674</t>
  </si>
  <si>
    <t>4665295406744</t>
  </si>
  <si>
    <t>Популярная настольная игра предназначена для детей от 6 лет. В набор входят 24 пластиковые шашки (12 черных и 12 белых) и игровое поле. Размер игрового поля - 28,5х28,5 см.
Шашки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А ходят здесь круглыми плоскими фишками двух цветов, собственно и называемыми шашками.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шашки покажутся тебе сложными.</t>
  </si>
  <si>
    <t>027112</t>
  </si>
  <si>
    <t>15. ПОЛЕ ДЛЯ ШАШЕК (ПЛОТНОЕ) (Арт. И-6920) кратно 50</t>
  </si>
  <si>
    <t>И-6920</t>
  </si>
  <si>
    <t>9785378169207</t>
  </si>
  <si>
    <t>Поле для шашек выполнено в классическом стиле. Удобно для игр на природе, дома, в компаниях. Изготовлено из плотного картона.</t>
  </si>
  <si>
    <t>258929</t>
  </si>
  <si>
    <t>17. НАБОР ШАШЕК (в пластиковой коробке,) (Арт. ИН-7918) НП</t>
  </si>
  <si>
    <t>ИН-7918</t>
  </si>
  <si>
    <t>4665303179189</t>
  </si>
  <si>
    <t>Популярная настольная игра предназначена для детей в возрасте от 6 лет. В комплект входят 24 пластиковые шашки (12 чёрных и 12 белых).</t>
  </si>
  <si>
    <t>ШАШКИ</t>
  </si>
  <si>
    <t>067279</t>
  </si>
  <si>
    <t>ШАШКИ ДЕРЕВЯННЫЕ С ДОСКОЙ 295х145 мм (Арт. ИН-7513)</t>
  </si>
  <si>
    <t>ИН-7513</t>
  </si>
  <si>
    <t>4665303175136</t>
  </si>
  <si>
    <t>Шашки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А ходят здесь круглыми плоскими фишками двух цветов, собственно и называемыми шашками.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шашки покажутся тебе сложными.
Высота шашки: 9 мм. Диаметр: 28 мм. Возрастное ограничение: 6+.</t>
  </si>
  <si>
    <t>10. АКСЕССУАРЫ ДЛЯ НАСТОЛЬНЫХ ИГР</t>
  </si>
  <si>
    <t>088327</t>
  </si>
  <si>
    <t>Фишка деревянная для настольных игр белая, 2,5 см (Арт. Р00904) кратно 100</t>
  </si>
  <si>
    <t>P00904</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</si>
  <si>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белый.</t>
  </si>
  <si>
    <t>088325</t>
  </si>
  <si>
    <t>Фишка деревянная для настольных игр зеленая, 2,5 см (Арт. Р00511) кратно 100</t>
  </si>
  <si>
    <t>P00511</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</si>
  <si>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зеленый.</t>
  </si>
  <si>
    <t>088326</t>
  </si>
  <si>
    <t>Фишка деревянная для настольных игр черная, 2,5 см (Арт. Р00804) кратно 100</t>
  </si>
  <si>
    <t>P00804</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</si>
  <si>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черный.</t>
  </si>
  <si>
    <t>100498</t>
  </si>
  <si>
    <t>Фишка фигурная, 1,6*1,6 см, в ассортименте, акрил ИН-5818 белая кратно 500</t>
  </si>
  <si>
    <t>ИН-5818 белая</t>
  </si>
  <si>
    <t>Игральные фишки — незаменимые аксессуары практически для любых настольных игр. Белая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</si>
  <si>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100495</t>
  </si>
  <si>
    <t>Фишка фигурная, 1,6*1,6 см, в ассортименте, акрил ИН-5818 желтая кратно 500</t>
  </si>
  <si>
    <t>ИН-5818 желтая</t>
  </si>
  <si>
    <t>Игральные фишки — незаменимые аксессуары практически для любых настольных игр. Желтая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</si>
  <si>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100499</t>
  </si>
  <si>
    <t>Фишка фигурная, 1,6*1,6 см, в ассортименте, акрил ИН-5818 зеленая кратно 500</t>
  </si>
  <si>
    <t>ИН-5818 зеленая</t>
  </si>
  <si>
    <t>Игральные фишки — незаменимые аксессуары практически для любых настольных игр. Зеленая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</si>
  <si>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100493</t>
  </si>
  <si>
    <t>Фишка фигурная, 1,6*1,6 см, в ассортименте, акрил ИН-5818 красная кратно 500</t>
  </si>
  <si>
    <t>ИН-5818 красная</t>
  </si>
  <si>
    <t>Игральные фишки — незаменимые аксессуары практически для любых настольных игр. Красная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</si>
  <si>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100494</t>
  </si>
  <si>
    <t>Фишка фигурная, 1,6*1,6 см, в ассортименте, акрил ИН-5818 синяя кратно 500</t>
  </si>
  <si>
    <t>ИН-5818 синяя</t>
  </si>
  <si>
    <t>Игральные фишки — незаменимые аксессуары практически для любых настольных игр. Синяя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</si>
  <si>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100497</t>
  </si>
  <si>
    <t>Фишка фигурная, 1,6*1,6 см, в ассортименте, акрил ИН-5818 фиолетовая кратно 500</t>
  </si>
  <si>
    <t>ИН-5818 фиолетовая</t>
  </si>
  <si>
    <t>Игральные фишки — незаменимые аксессуары практически для любых настольных игр. Фиолетовая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</si>
  <si>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05. НАСТОЛЬНЫЕ ЭКШН ИГРЫ</t>
  </si>
  <si>
    <t>01. ТМ Рыжий кот</t>
  </si>
  <si>
    <t>Логические игры "Уникум"</t>
  </si>
  <si>
    <t>230614</t>
  </si>
  <si>
    <t>Игрушка развивающая. Головоломка. Весёлые котята(3 уровня сложности,24 задания) (арт.И-7748)</t>
  </si>
  <si>
    <t>И-7748</t>
  </si>
  <si>
    <t>4670159177487</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</si>
  <si>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3 уровня сложности, 24 заданий.</t>
  </si>
  <si>
    <t>230613</t>
  </si>
  <si>
    <t>Игрушка развивающая. Головоломка. Непослушные щенки(5 уровней сложности, 36 заданий) (арт.И-7747)</t>
  </si>
  <si>
    <t>И-7747</t>
  </si>
  <si>
    <t>4670159177470</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</si>
  <si>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5 уровней сложности, 36 заданий.</t>
  </si>
  <si>
    <t>230607</t>
  </si>
  <si>
    <t>Игрушка развивающая. Головоломка. Полет в облаках(5 уровней сложности, 36 заданий) (арт.И-7746)</t>
  </si>
  <si>
    <t>И-7746</t>
  </si>
  <si>
    <t>4670159177463</t>
  </si>
  <si>
    <t>230615</t>
  </si>
  <si>
    <t>Игрушка развивающая. Головоломка.Перехват(4 уровня сложности,40 заданий) (арт.И-7749)</t>
  </si>
  <si>
    <t>И-7749</t>
  </si>
  <si>
    <t>4670159177494</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</si>
  <si>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4 уровня сложности, 40 заданий.</t>
  </si>
  <si>
    <t>Магнитные игры</t>
  </si>
  <si>
    <t>228663</t>
  </si>
  <si>
    <t>Настольная игра. Супербитва. "Магнитное сражение" 22.7*22.7*3, 30 магнитов (Арт. ИН-7171)</t>
  </si>
  <si>
    <t>ИН-7171</t>
  </si>
  <si>
    <t>4670159171621</t>
  </si>
  <si>
    <t xml:space="preserve">"Магнитное сражение" представляет собой не только захватывающее развлечение, но и прекрасную возможность тренировать моторику рук и развивать логическое мышление. Игра позволяет провести время весело и продуктивно. Не упустите шанс попробовать настольную игру "Магнитное сражение" и улучшить свои навыки вместе с близкими, друзьями или коллегами. Основным компонентом игры являются магниты, которые изобретательно расставляются на игровом поле, чтобы они не притягивались друг к другу. Размер: 22,7х22,7х3 см. Количество элементов: 32 магнитов. Материал: пластик, магнит. Упаковка: коробка.
</t>
  </si>
  <si>
    <t>СПОРТИВНЫЕ НАСТОЛЬНЫЕ ИГРЫ</t>
  </si>
  <si>
    <t>235540</t>
  </si>
  <si>
    <t xml:space="preserve"> Аэрохоккей 53х47х32см  (арт. Y261162)</t>
  </si>
  <si>
    <t>Y261162</t>
  </si>
  <si>
    <t>4670159201236</t>
  </si>
  <si>
    <t>Настольная игра "Аэрохоккей" понравится и детям, и взрослым! С ней всегда найдётся занятие для семейного вечера или дружеской встречи. Компактные размеры позволяют использовать игру даже в небольших помещениях. Такое веселое времяпровождение поможет развить ловкость, меткость, координацию и мелкую моторику. Размер: 62×53,5×35,5 см. В коробке. Материал: пластик, МДФ.</t>
  </si>
  <si>
    <t>205616</t>
  </si>
  <si>
    <t>Настольная игра "Хоккей" (36х22см, 2 игрока) (арт. Y3037131)</t>
  </si>
  <si>
    <t>Y3037131</t>
  </si>
  <si>
    <t>4670159050049</t>
  </si>
  <si>
    <t>Хоккей - отличная возможность провести весело и с пользой время в компании друзей. Игра выполненна из качественных и прочных материалов. Раставляйте на поле фигурки ваших игроков и приступайте к матчу. Победителем становится тот, кто больше забил шайб в ворота противника. Игра способствует развитию меткости, скорости реакции и ловкости. Предназначено для 2 игроков в возрасте от 3-х лет. Размер игрового поля: 30,5х17,5х7,5 см. Размер: 36х22 см. В коробке.</t>
  </si>
  <si>
    <t>201002</t>
  </si>
  <si>
    <t>Настольная игра. Бильярд (55,2х13,5х30см), текстильное покрытие, в коробке ( Арт. 2312593)</t>
  </si>
  <si>
    <t>2312593</t>
  </si>
  <si>
    <t>4670159023258</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</si>
  <si>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55,2х13,5х30см. Особенности: текстильное покрытие. В коробке.</t>
  </si>
  <si>
    <t>ЭКШН ИГРЫ</t>
  </si>
  <si>
    <t>154937</t>
  </si>
  <si>
    <t>Головоломка "Баланс.Щеночек" (26.5×26.5×7.5 см) (в коробке) (арт. Y23393023)</t>
  </si>
  <si>
    <t>Y23393023</t>
  </si>
  <si>
    <t>4680088484792</t>
  </si>
  <si>
    <t>Головоломка "Баланс.Щеночек" развивает координацию, логику, внимание и учит детей счету. Простоя и понятная игра для детей. В наборе представлены карточки, цифры и маленькие щенки. Правило игры заключается в балансе между цифрами и щенками. Размер: 26,5×26,5×7,5 см. В коробке.</t>
  </si>
  <si>
    <t>197684</t>
  </si>
  <si>
    <t>Игра наст."Карточная игра на двоих"(25,7х21,7х5см)(1игр.доска,1звонок,50куб.,30 карт)(Арт.Y25458004)</t>
  </si>
  <si>
    <t>Y25458004</t>
  </si>
  <si>
    <t>4670159003007</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</si>
  <si>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"Карточная игра на двоих"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25,7х21,7х5 см. В комплекте: 1 игровая доска,1звонок.,50 кубиков,30 карточек. В коробке.</t>
  </si>
  <si>
    <t>197679</t>
  </si>
  <si>
    <t>Игра настольная "Магнитные кольца"(21х20,5х4,6 см)(игр.доска,16 магн.колец,54 карт.)(Арт. Y25458038)</t>
  </si>
  <si>
    <t>Y25458038</t>
  </si>
  <si>
    <t>4670159002956</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</si>
  <si>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"Магнитные кольца"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21х20,5х4,6 см. В комплекте: игровая доска,16 магн. колец, 54 карточек. В коробке.</t>
  </si>
  <si>
    <t>153958</t>
  </si>
  <si>
    <t>Настольная игра "Голодные бегемотики " (в коробке) (арт. Y3187301)</t>
  </si>
  <si>
    <t>Y3187301</t>
  </si>
  <si>
    <t>4680088473543</t>
  </si>
  <si>
    <t>Настольная игра "Голодные бегемотики" — увлекательное развлечение для всей семьи! Она прекрасно развивает координацию движения, аналитическое мышление, концентрацию внимания. Благодаря своей компактности и легкости, игру можно брать куда угодно: на дачу, в офис или на вечеринку. Размер игры: 18*14.5*4 см. В коробке.</t>
  </si>
  <si>
    <t>200997</t>
  </si>
  <si>
    <t>Настольная игра. Копилка. Свинья (27х13х27см), в коробке ( Арт. Y18723201)</t>
  </si>
  <si>
    <t>Y18723201</t>
  </si>
  <si>
    <t>4670159023357</t>
  </si>
  <si>
    <t>Настольная игра «Копилка. Свинья» на развитие стратегического мышления и рассчитана на 2-4 игроков. Ориентировочное время игры составляет 10 минут. Цель игры – разбить копилку первым и разбогатеть! Игра развивает внимание, память, логическое мышление, зрительное восприятие. Настольная игра «Свинья-копилка» предназначена для весёлой компании детей. Ребята должны получить собранные сокровища. Вращая поочередно барабан, участники наполняют копилку монетами и пытаются разбить фигурку молотком. Размер: 27х13х27см. В коробке.</t>
  </si>
  <si>
    <t>201000</t>
  </si>
  <si>
    <t>Настольная игра. Пингвин на льдине (25,5х6х25,5см), в коробке ( Арт. Y18723186)</t>
  </si>
  <si>
    <t>Y18723186</t>
  </si>
  <si>
    <t>4670159023388</t>
  </si>
  <si>
    <t>Пингвин на льдине - это веселая динамичная игра, которая порадует всех участников и родителей! Главная цель игры на логику - не уронить пингвина. Каждый игрок в свой ход должен вращать рулетку и делать то, что на ней указано. Игрок, который уронит пингвина будет считаться проигравшим. Льдинки необходимо установить на пластиковое основание в произвольном порядке, установить пластиковые ножки, после чего нужно поставить фигурку пингвина в центр на льдинку. После этого необходимо взять молоточек и разбивать те льдинки, которые выпадают на рулетке. Размер: 25,5х6х25,5см. В коробке.</t>
  </si>
  <si>
    <t>06. ТВОРЧЕСТВО (мозаика, аппликации)</t>
  </si>
  <si>
    <t>02. ХОЛСТЫ ДЛЯ РИСОВАНИЯ С КРАСКАМИ</t>
  </si>
  <si>
    <t>03.Холсты для рисования на подрамнике</t>
  </si>
  <si>
    <t>069063</t>
  </si>
  <si>
    <t>Холст на подрамнике для рисования. 18х24 см (хлопок) (Арт. Х-8604)</t>
  </si>
  <si>
    <t>Х-8604</t>
  </si>
  <si>
    <t>4665301886041</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</si>
  <si>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18х24 см.</t>
  </si>
  <si>
    <t>058795</t>
  </si>
  <si>
    <t>Холст на подрамнике для рисования. 20х25 см (хлопок) (Арт. Х-5842)</t>
  </si>
  <si>
    <t>Х-5842</t>
  </si>
  <si>
    <t>4665299658422</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</si>
  <si>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20х25 см.</t>
  </si>
  <si>
    <t>058794</t>
  </si>
  <si>
    <t>Холст на подрамнике для рисования. 20х30 см (хлопок) (Арт. Х-5843)</t>
  </si>
  <si>
    <t>Х-5843</t>
  </si>
  <si>
    <t>4665299658439</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</si>
  <si>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20х30 см.</t>
  </si>
  <si>
    <t>060008</t>
  </si>
  <si>
    <t>Холст на подрамнике для рисования. 25х30 см (хлопок) (Арт. Х-5844)</t>
  </si>
  <si>
    <t>Х-5844</t>
  </si>
  <si>
    <t>4665299658446</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</si>
  <si>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25х30 см.</t>
  </si>
  <si>
    <t>069067</t>
  </si>
  <si>
    <t>Холст на подрамнике для рисования. 30х40 см (лён) (Арт. Х-8600)</t>
  </si>
  <si>
    <t>Х-8600</t>
  </si>
  <si>
    <t>4665301886003</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</si>
  <si>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лен.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30х40 см.</t>
  </si>
  <si>
    <t>056275</t>
  </si>
  <si>
    <t>Холст на подрамнике для рисования. 30х40 см (хлопок) (Арт. Х-5845)</t>
  </si>
  <si>
    <t>Х-5845</t>
  </si>
  <si>
    <t>4665299658453</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</si>
  <si>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 280г/м2. 3 слоя акрилового грунта. Размер: 30х40 см.</t>
  </si>
  <si>
    <t>058796</t>
  </si>
  <si>
    <t>Холст на подрамнике для рисования. 40х50 см (хлопок) (Арт. Х-5846)</t>
  </si>
  <si>
    <t>Х-5846</t>
  </si>
  <si>
    <t>4665299658460</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</si>
  <si>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 280г/м2. 3 слоя акрилового грунта. Размер: 40х50 см.</t>
  </si>
  <si>
    <t>12. Холсты с красками 20х20 см по номерам (в коробке)</t>
  </si>
  <si>
    <t>Детские</t>
  </si>
  <si>
    <t>Малыши животные</t>
  </si>
  <si>
    <t>237226</t>
  </si>
  <si>
    <t>Холст с красками 20х20 по номер. в кор "Малыши-животные" (16цв) Енотик-полоскун (арт. Х-0641)</t>
  </si>
  <si>
    <t>Х-0641</t>
  </si>
  <si>
    <t>4670159206187</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</si>
  <si>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14 шт.</t>
  </si>
  <si>
    <t>Остатки маркируем - Новинки не маркируем</t>
  </si>
  <si>
    <t>244834</t>
  </si>
  <si>
    <t>Холст с красками 20х20 по номер. в кор "Малыши-животные" (16цв) Зебра в цветах (арт.Х-6309)</t>
  </si>
  <si>
    <t>Х-6309</t>
  </si>
  <si>
    <t>4640163456625</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</si>
  <si>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16 шт.</t>
  </si>
  <si>
    <t>237215</t>
  </si>
  <si>
    <t>Холст с красками 20х20 по номер. в кор "Малыши-животные" (16цв) Красочный зайчонок (арт. Х-0630)</t>
  </si>
  <si>
    <t>Х-0630</t>
  </si>
  <si>
    <t>4670159206071</t>
  </si>
  <si>
    <t>244833</t>
  </si>
  <si>
    <t>Холст с красками 20х20 по номер. в кор "Малыши-животные" (16цв) Красочный малыш зебры (арт. Х-6308)</t>
  </si>
  <si>
    <t>Х-6308</t>
  </si>
  <si>
    <t>4640163456618</t>
  </si>
  <si>
    <t>237220</t>
  </si>
  <si>
    <t>Холст с красками 20х20 по номер. в кор "Малыши-животные" (16цв) Крошка лисенок (арт. Х-0635)</t>
  </si>
  <si>
    <t>Х-0635</t>
  </si>
  <si>
    <t>4670159206125</t>
  </si>
  <si>
    <t>237227</t>
  </si>
  <si>
    <t>Холст с красками 20х20 по номер. в кор "Малыши-животные" (16цв) Маленькая обезьянка (арт. Х-0642)</t>
  </si>
  <si>
    <t>Х-0642</t>
  </si>
  <si>
    <t>4670159206194</t>
  </si>
  <si>
    <t>237223</t>
  </si>
  <si>
    <t>Холст с красками 20х20 по номер. в кор "Малыши-животные" (16цв) Оленёнок  в цветах (арт. Х-0638)</t>
  </si>
  <si>
    <t>Х-0638</t>
  </si>
  <si>
    <t>4670159206156</t>
  </si>
  <si>
    <t>18.Холсты с красками 22х30 см по номерам (в коробке)</t>
  </si>
  <si>
    <t>ПЕЙЗАЖИ</t>
  </si>
  <si>
    <t>168011</t>
  </si>
  <si>
    <t>Холст с красками 22х30 см по номерам (16цв.) Озеро Комо в Италии (Арт. SM053)</t>
  </si>
  <si>
    <t>SM053</t>
  </si>
  <si>
    <t>4610144854023</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</si>
  <si>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14 акриловых красок. Размер: 22х30 см.</t>
  </si>
  <si>
    <t>20.Холсты с красками 25х30 см по номерам (7 акриловых красок по 3,5 мл)</t>
  </si>
  <si>
    <t>211050</t>
  </si>
  <si>
    <t>Холст с красками 25х30 см по номерам. ЧУДЕСНЫЙ ЕДИНОРОГ (Арт. Х-7350)</t>
  </si>
  <si>
    <t>Х-7350</t>
  </si>
  <si>
    <t>4670159073208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</si>
  <si>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14 акриловых красок. Размер: 25х30 см.</t>
  </si>
  <si>
    <t>21.Холсты с красками 30х30 см по номерам (в коробке)</t>
  </si>
  <si>
    <t>244839</t>
  </si>
  <si>
    <t>Холст с красками 30х30 по номер. в кор "Малыши-животные" (20цв) Красочный лемур (арт.Х-6311)</t>
  </si>
  <si>
    <t>Х-6311</t>
  </si>
  <si>
    <t>4640163456649</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</si>
  <si>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30х30 см. Материал: хлопок, пластик, дерево, полимерный материал (акрил), металл, бумага. Упаковка: коробка. Количество цветов: 20 шт.</t>
  </si>
  <si>
    <t>244875</t>
  </si>
  <si>
    <t>Холст с красками 30х30 по номер. в кор "Собаки" (20цв) Пёс смотрит вдаль (арт. Х-6346)</t>
  </si>
  <si>
    <t>Х-6346</t>
  </si>
  <si>
    <t>4640163456991</t>
  </si>
  <si>
    <t>244880</t>
  </si>
  <si>
    <t>Холст с красками 30х30 по номер. в кор "Собаки" (20цв) Собака в бабочках (арт. Х-6351)</t>
  </si>
  <si>
    <t>Х-6351</t>
  </si>
  <si>
    <t>4640163457042</t>
  </si>
  <si>
    <t>244866</t>
  </si>
  <si>
    <t>Холст с красками 30х30 по номер. в кор "Стильные животные" (20цв) Пёс-художник (арт. Х-6337)</t>
  </si>
  <si>
    <t>Х-6337</t>
  </si>
  <si>
    <t>4640163456908</t>
  </si>
  <si>
    <t>244874</t>
  </si>
  <si>
    <t>Холст с красками 30х30 по номер. в кор "Стильные животные" (20цв) Стильный гусь (арт. Х-6345)</t>
  </si>
  <si>
    <t>Х-6345</t>
  </si>
  <si>
    <t>4640163456984</t>
  </si>
  <si>
    <t>244870</t>
  </si>
  <si>
    <t>Холст с красками 30х30 по номер. в кор "Стильные животные" (20цв) Шимпанзе в костюме (арт. Х-6341)</t>
  </si>
  <si>
    <t>Х-6341</t>
  </si>
  <si>
    <t>4640163456946</t>
  </si>
  <si>
    <t>24.Холсты с красками 30х40 см по номерам (в коробке)</t>
  </si>
  <si>
    <t>АНГЕЛЫ И ФЭНТЕЗИ</t>
  </si>
  <si>
    <t>256003</t>
  </si>
  <si>
    <t>Холст с красками 30x40 см по номерам (в коробке) (30 цв.) Волшебный единорог  (арт.ХК-3210)</t>
  </si>
  <si>
    <t>ХК-3210</t>
  </si>
  <si>
    <t>4620387732101</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</si>
  <si>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30х40 см. Материал: хлопок, пластик, дерево, полимерный материал (акрил), металл. Упаковка: коробка. Количество цветов: 30 шт. В наборе: 1. Холст на подрамнике
2. Акриловые краски
3. Кисти - 3шт.
4. Фурнитура для крепления картины на стене
5. Инструкция со схемой рисунка</t>
  </si>
  <si>
    <t>256008</t>
  </si>
  <si>
    <t>Холст с красками 30x40 см по номерам (в коробке) (30 цв.) Кофе с видом на Колизей (арт.ХК-3215)</t>
  </si>
  <si>
    <t>ХК-3215</t>
  </si>
  <si>
    <t>4620387732156</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</si>
  <si>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30х40 см. Материал: хлопок, пластик, дерево, полимерный материал (акрил), металл. Упаковка: коробка. Количество цветов: 30 шт. В наборе:  1. Холст на подрамнике
2. Акриловые краски
3. Кисти - 3шт.
4. Фурнитура для крепления картины на стене
5. Инструкция со схемой рисунка</t>
  </si>
  <si>
    <t>256010</t>
  </si>
  <si>
    <t>Холст с красками 30x40 см по номерам (в коробке) (30 цв.) Ночной азиатский город (арт.ХК-3217)</t>
  </si>
  <si>
    <t>ХК-3217</t>
  </si>
  <si>
    <t>4620387732170</t>
  </si>
  <si>
    <t>256013</t>
  </si>
  <si>
    <t>Холст с красками 30x40 см по номерам (в коробке) (30 цв.) Цветение сакуры в Токио (арт.ХК-3220)</t>
  </si>
  <si>
    <t>ХК-3220</t>
  </si>
  <si>
    <t>4620387732200</t>
  </si>
  <si>
    <t>ДЕВУШКИ</t>
  </si>
  <si>
    <t>256018</t>
  </si>
  <si>
    <t>Холст с красками 30x40 см по номерам (в коробке) (30 цв.) Девушка с красным маком  (арт.ХК-3225)</t>
  </si>
  <si>
    <t>ХК-3225</t>
  </si>
  <si>
    <t>4620387732255</t>
  </si>
  <si>
    <t>256040</t>
  </si>
  <si>
    <t>Холст с красками 30x40 см по номерам (в коробке) (30 цв.) Красивые рыбки в пруду (арт.ХК-3244)</t>
  </si>
  <si>
    <t>ХК-3244</t>
  </si>
  <si>
    <t>4620387732446</t>
  </si>
  <si>
    <t>256030</t>
  </si>
  <si>
    <t>Холст с красками 30x40 см по номерам (в коробке) (30 цв.) Ночной леопард на ветке (арт.ХК-3236)</t>
  </si>
  <si>
    <t>ХК-3236</t>
  </si>
  <si>
    <t>4620387732361</t>
  </si>
  <si>
    <t>256047</t>
  </si>
  <si>
    <t>Холст с красками 30x40 см по номерам (в коробке) (30 цв.) Корабль у скалистого острова (арт.ХК-3248)</t>
  </si>
  <si>
    <t>ХК-3248</t>
  </si>
  <si>
    <t>4620387732484</t>
  </si>
  <si>
    <t>256056</t>
  </si>
  <si>
    <t>Холст с красками 30x40 см по номерам (в коробке) (30 цв.) Поле лаванды на юге Франции (арт.ХК-3254)</t>
  </si>
  <si>
    <t>ХК-3254</t>
  </si>
  <si>
    <t>4620387732545</t>
  </si>
  <si>
    <t>256048</t>
  </si>
  <si>
    <t>Холст с красками 30x40 см по номерам (в коробке) (30 цв.) Розовый закат на острове (арт.ХК-3249)</t>
  </si>
  <si>
    <t>ХК-3249</t>
  </si>
  <si>
    <t>4620387732491</t>
  </si>
  <si>
    <t>256072</t>
  </si>
  <si>
    <t>Холст с красками 30x40 см по номерам (в коробке) (30 цв.) Кот на отдыхе  (арт.ХК-3261)</t>
  </si>
  <si>
    <t>ХК-3261</t>
  </si>
  <si>
    <t>4620387732613</t>
  </si>
  <si>
    <t>256068</t>
  </si>
  <si>
    <t>Холст с красками 30x40 см по номерам (в коробке) (30 цв.) Мечтательная девушка (арт.ХК-3259)</t>
  </si>
  <si>
    <t>ХК-3259</t>
  </si>
  <si>
    <t>4620387732590</t>
  </si>
  <si>
    <t>256075</t>
  </si>
  <si>
    <t>Холст с красками 30x40 см по номерам (в коробке) (30 цв.) Пара в ярких красках (арт.ХК-3263)</t>
  </si>
  <si>
    <t>ХК-3263</t>
  </si>
  <si>
    <t>4620387732637</t>
  </si>
  <si>
    <t>223125</t>
  </si>
  <si>
    <t>Холст с красками 30х40 см по номерам (в коробке) (30цв.) В кругу планет (Арт.Х-4196)</t>
  </si>
  <si>
    <t>Х-4196</t>
  </si>
  <si>
    <t>4670159141648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</si>
  <si>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t>
  </si>
  <si>
    <t>128765</t>
  </si>
  <si>
    <t>Холст с красками 30х40 см. по номерам (30цв) ЗАДУМЧИВЫЙ БЕЛЫЙ КОТ (Арт. Х-6543)</t>
  </si>
  <si>
    <t>Х-6543</t>
  </si>
  <si>
    <t>4665308065128</t>
  </si>
  <si>
    <t>25.Холсты с красками 30х40 см по номерам (серия Палитра)</t>
  </si>
  <si>
    <t>В коробке</t>
  </si>
  <si>
    <t>Пейзажи</t>
  </si>
  <si>
    <t>168864</t>
  </si>
  <si>
    <t>Палитра.Холст с красками 30х40 см по номер. в кор(20 цв) Самурайский замок в Японии (Арт. ХК-6291)</t>
  </si>
  <si>
    <t>ХК-6291</t>
  </si>
  <si>
    <t>4610144862912</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</si>
  <si>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20 акриловых красок. Размер: 30х40 см.</t>
  </si>
  <si>
    <t>30.Холсты с красками 40х50 см по номерам в коробке</t>
  </si>
  <si>
    <t>РЕЛИГИЯ</t>
  </si>
  <si>
    <t>193222</t>
  </si>
  <si>
    <t xml:space="preserve"> Холст с красками 40х50 см по номерам. (24цв) Владимирская Икона Божией Матери №2. ( Арт. ХК-8028)</t>
  </si>
  <si>
    <t>ХК-8028</t>
  </si>
  <si>
    <t>4620129780285</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</si>
  <si>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24 цв.), кисти (3 шт.), фурнитура для крепления картины на стене, инструкция со схемой рисунка. Размер: 40х50 см.</t>
  </si>
  <si>
    <t>35.КОЛЛЕКЦИИ ХОЛСТОВ</t>
  </si>
  <si>
    <t>Коллекция "Забавные животные"</t>
  </si>
  <si>
    <t>размер 30х40 см</t>
  </si>
  <si>
    <t>260370</t>
  </si>
  <si>
    <t>Холст с красками 30x40 см по номерам (в коробке) (30 цв.)  Спящий милый котик (арт.ХК-3915)</t>
  </si>
  <si>
    <t>ХК-3915</t>
  </si>
  <si>
    <t>4620387739452</t>
  </si>
  <si>
    <t xml:space="preserve">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Количество цветов: 30. В наборе: холст на подрамнике, акриловые краски, кисти - 3 шт, фурнитура для крепления картины на стене, инструкция со схемой рисунка. Размер: 30х40 см. В коробке. </t>
  </si>
  <si>
    <t>260374</t>
  </si>
  <si>
    <t>Холст с красками 30x40 см по номерам (в коробке) (30 цв.) Довольный кот в сосисках (арт.ХК-3919)</t>
  </si>
  <si>
    <t>ХК-3919</t>
  </si>
  <si>
    <t>4620387739490</t>
  </si>
  <si>
    <t>260371</t>
  </si>
  <si>
    <t>Холст с красками 30x40 см по номерам (в коробке) (30 цв.) Кролик в клубничном мире  (арт.ХК-3916)</t>
  </si>
  <si>
    <t>ХК-3916</t>
  </si>
  <si>
    <t>4620387739469</t>
  </si>
  <si>
    <t>260373</t>
  </si>
  <si>
    <t>Холст с красками 30x40 см по номерам (в коробке) (30 цв.) Пончик для корги (арт.ХК-3918)</t>
  </si>
  <si>
    <t>ХК-3918</t>
  </si>
  <si>
    <t>4620387739483</t>
  </si>
  <si>
    <t>размер 40х50 см</t>
  </si>
  <si>
    <t>260386</t>
  </si>
  <si>
    <t>Холст с красками 40x50 см по номерам (в коробке) (30 цв.)  Важные новости (арт.ХК-3929)</t>
  </si>
  <si>
    <t>ХК-3929</t>
  </si>
  <si>
    <t>4620387739698</t>
  </si>
  <si>
    <t xml:space="preserve">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Количество цветов: 30. В наборе: холст на подрамнике, акриловые краски, кисти - 3 шт, фурнитура для крепления картины на стене, инструкция со схемой рисунка. Размер: 40х50 см. В коробке. </t>
  </si>
  <si>
    <t>260384</t>
  </si>
  <si>
    <t>Холст с красками 40x50 см по номерам (в коробке) (30 цв.) Банный день (арт.ХК-3927)</t>
  </si>
  <si>
    <t>ХК-3927</t>
  </si>
  <si>
    <t>4620387739674</t>
  </si>
  <si>
    <t>260383</t>
  </si>
  <si>
    <t>Холст с красками 40x50 см по номерам (в коробке) (30 цв.) Кот с бокалом (арт.ХК-3926)</t>
  </si>
  <si>
    <t>ХК-3926</t>
  </si>
  <si>
    <t>4620387739667</t>
  </si>
  <si>
    <t>260382</t>
  </si>
  <si>
    <t>Холст с красками 40x50 см по номерам (в коробке) (30 цв.) Счастье в мелочах (арт.ХК-3925)</t>
  </si>
  <si>
    <t>ХК-3925</t>
  </si>
  <si>
    <t>4620387739650</t>
  </si>
  <si>
    <t>Коллекция "Магические истории"</t>
  </si>
  <si>
    <t>260366</t>
  </si>
  <si>
    <t>Холст с красками 40x50 см по номерам (в коробке) (30 цв.) Домик ведьмы (арт.ХК-3913)</t>
  </si>
  <si>
    <t>ХК-3913</t>
  </si>
  <si>
    <t>4620387739384</t>
  </si>
  <si>
    <t>260367</t>
  </si>
  <si>
    <t>Холст с красками 40x50 см по номерам (в коробке) (30 цв.) Загадочный Лондон (арт.ХК-3914)</t>
  </si>
  <si>
    <t>ХК-3914</t>
  </si>
  <si>
    <t>4620387739391</t>
  </si>
  <si>
    <t>260364</t>
  </si>
  <si>
    <t>Холст с красками 40x50 см по номерам (в коробке) (30 цв.) Чёрная кошка-волшебница (арт.ХК-3911)</t>
  </si>
  <si>
    <t>ХК-3911</t>
  </si>
  <si>
    <t>4620387739360</t>
  </si>
  <si>
    <t>Коллекция "Таинственная Азия"</t>
  </si>
  <si>
    <t>260333</t>
  </si>
  <si>
    <t>Холст с красками 30x40 см по номерам (в коробке) (30 цв.) Девушка в кимоно (арт.ХК-3887)</t>
  </si>
  <si>
    <t>ХК-3887</t>
  </si>
  <si>
    <t>4620387738875</t>
  </si>
  <si>
    <t>260335</t>
  </si>
  <si>
    <t>Холст с красками 30x40 см по номерам (в коробке) (30 цв.) Одинокий самурай (арт.ХК-3889)</t>
  </si>
  <si>
    <t>ХК-3889</t>
  </si>
  <si>
    <t>4620387738899</t>
  </si>
  <si>
    <t>260345</t>
  </si>
  <si>
    <t>Холст с красками 40x50 см по номерам (в коробке) (30 цв.) Девушка в японском саду (арт.ХК-3896)</t>
  </si>
  <si>
    <t>ХК-3896</t>
  </si>
  <si>
    <t>4620387739063</t>
  </si>
  <si>
    <t>260347</t>
  </si>
  <si>
    <t>Холст с красками 40x50 см по номерам (в коробке) (30 цв.) Котик на солнышке (арт.ХК-3898)</t>
  </si>
  <si>
    <t>ХК-3898</t>
  </si>
  <si>
    <t>4620387739087</t>
  </si>
  <si>
    <t>260346</t>
  </si>
  <si>
    <t>Холст с красками 40x50 см по номерам (в коробке) (30 цв.) Осенний закат на море (арт.ХК-3897)</t>
  </si>
  <si>
    <t>ХК-3897</t>
  </si>
  <si>
    <t>4620387739070</t>
  </si>
  <si>
    <t>260344</t>
  </si>
  <si>
    <t>Холст с красками 40x50 см по номерам (в коробке) (30 цв.) Трамвай среди сакур (арт.ХК-3895)</t>
  </si>
  <si>
    <t>ХК-3895</t>
  </si>
  <si>
    <t>4620387739056</t>
  </si>
  <si>
    <t>06. АЛМАЗНАЯ МОЗАИКА</t>
  </si>
  <si>
    <t>Алмазная мозаика 17х22</t>
  </si>
  <si>
    <t>На картоне</t>
  </si>
  <si>
    <t xml:space="preserve"> Классическая</t>
  </si>
  <si>
    <t>212478</t>
  </si>
  <si>
    <t>Алмаз. мозаика (класс.) 17х22 см, на картоне, с част. заполн. (26цв.) Домик мечты (Арт. НД-8521)</t>
  </si>
  <si>
    <t>НД-8521</t>
  </si>
  <si>
    <t>4670159085218</t>
  </si>
  <si>
    <t>Алмазная мозаика с частичным заполнением "Домик мечты"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</si>
  <si>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212479</t>
  </si>
  <si>
    <t>Алмаз. мозаика (класс.)17х22 см,на карт.,с част.заполн.(25цв.) Дом в лавандовом поле (Арт. НД-8522)</t>
  </si>
  <si>
    <t>НД-8522</t>
  </si>
  <si>
    <t>4670159085225</t>
  </si>
  <si>
    <t>Алмазная мозаика с частичным заполнением "Дом в лавандовом поле"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</si>
  <si>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215895</t>
  </si>
  <si>
    <t>Алмаз. мозаика (класс.)17х22 см,на картоне,с част.заполн.(18цв.) Крутой кот (Арт. НД-0718)</t>
  </si>
  <si>
    <t>НД-0718</t>
  </si>
  <si>
    <t>4670159107187</t>
  </si>
  <si>
    <t>Классическая алмазная мозаика на картоне счастичным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17х22 см, стразы, контейнер для страз, карандаш-стилус, клеевая подушка, крепеж, схема. Тип выкладки: частичная.</t>
  </si>
  <si>
    <t>215893</t>
  </si>
  <si>
    <t>Алмаз. мозаика (класс.)17х22 см,на картоне,с част.заполн.(18цв.) Ночная сипуха (Арт. НД-0717)</t>
  </si>
  <si>
    <t>НД-0717</t>
  </si>
  <si>
    <t>4670159107170</t>
  </si>
  <si>
    <t>215899</t>
  </si>
  <si>
    <t>Алмаз. мозаика (класс.)17х22 см,на картоне,с част.заполн.(20цв.) Вафли на завтрак (Арт. НД-0719)</t>
  </si>
  <si>
    <t>НД-0719</t>
  </si>
  <si>
    <t>4670159107194</t>
  </si>
  <si>
    <t>215901</t>
  </si>
  <si>
    <t>Алмаз. мозаика (класс.)17х22 см,на картоне,с част.заполн.(20цв.) Девушка на пляже (Арт. НД-0720)</t>
  </si>
  <si>
    <t>НД-0720</t>
  </si>
  <si>
    <t>4670159107200</t>
  </si>
  <si>
    <t>212467</t>
  </si>
  <si>
    <t>Алмаз. мозаика (класс.)17х22см,на карт.,с част.заполн.(27цв)Летний австрийский пейзаж (Арт.НД-8518)</t>
  </si>
  <si>
    <t>НД-8518</t>
  </si>
  <si>
    <t>4670159085188</t>
  </si>
  <si>
    <t>Алмазная мозаика с частичным заполнением "Летний австрийский пейзаж"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</si>
  <si>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212465</t>
  </si>
  <si>
    <t xml:space="preserve">Алмаз. мозаика (класс.)17х22см,на картоне, с част. заполн. (30цв.) Мостик в Венеции (Арт. НД-8517) </t>
  </si>
  <si>
    <t>НД-8517</t>
  </si>
  <si>
    <t>4670159085171</t>
  </si>
  <si>
    <t>Алмазная мозаика с частичным заполнением "Мостик в Венеции"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</si>
  <si>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Блестящая</t>
  </si>
  <si>
    <t>215874</t>
  </si>
  <si>
    <t>Алмаз. моз. (блест.) 17х22 см, на картоне, с част. заполн. (17цв) Блестящая грива (Арт. НД-0709)</t>
  </si>
  <si>
    <t>НД-0709</t>
  </si>
  <si>
    <t>4670159107095</t>
  </si>
  <si>
    <t>Красивая блестящая алмазная мозаика с частичным заполнением на картоне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17х22 см.</t>
  </si>
  <si>
    <t>215875</t>
  </si>
  <si>
    <t>Алмаз. моз. (блест.) 17х22 см, на картоне, с част. заполн. (18цв) Взгляд тигра (Арт. НД-0710)</t>
  </si>
  <si>
    <t>НД-0710</t>
  </si>
  <si>
    <t>4670159107101</t>
  </si>
  <si>
    <t>215876</t>
  </si>
  <si>
    <t>Алмаз. моз. (блест.) 17х22 см, на картоне, с част. заполн. (18цв) Лунный свет (Арт. НД-0711)</t>
  </si>
  <si>
    <t>НД-0711</t>
  </si>
  <si>
    <t>4670159107118</t>
  </si>
  <si>
    <t>215880</t>
  </si>
  <si>
    <t>Алмаз. моз. (блест.) 17х22 см, на картоне, с част. заполн. (18цв) Прогулка по полю (Арт. НД-0714)</t>
  </si>
  <si>
    <t>НД-0714</t>
  </si>
  <si>
    <t>4670159107149</t>
  </si>
  <si>
    <t>215883</t>
  </si>
  <si>
    <t>Алмаз. моз. (блест.) 17х22 см, на картоне, с част. заполн. (19цв) В потоке музыки (Арт. НД-0716)</t>
  </si>
  <si>
    <t>НД-0716</t>
  </si>
  <si>
    <t>4670159107163</t>
  </si>
  <si>
    <t>215877</t>
  </si>
  <si>
    <t>Алмаз. моз. (блест.) 17х22 см, на картоне, с част. заполн. (8цв) Силуэты оленей (Арт. НД-0712)</t>
  </si>
  <si>
    <t>НД-0712</t>
  </si>
  <si>
    <t>4670159107125</t>
  </si>
  <si>
    <t>215873</t>
  </si>
  <si>
    <t>Алмаз. моз. (блест.) 17х22 см, на картоне, с част. заполн.(19цв) Уайт-терьер на лавочке(Арт.НД-0708)</t>
  </si>
  <si>
    <t>НД-0708</t>
  </si>
  <si>
    <t>4670159107088</t>
  </si>
  <si>
    <t>215872</t>
  </si>
  <si>
    <t>Алмаз. моз. (блест.) 17х22 см, на картоне, с част. заполн.(20цв) Прогулка по реке Сена (Арт.НД-0707)</t>
  </si>
  <si>
    <t>НД-0707</t>
  </si>
  <si>
    <t>4670159107071</t>
  </si>
  <si>
    <t>215878</t>
  </si>
  <si>
    <t>Алмаз. моз. (блест.) 17х22 см, на картоне,с част. заполн.(18цв) Котик в клубках ниток (Арт. НД-0713)</t>
  </si>
  <si>
    <t>НД-0713</t>
  </si>
  <si>
    <t>4670159107132</t>
  </si>
  <si>
    <t>215948</t>
  </si>
  <si>
    <t>Алмаз мозаика (класс.) 17х22 см, с подр., с полным заполн. (10цв) Золотая леди (Арт. НД-0740)</t>
  </si>
  <si>
    <t>НД-0740</t>
  </si>
  <si>
    <t>4670159107408</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</si>
  <si>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17х22 см, стразы, контейнер для страз, карандаш-стилус, клеевая подушка, крепеж, схема. Тип выкладки: полная.</t>
  </si>
  <si>
    <t>215937</t>
  </si>
  <si>
    <t>Алмаз мозаика (класс.) 17х22 см, с подр., с полным заполн. (12цв) Неоновая собака (Арт.НД-0733)</t>
  </si>
  <si>
    <t>НД-0733</t>
  </si>
  <si>
    <t>4670159107330</t>
  </si>
  <si>
    <t>215927</t>
  </si>
  <si>
    <t>Алмаз мозаика (класс.) 17х22 см, с подр., с полным заполн. (12цв) Поп-арт девушка(Арт.НД-0727)</t>
  </si>
  <si>
    <t>НД-0727</t>
  </si>
  <si>
    <t>4670159107279</t>
  </si>
  <si>
    <t>215924</t>
  </si>
  <si>
    <t>Алмаз мозаика (класс.) 17х22 см, с подр., с полным заполн. (13цв) Волк на скале (Арт. НД-0725)</t>
  </si>
  <si>
    <t>НД-0725</t>
  </si>
  <si>
    <t>4670159107255</t>
  </si>
  <si>
    <t>215944</t>
  </si>
  <si>
    <t>Алмаз мозаика (класс.) 17х22 см, с подр., с полным заполн. (13цв) Кит и парусник (Арт. НД-0738)</t>
  </si>
  <si>
    <t>НД-0738</t>
  </si>
  <si>
    <t>4670159107385</t>
  </si>
  <si>
    <t>215885</t>
  </si>
  <si>
    <t>Алмаз мозаика (класс.) 17х22 см, с подр., с полным заполн. (13цв) Теплое объятие (Арт. НД-0744)</t>
  </si>
  <si>
    <t>НД-0744</t>
  </si>
  <si>
    <t>4670159107446</t>
  </si>
  <si>
    <t>215884</t>
  </si>
  <si>
    <t>Алмаз мозаика (класс.) 17х22 см, с подр., с полным заполн. (15цв) Пара на пляже (Арт. НД-0743)</t>
  </si>
  <si>
    <t>НД-0743</t>
  </si>
  <si>
    <t>4670159107439</t>
  </si>
  <si>
    <t>215887</t>
  </si>
  <si>
    <t>Алмаз мозаика (класс.) 17х22 см, с подр., с полным заполн. (16цв) Ветер в волосах (Арт. НД-0746)</t>
  </si>
  <si>
    <t>НД-0746</t>
  </si>
  <si>
    <t>4670159107460</t>
  </si>
  <si>
    <t>215882</t>
  </si>
  <si>
    <t>Алмаз мозаика (класс.) 17х22 см, с подр., с полным заполн. (17цв) Кошечка-ведьмочка (Арт. НД-0742)</t>
  </si>
  <si>
    <t>НД-0742</t>
  </si>
  <si>
    <t>4670159107422</t>
  </si>
  <si>
    <t>215919</t>
  </si>
  <si>
    <t>Алмаз мозаика (класс.) 17х22 см, с подр., с полным заполн. (17цв) Солнце над Парижем (Арт. НД-0724)</t>
  </si>
  <si>
    <t>НД-0724</t>
  </si>
  <si>
    <t>4670159107248</t>
  </si>
  <si>
    <t>215936</t>
  </si>
  <si>
    <t>Алмаз мозаика (класс.) 17х22 см, с подр., с полным заполн. (18цв) Загадочный филин (Арт. НД-0732)</t>
  </si>
  <si>
    <t>НД-0732</t>
  </si>
  <si>
    <t>4670159107323</t>
  </si>
  <si>
    <t>215930</t>
  </si>
  <si>
    <t>Алмаз мозаика (класс.) 17х22 см, с подр., с полным заполн. (18цв) Сумерки Амстердама (Арт. НД-0728)</t>
  </si>
  <si>
    <t>НД-0728</t>
  </si>
  <si>
    <t>4670159107286</t>
  </si>
  <si>
    <t>215888</t>
  </si>
  <si>
    <t>Алмаз мозаика (класс.) 17х22 см, с подр., с полным заполн. (20цв) Девочка с тигром (Арт. НД-0747)</t>
  </si>
  <si>
    <t>НД-0747</t>
  </si>
  <si>
    <t>4670159107477</t>
  </si>
  <si>
    <t>215931</t>
  </si>
  <si>
    <t>Алмаз мозаика (класс.) 17х22 см, с подр., с полным заполн. (20цв) Лучи солнца (Арт. НД-0729)</t>
  </si>
  <si>
    <t>НД-0729</t>
  </si>
  <si>
    <t>4670159107293</t>
  </si>
  <si>
    <t>215890</t>
  </si>
  <si>
    <t>Алмаз мозаика (класс.) 17х22 см, с подр., с полным заполн. (20цв) Радужные горы  (Арт. НД-0749)</t>
  </si>
  <si>
    <t>НД-0749</t>
  </si>
  <si>
    <t>4670159107491</t>
  </si>
  <si>
    <t>215916</t>
  </si>
  <si>
    <t>Алмаз мозаика (класс.) 17х22 см, с подр., с полным заполн. (20цв) Садовые ромашки (Арт. НД-0723)</t>
  </si>
  <si>
    <t>НД-0723</t>
  </si>
  <si>
    <t>4670159107231</t>
  </si>
  <si>
    <t>215913</t>
  </si>
  <si>
    <t>Алмаз мозаика (класс.) 17х22 см, с подр., с полным заполн. (21цв) Маки и ромашки (Арт. НД-0722)</t>
  </si>
  <si>
    <t>НД-0722</t>
  </si>
  <si>
    <t>4670159107224</t>
  </si>
  <si>
    <t>215889</t>
  </si>
  <si>
    <t>Алмаз мозаика (класс.) 17х22 см, с подр., с полным заполн. (22цв) Единорог в поле (Арт. НД-0748)</t>
  </si>
  <si>
    <t>НД-0748</t>
  </si>
  <si>
    <t>4670159107484</t>
  </si>
  <si>
    <t>215933</t>
  </si>
  <si>
    <t>Алмаз мозаика (класс.) 17х22 см, с подр., с полным заполн.(20цв) Навстречу путешествиям(Арт.НД-0730)</t>
  </si>
  <si>
    <t>НД-0730</t>
  </si>
  <si>
    <t>4670159107309</t>
  </si>
  <si>
    <t>215939</t>
  </si>
  <si>
    <t>Алмаз мозаика (класс.) 17х22 см, с подр., с полным заполн.(21цв) Притаившийся леопард (Арт. НД-0735)</t>
  </si>
  <si>
    <t>НД-0735</t>
  </si>
  <si>
    <t>4670159107354</t>
  </si>
  <si>
    <t>215886</t>
  </si>
  <si>
    <t>Алмаз мозаика (класс.) 17х22 см, с подр.,с полн. заполн.(20цв) Уютная деревня в долине (Арт.НД-0745)</t>
  </si>
  <si>
    <t>НД-0745</t>
  </si>
  <si>
    <t>4670159107453</t>
  </si>
  <si>
    <t>215935</t>
  </si>
  <si>
    <t>Алмаз мозаика (класс.) 17х22 см, с подр.,с полным заполн.(20цв) Храм Василия Блаженного(Арт.НД-0731)</t>
  </si>
  <si>
    <t>НД-0731</t>
  </si>
  <si>
    <t>4670159107316</t>
  </si>
  <si>
    <t>215946</t>
  </si>
  <si>
    <t>Алмаз мозаика (класс.) 17х22 см, с подр.,с полным заполн.(21цв) Котёнок играет с клубком(АртНД-0739)</t>
  </si>
  <si>
    <t>НД-0739</t>
  </si>
  <si>
    <t>4670159107392</t>
  </si>
  <si>
    <t>215920</t>
  </si>
  <si>
    <t>Алмаз мозаика (блест.) 17х22 см, с подр., с полным заполн. (18цв) Нежные объятия (Арт. НД-0769)</t>
  </si>
  <si>
    <t>НД-0769</t>
  </si>
  <si>
    <t>4670159107699</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</si>
  <si>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t>
  </si>
  <si>
    <t>215910</t>
  </si>
  <si>
    <t>Алмаз мозаика (блест.) 17х22 см, с подр., с полным заполн. (19цв) Взгляд тигра (Арт. НД-0764)</t>
  </si>
  <si>
    <t>НД-0764</t>
  </si>
  <si>
    <t>4670159107644</t>
  </si>
  <si>
    <t>215915</t>
  </si>
  <si>
    <t>Алмаз мозаика (блест.) 17х22 см, с подр., с полным заполн. (19цв) Девочка в маках (Арт. НД-0767)</t>
  </si>
  <si>
    <t>НД-0767</t>
  </si>
  <si>
    <t>4670159107675</t>
  </si>
  <si>
    <t>215894</t>
  </si>
  <si>
    <t>Алмаз мозаика (блест.) 17х22 см, с подр., с полным заполн. (19цв) Дельфин над водой (Арт. НД-0752)</t>
  </si>
  <si>
    <t>НД-0752</t>
  </si>
  <si>
    <t>4670159107521</t>
  </si>
  <si>
    <t>215904</t>
  </si>
  <si>
    <t>Алмаз мозаика (блест.) 17х22 см, с подр., с полным заполн. (20цв) Зелёные берега реки (Арт. НД-0759)</t>
  </si>
  <si>
    <t>НД-0759</t>
  </si>
  <si>
    <t>4670159107590</t>
  </si>
  <si>
    <t>215900</t>
  </si>
  <si>
    <t>Алмаз мозаика (блест.) 17х22 см, с подр., с полным заполн. (20цв) Корги на пляже (Арт. НД-0756)</t>
  </si>
  <si>
    <t>НД-0756</t>
  </si>
  <si>
    <t>4670159107569</t>
  </si>
  <si>
    <t>215903</t>
  </si>
  <si>
    <t>Алмаз мозаика (блест.) 17х22 см, с подр., с полным заполн. (20цв) Кошачий взгляд (Арт. НД-0758)</t>
  </si>
  <si>
    <t>НД-0758</t>
  </si>
  <si>
    <t>4670159107583</t>
  </si>
  <si>
    <t>215905</t>
  </si>
  <si>
    <t>Алмаз мозаика (блест.) 17х22 см, с подр., с полным заполн. (20цв) Любопытная сова (Арт. НД-0760)</t>
  </si>
  <si>
    <t>НД-0760</t>
  </si>
  <si>
    <t>4670159107606</t>
  </si>
  <si>
    <t>215907</t>
  </si>
  <si>
    <t>Алмаз мозаика (блест.) 17х22 см, с подр., с полным заполн. (21цв) Запах ромашек (Арт. НД-0762)</t>
  </si>
  <si>
    <t>НД-0762</t>
  </si>
  <si>
    <t>4670159107620</t>
  </si>
  <si>
    <t>215917</t>
  </si>
  <si>
    <t>Алмаз мозаика (блест.) 17х22 см, с подр., с полным заполн. (21цв) Полёт единорога (Арт. НД-0768)</t>
  </si>
  <si>
    <t>НД-0768</t>
  </si>
  <si>
    <t>4670159107682</t>
  </si>
  <si>
    <t>215897</t>
  </si>
  <si>
    <t>Алмаз мозаика (блест.) 17х22 см, с подр., с полным заполн. (21цв) Розы Парижа (Арт. НД-0754)</t>
  </si>
  <si>
    <t>НД-0754</t>
  </si>
  <si>
    <t>4670159107545</t>
  </si>
  <si>
    <t>215908</t>
  </si>
  <si>
    <t>Алмаз мозаика (блест.) 17х22 см, с подр., с полным заполн. (21цв) Спокойное место (Арт. НД-0763)</t>
  </si>
  <si>
    <t>НД-0763</t>
  </si>
  <si>
    <t>4670159107637</t>
  </si>
  <si>
    <t>215898</t>
  </si>
  <si>
    <t>Алмаз мозаика (блест.) 17х22 см, с подр., с полным заполн. (22цв) Пионы Парижа (Арт. НД-0755)</t>
  </si>
  <si>
    <t>НД-0755</t>
  </si>
  <si>
    <t>4670159107552</t>
  </si>
  <si>
    <t>215906</t>
  </si>
  <si>
    <t>Алмаз мозаика (блест.) 17х22 см, с подр., с полным заполн. (23цв) Белая кошечка (Арт. НД-0761)</t>
  </si>
  <si>
    <t>НД-0761</t>
  </si>
  <si>
    <t>4670159107613</t>
  </si>
  <si>
    <t>215911</t>
  </si>
  <si>
    <t>Алмаз мозаика (блест.) 17х22 см, с подр., с полным заполн. (23цв) Драконье гнездо (Арт. НД-0765)</t>
  </si>
  <si>
    <t>НД-0765</t>
  </si>
  <si>
    <t>4670159107651</t>
  </si>
  <si>
    <t>215892</t>
  </si>
  <si>
    <t>Алмаз мозаика (блест.) 17х22 см, с подр., с полным заполн. (23цв) Осень в деревне (Арт. НД-0751)</t>
  </si>
  <si>
    <t>НД-0751</t>
  </si>
  <si>
    <t>4670159107514</t>
  </si>
  <si>
    <t>215902</t>
  </si>
  <si>
    <t>Алмаз мозаика (блест.) 17х22 см, с подр., с полным заполн. (24цв) Фиолетовый мир (Арт. НД-0757)</t>
  </si>
  <si>
    <t>НД-0757</t>
  </si>
  <si>
    <t>4670159107576</t>
  </si>
  <si>
    <t>215912</t>
  </si>
  <si>
    <t>Алмаз мозаика (блест.) 17х22 см, с подр., с полным заполн.(18цв) Яркий взгляд кота (Арт. НД-0766)</t>
  </si>
  <si>
    <t>НД-0766</t>
  </si>
  <si>
    <t>4670159107668</t>
  </si>
  <si>
    <t>215921</t>
  </si>
  <si>
    <t>Алмаз мозаика (блест.) 17х22 см, с подр., с полным заполн.(21цв) Розовые волосы и ушки (Арт.НД-0770)</t>
  </si>
  <si>
    <t>НД-0770</t>
  </si>
  <si>
    <t>4670159107705</t>
  </si>
  <si>
    <t>215922</t>
  </si>
  <si>
    <t>Алмаз мозаика (блест.) 17х22 см, с подр., с полным заполн.(22цв) Маки у лесного домика (Арт.НД-0771)</t>
  </si>
  <si>
    <t>НД-0771</t>
  </si>
  <si>
    <t>4670159107712</t>
  </si>
  <si>
    <t>215923</t>
  </si>
  <si>
    <t>Алмаз мозаика (блест.) 17х22 см, с подр.,с полн.заполн.(20цв) Осенние улицы Амстердама (Арт.НД-0772)</t>
  </si>
  <si>
    <t>НД-0772</t>
  </si>
  <si>
    <t>4670159107729</t>
  </si>
  <si>
    <t>215896</t>
  </si>
  <si>
    <t>Алмаз мозаика (блест.)17х22 см,с подр.,с полн.заполн.(25цв) Блондинка в красном платье (Арт.НД-0753)</t>
  </si>
  <si>
    <t>НД-0753</t>
  </si>
  <si>
    <t>4670159107538</t>
  </si>
  <si>
    <t>Квадратная</t>
  </si>
  <si>
    <t>215945</t>
  </si>
  <si>
    <t>Алмаз моз. (квадрат.)17х22см,с подр.,с полн.запол.(20цв)Велосипед с цветочной корзиной (Арт.НД-0780)</t>
  </si>
  <si>
    <t>НД-0780</t>
  </si>
  <si>
    <t>4670159107804</t>
  </si>
  <si>
    <t>Красивая квадратная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t>
  </si>
  <si>
    <t>215928</t>
  </si>
  <si>
    <t>Алмаз мозаика (квадрат.) 17х22 см, с подр., с полным заполн. (20цв) Вдоль реки Сены (Арт. НД-0774)</t>
  </si>
  <si>
    <t>НД-0774</t>
  </si>
  <si>
    <t>4670159107743</t>
  </si>
  <si>
    <t>215932</t>
  </si>
  <si>
    <t>Алмаз мозаика (квадрат.) 17х22 см, с подр., с полным заполн. (20цв) Дома вдоль канала (Арт. НД-0776)</t>
  </si>
  <si>
    <t>НД-0776</t>
  </si>
  <si>
    <t>4670159107767</t>
  </si>
  <si>
    <t>215934</t>
  </si>
  <si>
    <t>Алмаз мозаика (квадрат.) 17х22 см, с подр., с полным заполн. (20цв) Загадочная сова (Арт. НД-0777)</t>
  </si>
  <si>
    <t>НД-0777</t>
  </si>
  <si>
    <t>4670159107774</t>
  </si>
  <si>
    <t>215951</t>
  </si>
  <si>
    <t>Алмаз мозаика (квадрат.) 17х22 см, с подр., с полным заполн. (20цв) Крылатый котик (Арт. НД-0784)</t>
  </si>
  <si>
    <t>НД-0784</t>
  </si>
  <si>
    <t>4670159107842</t>
  </si>
  <si>
    <t>215950</t>
  </si>
  <si>
    <t>Алмаз мозаика (квадрат.) 17х22 см, с подр., с полным заполн. (20цв) Летняя девочка (Арт. НД-0783)</t>
  </si>
  <si>
    <t>НД-0783</t>
  </si>
  <si>
    <t>4670159107835</t>
  </si>
  <si>
    <t>215940</t>
  </si>
  <si>
    <t>Алмаз мозаика (квадрат.) 17х22 см, с подр., с полным заполн. (20цв) Невеста в поле (Арт. НД-0778)</t>
  </si>
  <si>
    <t>НД-0778</t>
  </si>
  <si>
    <t>4670159107781</t>
  </si>
  <si>
    <t>215925</t>
  </si>
  <si>
    <t>Алмаз мозаика (квадрат.) 17х22 см, с подр., с полным заполн. (20цв) Осенние деревья (Арт. НД-0773)</t>
  </si>
  <si>
    <t>НД-0773</t>
  </si>
  <si>
    <t>4670159107736</t>
  </si>
  <si>
    <t>215942</t>
  </si>
  <si>
    <t>Алмаз мозаика (квадрат.) 17х22 см, с подр.,с полн.заполн.(20цв) Котенок с синим бантом (Арт.НД-0779)</t>
  </si>
  <si>
    <t>НД-0779</t>
  </si>
  <si>
    <t>4670159107798</t>
  </si>
  <si>
    <t>215929</t>
  </si>
  <si>
    <t>Алмаз мозаика (квадрат.) 17х22 см, с подр.,с полным заполн.(20цв) Хаски с венком цветов(Арт.НД-0775)</t>
  </si>
  <si>
    <t>НД-0775</t>
  </si>
  <si>
    <t>4670159107750</t>
  </si>
  <si>
    <t>215947</t>
  </si>
  <si>
    <t>Алмаз мозаика (квадрат.) 17х22 см,с подр.,с полн.заполн.(20цв) Лавочка для влюбленных (Арт. НД-0781)</t>
  </si>
  <si>
    <t>НД-0781</t>
  </si>
  <si>
    <t>4670159107811</t>
  </si>
  <si>
    <t>215949</t>
  </si>
  <si>
    <t>Алмаз мозаика (квадрат.) 17х22 см,с подр.,с полн.заполн.(20цв) Портрет котика в цветах (Арт.НД-0782)</t>
  </si>
  <si>
    <t>НД-0782</t>
  </si>
  <si>
    <t>4670159107828</t>
  </si>
  <si>
    <t>Алмазная мозаика 20х20</t>
  </si>
  <si>
    <t>216144</t>
  </si>
  <si>
    <t>Алмаз. мозаика (класс.) 20х20 см, на картоне, с част. зап. (18цв) Серый кот с цветком (Арт. НД-0891)</t>
  </si>
  <si>
    <t>НД-0891</t>
  </si>
  <si>
    <t>4670159108917</t>
  </si>
  <si>
    <t>Классическая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20х20 см, стразы, контейнер для страз, карандаш-стилус, клеевая подушка, крепеж, схема. Тип выкладки: частичная.</t>
  </si>
  <si>
    <t>216148</t>
  </si>
  <si>
    <t>Алмаз. мозаика (класс.) 20х20 см, на картоне, с част. заполн. (14цв) Филин в лаванде (Арт. НД-0895)</t>
  </si>
  <si>
    <t>НД-0895</t>
  </si>
  <si>
    <t>4670159108955</t>
  </si>
  <si>
    <t>216145</t>
  </si>
  <si>
    <t>Алмаз. мозаика (класс.) 20х20 см, на картоне, с част. заполн. (17цв) Берёзовая роща (Арт. НД-0892)</t>
  </si>
  <si>
    <t>НД-0892</t>
  </si>
  <si>
    <t>4670159108924</t>
  </si>
  <si>
    <t>216146</t>
  </si>
  <si>
    <t>Алмаз. мозаика (класс.) 20х20 см, на картоне, с част. заполн. (17цв) Символ Парижа (Арт. НД-0893)</t>
  </si>
  <si>
    <t>НД-0893</t>
  </si>
  <si>
    <t>4670159108931</t>
  </si>
  <si>
    <t>216147</t>
  </si>
  <si>
    <t>Алмаз. мозаика (класс.) 20х20 см, на картоне, с част. заполн. (18цв) Корги с венком (Арт. НД-0894)</t>
  </si>
  <si>
    <t>НД-0894</t>
  </si>
  <si>
    <t>4670159108948</t>
  </si>
  <si>
    <t>216149</t>
  </si>
  <si>
    <t>Алмаз. мозаика (класс.) 20х20 см, на картоне, с част. заполн. (18цв) Сказочный замок (Арт. НД-0896)</t>
  </si>
  <si>
    <t>НД-0896</t>
  </si>
  <si>
    <t>4670159108962</t>
  </si>
  <si>
    <t>216150</t>
  </si>
  <si>
    <t>Алмаз. мозаика (класс.) 20х20 см, на картоне, с част. заполн. (18цв) Фонарики в небе (Арт. НД-0897)</t>
  </si>
  <si>
    <t>НД-0897</t>
  </si>
  <si>
    <t>4670159108979</t>
  </si>
  <si>
    <t>216143</t>
  </si>
  <si>
    <t>Алмаз. мозаика (класс.) 20х20 см, на картоне, с част. заполн. (20цв) Кошка на дереве (Арт. НД-0890)</t>
  </si>
  <si>
    <t>НД-0890</t>
  </si>
  <si>
    <t>4670159108900</t>
  </si>
  <si>
    <t>216164</t>
  </si>
  <si>
    <t>Алмаз. мозаика (блест.) 20х20 см, на картоне, с част. зап. (17цв) Щенок бордер-колли (Арт. НД-0905)</t>
  </si>
  <si>
    <t>НД-0905</t>
  </si>
  <si>
    <t>4670159109051</t>
  </si>
  <si>
    <t>Блестящая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20х20 см, стразы, контейнер для страз, карандаш-стилус, клеевая подушка, крепеж, схема. Тип выкладки: частичная.</t>
  </si>
  <si>
    <t>216171</t>
  </si>
  <si>
    <t>Алмаз. мозаика (блест.) 20х20 см, на картоне, с част. зап. (18цв) Девочка на закате (Арт. НД-0912)</t>
  </si>
  <si>
    <t>НД-0912</t>
  </si>
  <si>
    <t>4670159109129</t>
  </si>
  <si>
    <t>216163</t>
  </si>
  <si>
    <t>Алмаз. мозаика (блест.) 20х20 см, на картоне, с част. зап. (19цв) Дружок на пробежке (Арт. НД-0904)</t>
  </si>
  <si>
    <t>НД-0904</t>
  </si>
  <si>
    <t>4670159109044</t>
  </si>
  <si>
    <t>216152</t>
  </si>
  <si>
    <t>Алмаз. мозаика (блест.) 20х20 см, на картоне, с част. зап. (20цв) Взъерошенный филин (Арт. НД-0899)</t>
  </si>
  <si>
    <t>НД-0899</t>
  </si>
  <si>
    <t>4670159108993</t>
  </si>
  <si>
    <t>216170</t>
  </si>
  <si>
    <t>Алмаз. мозаика (блест.) 20х20 см, на картоне, с част. зап. (20цв) Сова и ловец снов (Арт. НД-0911)</t>
  </si>
  <si>
    <t>НД-0911</t>
  </si>
  <si>
    <t>4670159109112</t>
  </si>
  <si>
    <t>216158</t>
  </si>
  <si>
    <t>Алмаз. мозаика (блест.) 20х20 см, на картоне, с част. заполн. (16цв) Леопард в траве (Арт. НД-0900)</t>
  </si>
  <si>
    <t>НД-0900</t>
  </si>
  <si>
    <t>4670159109006</t>
  </si>
  <si>
    <t>216166</t>
  </si>
  <si>
    <t>Алмаз. мозаика (блест.) 20х20 см, на картоне, с част. заполн. (19цв) Тюльпаны в Париже (Арт.НД-0907)</t>
  </si>
  <si>
    <t>НД-0907</t>
  </si>
  <si>
    <t>4670159109075</t>
  </si>
  <si>
    <t>216168</t>
  </si>
  <si>
    <t>Алмаз. мозаика (блест.) 20х20 см, на картоне, с част. заполн. (20цв) Осенний лес (Арт. НД-0909)</t>
  </si>
  <si>
    <t>НД-0909</t>
  </si>
  <si>
    <t>4670159109099</t>
  </si>
  <si>
    <t>216165</t>
  </si>
  <si>
    <t>Алмаз. мозаика (блест.) 20х20 см, на картоне, с част. заполн. (20цв) Цветные домики (Арт. НД-0906)</t>
  </si>
  <si>
    <t>НД-0906</t>
  </si>
  <si>
    <t>4670159109068</t>
  </si>
  <si>
    <t>216159</t>
  </si>
  <si>
    <t>Алмаз. мозаика (блест.) 20х20 см, на картоне, с част.зап. (19цв) Девушка с чашкой (Арт. НД-0901)</t>
  </si>
  <si>
    <t>НД-0901</t>
  </si>
  <si>
    <t>4670159109013</t>
  </si>
  <si>
    <t>216160</t>
  </si>
  <si>
    <t>Алмаз. мозаика (блест.) 20х20см, на картоне, с част.зап. (13цв) Ангел в вишневом саду (Арт. НД-0902)</t>
  </si>
  <si>
    <t>НД-0902</t>
  </si>
  <si>
    <t>4670159109020</t>
  </si>
  <si>
    <t>216321</t>
  </si>
  <si>
    <t>Алмаз. мозаика (класс.) 20х20 см, с подр., с полн. заполн. (24цв) Горная лаванда (Арт. НД-0938)</t>
  </si>
  <si>
    <t>НД-0938</t>
  </si>
  <si>
    <t>4670159109389</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</si>
  <si>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</si>
  <si>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216318</t>
  </si>
  <si>
    <t>Алмаз. мозаика (класс.) 20х20 см, с подр., с полн. заполн. (24цв) Друзья на крыше (Арт. НД-0937)</t>
  </si>
  <si>
    <t>НД-0937</t>
  </si>
  <si>
    <t>4670159109372</t>
  </si>
  <si>
    <t>216325</t>
  </si>
  <si>
    <t>Алмаз. мозаика (класс.) 20х20 см, с подр., с полн. заполн. (24цв) Золотой слон (Арт. НД-0939)</t>
  </si>
  <si>
    <t>НД-0939</t>
  </si>
  <si>
    <t>4670159109396</t>
  </si>
  <si>
    <t>216328</t>
  </si>
  <si>
    <t>Алмаз. мозаика (класс.) 20х20 см, с подр., с полн. заполн. (24цв) Сова в темном лесу (Арт. НД-0940)</t>
  </si>
  <si>
    <t>НД-0940</t>
  </si>
  <si>
    <t>4670159109402</t>
  </si>
  <si>
    <t>216336</t>
  </si>
  <si>
    <t>Алмаз. мозаика (класс.) 20х20 см, с подр., с полн. заполн. (24цв) Цветочный фестиваль (Арт. НД-0943)</t>
  </si>
  <si>
    <t>НД-0943</t>
  </si>
  <si>
    <t>4670159109433</t>
  </si>
  <si>
    <t>111497</t>
  </si>
  <si>
    <t>Алмаз. мозаика 20х20 c подр., с полн. заполн. (класс.),24цв. БРИТАНСКИЙ КОТИК НА ОКНЕ. Арт. AC20060</t>
  </si>
  <si>
    <t>AC20060</t>
  </si>
  <si>
    <t>4665307135235</t>
  </si>
  <si>
    <t>Классическая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25 цветов.  Состав набора: самоклеящаяся основа с подрамником размером 20x20 см, стразы, контейнер для страз, карандаш-стилус, клеевая подушка, крепеж, схема.</t>
  </si>
  <si>
    <t>216287</t>
  </si>
  <si>
    <t>Алмаз. мозаика (блест.) 20х20 см, с подр., с полн. зап. (24цв) Голубоглазый котёнок (Арт. НД-0919)</t>
  </si>
  <si>
    <t>НД-0919</t>
  </si>
  <si>
    <t>4670159109198</t>
  </si>
  <si>
    <t>Блестящая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</si>
  <si>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216174</t>
  </si>
  <si>
    <t>Алмаз. мозаика (блест.) 20х20 см, с подр., с полн. зап. (24цв) Девочка с крылышками (Арт. НД-0914)</t>
  </si>
  <si>
    <t>НД-0914</t>
  </si>
  <si>
    <t>4670159109143</t>
  </si>
  <si>
    <t>216308</t>
  </si>
  <si>
    <t>Алмаз. мозаика (блест.) 20х20 см, с подр., с полн. зап. (24цв) Пятнистая дикая кошка (Арт. НД-0931)</t>
  </si>
  <si>
    <t>НД-0931</t>
  </si>
  <si>
    <t>4670159109310</t>
  </si>
  <si>
    <t>216311</t>
  </si>
  <si>
    <t>Алмаз. мозаика (блест.) 20х20 см, с подр., с полн. зап. (24цв) Танец в объятиях огня (Арт. НД-0933)</t>
  </si>
  <si>
    <t>НД-0933</t>
  </si>
  <si>
    <t>4670159109334</t>
  </si>
  <si>
    <t>216285</t>
  </si>
  <si>
    <t>Алмаз. мозаика (блест.) 20х20 см, с подр., с полн. заполн. (24цв) Велосипеды на мосту (Арт. НД-0917)</t>
  </si>
  <si>
    <t>НД-0917</t>
  </si>
  <si>
    <t>4670159109174</t>
  </si>
  <si>
    <t>216310</t>
  </si>
  <si>
    <t>Алмаз. мозаика (блест.) 20х20 см, с подр., с полн. заполн. (24цв) Девочка и белка (Арт. НД-0932)</t>
  </si>
  <si>
    <t>НД-0932</t>
  </si>
  <si>
    <t>4670159109327</t>
  </si>
  <si>
    <t>216300</t>
  </si>
  <si>
    <t>Алмаз. мозаика (блест.) 20х20 см, с подр., с полн. заполн. (24цв) Девушка у башни (Арт. НД-0925)</t>
  </si>
  <si>
    <t>НД-0925</t>
  </si>
  <si>
    <t>4670159109259</t>
  </si>
  <si>
    <t>216297</t>
  </si>
  <si>
    <t>Алмаз. мозаика (блест.) 20х20 см, с подр., с полн. заполн. (24цв) Длинный шлейф (Арт. НД-0922)</t>
  </si>
  <si>
    <t>НД-0922</t>
  </si>
  <si>
    <t>4670159109228</t>
  </si>
  <si>
    <t>216301</t>
  </si>
  <si>
    <t>Алмаз. мозаика (блест.) 20х20 см, с подр., с полн. заполн. (24цв) Ёжик с яблочками (Арт. НД-0926)</t>
  </si>
  <si>
    <t>НД-0926</t>
  </si>
  <si>
    <t>4670159109266</t>
  </si>
  <si>
    <t>216286</t>
  </si>
  <si>
    <t>Алмаз. мозаика (блест.) 20х20 см, с подр., с полн. заполн. (24цв) Зимнее озеро (Арт. НД-0918)</t>
  </si>
  <si>
    <t>НД-0918</t>
  </si>
  <si>
    <t>4670159109181</t>
  </si>
  <si>
    <t>216302</t>
  </si>
  <si>
    <t>Алмаз. мозаика (блест.) 20х20 см, с подр., с полн. заполн. (24цв) Опасная сова (Арт. НД-0927)</t>
  </si>
  <si>
    <t>НД-0927</t>
  </si>
  <si>
    <t>4670159109273</t>
  </si>
  <si>
    <t>216299</t>
  </si>
  <si>
    <t>Алмаз. мозаика (блест.) 20х20 см, с подр., с полн. заполн. (24цв) Парусник в шторм (Арт. НД-0924)</t>
  </si>
  <si>
    <t>НД-0924</t>
  </si>
  <si>
    <t>4670159109242</t>
  </si>
  <si>
    <t>216283</t>
  </si>
  <si>
    <t>Алмаз. мозаика (блест.) 20х20 см, с подр., с полн. заполн. (24цв) Профиль тигра (Арт. НД-0915)</t>
  </si>
  <si>
    <t>НД-0915</t>
  </si>
  <si>
    <t>4670159109150</t>
  </si>
  <si>
    <t>216304</t>
  </si>
  <si>
    <t>Алмаз. мозаика (блест.) 20х20см, с подр., с полн.зап. (24цв) Воздушный шар из бабочек (Арт. НД-0929)</t>
  </si>
  <si>
    <t>НД-0929</t>
  </si>
  <si>
    <t>4670159109297</t>
  </si>
  <si>
    <t>216371</t>
  </si>
  <si>
    <t>Алмаз. моз. квадратная 20x20 (класс.) с подр., полн.зап. (24цв) Девушка в наушниках (Арт. НД-0957)</t>
  </si>
  <si>
    <t>НД-0957</t>
  </si>
  <si>
    <t>4670159109570</t>
  </si>
  <si>
    <t>Квадратная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</si>
  <si>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216355</t>
  </si>
  <si>
    <t>Алмаз. моз. квадратная 20x20 (класс.) с подр., полн.зап. (24цв) Лесная королева (Арт. НД-0949)</t>
  </si>
  <si>
    <t>НД-0949</t>
  </si>
  <si>
    <t>4670159109495</t>
  </si>
  <si>
    <t>216359</t>
  </si>
  <si>
    <t>Алмаз. моз. квадратная 20x20 (класс.) с подр., полн.зап. (24цв) Сан-Джорджо Маджоре (Арт. НД-0950)</t>
  </si>
  <si>
    <t>НД-0950</t>
  </si>
  <si>
    <t>4670159109501</t>
  </si>
  <si>
    <t>216352</t>
  </si>
  <si>
    <t>Алмаз. моз. квадратная 20x20 (класс.) с подр., полн.зап. (24цв) Сова-сипуха в поле (Арт. НД-0948)</t>
  </si>
  <si>
    <t>НД-0948</t>
  </si>
  <si>
    <t>4670159109488</t>
  </si>
  <si>
    <t>216350</t>
  </si>
  <si>
    <t>Алмаз. моз. квадратная 20x20 (класс.) с подр., полн.зап. (24цв) Хозяин джунглей (Арт. НД-0947)</t>
  </si>
  <si>
    <t>НД-0947</t>
  </si>
  <si>
    <t>4670159109471</t>
  </si>
  <si>
    <t>Алмазная мозаика 20х30</t>
  </si>
  <si>
    <t>216222</t>
  </si>
  <si>
    <t>Алмаз. мозаика (класc.) 20х30см, на картоне, с част.заполн. (15цв) Остров любви (Арт. НД-0968)</t>
  </si>
  <si>
    <t>НД-0968</t>
  </si>
  <si>
    <t>4670159109686</t>
  </si>
  <si>
    <t>Классическая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20х30 см, стразы, контейнер для страз, карандаш-стилус, клеевая подушка, крепеж, схема. Тип выкладки: частичная.</t>
  </si>
  <si>
    <t>216220</t>
  </si>
  <si>
    <t>Алмаз. мозаика (класc.) 20х30см, на картоне, с част.заполн. (16цв) Рыжая любовь (Арт. НД-0966)</t>
  </si>
  <si>
    <t>НД-0966</t>
  </si>
  <si>
    <t>4670159109662</t>
  </si>
  <si>
    <t>216240</t>
  </si>
  <si>
    <t>Алмаз. мозаика (класc.) 20х30см, на картоне, с част.заполн. (19цв) Воспитанный корги (Арт.НД-0978)</t>
  </si>
  <si>
    <t>НД-0978</t>
  </si>
  <si>
    <t>4670159109785</t>
  </si>
  <si>
    <t>216243</t>
  </si>
  <si>
    <t>Алмаз. мозаика (класc.) 20х30см, на картоне, с част.заполн. (19цв) Котенок в ромашках (Арт.НД-0959)</t>
  </si>
  <si>
    <t>НД-0959</t>
  </si>
  <si>
    <t>4670159109594</t>
  </si>
  <si>
    <t>216225</t>
  </si>
  <si>
    <t>Алмаз. мозаика (класc.) 20х30см, на картоне, с част.заполн. (20цв) Взгляд лисички (Арт.НД-0971)</t>
  </si>
  <si>
    <t>НД-0971</t>
  </si>
  <si>
    <t>4670159109716</t>
  </si>
  <si>
    <t>216219</t>
  </si>
  <si>
    <t>Алмаз. мозаика (класc.) 20х30см, на картоне, с част.заполн. (20цв) Город Европы (Арт. НД-0965)</t>
  </si>
  <si>
    <t>НД-0965</t>
  </si>
  <si>
    <t>4670159109655</t>
  </si>
  <si>
    <t>216239</t>
  </si>
  <si>
    <t>Алмаз. мозаика (класc.) 20х30см, на картоне, с част.заполн. (20цв) Музыка в наушниках (Арт.НД-0977)</t>
  </si>
  <si>
    <t>НД-0977</t>
  </si>
  <si>
    <t>4670159109778</t>
  </si>
  <si>
    <t>216236</t>
  </si>
  <si>
    <t>Алмаз. мозаика (класc.) 20х30см, на картоне, с част.заполн. (20цв) Пушистые одуванчики (Арт.НД-0974)</t>
  </si>
  <si>
    <t>НД-0974</t>
  </si>
  <si>
    <t>4670159109747</t>
  </si>
  <si>
    <t>216224</t>
  </si>
  <si>
    <t>Алмаз. мозаика (класc.) 20х30см, на картоне, с част.заполн. (20цв) Размах крыльев (Арт. НД-0970)</t>
  </si>
  <si>
    <t>НД-0970</t>
  </si>
  <si>
    <t>4670159109709</t>
  </si>
  <si>
    <t>216221</t>
  </si>
  <si>
    <t>Алмаз. мозаика (класc.) 20х30см, на картоне, с част.заполн. (20цв) Спасская башня (Арт. НД-0967)</t>
  </si>
  <si>
    <t>НД-0967</t>
  </si>
  <si>
    <t>4670159109679</t>
  </si>
  <si>
    <t>216228</t>
  </si>
  <si>
    <t>Алмаз. мозаика (класc.) 20х30см, на картоне, с част.заполн. (20цв) Тигр в бассейне (Атр.НД-0973)</t>
  </si>
  <si>
    <t>НД-0973</t>
  </si>
  <si>
    <t>4670159109730</t>
  </si>
  <si>
    <t>216241</t>
  </si>
  <si>
    <t>Алмаз. мозаика (класc.) 20х30см, на картоне, с част.заполн. (22цв) Зеркальный водопад (Арт.НД-0960)</t>
  </si>
  <si>
    <t>НД-0960</t>
  </si>
  <si>
    <t>4670159109600</t>
  </si>
  <si>
    <t>216226</t>
  </si>
  <si>
    <t>Алмаз. мозаика (класc.) 20х30см, на картоне, с част.заполн. (24цв) В поле подсолнухов (Арт.НД-0972)</t>
  </si>
  <si>
    <t>НД-0972</t>
  </si>
  <si>
    <t>4670159109723</t>
  </si>
  <si>
    <t>216223</t>
  </si>
  <si>
    <t>Алмаз. мозаика (класc.) 20х30см, на картоне, с част.заполн. (30цв) Зеленоглазый котик (Арт. НД-0969)</t>
  </si>
  <si>
    <t>НД-0969</t>
  </si>
  <si>
    <t>4670159109693</t>
  </si>
  <si>
    <t>216258</t>
  </si>
  <si>
    <t>Алмаз. мозаика (блест.) 20х30см, на картоне, с част.заполн (16цв) Космическая музыка (Арт.НД-0985)</t>
  </si>
  <si>
    <t>НД-0985</t>
  </si>
  <si>
    <t>4670159109853</t>
  </si>
  <si>
    <t>Блестящая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20х30 см, стразы, контейнер для страз, карандаш-стилус, клеевая подушка, крепеж, схема. Тип выкладки: частичная.</t>
  </si>
  <si>
    <t>216254</t>
  </si>
  <si>
    <t>Алмаз. мозаика (блест.) 20х30см, на картоне, с част.заполн. (20цв) Щенок на чемода (Арт.НД-0981)</t>
  </si>
  <si>
    <t>НД-0981</t>
  </si>
  <si>
    <t>4670159109815</t>
  </si>
  <si>
    <t>216257</t>
  </si>
  <si>
    <t>Алмаз. мозаика (блест.) 20х30см, на картоне, с част.заполн.(13цв) Золотая Венеция (Арт.НД-0984)</t>
  </si>
  <si>
    <t>НД-0984</t>
  </si>
  <si>
    <t>4670159109846</t>
  </si>
  <si>
    <t>216255</t>
  </si>
  <si>
    <t>Алмаз. мозаика (блест.) 20х30см, на картоне, с част.заполн.(20цв) Испуганный совёнок (Арт.НД-0982)</t>
  </si>
  <si>
    <t>НД-0982</t>
  </si>
  <si>
    <t>4670159109822</t>
  </si>
  <si>
    <t>216256</t>
  </si>
  <si>
    <t>Алмаз. мозаика (блест.) 20х30см, на картоне, с част.заполн.(20цв) Фотосессия кошки (Арт.НД-0983)</t>
  </si>
  <si>
    <t>НД-0983</t>
  </si>
  <si>
    <t>4670159109839</t>
  </si>
  <si>
    <t>216269</t>
  </si>
  <si>
    <t>Алмаз. мозаика (блест.) 20х30см, на картоне,с част.заполн (20цв) Осень в горах (Арт.НД-0988)</t>
  </si>
  <si>
    <t>НД-0988</t>
  </si>
  <si>
    <t>4670159109884</t>
  </si>
  <si>
    <t>216263</t>
  </si>
  <si>
    <t>Алмаз. мозаика (блест.) 20х30см, на картоне,с част.заполн (20цв) Романтичная Франция (Арт.НД-0986)</t>
  </si>
  <si>
    <t>НД-0986</t>
  </si>
  <si>
    <t>4670159109860</t>
  </si>
  <si>
    <t>216266</t>
  </si>
  <si>
    <t>Алмаз. мозаика (блест.) 20х30см, на картоне,с част.заполн (25цв) Космический кит (Арт.НД-0987)</t>
  </si>
  <si>
    <t>НД-0987</t>
  </si>
  <si>
    <t>4670159109877</t>
  </si>
  <si>
    <t>Алмазная мозаика 22х32</t>
  </si>
  <si>
    <t>216034</t>
  </si>
  <si>
    <t>Алмаз. моз. (класс.) 22х32 см, с подр.,с полн. заполн. (24цв) Дракон и спящая девочка (Арт. НД-0823)</t>
  </si>
  <si>
    <t>НД-0823</t>
  </si>
  <si>
    <t>4670159108238</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</si>
  <si>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классическая с полным заполнением, на подрамнике. Размер: 22х32 см.</t>
  </si>
  <si>
    <t>216040</t>
  </si>
  <si>
    <t>Алмаз. мозаика (класс.) 22х32 см, с подр., с полн. заполн. (24цв) Поцелуй на закате (Арт. НД-0830)</t>
  </si>
  <si>
    <t>НД-0830</t>
  </si>
  <si>
    <t>4670159108306</t>
  </si>
  <si>
    <t>216039</t>
  </si>
  <si>
    <t>Алмаз. мозаика (класс.) 22х32 см, с подр., с полн. заполн. (24цв) Розовая шляпка (Арт. НД-0829)</t>
  </si>
  <si>
    <t>НД-0829</t>
  </si>
  <si>
    <t>4670159108290</t>
  </si>
  <si>
    <t>216035</t>
  </si>
  <si>
    <t>Алмаз. мозаика (класс.) 22х32 см, с подр., с полн. заполн. (24цв) Филин в цветах (Арт. НД-0824)</t>
  </si>
  <si>
    <t>НД-0824</t>
  </si>
  <si>
    <t>4670159108245</t>
  </si>
  <si>
    <t>212500</t>
  </si>
  <si>
    <t>Алмазн. мозаика 22х32 c подр., с полн. заполн. (класс.), 30цв.  Букет полевых цветов (Арт. НД-8537)</t>
  </si>
  <si>
    <t>НД-8537</t>
  </si>
  <si>
    <t>4670159085379</t>
  </si>
  <si>
    <t>Алмазная мозаика с полным заполнением "Букет полевых цветов"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</si>
  <si>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212483</t>
  </si>
  <si>
    <t>Алмазн. мозаика 22х32 c подр., с полн. заполн. (класс.),33цв.  Сова и замок (Арт. НД-8526)</t>
  </si>
  <si>
    <t>НД-8526</t>
  </si>
  <si>
    <t>4670159085263</t>
  </si>
  <si>
    <t>Алмазная мозаика с полным заполнением "Сова и замок"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</si>
  <si>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216025</t>
  </si>
  <si>
    <t>Алмаз. мозаика (блест.) 22х32 см, c подр., с полн. заполн. (24цв) Гавайский стиль (Арт. НД-0815)</t>
  </si>
  <si>
    <t>НД-0815</t>
  </si>
  <si>
    <t>4670159108153</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</si>
  <si>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блестящая с полным заполнением, на подрамнике. Размер: 22х32 см.</t>
  </si>
  <si>
    <t>216026</t>
  </si>
  <si>
    <t>Алмаз. мозаика (блест.) 22х32 см, c подр., с полн. заполн. (24цв) Дельфиний риф (Арт. НД-0816)</t>
  </si>
  <si>
    <t>НД-0816</t>
  </si>
  <si>
    <t>4670159108160</t>
  </si>
  <si>
    <t>216031</t>
  </si>
  <si>
    <t>Алмаз. мозаика (блест.) 22х32 см, c подр., с полн. заполн. (24цв) Детская дружба (Арт. НД-0821)</t>
  </si>
  <si>
    <t>НД-0821</t>
  </si>
  <si>
    <t>4670159108214</t>
  </si>
  <si>
    <t>216027</t>
  </si>
  <si>
    <t>Алмаз. мозаика (блест.) 22х32 см, c подр., с полн. заполн. (24цв) Котик нюхает цветы (Арт. НД-0817)</t>
  </si>
  <si>
    <t>НД-0817</t>
  </si>
  <si>
    <t>4670159108177</t>
  </si>
  <si>
    <t>216030</t>
  </si>
  <si>
    <t>Алмаз. мозаика (блест.) 22х32 см, c подр., с полн. заполн. (24цв) Красивая музыка (Арт. НД-0820)</t>
  </si>
  <si>
    <t>НД-0820</t>
  </si>
  <si>
    <t>4670159108207</t>
  </si>
  <si>
    <t>216028</t>
  </si>
  <si>
    <t>Алмаз. мозаика (блест.) 22х32 см, c подр., с полн. заполн. (24цв) Лавандовый пикник (Арт. НД-0818)</t>
  </si>
  <si>
    <t>НД-0818</t>
  </si>
  <si>
    <t>4670159108184</t>
  </si>
  <si>
    <t>212510</t>
  </si>
  <si>
    <t>Алмазн. мозаика 22х32 c подр., с полн. заполн. (блест.), 30цв. Пионы в вазе (Арт. НД-8547)</t>
  </si>
  <si>
    <t>НД-8547</t>
  </si>
  <si>
    <t>4670159085478</t>
  </si>
  <si>
    <t>Алмазная мозаика с полным заполнением "Пионы в вазе"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</si>
  <si>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212505</t>
  </si>
  <si>
    <t>Алмазн. мозаика 22х32 c подр., с полн. заполн. (блест.), 30цв. Шпиц на природе (Арт. НД-8542)</t>
  </si>
  <si>
    <t>НД-8542</t>
  </si>
  <si>
    <t>4670159085423</t>
  </si>
  <si>
    <t>Алмазная мозаика с полным заполнением "Шпиц на природе"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</si>
  <si>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216044</t>
  </si>
  <si>
    <t>Алмаз. моз. (квадр.) 22х32 см, с подр., с полн. заполн. (24цв) Мечтательная девушка (Арт. НД-0834)</t>
  </si>
  <si>
    <t>НД-0834</t>
  </si>
  <si>
    <t>4670159108344</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</si>
  <si>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квадратная с полным заполнением, на подрамнике. Размер: 22х32 см.</t>
  </si>
  <si>
    <t>216043</t>
  </si>
  <si>
    <t>Алмаз. моз. (квадр.) 22х32 см, с подр., с полн. заполн. (24цв) Рыжая девушка с волком (Арт. НД-0833)</t>
  </si>
  <si>
    <t>НД-0833</t>
  </si>
  <si>
    <t>4670159108337</t>
  </si>
  <si>
    <t>212518</t>
  </si>
  <si>
    <t>Алмаз. моз. квадратная 22x32 (класс.) с подр., полн. заполн. (24 цв.) Домик у причала (Арт. НД-8555)</t>
  </si>
  <si>
    <t>НД-8555</t>
  </si>
  <si>
    <t>4670159085553</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</si>
  <si>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24 цвета. Самоклеящаяся основа с подрамником.Форма наклеиваемых страз: квадратная.</t>
  </si>
  <si>
    <t>212519</t>
  </si>
  <si>
    <t>Алмаз. моз. квадратная 22x32 (класс.) с подр., полн. заполн. (24 цв.) Ночной маяк (Арт. НД-8556)</t>
  </si>
  <si>
    <t>НД-8556</t>
  </si>
  <si>
    <t>4670159085560</t>
  </si>
  <si>
    <t>212517</t>
  </si>
  <si>
    <t>Алмаз. моз. квадратная 22x32 (класс.) с подр., полн. заполн. (24 цв.) Портрет хаски (Арт. НД-8554)</t>
  </si>
  <si>
    <t>НД-8554</t>
  </si>
  <si>
    <t>4670159085546</t>
  </si>
  <si>
    <t>212516</t>
  </si>
  <si>
    <t>Алмаз. моз. квадратная 22x32 (класс.) с подр., полн.заполн.(24цв) Котенок и натюрморт (Арт. НД-8553)</t>
  </si>
  <si>
    <t>НД-8553</t>
  </si>
  <si>
    <t>4670159085539</t>
  </si>
  <si>
    <t>216041</t>
  </si>
  <si>
    <t>Алмаз. мозаика (квадратная) 22х32 см, с подр., с полн. заполн. (24цв) Пятница 13-е (Арт. НД-0831)</t>
  </si>
  <si>
    <t>НД-0831</t>
  </si>
  <si>
    <t>4670159108313</t>
  </si>
  <si>
    <t>Алмазная мозаика 23х30</t>
  </si>
  <si>
    <t>Частичное заполнение</t>
  </si>
  <si>
    <t>Куколки</t>
  </si>
  <si>
    <t>224613</t>
  </si>
  <si>
    <t>Алмаз мозаика (блест.) 23х30 см, с подр., с част. заполн. (8 цв.) Куколка с крыльями (Арт. НД-5144)</t>
  </si>
  <si>
    <t>НД-5144</t>
  </si>
  <si>
    <t>4670159151449</t>
  </si>
  <si>
    <t>Блестящая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23х30 см, 8 цветов. Самоклеящаяся основа с подрамником.Форма наклеиваемых страз: квадратная.</t>
  </si>
  <si>
    <t>215735</t>
  </si>
  <si>
    <t>Алмаз мозаика (блест.) 23х30 см, с подр., с част. заполн. (9цв.) Куколка с десертами (Арт. НД-0656)</t>
  </si>
  <si>
    <t>НД-0656</t>
  </si>
  <si>
    <t>4670159106463</t>
  </si>
  <si>
    <t>Блестящая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23х30 см, 9 цветов. Самоклеящаяся основа с подрамником.Форма наклеиваемых страз: квадратная.</t>
  </si>
  <si>
    <t>Алмазная мозаика 30х30</t>
  </si>
  <si>
    <t>216478</t>
  </si>
  <si>
    <t>Алмаз. мозаика (класс.) 30х30см, с подр., с полн.заполн. (24цв ) Детская любовь (Арт.НД-1077)</t>
  </si>
  <si>
    <t>НД-1077</t>
  </si>
  <si>
    <t>4670159110774</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</si>
  <si>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30х30 см, стразы, контейнер для страз, карандаш-стилус, клеевая подушка, крепеж, схема. Тип выкладки: полная. В коробке.</t>
  </si>
  <si>
    <t>216480</t>
  </si>
  <si>
    <t>Алмаз. мозаика (класс.) 30х30см, с подр., с полн.заполн. (24цв ) Романтичный отпуск (Арт.НД-1079)</t>
  </si>
  <si>
    <t>НД-1079</t>
  </si>
  <si>
    <t>4670159110798</t>
  </si>
  <si>
    <t>216481</t>
  </si>
  <si>
    <t>Алмаз. мозаика (класс.) 30х30см, с подр., с полн.заполн. (24цв ) Французский натюрморт (Арт.НД-1080)</t>
  </si>
  <si>
    <t>НД-1080</t>
  </si>
  <si>
    <t>4670159110804</t>
  </si>
  <si>
    <t>216471</t>
  </si>
  <si>
    <t>Алмаз. мозаика (класс.) 30х30см, с подр., с полн.заполн. (24цв)  В объятиях совы (Арт.НД-1070)</t>
  </si>
  <si>
    <t>НД-1070</t>
  </si>
  <si>
    <t>4670159110705</t>
  </si>
  <si>
    <t>216465</t>
  </si>
  <si>
    <t>Алмаз. мозаика (класс.) 30х30см, с подр., с полн.заполн. (24цв)  Девушка и хаски зимой (Арт.НД-1064)</t>
  </si>
  <si>
    <t>НД-1064</t>
  </si>
  <si>
    <t>4670159110644</t>
  </si>
  <si>
    <t>216464</t>
  </si>
  <si>
    <t>Алмаз. мозаика (класс.) 30х30см, с подр., с полн.заполн. (24цв)  Путь по воде (Арт.НД-1063)</t>
  </si>
  <si>
    <t>НД-1063</t>
  </si>
  <si>
    <t>4670159110637</t>
  </si>
  <si>
    <t>216470</t>
  </si>
  <si>
    <t>Алмаз. мозаика (класс.) 30х30см, с подр., с полн.заполн. (24цв) Весенний Амстердам (Арт.НД-1069)</t>
  </si>
  <si>
    <t>НД-1069</t>
  </si>
  <si>
    <t>4670159110699</t>
  </si>
  <si>
    <t>216476</t>
  </si>
  <si>
    <t>Алмаз. мозаика (класс.) 30х30см, с подр., с полн.заполн. (24цв) Гнездо совы (Арт.НД-1075)</t>
  </si>
  <si>
    <t>НД-1075</t>
  </si>
  <si>
    <t>4670159110750</t>
  </si>
  <si>
    <t>216466</t>
  </si>
  <si>
    <t>Алмаз. мозаика (класс.) 30х30см, с подр., с полн.заполн. (24цв) Прекрасный вид  (Арт.НД-1065)</t>
  </si>
  <si>
    <t>НД-1065</t>
  </si>
  <si>
    <t>4670159110651</t>
  </si>
  <si>
    <t>216451</t>
  </si>
  <si>
    <t>Алмаз. мозаика (блест.) 30х30см, с подр., с полн.заполн. (24цв) Вкус вишни (Арт. НД-1050)</t>
  </si>
  <si>
    <t>НД-1050</t>
  </si>
  <si>
    <t>4670159110507</t>
  </si>
  <si>
    <t>Блестящая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30х30 см, стразы, контейнер для страз, карандаш-стилус, клеевая подушка, крепеж, схема. Тип выкладки: полная. В коробке.</t>
  </si>
  <si>
    <t>216447</t>
  </si>
  <si>
    <t xml:space="preserve">Алмаз. мозаика (блест.) 30х30см, с подр., с полн.заполн. (24цв) Котик в зеленой шляпе (Арт.НД-1046) </t>
  </si>
  <si>
    <t>НД-1046</t>
  </si>
  <si>
    <t>4670159110460</t>
  </si>
  <si>
    <t>216454</t>
  </si>
  <si>
    <t>Алмаз. мозаика (блест.) 30х30см, с подр., с полн.заполн. (24цв) Летний пикник  (Арт.НД-1053)</t>
  </si>
  <si>
    <t>НД-1053</t>
  </si>
  <si>
    <t>4670159110538</t>
  </si>
  <si>
    <t>216449</t>
  </si>
  <si>
    <t>Алмаз. мозаика (блест.) 30х30см, с подр., с полн.заполн. (24цв) Лунный пегас (Арт.НД-1048)</t>
  </si>
  <si>
    <t>НД-1048</t>
  </si>
  <si>
    <t>4670159110484</t>
  </si>
  <si>
    <t>216460</t>
  </si>
  <si>
    <t>Алмаз. мозаика (блест.) 30х30см, с подр., с полн.заполн. (24цв) Одинокая гондола (Арт.НД-1059)</t>
  </si>
  <si>
    <t>НД-1059</t>
  </si>
  <si>
    <t>4670159110590</t>
  </si>
  <si>
    <t>216453</t>
  </si>
  <si>
    <t>Алмаз. мозаика (блест.) 30х30см, с подр., с полн.заполн. (24цв) Романтика в свете Луны (Арт.НД-1052)</t>
  </si>
  <si>
    <t>НД-1052</t>
  </si>
  <si>
    <t>4670159110521</t>
  </si>
  <si>
    <t>216452</t>
  </si>
  <si>
    <t>Алмаз. мозаика (блест.) 30х30см, с подр., с полн.заполн. (24цв) Тигр в воде (Арт.НД-1051)</t>
  </si>
  <si>
    <t>НД-1051</t>
  </si>
  <si>
    <t>4670159110514</t>
  </si>
  <si>
    <t>216455</t>
  </si>
  <si>
    <t>Алмаз. мозаика (блест.) 30х30см, с подр., с полн.заполн. (24цв) Эльфийка  (Арт.НД-1054)</t>
  </si>
  <si>
    <t>НД-1054</t>
  </si>
  <si>
    <t>4670159110545</t>
  </si>
  <si>
    <t>Феи</t>
  </si>
  <si>
    <t>242383</t>
  </si>
  <si>
    <t>Алмаз мозаика (блест.) 30х30 см, с подр., с част. заполн. (4 цв.) Белоснежная принцесса(Арт.НД-5355)</t>
  </si>
  <si>
    <t>НД-5355</t>
  </si>
  <si>
    <t>4640163453556</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</si>
  <si>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4 цвета,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</si>
  <si>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242390</t>
  </si>
  <si>
    <t>Алмаз мозаика (блест.) 30х30 см, с подр., с част. заполн. (5 цв.) Красивая девушка (Арт. НД-5362)</t>
  </si>
  <si>
    <t>НД-5362</t>
  </si>
  <si>
    <t>4640163453624</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</si>
  <si>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5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</si>
  <si>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242381</t>
  </si>
  <si>
    <t>Алмаз мозаика (блест.) 30х30 см, с подр., с част. заполн. (5 цв.) Прекрасная принцесса (Арт.НД-5353)</t>
  </si>
  <si>
    <t>НД-5353</t>
  </si>
  <si>
    <t>4640163453532</t>
  </si>
  <si>
    <t>242388</t>
  </si>
  <si>
    <t>Алмаз мозаика (блест.) 30х30 см, с подр., с част. заполн. (5 цв.) Фея в нежном платье (Арт. НД-5360)</t>
  </si>
  <si>
    <t>НД-5360</t>
  </si>
  <si>
    <t>4640163453600</t>
  </si>
  <si>
    <t>242382</t>
  </si>
  <si>
    <t>Алмаз мозаика (блест.) 30х30 см, с подр., с част. заполн. (6 цв.) Нежная фея (Арт. НД-5354)</t>
  </si>
  <si>
    <t>НД-5354</t>
  </si>
  <si>
    <t>4640163453549</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</si>
  <si>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6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</si>
  <si>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242384</t>
  </si>
  <si>
    <t>Алмаз мозаика (блест.) 30х30 см, с подр., с част. заполн. (6 цв.) Чудесная фея (Арт. НД-5356)</t>
  </si>
  <si>
    <t>НД-5356</t>
  </si>
  <si>
    <t>4640163453563</t>
  </si>
  <si>
    <t>242386</t>
  </si>
  <si>
    <t>Алмаз мозаика (блест.) 30х30 см, с подр., с част. заполн. (6 цв.)Очаровательная девушка(Арт.НД-5358)</t>
  </si>
  <si>
    <t>НД-5358</t>
  </si>
  <si>
    <t>4640163453587</t>
  </si>
  <si>
    <t>242391</t>
  </si>
  <si>
    <t>Алмаз мозаика (блест.) 30х30 см, с подр., с част. заполн. (7 цв.) Принцесса в цветах (Арт. НД-5363)</t>
  </si>
  <si>
    <t>НД-5363</t>
  </si>
  <si>
    <t>4640163453631</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</si>
  <si>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7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</si>
  <si>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242380</t>
  </si>
  <si>
    <t>Алмаз мозаика (блест.) 30х30 см, с подр., с част. заполн. (7 цв.) Рыжая принцесса (Арт. НД-5352)</t>
  </si>
  <si>
    <t>НД-5352</t>
  </si>
  <si>
    <t>4640163453525</t>
  </si>
  <si>
    <t>Алмазная мозаика 30х40</t>
  </si>
  <si>
    <t>Без подрамника</t>
  </si>
  <si>
    <t>Ангелы и фэнтези</t>
  </si>
  <si>
    <t>225839</t>
  </si>
  <si>
    <t>Алмаз мозаика (класс.) 30х40 см, без подр., с полн. заполн.(30цв) Белые крылья (Арт.НД-6304)</t>
  </si>
  <si>
    <t>НД-6304</t>
  </si>
  <si>
    <t>4670159158066</t>
  </si>
  <si>
    <t>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</si>
  <si>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225838</t>
  </si>
  <si>
    <t>Алмаз мозаика (класс.) 30х40 см, без подр., с полн. заполн.(30цв) Малышка-феечка (Арт.НД-6303)</t>
  </si>
  <si>
    <t>НД-6303</t>
  </si>
  <si>
    <t>4670159158059</t>
  </si>
  <si>
    <t>225836</t>
  </si>
  <si>
    <t>Алмаз мозаика (класс.) 30х40 см, без подр., с полн. заполн.(30цв) Пегас в цветах (Арт.НД-6301)</t>
  </si>
  <si>
    <t>НД-6301</t>
  </si>
  <si>
    <t>4670159158035</t>
  </si>
  <si>
    <t xml:space="preserve">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 </t>
  </si>
  <si>
    <t>Аниме</t>
  </si>
  <si>
    <t>225848</t>
  </si>
  <si>
    <t>Алмаз мозаика (класс.) 30х40 см, без подр., с полн. заполн.(30цв) Аниме-ангел (Арт.НД-6311)</t>
  </si>
  <si>
    <t>НД-6311</t>
  </si>
  <si>
    <t>4670159158134</t>
  </si>
  <si>
    <t>225844</t>
  </si>
  <si>
    <t>Алмаз мозаика (класс.) 30х40 см, без подр., с полн. заполн.(30цв) Белые кудряшки (Арт.НД-6307)</t>
  </si>
  <si>
    <t>НД-6307</t>
  </si>
  <si>
    <t>4670159158097</t>
  </si>
  <si>
    <t>225845</t>
  </si>
  <si>
    <t>Алмаз мозаика (класс.) 30х40 см, без подр., с полн. заполн.(30цв) Девочка в пузырях (Арт.НД-6308)</t>
  </si>
  <si>
    <t>НД-6308</t>
  </si>
  <si>
    <t>4670159158103</t>
  </si>
  <si>
    <t>225843</t>
  </si>
  <si>
    <t>Алмаз мозаика (класс.) 30х40 см, без подр., с полн. заполн.(30цв) Девушка в саду (Арт.НД-6306)</t>
  </si>
  <si>
    <t>НД-6306</t>
  </si>
  <si>
    <t>4670159158080</t>
  </si>
  <si>
    <t>225841</t>
  </si>
  <si>
    <t>Алмаз мозаика (класс.) 30х40 см, без подр., с полн. заполн.(30цв) Девушка и белый тигр (Арт.НД-6305)</t>
  </si>
  <si>
    <t>НД-6305</t>
  </si>
  <si>
    <t>4670159158073</t>
  </si>
  <si>
    <t>225847</t>
  </si>
  <si>
    <t>Алмаз мозаика (класс.) 30х40 см, без подр., с полн. заполн.(30цв) Девушка с маской (Арт.НД-6310)</t>
  </si>
  <si>
    <t>НД-6310</t>
  </si>
  <si>
    <t>4670159158127</t>
  </si>
  <si>
    <t>225849</t>
  </si>
  <si>
    <t>Алмаз мозаика (класс.) 30х40 см, без подр., с полн. заполн.(30цв) Летнее настроение (Арт.НД-6312)</t>
  </si>
  <si>
    <t>НД-6312</t>
  </si>
  <si>
    <t>4670159158141</t>
  </si>
  <si>
    <t>225851</t>
  </si>
  <si>
    <t>Алмаз мозаика (класс.) 30х40 см, без подр., с полн. заполн.(30цв) Мелодия на двоих (Арт.НД-6313)</t>
  </si>
  <si>
    <t>НД-6313</t>
  </si>
  <si>
    <t>4670159158158</t>
  </si>
  <si>
    <t>225852</t>
  </si>
  <si>
    <t>Алмаз мозаика (класс.) 30х40 см, без подр., с полн. заполн.(30цв) Милое селфи (Арт.НД-6314)</t>
  </si>
  <si>
    <t>НД-6314</t>
  </si>
  <si>
    <t>4670159158165</t>
  </si>
  <si>
    <t>225846</t>
  </si>
  <si>
    <t>Алмаз мозаика (класс.) 30х40 см, без подр., с полн. заполн.(30цв) Осенняя девушка (Арт.НД-6309)</t>
  </si>
  <si>
    <t>НД-6309</t>
  </si>
  <si>
    <t>4670159158110</t>
  </si>
  <si>
    <t>Город</t>
  </si>
  <si>
    <t>225875</t>
  </si>
  <si>
    <t>Алмаз мозаика (класс.) 30х40 см, без подр., с полн. заполн.(30цв) Гранд-канал (Арт.НД-6334)</t>
  </si>
  <si>
    <t>НД-6334</t>
  </si>
  <si>
    <t>4670159158363</t>
  </si>
  <si>
    <t>225867</t>
  </si>
  <si>
    <t>Алмаз мозаика (класс.) 30х40 см, без подр., с полн. заполн.(30цв) Закат над городом (Арт.НД-6328)</t>
  </si>
  <si>
    <t>НД-6328</t>
  </si>
  <si>
    <t>4670159158301</t>
  </si>
  <si>
    <t>225855</t>
  </si>
  <si>
    <t>Алмаз мозаика (класс.) 30х40 см, без подр., с полн. заполн.(30цв) Красная осень (Арт.НД-6317)</t>
  </si>
  <si>
    <t>НД-6317</t>
  </si>
  <si>
    <t>4670159158196</t>
  </si>
  <si>
    <t>225859</t>
  </si>
  <si>
    <t>Алмаз мозаика (класс.) 30х40 см, без подр., с полн. заполн.(30цв) Красочный город (Арт.НД-6321)</t>
  </si>
  <si>
    <t>НД-6321</t>
  </si>
  <si>
    <t>4670159158233</t>
  </si>
  <si>
    <t>225871</t>
  </si>
  <si>
    <t>Алмаз мозаика (класс.) 30х40 см, без подр., с полн. заполн.(30цв) Московский закат (Арт.НД-6331)</t>
  </si>
  <si>
    <t>НД-6331</t>
  </si>
  <si>
    <t>4670159158332</t>
  </si>
  <si>
    <t>225864</t>
  </si>
  <si>
    <t>Алмаз мозаика (класс.) 30х40 см, без подр., с полн. заполн.(30цв) Ночной Париж (Арт.НД-6326)</t>
  </si>
  <si>
    <t>НД-6326</t>
  </si>
  <si>
    <t>4670159158288</t>
  </si>
  <si>
    <t>225861</t>
  </si>
  <si>
    <t>Алмаз мозаика (класс.) 30х40 см, без подр., с полн. заполн.(30цв) Романтичное кафе (Арт.НД-6323)</t>
  </si>
  <si>
    <t>НД-6323</t>
  </si>
  <si>
    <t>4670159158257</t>
  </si>
  <si>
    <t>225853</t>
  </si>
  <si>
    <t>Алмаз мозаика (класс.) 30х40 см, без подр., с полн. заполн.(30цв) Собор в Риме (Арт.НД-6315)</t>
  </si>
  <si>
    <t>НД-6315</t>
  </si>
  <si>
    <t>4670159158172</t>
  </si>
  <si>
    <t>225873</t>
  </si>
  <si>
    <t>Алмаз мозаика (класс.) 30х40 см, без подр., с полн. заполн.(30цв) Старая Венеция (Арт.НД-6332)</t>
  </si>
  <si>
    <t>НД-6332</t>
  </si>
  <si>
    <t>4670159158349</t>
  </si>
  <si>
    <t>225862</t>
  </si>
  <si>
    <t>Алмаз мозаика (класс.) 30х40 см, без подр., с полн. заполн.(30цв) Старинный дом (Арт.НД-6324)</t>
  </si>
  <si>
    <t>НД-6324</t>
  </si>
  <si>
    <t>4670159158264</t>
  </si>
  <si>
    <t>225856</t>
  </si>
  <si>
    <t>Алмаз мозаика (класс.) 30х40 см, без подр., с полн. заполн.(30цв) Утро в Амстердаме (Арт.НД-6318)</t>
  </si>
  <si>
    <t>НД-6318</t>
  </si>
  <si>
    <t>4670159158202</t>
  </si>
  <si>
    <t>225869</t>
  </si>
  <si>
    <t>Алмаз мозаика (класс.) 30х40 см, без подр., с полн. заполн.(30цв) Утро в Гальштате (Арт.НД-6330)</t>
  </si>
  <si>
    <t>НД-6330</t>
  </si>
  <si>
    <t>4670159158325</t>
  </si>
  <si>
    <t>225858</t>
  </si>
  <si>
    <t>Алмаз мозаика (класс.) 30х40 см, без подр., с полн. заполн.(30цв) Цветущий берег (Арт.НД-6320)</t>
  </si>
  <si>
    <t>НД-6320</t>
  </si>
  <si>
    <t>4670159158226</t>
  </si>
  <si>
    <t>225874</t>
  </si>
  <si>
    <t>Алмаз мозаика (класс.) 30х40 см, без подр., с полн. заполн.(30цв) Цветущий Санторини (Арт.НД-6333)</t>
  </si>
  <si>
    <t>НД-6333</t>
  </si>
  <si>
    <t>4670159158356</t>
  </si>
  <si>
    <t>225857</t>
  </si>
  <si>
    <t>Алмаз мозаика (класс) 30х40 см, без подр., с полн. заполн.(30цв) Неповторимая Венеция (Арт.НД-6319)</t>
  </si>
  <si>
    <t>НД-6319</t>
  </si>
  <si>
    <t>4670159158219</t>
  </si>
  <si>
    <t>Девушки</t>
  </si>
  <si>
    <t>225882</t>
  </si>
  <si>
    <t>Алмаз мозаика (класс.) 30х40 см, без подр., с полн. заполн.(30цв) Девушка и змея (Арт.НД-6341)</t>
  </si>
  <si>
    <t>НД-6341</t>
  </si>
  <si>
    <t>4670159158431</t>
  </si>
  <si>
    <t>225879</t>
  </si>
  <si>
    <t>Алмаз мозаика (класс.) 30х40 см, без подр., с полн. заполн.(30цв) Девушка с  тату (Арт.НД-6338)</t>
  </si>
  <si>
    <t>НД-6338</t>
  </si>
  <si>
    <t>4670159158400</t>
  </si>
  <si>
    <t>225881</t>
  </si>
  <si>
    <t>Алмаз мозаика (класс.) 30х40 см, без подр., с полн. заполн.(30цв) Девушка с ушками (Арт.НД-6340)</t>
  </si>
  <si>
    <t>НД-6340</t>
  </si>
  <si>
    <t>4670159158424</t>
  </si>
  <si>
    <t>225880</t>
  </si>
  <si>
    <t>Алмаз мозаика (класс.) 30х40 см, без подр., с полн. заполн.(30цв) Девушка с шарами (Арт.НД-6339)</t>
  </si>
  <si>
    <t>НД-6339</t>
  </si>
  <si>
    <t>4670159158417</t>
  </si>
  <si>
    <t>225876</t>
  </si>
  <si>
    <t>Алмаз мозаика (класс.) 30х40 см, без подр., с полн. заполн.(30цв) Небесная Богиня (Арт.НД-6335)</t>
  </si>
  <si>
    <t>НД-6335</t>
  </si>
  <si>
    <t>4670159158370</t>
  </si>
  <si>
    <t>225878</t>
  </si>
  <si>
    <t>Алмаз мозаика (класс.) 30х40 см, без подр., с полн. заполн.(30цв) Опасная девушка (Арт.НД-6337)</t>
  </si>
  <si>
    <t>НД-6337</t>
  </si>
  <si>
    <t>4670159158394</t>
  </si>
  <si>
    <t>225877</t>
  </si>
  <si>
    <t>Алмаз мозаика (класс.) 30х40 см, без подр., с полн. заполн.(30цв) Яркий акцент (Арт.НД-6336)</t>
  </si>
  <si>
    <t>НД-6336</t>
  </si>
  <si>
    <t>4670159158387</t>
  </si>
  <si>
    <t>168391</t>
  </si>
  <si>
    <t>Алм. моз. 30*40(класс)полное зап.без подр.(30 цв.)Котята-шалунишки на обеденном столе (Арт. CF30022)</t>
  </si>
  <si>
    <t>CF30022</t>
  </si>
  <si>
    <t>4610144855372</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</si>
  <si>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без подрамника (30x40 см), 30 цветов, стразы, контейнер для страз, карандаш-стилус, клеевая подушка, крепеж, схема.</t>
  </si>
  <si>
    <t>168407</t>
  </si>
  <si>
    <t>Алм. моз.30*40(класс)полное зап. без подр.(25 цв.) Щенок лабрадора в корзинке на лугу (Арт.CF30029)</t>
  </si>
  <si>
    <t>CF30029</t>
  </si>
  <si>
    <t>4610144855440</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</si>
  <si>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без подрамника (30x40 см), 25 цветов, стразы, контейнер для страз, карандаш-стилус, клеевая подушка, крепеж, схема.</t>
  </si>
  <si>
    <t>168434</t>
  </si>
  <si>
    <t>Алм. мозаика 30*40 (класс) полное зап. без подр. (29 цв.) Настороженный леопард (Арт. CF30040)</t>
  </si>
  <si>
    <t>CF30040</t>
  </si>
  <si>
    <t>4610144855556</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</si>
  <si>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(30x40 см), 29 цветов, стразы, контейнер для страз, карандаш-стилус, клеевая подушка, крепеж, схема. Без подрамника, в рулоне. Материал: полиэстер, пластик, металл, бумага, полимерный материал.</t>
  </si>
  <si>
    <t>225885</t>
  </si>
  <si>
    <t>Алмаз мозаика (класс.) 30х40 см, без подр., с полн. заполн.(30цв) В ожидании прогулки (Арт.НД-6344)</t>
  </si>
  <si>
    <t>НД-6344</t>
  </si>
  <si>
    <t>4670159158462</t>
  </si>
  <si>
    <t>225916</t>
  </si>
  <si>
    <t>Алмаз мозаика (класс.) 30х40 см, без подр., с полн. заполн.(30цв) Голубоглазый котик (Арт.НД-6369)</t>
  </si>
  <si>
    <t>НД-6369</t>
  </si>
  <si>
    <t>4670159158714</t>
  </si>
  <si>
    <t>Красивая блестящая алмазная мозаика никого не оставит равнодушным!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Без подрамника, в рулоне. Материал: полиэстер, пластик, металл, бумага, полимерный материал. Упаковка: коробка. Возрастное ограничение: 14+. Продукция со сроком годности.</t>
  </si>
  <si>
    <t>225888</t>
  </si>
  <si>
    <t>Алмаз мозаика (класс.) 30х40 см, без подр., с полн. заполн.(30цв) Городские псы (Арт.НД-6347)</t>
  </si>
  <si>
    <t>НД-6347</t>
  </si>
  <si>
    <t>4670159158493</t>
  </si>
  <si>
    <t>225890</t>
  </si>
  <si>
    <t>Алмаз мозаика (класс.) 30х40 см, без подр., с полн. заполн.(30цв) Енотик с книгой (Арт.НД-6349)</t>
  </si>
  <si>
    <t>НД-6349</t>
  </si>
  <si>
    <t>4670159158516</t>
  </si>
  <si>
    <t>225917</t>
  </si>
  <si>
    <t>Алмаз мозаика (класс.) 30х40 см, без подр., с полн. заполн.(30цв) Задумчивый слон (Арт.НД-6370)</t>
  </si>
  <si>
    <t>НД-6370</t>
  </si>
  <si>
    <t>4670159158721</t>
  </si>
  <si>
    <t>225887</t>
  </si>
  <si>
    <t>Алмаз мозаика (класс.) 30х40 см, без подр., с полн. заполн.(30цв) Котики в Японии (Арт.НД-6346)</t>
  </si>
  <si>
    <t>НД-6346</t>
  </si>
  <si>
    <t>4670159158486</t>
  </si>
  <si>
    <t>225910</t>
  </si>
  <si>
    <t>Алмаз мозаика (класс.) 30х40 см, без подр., с полн. заполн.(30цв) Леопард на охоте (Арт.НД-6363)</t>
  </si>
  <si>
    <t>НД-6363</t>
  </si>
  <si>
    <t>4670159158653</t>
  </si>
  <si>
    <t>225889</t>
  </si>
  <si>
    <t>Алмаз мозаика (класс.) 30х40 см, без подр., с полн. заполн.(30цв) Лесные хранители (Арт.НД-6348)</t>
  </si>
  <si>
    <t>НД-6348</t>
  </si>
  <si>
    <t>4670159158509</t>
  </si>
  <si>
    <t>225894</t>
  </si>
  <si>
    <t>Алмаз мозаика (класс.) 30х40 см, без подр., с полн. заполн.(30цв) Осенние совы (Арт.НД-6353)</t>
  </si>
  <si>
    <t>НД-6353</t>
  </si>
  <si>
    <t>4670159158554</t>
  </si>
  <si>
    <t>225918</t>
  </si>
  <si>
    <t>Алмаз мозаика (класс.) 30х40 см, без подр., с полн. заполн.(30цв) Прекрасная сова (Арт.НД-6371)</t>
  </si>
  <si>
    <t>НД-6371</t>
  </si>
  <si>
    <t>4670159158738</t>
  </si>
  <si>
    <t>225906</t>
  </si>
  <si>
    <t>Алмаз мозаика (класс.) 30х40 см, без подр., с полн. заполн.(30цв) Пушистая сова (Арт.НД-6362)</t>
  </si>
  <si>
    <t>НД-6362</t>
  </si>
  <si>
    <t>4670159158646</t>
  </si>
  <si>
    <t>225913</t>
  </si>
  <si>
    <t>Алмаз мозаика (класс.) 30х40 см, без подр., с полн. заполн.(30цв) Селфи щенков (Арт.НД-6366)</t>
  </si>
  <si>
    <t>НД-6366</t>
  </si>
  <si>
    <t>4670159158684</t>
  </si>
  <si>
    <t>225884</t>
  </si>
  <si>
    <t>Алмаз мозаика (класс.) 30х40 см, без подр., с полн. заполн.(30цв) Хищники на охоте (Арт.НД-6343)</t>
  </si>
  <si>
    <t>НД-6343</t>
  </si>
  <si>
    <t>4670159158455</t>
  </si>
  <si>
    <t>225915</t>
  </si>
  <si>
    <t>Алмаз мозаика (класс.) 30х40 см, без подр., с полн. заполн.(30цв) Царь зверей (Арт.НД-6368)</t>
  </si>
  <si>
    <t>НД-6368</t>
  </si>
  <si>
    <t>4670159158707</t>
  </si>
  <si>
    <t>225886</t>
  </si>
  <si>
    <t>Алмаз мозаика (класс.) 30х40 см, без подр., с полн. заполн.(30цв) Щенок-повар (Арт.НД-6345)</t>
  </si>
  <si>
    <t>НД-6345</t>
  </si>
  <si>
    <t>4670159158479</t>
  </si>
  <si>
    <t>225912</t>
  </si>
  <si>
    <t>Алмаз мозаика (класс.) 30х40 см, без подр., с полн. заполн.(30цв) Яркий щенок (Арт.НД-6365)</t>
  </si>
  <si>
    <t>НД-6365</t>
  </si>
  <si>
    <t>4670159158677</t>
  </si>
  <si>
    <t>103020</t>
  </si>
  <si>
    <t>Алмаз. мозаика (класс.) 30х40 см,без подр.,с полн. заполн. (23 цв.) ХИЩНЫЙ ВЗГЛЯД КОШКИ. Арт. ST237</t>
  </si>
  <si>
    <t>ST237</t>
  </si>
  <si>
    <t>4665306880310</t>
  </si>
  <si>
    <t>Набор алмазной мозаики без подрамника, с полным заполнением "ХИЩНЫЙ ВЗГЛЯД КОШКИ"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Без подрамника, в рулоне. Материал: полиэстер, пластик, металл, бумага, полимерный материал.</t>
  </si>
  <si>
    <t>103006</t>
  </si>
  <si>
    <t>Алмаз. мозаика (класс.) 30х40 см,без подр.,с полн. заполн. (25 цв.) КРАДУЩАЯСЯ РЫСЬ. Арт. ST223</t>
  </si>
  <si>
    <t>ST223</t>
  </si>
  <si>
    <t>4665306880174</t>
  </si>
  <si>
    <t xml:space="preserve">Набор алмазной мозаики без подрамника, с полным заполнением "КРАДУЩАЯСЯ РЫСЬ"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t>
  </si>
  <si>
    <t>Корабли</t>
  </si>
  <si>
    <t>225921</t>
  </si>
  <si>
    <t>Алмаз мозаика (класс.) 30х40 см, без подр., с полн. заполн.(30цв) Корабль из бабочек (Арт.НД-6374)</t>
  </si>
  <si>
    <t>НД-6374</t>
  </si>
  <si>
    <t>4670159158769</t>
  </si>
  <si>
    <t>225919</t>
  </si>
  <si>
    <t>Алмаз мозаика (класс.) 30х40 см, без подр., с полн. заполн.(30цв) Цветущий берег (Арт.НД-6372)</t>
  </si>
  <si>
    <t>НД-6372</t>
  </si>
  <si>
    <t>4670159158745</t>
  </si>
  <si>
    <t>Пейзаж</t>
  </si>
  <si>
    <t>225934</t>
  </si>
  <si>
    <t>Алмаз мозаика (класс.) 30х40 см, без подр., с полн. заполн.(30цв) Берег Ниццы (Арт.НД-6386)</t>
  </si>
  <si>
    <t>НД-6386</t>
  </si>
  <si>
    <t>4670159158882</t>
  </si>
  <si>
    <t>225922</t>
  </si>
  <si>
    <t>Алмаз мозаика (класс.) 30х40 см, без подр., с полн. заполн.(30цв) Большая Луна (Арт.НД-6375)</t>
  </si>
  <si>
    <t>НД-6375</t>
  </si>
  <si>
    <t>4670159158776</t>
  </si>
  <si>
    <t>225924</t>
  </si>
  <si>
    <t>Алмаз мозаика (класс.) 30х40 см, без подр., с полн. заполн.(30цв) Лазурный берег (Арт.НД-6377)</t>
  </si>
  <si>
    <t>НД-6377</t>
  </si>
  <si>
    <t>4670159158790</t>
  </si>
  <si>
    <t>225923</t>
  </si>
  <si>
    <t>Алмаз мозаика (класс.) 30х40 см, без подр., с полн. заполн.(30цв) Поля Прованса (Арт.НД-6376)</t>
  </si>
  <si>
    <t>НД-6376</t>
  </si>
  <si>
    <t>4670159158783</t>
  </si>
  <si>
    <t>225929</t>
  </si>
  <si>
    <t>Алмаз мозаика (класс.) 30х40 см, без подр., с полн. заполн.(30цв) Райский остров (Арт.НД-6414)</t>
  </si>
  <si>
    <t>НД-6414</t>
  </si>
  <si>
    <t>4670159158837</t>
  </si>
  <si>
    <t>225931</t>
  </si>
  <si>
    <t>Алмаз мозаика (класс.) 30х40 см, без подр., с полн. заполн.(30цв) Речной берег (Арт.НД-6416)</t>
  </si>
  <si>
    <t>НД-6416</t>
  </si>
  <si>
    <t>4670159158851</t>
  </si>
  <si>
    <t>225932</t>
  </si>
  <si>
    <t>Алмаз мозаика (класс.) 30х40 см, без подр., с полн. заполн.(30цв) Речной берег (Арт.НД-6417)</t>
  </si>
  <si>
    <t>НД-6417</t>
  </si>
  <si>
    <t>4670159158868</t>
  </si>
  <si>
    <t>225930</t>
  </si>
  <si>
    <t>Алмаз мозаика (класс.) 30х40 см, без подр., с полн. заполн.(30цв) Скорый поезд (Арт.НД-6415)</t>
  </si>
  <si>
    <t>НД-6415</t>
  </si>
  <si>
    <t>4670159158844</t>
  </si>
  <si>
    <t>Разное</t>
  </si>
  <si>
    <t>225940</t>
  </si>
  <si>
    <t>Алмаз мозаика (класс.) 30х40 см, без подр., с полн. заполн.(30цв) Богач в шляпе (Арт.НД-6392)</t>
  </si>
  <si>
    <t>НД-6392</t>
  </si>
  <si>
    <t>4670159158943</t>
  </si>
  <si>
    <t>225943</t>
  </si>
  <si>
    <t>Алмаз мозаика (класс.) 30х40 см, без подр., с полн. заполн.(30цв) Кошачий Крик (Арт.НД-6395)</t>
  </si>
  <si>
    <t>НД-6395</t>
  </si>
  <si>
    <t>4670159158974</t>
  </si>
  <si>
    <t>225937</t>
  </si>
  <si>
    <t>Алмаз мозаика (класс.) 30х40 см, без подр., с полн. заполн.(30цв) Маковое поле (Арт.НД-6389)</t>
  </si>
  <si>
    <t>НД-6389</t>
  </si>
  <si>
    <t>4670159158912</t>
  </si>
  <si>
    <t>225946</t>
  </si>
  <si>
    <t>Алмаз мозаика (класс.) 30х40 см, без подр., с полн. заполн.(30цв) Милые пяточки (Арт.НД-6398)</t>
  </si>
  <si>
    <t>НД-6398</t>
  </si>
  <si>
    <t>4670159159001</t>
  </si>
  <si>
    <t>225945</t>
  </si>
  <si>
    <t>Алмаз мозаика (класс.) 30х40 см, без подр., с полн. заполн.(30цв) Мона Лиза с котом (Арт.НД-6397)</t>
  </si>
  <si>
    <t>НД-6397</t>
  </si>
  <si>
    <t>4670159158998</t>
  </si>
  <si>
    <t>225939</t>
  </si>
  <si>
    <t>Алмаз мозаика (класс.) 30х40 см, без подр., с полн. заполн.(30цв) Одинокий вечер (Арт.НД-6391)</t>
  </si>
  <si>
    <t>НД-6391</t>
  </si>
  <si>
    <t>4670159158936</t>
  </si>
  <si>
    <t>225948</t>
  </si>
  <si>
    <t>Алмаз мозаика (класс.) 30х40 см, без подр., с полн. заполн.(30цв) Поп-арт (Арт.НД-6400)</t>
  </si>
  <si>
    <t>НД-6400</t>
  </si>
  <si>
    <t>4670159159025</t>
  </si>
  <si>
    <t>225949</t>
  </si>
  <si>
    <t>Алмаз мозаика (класс.) 30х40 см, без подр., с полн. заполн.(30цв) Прекрасный космос  (Арт.НД-6401)</t>
  </si>
  <si>
    <t>НД-6401</t>
  </si>
  <si>
    <t>4670159159032</t>
  </si>
  <si>
    <t>225947</t>
  </si>
  <si>
    <t>Алмаз мозаика (класс.) 30х40 см, без подр., с полн. заполн.(30цв) Ребёнок и пони (Арт.НД-6399)</t>
  </si>
  <si>
    <t>НД-6399</t>
  </si>
  <si>
    <t>4670159159018</t>
  </si>
  <si>
    <t>225936</t>
  </si>
  <si>
    <t>Алмаз мозаика (класс.) 30х40 см, без подр., с полн. заполн.(30цв) Романтичный закат (Арт.НД-6388)</t>
  </si>
  <si>
    <t>НД-6388</t>
  </si>
  <si>
    <t>4670159158905</t>
  </si>
  <si>
    <t>225944</t>
  </si>
  <si>
    <t>Алмаз мозаика (класс.) 30х40 см, без подр., с полн. заполн.(30цв) Шёпот любви (Арт.НД-6396)</t>
  </si>
  <si>
    <t>НД-6396</t>
  </si>
  <si>
    <t>4670159158981</t>
  </si>
  <si>
    <t>Цветы и натюрморты</t>
  </si>
  <si>
    <t>225959</t>
  </si>
  <si>
    <t>Алмаз мозаика (класс.) 30х40 см, без подр., с полн. заполн.(30цв) Аромат пионов (Арт.НД-6411)</t>
  </si>
  <si>
    <t>НД-6411</t>
  </si>
  <si>
    <t>4670159159131</t>
  </si>
  <si>
    <t>225951</t>
  </si>
  <si>
    <t>Алмаз мозаика (класс.) 30х40 см, без подр., с полн. заполн.(30цв) Белый цветок  (Арт.НД-6403)</t>
  </si>
  <si>
    <t>НД-6403</t>
  </si>
  <si>
    <t>4670159159056</t>
  </si>
  <si>
    <t>225953</t>
  </si>
  <si>
    <t>Алмаз мозаика (класс.) 30х40 см, без подр., с полн. заполн.(30цв) Дивный аромат  (Арт.НД-6405)</t>
  </si>
  <si>
    <t>НД-6405</t>
  </si>
  <si>
    <t>4670159159070</t>
  </si>
  <si>
    <t>225952</t>
  </si>
  <si>
    <t>Алмаз мозаика (класс.) 30х40 см, без подр., с полн. заполн.(30цв) Подсолнухи  (Арт.НД-6404)</t>
  </si>
  <si>
    <t>НД-6404</t>
  </si>
  <si>
    <t>4670159159063</t>
  </si>
  <si>
    <t>225954</t>
  </si>
  <si>
    <t>Алмаз мозаика (класс.) 30х40 см, без подр., с полн. заполн.(30цв) Чайный натюрморт  (Арт.НД-6406)</t>
  </si>
  <si>
    <t>НД-6406</t>
  </si>
  <si>
    <t>4670159159087</t>
  </si>
  <si>
    <t>220283</t>
  </si>
  <si>
    <t>Алмаз мозаика (блест.) 30х40 см, без подр., с полн. заполн.(30цв) Ангел в саду (Арт. НД-2669)</t>
  </si>
  <si>
    <t>НД-2669</t>
  </si>
  <si>
    <t>4670159126690</t>
  </si>
  <si>
    <t>Красивая блестящая алмазная мозаика с полным заполнением без подрамника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Самоклеящаяся основа без подрамника, в рулоне. Материалы: полиэстер, пластик, металл, бумага, полимерный материал.  Тип выкладки: полная. Размер: 30х40 см, 30 цветов.</t>
  </si>
  <si>
    <t>220285</t>
  </si>
  <si>
    <t>Алмаз мозаика (блест.) 30х40 см, без подр., с полн. заполн.(30цв) Лесной дракон (Арт. НД-2670)</t>
  </si>
  <si>
    <t>НД-2670</t>
  </si>
  <si>
    <t>4670159126706</t>
  </si>
  <si>
    <t>220292</t>
  </si>
  <si>
    <t>Алмаз мозаика (блест.) 30х40 см, без подр., с полн. заполн.(30цв) Весенний Париж (Арт.НД-2678)</t>
  </si>
  <si>
    <t>НД-2678</t>
  </si>
  <si>
    <t>4670159126782</t>
  </si>
  <si>
    <t>Блестящая алмазная мозаика с полным заполнением на картоне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Самоклеящаяся основа без подрамника, в рулоне. Материалы: полиэстер, пластик, металл, бумага, полимерный материал.  Размер: 30х40 см, 30 цветов.</t>
  </si>
  <si>
    <t>220290</t>
  </si>
  <si>
    <t>Алмаз мозаика (блест.) 30х40 см, без подр., с полн. заполн.(30цв) Городская осень (Арт.НД-2676)</t>
  </si>
  <si>
    <t>НД-2676</t>
  </si>
  <si>
    <t>4670159126768</t>
  </si>
  <si>
    <t>220289</t>
  </si>
  <si>
    <t>Алмаз мозаика (блест.) 30х40 см, без подр., с полн. заполн.(30цв) Ночной Лондон (Арт.НД-2675)</t>
  </si>
  <si>
    <t>НД-2675</t>
  </si>
  <si>
    <t>4670159126751</t>
  </si>
  <si>
    <t>220288</t>
  </si>
  <si>
    <t>Алмаз мозаика (блест.) 30х40 см, без подр., с полн. заполн.(30цв) Озеро Комо. Италия (Арт.НД-2673)</t>
  </si>
  <si>
    <t>НД-2673</t>
  </si>
  <si>
    <t>4670159126737</t>
  </si>
  <si>
    <t>220286</t>
  </si>
  <si>
    <t>Алмаз мозаика (блест.) 30х40 см, без подр., с полн. заполн.(30цв) Переулок Венеции (Арт.НД-2671)</t>
  </si>
  <si>
    <t>НД-2671</t>
  </si>
  <si>
    <t>4670159126713</t>
  </si>
  <si>
    <t>220359</t>
  </si>
  <si>
    <t>Алмаз мозаика (блест.) 30х40 см, без подр., с полн. заполн.(30цв) Цветущий Париж (Арт.НД-2674)</t>
  </si>
  <si>
    <t>НД-2674</t>
  </si>
  <si>
    <t>4670159126744</t>
  </si>
  <si>
    <t>220287</t>
  </si>
  <si>
    <t>Алмаз мозаика (блест.) 30х40 см, без подр.,с полн. заполн.(30цв) Велосипеды Амстердама (Арт.НД-2672)</t>
  </si>
  <si>
    <t>НД-2672</t>
  </si>
  <si>
    <t>4670159126720</t>
  </si>
  <si>
    <t>220291</t>
  </si>
  <si>
    <t>Алмаз мозаика (блест.) 30х40 см, без подр.,с полн. заполн.(30цв) Тихий вечер в Венеции (Арт.НД-2677)</t>
  </si>
  <si>
    <t>НД-2677</t>
  </si>
  <si>
    <t>4670159126775</t>
  </si>
  <si>
    <t>220295</t>
  </si>
  <si>
    <t>Алмаз мозаика (блест.) 30х40 см, без подр., с полн. заполн.(30цв) Красный шлейф (Арт.НД-2681)</t>
  </si>
  <si>
    <t>НД-2681</t>
  </si>
  <si>
    <t>4670159126812</t>
  </si>
  <si>
    <t>220294</t>
  </si>
  <si>
    <t>Алмаз мозаика (блест.) 30х40 см, без подр., с полн. заполн.(30цв) Цветущий сад (Арт.НД-2680)</t>
  </si>
  <si>
    <t>НД-2680</t>
  </si>
  <si>
    <t>4670159126805</t>
  </si>
  <si>
    <t>220296</t>
  </si>
  <si>
    <t>Алмаз мозаика (блест.) 30х40 см, без подр., с полн. заполн.(30цв) Цветы в волосах (Арт.НД-2682)</t>
  </si>
  <si>
    <t>НД-2682</t>
  </si>
  <si>
    <t>4670159126829</t>
  </si>
  <si>
    <t>220293</t>
  </si>
  <si>
    <t>Алмаз мозаика (блест.) 30х40 см, без подр.,с полн. заполн.(30цв) Спортивная девушка (Арт.НД-2679)</t>
  </si>
  <si>
    <t>НД-2679</t>
  </si>
  <si>
    <t>4670159126799</t>
  </si>
  <si>
    <t>220303</t>
  </si>
  <si>
    <t>Алмаз мозаика (блест.) 30х40 см, без подр., с полн. заполн. (30цв) Котик на даче (Арт.НД-2684)</t>
  </si>
  <si>
    <t>НД-2684</t>
  </si>
  <si>
    <t>4670159126843</t>
  </si>
  <si>
    <t>220306</t>
  </si>
  <si>
    <t>Алмаз мозаика (блест.) 30х40 см, без подр., с полн. заполн. (30цв) Лисий взгляд (Арт.НД-2687)</t>
  </si>
  <si>
    <t>НД-2687</t>
  </si>
  <si>
    <t>4670159126874</t>
  </si>
  <si>
    <t>220311</t>
  </si>
  <si>
    <t>Алмаз мозаика (блест.) 30х40 см, без подр., с полн. заполн. (30цв) Острый взгляд (Арт.НД-2690)</t>
  </si>
  <si>
    <t>НД-2690</t>
  </si>
  <si>
    <t>4670159126904</t>
  </si>
  <si>
    <t>220309</t>
  </si>
  <si>
    <t>Алмаз мозаика (блест.) 30х40 см, без подр., с полн. заполн. (30цв) Портрет леопарда (Арт.НД-2689)</t>
  </si>
  <si>
    <t>НД-2689</t>
  </si>
  <si>
    <t>4670159126898</t>
  </si>
  <si>
    <t>220298</t>
  </si>
  <si>
    <t>Алмаз мозаика (блест.) 30х40 см, без подр., с полн. заполн. (30цв) Спящий щенок (Арт.НД-2683)</t>
  </si>
  <si>
    <t>НД-2683</t>
  </si>
  <si>
    <t>4670159126836</t>
  </si>
  <si>
    <t>220305</t>
  </si>
  <si>
    <t>Алмаз мозаика (блест.) 30х40 см, без подр., с полн. заполн. (30цв) Цветной тигр (Арт.НД-2686)</t>
  </si>
  <si>
    <t>НД-2686</t>
  </si>
  <si>
    <t>4670159126867</t>
  </si>
  <si>
    <t>220313</t>
  </si>
  <si>
    <t>Алмаз мозаика (блест.) 30х40 см, без подр., с полн. заполн.(30цв) Бущующие волны (Арт.НД-2691)</t>
  </si>
  <si>
    <t>НД-2691</t>
  </si>
  <si>
    <t>4670159126911</t>
  </si>
  <si>
    <t>220327</t>
  </si>
  <si>
    <t>Алмаз мозаика (блест.) 30х40 см, без подр., с полн. заполн.(30цв) Голубое озеро  (Арт.НД-2699)</t>
  </si>
  <si>
    <t>НД-2699</t>
  </si>
  <si>
    <t>4670159126997</t>
  </si>
  <si>
    <t>220321</t>
  </si>
  <si>
    <t>Алмаз мозаика (блест.) 30х40 см, без подр., с полн. заполн.(30цв) Закат над водоёмом (Арт.НД-2696)</t>
  </si>
  <si>
    <t>НД-2696</t>
  </si>
  <si>
    <t>4670159126966</t>
  </si>
  <si>
    <t>220328</t>
  </si>
  <si>
    <t>Алмаз мозаика (блест.) 30х40 см, без подр., с полн. заполн.(30цв) Утро на море (Арт.НД-2700)</t>
  </si>
  <si>
    <t>НД-2700</t>
  </si>
  <si>
    <t>4670159127000</t>
  </si>
  <si>
    <t>220322</t>
  </si>
  <si>
    <t>Алмаз мозаика (блест.) 30х40 см, без подр., с полн. заполн.(30цв) Японский сад (Арт.НД-2697)</t>
  </si>
  <si>
    <t>НД-2697</t>
  </si>
  <si>
    <t>4670159126973</t>
  </si>
  <si>
    <t>220341</t>
  </si>
  <si>
    <t>Алмаз мозаика (блест.) 30х40 см, без подр., с полн. заполн.(30цв) Дама в Венеции (Арт.НД-2708)</t>
  </si>
  <si>
    <t>НД-2708</t>
  </si>
  <si>
    <t>4670159127086</t>
  </si>
  <si>
    <t>220329</t>
  </si>
  <si>
    <t>Алмаз мозаика (блест.) 30х40 см, без подр., с полн. заполн.(30цв) Звездный космос (Арт.НД-2701)</t>
  </si>
  <si>
    <t>НД-2701</t>
  </si>
  <si>
    <t>4670159127017</t>
  </si>
  <si>
    <t>220334</t>
  </si>
  <si>
    <t>Алмаз мозаика (блест.) 30х40 см, без подр., с полн. заполн.(30цв) Кусочек пиццы (Арт.НД-2703)</t>
  </si>
  <si>
    <t>НД-2703</t>
  </si>
  <si>
    <t>4670159127031</t>
  </si>
  <si>
    <t>220339</t>
  </si>
  <si>
    <t>Алмаз мозаика (блест.) 30х40 см, без подр., с полн. заполн.(30цв) Синяя кошка (Арт.НД-2707)</t>
  </si>
  <si>
    <t>НД-2707</t>
  </si>
  <si>
    <t>4670159127079</t>
  </si>
  <si>
    <t>220336</t>
  </si>
  <si>
    <t>Алмаз мозаика (блест.) 30х40 см, без подр., с полн. заполн.(30цв) Следуй за мной (Арт.НД-2704)</t>
  </si>
  <si>
    <t>НД-2704</t>
  </si>
  <si>
    <t>4670159127048</t>
  </si>
  <si>
    <t>220338</t>
  </si>
  <si>
    <t>Алмаз мозаика (блест.) 30х40 см, без подр., с полн. заполн.(30цв) Стальная роза (Арт.НД-2706)</t>
  </si>
  <si>
    <t>НД-2706</t>
  </si>
  <si>
    <t>4670159127062</t>
  </si>
  <si>
    <t>220331</t>
  </si>
  <si>
    <t>Алмаз мозаика (блест.) 30х40 см, без подр.,с полн. заполн.(30цв)Дева Мария с младенцем (Арт.НД-2702)</t>
  </si>
  <si>
    <t>НД-2702</t>
  </si>
  <si>
    <t>4670159127024</t>
  </si>
  <si>
    <t>220351</t>
  </si>
  <si>
    <t>Алмаз мозаика (блест.) 30х40 см, без подр., с полн. заполн.(30цв) Ваза с маками (Арт.НД-2709)</t>
  </si>
  <si>
    <t>НД-2709</t>
  </si>
  <si>
    <t>4670159127093</t>
  </si>
  <si>
    <t>220353</t>
  </si>
  <si>
    <t>Алмаз мозаика (блест.) 30х40 см, без подр., с полн. заполн.(30цв) Колокольчики (Арт.НД-2711)</t>
  </si>
  <si>
    <t>НД-2711</t>
  </si>
  <si>
    <t>4670159127116</t>
  </si>
  <si>
    <t>220354</t>
  </si>
  <si>
    <t>Алмаз мозаика (блест.) 30х40 см, без подр., с полн. заполн.(30цв) Пушистая сирень  (Арт.НД-2712)</t>
  </si>
  <si>
    <t>НД-2712</t>
  </si>
  <si>
    <t>4670159127123</t>
  </si>
  <si>
    <t>220356</t>
  </si>
  <si>
    <t>Алмаз мозаика (блест.) 30х40 см, без подр., с полн. заполн.(30цв) Утренний пейзаж (Арт.НД-2714)</t>
  </si>
  <si>
    <t>НД-2714</t>
  </si>
  <si>
    <t>4670159127147</t>
  </si>
  <si>
    <t>220352</t>
  </si>
  <si>
    <t>Алмаз мозаика (блест.) 30х40 см, без подр., с полн. заполн.(30цв) Фиолетовый натюрморт (Арт.НД-2710)</t>
  </si>
  <si>
    <t>НД-2710</t>
  </si>
  <si>
    <t>4670159127109</t>
  </si>
  <si>
    <t>221161</t>
  </si>
  <si>
    <t>Алмаз. моз. квадратная  30x40 (класс.) без подр.,с полн.зап. (30цв) Аниме-ангел (Арт.НД-2054)</t>
  </si>
  <si>
    <t>НД-2054</t>
  </si>
  <si>
    <t>4670159120544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</si>
  <si>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Самоклеящаяся основа без подрамника, в рулоне. Форма наклеиваемых страз: квадратная. Материалы: полиэстер, пластик, металл, бумага, полимерный материал.</t>
  </si>
  <si>
    <t>221155</t>
  </si>
  <si>
    <t>Алмаз. моз. квадратная  30x40 (класс.) без подр.,с полн.зап. (30цв) Беседка в саду (Арт.НД-2048)</t>
  </si>
  <si>
    <t>НД-2048</t>
  </si>
  <si>
    <t>4670159120483</t>
  </si>
  <si>
    <t>221152</t>
  </si>
  <si>
    <t>Алмаз. моз. квадратная  30x40 (класс.) без подр.,с полн.зап. (30цв) Голубая луна (Арт.НД-2044)</t>
  </si>
  <si>
    <t>НД-2044</t>
  </si>
  <si>
    <t>4670159120445</t>
  </si>
  <si>
    <t>221148</t>
  </si>
  <si>
    <t>Алмаз. моз. квадратная  30x40 (класс.) без подр.,с полн.зап. (30цв) Домик эльфа (Арт.НД-2040)</t>
  </si>
  <si>
    <t>НД-2040</t>
  </si>
  <si>
    <t>4670159120407</t>
  </si>
  <si>
    <t>221157</t>
  </si>
  <si>
    <t>Алмаз. моз. квадратная  30x40 (класс.) без подр.,с полн.зап. (30цв) Красочный филин (Арт.НД-2050)</t>
  </si>
  <si>
    <t>НД-2050</t>
  </si>
  <si>
    <t>4670159120506</t>
  </si>
  <si>
    <t>221151</t>
  </si>
  <si>
    <t>Алмаз. моз. квадратная  30x40 (класс.) без подр.,с полн.зап. (30цв) Лунная ночь (Арт.НД-2043)</t>
  </si>
  <si>
    <t>НД-2043</t>
  </si>
  <si>
    <t>4670159120438</t>
  </si>
  <si>
    <t>221147</t>
  </si>
  <si>
    <t>Алмаз. моз. квадратная  30x40 (класс.) без подр.,с полн.зап. (30цв) Морская веранда (Арт.НД-2039)</t>
  </si>
  <si>
    <t>НД-2039</t>
  </si>
  <si>
    <t>4670159120391</t>
  </si>
  <si>
    <t>221150</t>
  </si>
  <si>
    <t>Алмаз. моз. квадратная  30x40 (класс.) без подр.,с полн.зап. (30цв) Старинные часы (Арт.НД-2042)</t>
  </si>
  <si>
    <t>НД-2042</t>
  </si>
  <si>
    <t>4670159120421</t>
  </si>
  <si>
    <t>221149</t>
  </si>
  <si>
    <t>Алмаз. моз. квадратная  30x40 (класс.) без подр.,с полн.зап. (30цв) Стильная девушка (Арт.НД-2041)</t>
  </si>
  <si>
    <t>НД-2041</t>
  </si>
  <si>
    <t>4670159120414</t>
  </si>
  <si>
    <t>221162</t>
  </si>
  <si>
    <t>Алмаз. моз. квадратная  30x40 (класс.) без подр.,с полн.зап. (30цв) Таинственный сад (Арт.НД-2055)</t>
  </si>
  <si>
    <t>НД-2055</t>
  </si>
  <si>
    <t>4670159120551</t>
  </si>
  <si>
    <t>221159</t>
  </si>
  <si>
    <t>Алмаз. моз. квадратная 30x40(класс.) без подр.,с полн.зап. (30цв) Колоритная африканка (Арт.НД-2052)</t>
  </si>
  <si>
    <t>НД-2052</t>
  </si>
  <si>
    <t>4670159120520</t>
  </si>
  <si>
    <t>221163</t>
  </si>
  <si>
    <t>Алмаз. моз. квадратная 30x40(класс.) без подр.,с полн.зап. (30цв) Скалы в лунном свете (Арт.НД-2056)</t>
  </si>
  <si>
    <t>НД-2056</t>
  </si>
  <si>
    <t>4670159120568</t>
  </si>
  <si>
    <t>215267</t>
  </si>
  <si>
    <t>Алмаз мозаика (клас.) 30х40 см, с подр., с полн. заполн. (30 цв.) Ангел на берегу (Арт. НД-0331)</t>
  </si>
  <si>
    <t>НД-0331</t>
  </si>
  <si>
    <t>4670159103318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</si>
  <si>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</si>
  <si>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215269</t>
  </si>
  <si>
    <t>Алмаз мозаика (клас.) 30х40 см, с подр., с полн. заполн. (30 цв.) Цветочный единорог (Арт. НД-0333)</t>
  </si>
  <si>
    <t>НД-0333</t>
  </si>
  <si>
    <t>4670159103332</t>
  </si>
  <si>
    <t>235166</t>
  </si>
  <si>
    <t>Алмаз мозаика (клас.) 30х40 см, с подр., с полн. заполн. (30цв.) Ангел на облачке (арт. АЛМ-0038)</t>
  </si>
  <si>
    <t>АЛМ-0038</t>
  </si>
  <si>
    <t>4670159200383</t>
  </si>
  <si>
    <t>Набор классической алмазной мозаики с подрамником и полным заполнением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Материал: дерево, пластик, металл, бумага. Упаковка: коробка.</t>
  </si>
  <si>
    <t>215276</t>
  </si>
  <si>
    <t>Алмаз мозаика (клас.) 30х40 см, с подр., с полн. заполн. (30 цв.) Мечта о космосе (Арт. НД-0339)</t>
  </si>
  <si>
    <t>НД-0339</t>
  </si>
  <si>
    <t>4670159103394</t>
  </si>
  <si>
    <t>235168</t>
  </si>
  <si>
    <t>Алмаз мозаика (клас.) 30х40 см, с подр., с полн. заполн. (30цв.) Аниме-девушка (арт. АЛМ-0039)</t>
  </si>
  <si>
    <t>АЛМ-0039</t>
  </si>
  <si>
    <t>4670159200390</t>
  </si>
  <si>
    <t>235169</t>
  </si>
  <si>
    <t>Алмаз мозаика (клас.) 30х40 см, с подр., с полн. заполн. (30цв.) Беловолосая девушка (арт. АЛМ-0040)</t>
  </si>
  <si>
    <t>АЛМ-0040</t>
  </si>
  <si>
    <t>4670159200406</t>
  </si>
  <si>
    <t>235173</t>
  </si>
  <si>
    <t>Алмаз мозаика (клас.) 30х40 см, с подр., с полн. заполн. (30цв.) Большие глаза (арт.АЛМ-0042)</t>
  </si>
  <si>
    <t>АЛМ-0042</t>
  </si>
  <si>
    <t>4670159200420</t>
  </si>
  <si>
    <t>235171</t>
  </si>
  <si>
    <t>Алмаз мозаика (клас.) 30х40 см, с подр., с полн. заполн. (30цв.) Девушка с розой (арт. АЛМ-0041)</t>
  </si>
  <si>
    <t>АЛМ-0041</t>
  </si>
  <si>
    <t>4670159200413</t>
  </si>
  <si>
    <t>215273</t>
  </si>
  <si>
    <t>Алмаз мозаика (клас.) 30х40 см, с подр., с полн. заполн.(30цв.) Девочка в ночном саду (Арт. НД-0336)</t>
  </si>
  <si>
    <t>НД-0336</t>
  </si>
  <si>
    <t>4670159103363</t>
  </si>
  <si>
    <t>235175</t>
  </si>
  <si>
    <t>Алмаз мозаика (клас.) 30х40 см, с подр., с полн. заполн.(30цв) Девушка в черном платье(арт.АЛМ-0043)</t>
  </si>
  <si>
    <t>АЛМ-0043</t>
  </si>
  <si>
    <t>4670159200437</t>
  </si>
  <si>
    <t>215283</t>
  </si>
  <si>
    <t>Алмаз мозаика (клас.) 30х40 см, с подр., с полн. заполн. (30 цв.) Город у озера (Арт. НД-0346)</t>
  </si>
  <si>
    <t>НД-0346</t>
  </si>
  <si>
    <t>4670159103462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</si>
  <si>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стразы, контейнер для страз, карандаш-стилус, клеевая подушка, крепеж, схема. Тип выкладки: полная.</t>
  </si>
  <si>
    <t>215280</t>
  </si>
  <si>
    <t>Алмаз мозаика (клас.) 30х40 см, с подр., с полн. заполн. (30 цв.) Морская набережная (Арт. НД-0343)</t>
  </si>
  <si>
    <t>НД-0343</t>
  </si>
  <si>
    <t>4670159103431</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</si>
  <si>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</si>
  <si>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215281</t>
  </si>
  <si>
    <t>Алмаз мозаика (клас.) 30х40 см, с подр., с полн. заполн. (30 цв.) Осенний Амстердам (Арт. НД-0344)</t>
  </si>
  <si>
    <t>НД-0344</t>
  </si>
  <si>
    <t>4670159103448</t>
  </si>
  <si>
    <t>215292</t>
  </si>
  <si>
    <t>Алмаз мозаика (клас.) 30х40 см, с подр., с полн. заполн. (30 цв.) Цветочная улица (Арт. НД-0354)</t>
  </si>
  <si>
    <t>НД-0354</t>
  </si>
  <si>
    <t>4670159103547</t>
  </si>
  <si>
    <t>236859</t>
  </si>
  <si>
    <t>Алмаз мозаика (клас.) 30х40 см, с подр., с полн. заполн. (30цв.) Вечер в Лондоне (арт.НД-0866)</t>
  </si>
  <si>
    <t>НД-0866</t>
  </si>
  <si>
    <t>4670159208662</t>
  </si>
  <si>
    <t>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 Количество цветов: 30 цв. Упаковка: коробка. Материал: дерево, пластик, металл, бумага.</t>
  </si>
  <si>
    <t>215289</t>
  </si>
  <si>
    <t>Алмаз мозаика (клас.) 30х40 см, с подр., с полн. заполн. (30цв.) Собор Святого Петра (Арт. НД-0351)</t>
  </si>
  <si>
    <t>НД-0351</t>
  </si>
  <si>
    <t>4670159103516</t>
  </si>
  <si>
    <t>236886</t>
  </si>
  <si>
    <t>Алмаз мозаика (клас.) 30х40 см, с подр., с полн. заполн. (30цв.) Цветочная Венеция (арт.НД-0869)</t>
  </si>
  <si>
    <t>НД-0869</t>
  </si>
  <si>
    <t>4670159208693</t>
  </si>
  <si>
    <t>215286</t>
  </si>
  <si>
    <t>Алмаз мозаика (клас.) 30х40 см, с подр., с полн. заполн.(30цв.)Огненные закаты Парижа (Арт. НД-0348)</t>
  </si>
  <si>
    <t>НД-0348</t>
  </si>
  <si>
    <t>4670159103486</t>
  </si>
  <si>
    <t>212533</t>
  </si>
  <si>
    <t>Алмаз мозаика (клас.) 30х40см, с подр., с полн.заполн. (27 цв.) Улица старого города (Арт. НД-8569)</t>
  </si>
  <si>
    <t>НД-8569</t>
  </si>
  <si>
    <t>4670159085690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</si>
  <si>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Размер: 30х40 см. С подрамником.</t>
  </si>
  <si>
    <t>212532</t>
  </si>
  <si>
    <t>Алмаз мозаика (клас.) 30х40см,с подр., с полн. заполн. (28 цв.) Весенний Париж (Арт. НД-8568)</t>
  </si>
  <si>
    <t>НД-8568</t>
  </si>
  <si>
    <t>4670159085683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</si>
  <si>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28 цветов. С подрамником.</t>
  </si>
  <si>
    <t>235181</t>
  </si>
  <si>
    <t>Алмаз мозаика (клас.) 30х40 см, с подр., с полн. заполн. (30цв.) Венок в волосах (арт. АЛМ-0045)</t>
  </si>
  <si>
    <t>АЛМ-0045</t>
  </si>
  <si>
    <t>4670159200451</t>
  </si>
  <si>
    <t>235176</t>
  </si>
  <si>
    <t>Алмаз мозаика (клас.) 30х40 см, с подр., с полн. заполн. (30цв.) Девушка в поле (арт. АЛМ-0044)</t>
  </si>
  <si>
    <t>АЛМ-0044</t>
  </si>
  <si>
    <t>4670159200444</t>
  </si>
  <si>
    <t>235184</t>
  </si>
  <si>
    <t>Алмаз мозаика (клас.) 30х40 см, с подр., с полн. заполн. (30цв.) Девушка под водой (арт. АЛМ-0046)</t>
  </si>
  <si>
    <t>АЛМ-0046</t>
  </si>
  <si>
    <t>4670159200468</t>
  </si>
  <si>
    <t>212536</t>
  </si>
  <si>
    <t>Алмаз мозаика (класс.) 30х40 см, с подр., с полн. заполн. (24 цв.) Принцесса драконов (Арт. НД-8572)</t>
  </si>
  <si>
    <t>НД-8572</t>
  </si>
  <si>
    <t>4670159085720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</si>
  <si>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</si>
  <si>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212550</t>
  </si>
  <si>
    <t>Алмаз мозаика (клас.) 30х40 см, с подр., с полн. заполн. (24 цв.) Любовь мамы-кошки (Арт. НД-8576)</t>
  </si>
  <si>
    <t>НД-8576</t>
  </si>
  <si>
    <t>4670159085768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</si>
  <si>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24 цвета. С подрамником.</t>
  </si>
  <si>
    <t>212564</t>
  </si>
  <si>
    <t>Алмаз мозаика (клас.) 30х40 см, с подр., с полн. заполн. (24 цв.) Семейство сов (Арт. НД-8583)</t>
  </si>
  <si>
    <t>НД-8583</t>
  </si>
  <si>
    <t>4670159085836</t>
  </si>
  <si>
    <t>212560</t>
  </si>
  <si>
    <t>Алмаз мозаика (клас.) 30х40 см, с подр., с полн. заполн. (24цв.) Рыжие собаки у озера (Арт. НД-8579)</t>
  </si>
  <si>
    <t>НД-8579</t>
  </si>
  <si>
    <t>4670159085799</t>
  </si>
  <si>
    <t>215323</t>
  </si>
  <si>
    <t>Алмаз мозаика (клас.) 30х40 см, с подр., с полн. заполн. (30 цв.) Котик-пекарь (Арт. НД-0378)</t>
  </si>
  <si>
    <t>НД-0378</t>
  </si>
  <si>
    <t>4670159103783</t>
  </si>
  <si>
    <t>215325</t>
  </si>
  <si>
    <t>Алмаз мозаика (клас.) 30х40 см, с подр., с полн. заполн. (30 цв.) Котята в клубочках (Арт. НД-0380)</t>
  </si>
  <si>
    <t>НД-0380</t>
  </si>
  <si>
    <t>4670159103806</t>
  </si>
  <si>
    <t>215300</t>
  </si>
  <si>
    <t>Алмаз мозаика (клас.) 30х40 см, с подр., с полн. заполн. (30 цв.) Круглый котик (Арт. НД-0360)</t>
  </si>
  <si>
    <t>НД-0360</t>
  </si>
  <si>
    <t>4670159103608</t>
  </si>
  <si>
    <t>215327</t>
  </si>
  <si>
    <t>Алмаз мозаика (клас.) 30х40 см, с подр., с полн. заполн. (30 цв.) Неоновая пантера (Арт. НД-0382)</t>
  </si>
  <si>
    <t>НД-0382</t>
  </si>
  <si>
    <t>4670159103820</t>
  </si>
  <si>
    <t>215328</t>
  </si>
  <si>
    <t>Алмаз мозаика (клас.) 30х40 см, с подр., с полн. заполн. (30 цв.) Пушистый совёнок (Арт. НД-0383)</t>
  </si>
  <si>
    <t>НД-0383</t>
  </si>
  <si>
    <t>4670159103837</t>
  </si>
  <si>
    <t>235208</t>
  </si>
  <si>
    <t>Алмаз мозаика (клас.) 30х40 см, с подр., с полн. заполн. (30цв.) Два дельфина (арт.АЛМ-0055)</t>
  </si>
  <si>
    <t>АЛМ-0055</t>
  </si>
  <si>
    <t>4670159200550</t>
  </si>
  <si>
    <t>235186</t>
  </si>
  <si>
    <t>Алмаз мозаика (клас.) 30х40 см, с подр., с полн. заполн. (30цв.) Дикий волк (арт. АЛМ-0047)</t>
  </si>
  <si>
    <t>АЛМ-0047</t>
  </si>
  <si>
    <t>4670159200475</t>
  </si>
  <si>
    <t>235210</t>
  </si>
  <si>
    <t>Алмаз мозаика (клас.) 30х40 см, с подр., с полн. заполн. (30цв.) Дикий леопард (арт.АЛМ-0056)</t>
  </si>
  <si>
    <t>АЛМ-0056</t>
  </si>
  <si>
    <t>4670159200567</t>
  </si>
  <si>
    <t>235200</t>
  </si>
  <si>
    <t>Алмаз мозаика (клас.) 30х40 см, с подр., с полн. заполн. (30цв.) Золотистая шиншилла (арт.АЛМ-0053)</t>
  </si>
  <si>
    <t>АЛМ-0053</t>
  </si>
  <si>
    <t>4670159200536</t>
  </si>
  <si>
    <t>235189</t>
  </si>
  <si>
    <t>Алмаз мозаика (клас.) 30х40 см, с подр., с полн. заполн. (30цв.) Корги на облаках (арт. АЛМ-0048)</t>
  </si>
  <si>
    <t>АЛМ-0048</t>
  </si>
  <si>
    <t>4670159200482</t>
  </si>
  <si>
    <t>235195</t>
  </si>
  <si>
    <t>Алмаз мозаика (клас.) 30х40 см, с подр., с полн. заполн. (30цв.) Леопард в розах (арт.АЛМ-0051)</t>
  </si>
  <si>
    <t>АЛМ-0051</t>
  </si>
  <si>
    <t>4670159200512</t>
  </si>
  <si>
    <t>212545</t>
  </si>
  <si>
    <t>Алмаз мозаика (клас.) 30х40 см, с подр., с полн. заполн. (32 цв.) Три друга (Арт. НД-8575)</t>
  </si>
  <si>
    <t>НД-8575</t>
  </si>
  <si>
    <t>4670159085751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</si>
  <si>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32 цвета. С подрамником.</t>
  </si>
  <si>
    <t>215302</t>
  </si>
  <si>
    <t>Алмаз мозаика (клас.) 30х40 см, с подр.,с полн. заполн.(30цв.)Аристократическая кошка (Арт. НД-0362)</t>
  </si>
  <si>
    <t>НД-0362</t>
  </si>
  <si>
    <t>4670159103622</t>
  </si>
  <si>
    <t>215536</t>
  </si>
  <si>
    <t>Алмаз мозаика (класс.) 30х40 см, с подр., с полн. заполн. (30цв) Лиса в укромном месте (Арт.НД-0532)</t>
  </si>
  <si>
    <t>НД-0532</t>
  </si>
  <si>
    <t>4670159105329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</si>
  <si>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30 цветов.</t>
  </si>
  <si>
    <t>215508</t>
  </si>
  <si>
    <t>Алмаз мозаика (класс.) 30х40 см, с подр., с полн. заполн. (30цв) Маленькие пушистики (Арт. НД-0526)</t>
  </si>
  <si>
    <t>НД-0526</t>
  </si>
  <si>
    <t>4670159105268</t>
  </si>
  <si>
    <t>215538</t>
  </si>
  <si>
    <t>Алмаз мозаика (класс.) 30х40 см, с подр., с полн. заполн. (30цв) Ночной зов (Арт. НД-0534)</t>
  </si>
  <si>
    <t>НД-0534</t>
  </si>
  <si>
    <t>4670159105343</t>
  </si>
  <si>
    <t>215539</t>
  </si>
  <si>
    <t>Алмаз мозаика (класс.) 30х40 см, с подр., с полн. заполн. (30цв) Оленёнок на лужайке (Арт. НД-0535)</t>
  </si>
  <si>
    <t>НД-0535</t>
  </si>
  <si>
    <t>4670159105350</t>
  </si>
  <si>
    <t>215535</t>
  </si>
  <si>
    <t>Алмаз мозаика (класс.) 30х40 см, с подр., с полн. заполн. (30цв) Полнолуние (Арт. НД-0531)</t>
  </si>
  <si>
    <t>НД-0531</t>
  </si>
  <si>
    <t>4670159105312</t>
  </si>
  <si>
    <t>215504</t>
  </si>
  <si>
    <t>Алмаз мозаика (класс.) 30х40 см, с подр., с полн. заполн. (30цв) Пушистый хвостик (Арт. НД-0522)</t>
  </si>
  <si>
    <t>НД-0522</t>
  </si>
  <si>
    <t>4670159105220</t>
  </si>
  <si>
    <t>215540</t>
  </si>
  <si>
    <t>Алмаз мозаика (класс.) 30х40 см, с подр., с полн. заполн. (30цв) Семейство леопардов (Арт. НД-0536)</t>
  </si>
  <si>
    <t>НД-0536</t>
  </si>
  <si>
    <t>4670159105367</t>
  </si>
  <si>
    <t>215505</t>
  </si>
  <si>
    <t>Алмаз мозаика (класс.) 30х40 см, с подр., с полн. заполн. (30цв) Спящий пушистик (Арт. НД-0523)</t>
  </si>
  <si>
    <t>НД-0523</t>
  </si>
  <si>
    <t>4670159105237</t>
  </si>
  <si>
    <t>112145</t>
  </si>
  <si>
    <t>Алмаз. мозаика (класс.) 30х40 см, с подр., с полн. заполн. (24цв.) СЕМЬЯ ЛАБРАДОРОВ. Арт. ST984</t>
  </si>
  <si>
    <t>ST984</t>
  </si>
  <si>
    <t>4665307127124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</si>
  <si>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 Количество цветов: 34.</t>
  </si>
  <si>
    <t>215330</t>
  </si>
  <si>
    <t>Алмаз мозаика (клас.) 30х40 см, с подр., с полн. заполн. (30цв) Венецианский парусник (Арт. НД-0385)</t>
  </si>
  <si>
    <t>НД-0385</t>
  </si>
  <si>
    <t>4670159103851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</si>
  <si>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</si>
  <si>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215544</t>
  </si>
  <si>
    <t>Алмаз мозаика (класс.) 30х40 см, с подр., с полн. заполн. (30цв) Корабль под Луной (Арт. НД-0540)</t>
  </si>
  <si>
    <t>НД-0540</t>
  </si>
  <si>
    <t>4670159105404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</si>
  <si>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t>
  </si>
  <si>
    <t>236909</t>
  </si>
  <si>
    <t>Алмаз мозаика (клас.) 30х40 см, с подр., с полн. заполн. (30цв.) Малиновый пейзаж (арт.НД-8891)</t>
  </si>
  <si>
    <t>НД-8891</t>
  </si>
  <si>
    <t>4670159208891</t>
  </si>
  <si>
    <t>235215</t>
  </si>
  <si>
    <t>Алмаз мозаика (клас.) 30х40 см, с подр., с полн. заполн. (30цв.) Отражение гор (арт. АЛМ-0058)</t>
  </si>
  <si>
    <t>АЛМ-0058</t>
  </si>
  <si>
    <t>4670159200581</t>
  </si>
  <si>
    <t>235219</t>
  </si>
  <si>
    <t>Алмаз мозаика (клас.) 30х40 см, с подр., с полн. заполн. (30цв.) Прозрачное озеро (арт.АЛМ-0060)</t>
  </si>
  <si>
    <t>АЛМ-0060</t>
  </si>
  <si>
    <t>4670159200604</t>
  </si>
  <si>
    <t>236903</t>
  </si>
  <si>
    <t>Алмаз мозаика (клас.) 30х40 см, с подр., с полн. заполн. (30цв.) Тихий райский уголок (арт.НД-0886)</t>
  </si>
  <si>
    <t>НД-0886</t>
  </si>
  <si>
    <t>4670159208860</t>
  </si>
  <si>
    <t>236925</t>
  </si>
  <si>
    <t>Алмаз мозаика (клас.) 30х40 см, с подр., с полн. заполн. (30цв.) Яркий горный пейзаж (арт. НД-8898)</t>
  </si>
  <si>
    <t>НД-8898</t>
  </si>
  <si>
    <t>4670159208969</t>
  </si>
  <si>
    <t>215347</t>
  </si>
  <si>
    <t>Алмаз мозаика (клас.) 30х40 см, с подр., с полн. заполн. (30цв) Озеро на закате (Арт. НД-0399)</t>
  </si>
  <si>
    <t>НД-0399</t>
  </si>
  <si>
    <t>4670159103998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</si>
  <si>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30 цветов, стразы, контейнер для страз, карандаш-стилус, клеевая подушка, крепеж, схема.</t>
  </si>
  <si>
    <t>215335</t>
  </si>
  <si>
    <t>Алмаз мозаика (клас.) 30х40 см, с подр., с полн. заполн. (30цв) Причал у озера (Арт. НД-0390)</t>
  </si>
  <si>
    <t>НД-0390</t>
  </si>
  <si>
    <t>4670159103905</t>
  </si>
  <si>
    <t>215338</t>
  </si>
  <si>
    <t>Алмаз мозаика (клас.) 30х40 см, с подр., с полн. заполн. (30цв) Река у горы Фицрой (Арт. НД-0393)</t>
  </si>
  <si>
    <t>НД-0393</t>
  </si>
  <si>
    <t>4670159103936</t>
  </si>
  <si>
    <t>215334</t>
  </si>
  <si>
    <t>Алмаз мозаика (клас.) 30х40 см, с подр.,с полн.заполн. (30цв) Домик у цветочной поляны (Арт.НД-0389)</t>
  </si>
  <si>
    <t>НД-0389</t>
  </si>
  <si>
    <t>4670159103899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</si>
  <si>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Размер: 30х40 см.</t>
  </si>
  <si>
    <t>212576</t>
  </si>
  <si>
    <t>Алмаз. мозаика (класс.) 30х40 см, с подр., с полн. заполн. (24цв.) Тропический домик (Арт. НД-8593)</t>
  </si>
  <si>
    <t>НД-8593</t>
  </si>
  <si>
    <t>4670159085935</t>
  </si>
  <si>
    <t>235236</t>
  </si>
  <si>
    <t>Алмаз мозаика (клас.) 30х40 см, с подр., с полн. заполн. (30цв.) Глубокий взгляд (арт. АЛМ-0066)</t>
  </si>
  <si>
    <t>АЛМ-0066</t>
  </si>
  <si>
    <t>4670159200666</t>
  </si>
  <si>
    <t>235235</t>
  </si>
  <si>
    <t>Алмаз мозаика (клас.) 30х40 см, с подр., с полн. заполн. (30цв.) Девочка и кролик (арт. АЛМ-0065)</t>
  </si>
  <si>
    <t>АЛМ-0065</t>
  </si>
  <si>
    <t>4670159200659</t>
  </si>
  <si>
    <t>235238</t>
  </si>
  <si>
    <t>Алмаз мозаика (клас.) 30х40 см, с подр., с полн. заполн. (30цв.) Драконий глаз (арт. АЛМ-0068)</t>
  </si>
  <si>
    <t>АЛМ-0068</t>
  </si>
  <si>
    <t>4670159200680</t>
  </si>
  <si>
    <t>235225</t>
  </si>
  <si>
    <t>Алмаз мозаика (клас.) 30х40 см, с подр., с полн. заполн. (30цв.) Лев в очках (арт. АЛМ-0062)</t>
  </si>
  <si>
    <t>АЛМ-0062</t>
  </si>
  <si>
    <t>4670159200628</t>
  </si>
  <si>
    <t>235240</t>
  </si>
  <si>
    <t>Алмаз мозаика (клас.) 30х40 см, с подр., с полн. заполн. (30цв.) Мать и дитя (арт. АЛМ-0069)</t>
  </si>
  <si>
    <t>АЛМ-0069</t>
  </si>
  <si>
    <t>4670159200697</t>
  </si>
  <si>
    <t>235221</t>
  </si>
  <si>
    <t>Алмаз мозаика (клас.) 30х40 см, с подр., с полн. заполн. (30цв.) Цветная зебра (арт. АЛМ-0061)</t>
  </si>
  <si>
    <t>АЛМ-0061</t>
  </si>
  <si>
    <t>4670159200611</t>
  </si>
  <si>
    <t>235232</t>
  </si>
  <si>
    <t>Алмаз мозаика (клас.) 30х40 см, с подр., с полн. заполн. (30цв.) Цветные губы (арт. АЛМ-0064)</t>
  </si>
  <si>
    <t>АЛМ-0064</t>
  </si>
  <si>
    <t>4670159200642</t>
  </si>
  <si>
    <t>235241</t>
  </si>
  <si>
    <t>Алмаз мозаика (клас.) 30х40 см, с подр., с полн. заполн. (30цв.) Черная пантера (арт. АЛМ-0070)</t>
  </si>
  <si>
    <t>АЛМ-0070</t>
  </si>
  <si>
    <t>4670159200703</t>
  </si>
  <si>
    <t>235237</t>
  </si>
  <si>
    <t>Алмаз мозаика (клас.) 30х40 см, с подр., с полн. заполн. (30цв.) Яркий дождь (арт. АЛМ-0067)</t>
  </si>
  <si>
    <t>АЛМ-0067</t>
  </si>
  <si>
    <t>4670159200673</t>
  </si>
  <si>
    <t>215362</t>
  </si>
  <si>
    <t>Алмаз мозаика (клас.) 30х40 см, с подр., с полн. заполн. (30цв) Кот Ван Гога (Арт. НД-0409)</t>
  </si>
  <si>
    <t>НД-0409</t>
  </si>
  <si>
    <t>4670159104094</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</si>
  <si>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</si>
  <si>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215357</t>
  </si>
  <si>
    <t>Алмаз мозаика (клас.) 30х40 см, с подр., с полн. заполн. (30цв) Кот на фоне Луны (Арт. НД-0404)</t>
  </si>
  <si>
    <t>НД-0404</t>
  </si>
  <si>
    <t>4670159104049</t>
  </si>
  <si>
    <t>215356</t>
  </si>
  <si>
    <t>Алмаз мозаика (клас.) 30х40 см, с подр., с полн. заполн. (30цв) Свидание под Луной (Арт. НД-0403)</t>
  </si>
  <si>
    <t>НД-0403</t>
  </si>
  <si>
    <t>4670159104032</t>
  </si>
  <si>
    <t>215359</t>
  </si>
  <si>
    <t>Алмаз мозаика (клас.) 30х40 см, с подр., с полн. заполн. (30цв) Черный кот и сова (Арт. НД-0406)</t>
  </si>
  <si>
    <t>НД-0406</t>
  </si>
  <si>
    <t>4670159104063</t>
  </si>
  <si>
    <t>212580</t>
  </si>
  <si>
    <t>Алмаз. мозаика (клас.)30х40 см, c подр.,с полн. заполн. (30цв) Космический океан (Арт. НД-8595)</t>
  </si>
  <si>
    <t>НД-8595</t>
  </si>
  <si>
    <t>4670159085959</t>
  </si>
  <si>
    <t>212587</t>
  </si>
  <si>
    <t>Алмаз. мозаика (клас.)30х40 см, c подр.,с полн.заполн. (24цв) Девушка в ярких красках (Арт. НД-8599)</t>
  </si>
  <si>
    <t>НД-8599</t>
  </si>
  <si>
    <t>4670159085997</t>
  </si>
  <si>
    <t>212571</t>
  </si>
  <si>
    <t>Алмаз мозаика (клас.) 30х40 см, с подр., с полн. заполн. (24цв.) Натюрморт с сервизом (Арт. НД-8589)</t>
  </si>
  <si>
    <t>НД-8589</t>
  </si>
  <si>
    <t>4670159085898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</si>
  <si>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</si>
  <si>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236946</t>
  </si>
  <si>
    <t>Алмаз мозаика (клас.) 30х40 см, с подр., с полн. заполн. (30цв.) Большие подсолнухи (арт. НД-8912)</t>
  </si>
  <si>
    <t>НД-8912</t>
  </si>
  <si>
    <t>4670159209102</t>
  </si>
  <si>
    <t>215369</t>
  </si>
  <si>
    <t>Алмаз мозаика (клас.) 30х40 см, с подр., с полн. заполн. (30цв) Ваза с георгинами (Арт. НД-0416)</t>
  </si>
  <si>
    <t>НД-0416</t>
  </si>
  <si>
    <t>4670159104162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</si>
  <si>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</si>
  <si>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215394</t>
  </si>
  <si>
    <t>Алмаз мозаика (клас.) 30х40 см, с подр., с полн. заполн. (30цв) Венецианский натюрморт (Арт.НД-0425)</t>
  </si>
  <si>
    <t>НД-0425</t>
  </si>
  <si>
    <t>4670159104254</t>
  </si>
  <si>
    <t>215388</t>
  </si>
  <si>
    <t>Алмаз мозаика (клас.) 30х40 см, с подр., с полн. заполн. (30цв) Завтрак в саду (Арт. НД-0422)</t>
  </si>
  <si>
    <t>НД-0422</t>
  </si>
  <si>
    <t>4670159104223</t>
  </si>
  <si>
    <t>215401</t>
  </si>
  <si>
    <t>Алмаз мозаика (клас.) 30х40 см, с подр., с полн. заполн. (30цв) Летняя веранда (Арт. НД-0428)</t>
  </si>
  <si>
    <t>НД-0428</t>
  </si>
  <si>
    <t>4670159104285</t>
  </si>
  <si>
    <t>215393</t>
  </si>
  <si>
    <t>Алмаз мозаика (клас.) 30х40 см, с подр., с полн. заполн. (30цв) Поздний завтрак (Арт. НД-0424)</t>
  </si>
  <si>
    <t>НД-0424</t>
  </si>
  <si>
    <t>4670159104247</t>
  </si>
  <si>
    <t>215365</t>
  </si>
  <si>
    <t>Алмаз мозаика (клас.) 30х40 см, с подр., с полн. заполн. (30цв) Полевые цветы (Арт. НД-0412)</t>
  </si>
  <si>
    <t>НД-0412</t>
  </si>
  <si>
    <t>4670159104124</t>
  </si>
  <si>
    <t>215372</t>
  </si>
  <si>
    <t>Алмаз мозаика (клас.) 30х40 см, с подр., с полн. заполн. (30цв) Свежие пионы (Арт. НД-0418)</t>
  </si>
  <si>
    <t>НД-0418</t>
  </si>
  <si>
    <t>4670159104186</t>
  </si>
  <si>
    <t>215368</t>
  </si>
  <si>
    <t>Алмаз мозаика (клас.) 30х40 см, с подр.,с полн. заполн. (30цв) Жемчуг и ваза с пионами (Арт.НД-0415)</t>
  </si>
  <si>
    <t>НД-0415</t>
  </si>
  <si>
    <t>4670159104155</t>
  </si>
  <si>
    <t>212568</t>
  </si>
  <si>
    <t>Алмаз мозаика (клас.) 30х40см,с подр.,с полн. заполн.(24 цв.) Пикник у реки (Арт. НД-8587)</t>
  </si>
  <si>
    <t>НД-8587</t>
  </si>
  <si>
    <t>4670159085874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</si>
  <si>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 С подрамником.</t>
  </si>
  <si>
    <t>215578</t>
  </si>
  <si>
    <t>Алмаз мозаика (класс.) 30х40 см, с подр., с полн. заполн. (30цв) Пионы расцвели (Арт. НД-0556)</t>
  </si>
  <si>
    <t>НД-0556</t>
  </si>
  <si>
    <t>4670159105565</t>
  </si>
  <si>
    <t>215582</t>
  </si>
  <si>
    <t>Алмаз мозаика (класс.) 30х40 см, с подр., с полн. заполн. (30цв) Прекрасные цветы (Арт. НД-0560)</t>
  </si>
  <si>
    <t>НД-0560</t>
  </si>
  <si>
    <t>4670159105602</t>
  </si>
  <si>
    <t>215696</t>
  </si>
  <si>
    <t>Алмаз мозаика (клас.) 30х40 см, с подр., с част. заполн. (30 цв.) Азиатский квартал (Арт. НД-0488)</t>
  </si>
  <si>
    <t>НД-0488</t>
  </si>
  <si>
    <t>4670159104889</t>
  </si>
  <si>
    <t>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</si>
  <si>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235243</t>
  </si>
  <si>
    <t>Алмаз мозаика (клас.) 30х40 см, с подр., с част. заполн. (30цв.) Рассвет в Гальштате (арт. АЛМ-0072)</t>
  </si>
  <si>
    <t>АЛМ-0072</t>
  </si>
  <si>
    <t>4670159200727</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</si>
  <si>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t>
  </si>
  <si>
    <t>235242</t>
  </si>
  <si>
    <t>Алмаз мозаика (клас.) 30х40 см, с подр., с част. заполн. (30цв.) Салют в городе (арт.АЛМ-0071)</t>
  </si>
  <si>
    <t>АЛМ-0071</t>
  </si>
  <si>
    <t>4670159200710</t>
  </si>
  <si>
    <t>171521</t>
  </si>
  <si>
    <t xml:space="preserve">Алмаз.мозаика(класс)30х40см С подр., с част.заполн.(24цв.)Кафе в Венеции у воды ( Арт. ACH043) </t>
  </si>
  <si>
    <t>ACH043</t>
  </si>
  <si>
    <t>4610144866989</t>
  </si>
  <si>
    <t>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24 цвета.</t>
  </si>
  <si>
    <t xml:space="preserve">Животные </t>
  </si>
  <si>
    <t>215697</t>
  </si>
  <si>
    <t>Алмаз мозаика (клас.) 30х40 см, с подр., с част. заполн. (30 цв.) Королевская кошка (Арт. НД-0489)</t>
  </si>
  <si>
    <t>НД-0489</t>
  </si>
  <si>
    <t>4670159104896</t>
  </si>
  <si>
    <t>235244</t>
  </si>
  <si>
    <t>Алмаз мозаика (клас.) 30х40 см, с подр., с част. заполн. (30цв.) Красивая лисица (арт. АЛМ-0074)</t>
  </si>
  <si>
    <t>АЛМ-0074</t>
  </si>
  <si>
    <t>4670159200741</t>
  </si>
  <si>
    <t>235245</t>
  </si>
  <si>
    <t>Алмаз мозаика (клас.) 30х40 см, с подр., с част. заполн. (30цв.) Портрет бульдога (арт. АЛМ-0073)</t>
  </si>
  <si>
    <t>АЛМ-0073</t>
  </si>
  <si>
    <t>4670159200734</t>
  </si>
  <si>
    <t>235250</t>
  </si>
  <si>
    <t>Алмаз мозаика (клас.) 30х40 см, с подр., с част. заполн. (30цв.) Маяк на берегу (арт. АЛМ-0076)</t>
  </si>
  <si>
    <t>АЛМ-0076</t>
  </si>
  <si>
    <t>4670159200765</t>
  </si>
  <si>
    <t>235248</t>
  </si>
  <si>
    <t>Алмаз мозаика (клас.) 30х40 см, с подр., с част. заполн. (30цв.) Подсолнухи у гор (арт. АЛМ-0075)</t>
  </si>
  <si>
    <t>АЛМ-0075</t>
  </si>
  <si>
    <t>4670159200758</t>
  </si>
  <si>
    <t xml:space="preserve">Разное </t>
  </si>
  <si>
    <t>235255</t>
  </si>
  <si>
    <t>Алмаз мозаика (клас.) 30х40 см, с подр., с част. заполн. (30цв.) Кот в цветах (арт. АЛМ-0078)</t>
  </si>
  <si>
    <t>АЛМ-0078</t>
  </si>
  <si>
    <t>4670159200789</t>
  </si>
  <si>
    <t>235252</t>
  </si>
  <si>
    <t>Алмаз мозаика (клас.) 30х40 см, с подр., с част. заполн. (30цв.) Портрет девушки (арт. АЛМ-0077)</t>
  </si>
  <si>
    <t>АЛМ-0077</t>
  </si>
  <si>
    <t>4670159200772</t>
  </si>
  <si>
    <t xml:space="preserve">Цветы и натюрморты </t>
  </si>
  <si>
    <t>235257</t>
  </si>
  <si>
    <t>Алмаз мозаика (клас.) 30х40 см, с подр., с част. заполн. (30цв.) Большая роза (арт. АЛМ-0080)</t>
  </si>
  <si>
    <t>АЛМ-0080</t>
  </si>
  <si>
    <t>4670159200802</t>
  </si>
  <si>
    <t>235256</t>
  </si>
  <si>
    <t>Алмаз мозаика (клас.) 30х40 см, с подр., с част. заполн. (30цв.) Пушистые пионы (арт. АЛМ-0079)</t>
  </si>
  <si>
    <t>АЛМ-0079</t>
  </si>
  <si>
    <t>4670159200796</t>
  </si>
  <si>
    <t>236961</t>
  </si>
  <si>
    <t>Алмаз мозаика (блест.) 30х40 см,с подр.,с полн.заполн. (30цв) Ангел на берегу моря (арт.НД-8920)</t>
  </si>
  <si>
    <t>НД-8920</t>
  </si>
  <si>
    <t>4670159209188</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</si>
  <si>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Количество цветов: 30. В коробке.</t>
  </si>
  <si>
    <t>215479</t>
  </si>
  <si>
    <t>Алмаз мозаика (блест.) 30х40 см,с подр.,с полн.заполн. (30цв) Единорог в летних цветах (Арт.НД-0497)</t>
  </si>
  <si>
    <t>НД-0497</t>
  </si>
  <si>
    <t>4670159104971</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</si>
  <si>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</si>
  <si>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235136</t>
  </si>
  <si>
    <t>Алмаз мозаика (блест.) 30х40 см, с подр., с полн. заполн. (30цв.) Алый закат на канале(арт.АЛМ-0018)</t>
  </si>
  <si>
    <t>АЛМ-0018</t>
  </si>
  <si>
    <t>4670159200185</t>
  </si>
  <si>
    <t>Набор блестящей алмазной мозаики с подрамником и полным заполнением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Материал: дерево, пластик, металл, бумага. Упаковка: коробка.</t>
  </si>
  <si>
    <t>235130</t>
  </si>
  <si>
    <t>Алмаз мозаика (блест.) 30х40 см, с подр., с полн. заполн. (30цв.) Вид на Венецию (арт.АЛМ-0016)</t>
  </si>
  <si>
    <t>АЛМ-0016</t>
  </si>
  <si>
    <t>4670159200161</t>
  </si>
  <si>
    <t>235141</t>
  </si>
  <si>
    <t>Алмаз мозаика (блест.) 30х40 см, с подр., с полн. заполн. (30цв.) Озеро в Швейцарии (арт.АЛМ-0019)</t>
  </si>
  <si>
    <t>АЛМ-0019</t>
  </si>
  <si>
    <t>4670159200192</t>
  </si>
  <si>
    <t>235132</t>
  </si>
  <si>
    <t>Алмаз мозаика (блест.) 30х40 см, с подр., с полн. заполн. (30цв.) Символ Парижа (арт.АЛМ-0017)</t>
  </si>
  <si>
    <t>АЛМ-0017</t>
  </si>
  <si>
    <t>4670159200178</t>
  </si>
  <si>
    <t>235128</t>
  </si>
  <si>
    <t>Алмаз мозаика (блест.) 30х40 см, с подр., с полн. заполн. (30цв.) Яркий город (арт. АЛМ-0015)</t>
  </si>
  <si>
    <t>АЛМ-0015</t>
  </si>
  <si>
    <t>4670159200154</t>
  </si>
  <si>
    <t>215486</t>
  </si>
  <si>
    <t>Алмаз мозаика (блест.) 30х40 см, с подр., с полн. заполн. (30цв) Солнечный день (Арт. НД-0504)</t>
  </si>
  <si>
    <t>НД-0504</t>
  </si>
  <si>
    <t>4670159105046</t>
  </si>
  <si>
    <t>215485</t>
  </si>
  <si>
    <t>Алмаз мозаика (блест.) 30х40 см, с подр., с полн. заполн. (30цв) Цветение в Париже (Арт. НД-0503)</t>
  </si>
  <si>
    <t>НД-0503</t>
  </si>
  <si>
    <t>4670159105039</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</si>
  <si>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t>
  </si>
  <si>
    <t>215484</t>
  </si>
  <si>
    <t>Алмаз мозаика (блест.) 30х40 см,с подр.,с полн.заполн. (30цв) Средиземноморский дворик (Арт.НД-0502)</t>
  </si>
  <si>
    <t>НД-0502</t>
  </si>
  <si>
    <t>4670159105022</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</si>
  <si>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</si>
  <si>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235145</t>
  </si>
  <si>
    <t>Алмаз мозаика (блест.) 30х40 см, с подр., с полн. заполн. (30цв.) Девушка в желтом (арт. АЛМ-0022)</t>
  </si>
  <si>
    <t>АЛМ-0022</t>
  </si>
  <si>
    <t>4670159200222</t>
  </si>
  <si>
    <t>235143</t>
  </si>
  <si>
    <t>Алмаз мозаика (блест.) 30х40 см, с подр., с полн. заполн. (30цв.) Девушка в пионах (арт. АЛМ-0021)</t>
  </si>
  <si>
    <t>АЛМ-0021</t>
  </si>
  <si>
    <t>4670159200215</t>
  </si>
  <si>
    <t>235147</t>
  </si>
  <si>
    <t>Алмаз мозаика (блест.) 30х40 см, с подр., с полн. заполн. (30цв.) Девушка на пляже (арт. АЛМ-0024)</t>
  </si>
  <si>
    <t>АЛМ-0024</t>
  </si>
  <si>
    <t>4670159200246</t>
  </si>
  <si>
    <t>235146</t>
  </si>
  <si>
    <t>Алмаз мозаика (блест.) 30х40 см, с подр., с полн. заполн. (30цв.) Модница в Милане (арт. АЛМ-0023)</t>
  </si>
  <si>
    <t>АЛМ-0023</t>
  </si>
  <si>
    <t>4670159200239</t>
  </si>
  <si>
    <t>215496</t>
  </si>
  <si>
    <t>Алмаз мозаика (блест.) 30х40 см, с подр., с полн. заполн. (30цв) Идущая вдаль (Арт. НД-0514)</t>
  </si>
  <si>
    <t>НД-0514</t>
  </si>
  <si>
    <t>4670159105145</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</si>
  <si>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Количество цветов: 30.</t>
  </si>
  <si>
    <t>215495</t>
  </si>
  <si>
    <t>Алмаз мозаика (блест.) 30х40 см,с подр.,с полн.заполн. (30цв) Девушка в зелёном платье (Арт.НД-0513)</t>
  </si>
  <si>
    <t>НД-0513</t>
  </si>
  <si>
    <t>4670159105138</t>
  </si>
  <si>
    <t>235154</t>
  </si>
  <si>
    <t>Алмаз мозаика (блест.) 30х40 см, с подр., с полн. заполн. (30цв.) Краски заката (арт. АЛМ-0030)</t>
  </si>
  <si>
    <t>АЛМ-0030</t>
  </si>
  <si>
    <t>4670159200307</t>
  </si>
  <si>
    <t>235152</t>
  </si>
  <si>
    <t>Алмаз мозаика (блест.) 30х40 см, с подр., с полн. заполн. (30цв.) Парусники в море (арт.АЛМ-0028)</t>
  </si>
  <si>
    <t>АЛМ-0028</t>
  </si>
  <si>
    <t>4670159200284</t>
  </si>
  <si>
    <t>215548</t>
  </si>
  <si>
    <t>Алмаз мозаика (блест.) 30х40 см, с подр., с полн. заполн. (30цв) Домик на хуторе (Арт. НД-0544)</t>
  </si>
  <si>
    <t>НД-0544</t>
  </si>
  <si>
    <t>4670159105442</t>
  </si>
  <si>
    <t>215555</t>
  </si>
  <si>
    <t>Алмаз мозаика (блест.) 30х40 см, с подр., с полн. заполн. (30цв) Мост в лесу (Арт. НД-0551)</t>
  </si>
  <si>
    <t>НД-0551</t>
  </si>
  <si>
    <t>4670159105510</t>
  </si>
  <si>
    <t>215554</t>
  </si>
  <si>
    <t>Алмаз мозаика (блест.) 30х40 см, с подр., с полн. заполн. (30цв) Ночной бульвар (Арт. НД-0550)</t>
  </si>
  <si>
    <t>НД-0550</t>
  </si>
  <si>
    <t>4670159105503</t>
  </si>
  <si>
    <t>235156</t>
  </si>
  <si>
    <t>Алмаз мозаика (блест.) 30х40 см, с подр., с полн. заполн. (30цв.) Розы в вазе (арт.АЛМ-0031)</t>
  </si>
  <si>
    <t>АЛМ-0031</t>
  </si>
  <si>
    <t>4670159200314</t>
  </si>
  <si>
    <t>235157</t>
  </si>
  <si>
    <t>Алмаз мозаика (блест.) 30х40 см, с подр., с полн. заполн. (30цв.) Цветной букет (арт. АЛМ-0032)</t>
  </si>
  <si>
    <t>АЛМ-0032</t>
  </si>
  <si>
    <t>4670159200321</t>
  </si>
  <si>
    <t>215434</t>
  </si>
  <si>
    <t>Алмаз. моз. квадратная 30х40 (класс.) (30цв.)  Океан на закате (Арт. НД-0477)</t>
  </si>
  <si>
    <t>НД-0477</t>
  </si>
  <si>
    <t>4670159104773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</si>
  <si>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мозаики: квадратная. Размер: 30х40 см. Количество цветов: 30 цв.</t>
  </si>
  <si>
    <t>235261</t>
  </si>
  <si>
    <t>Алмаз. моз. квадратная 30х40 (класс.) (30цв.) Бабочки на лице (арт.АЛМ-0082)</t>
  </si>
  <si>
    <t>АЛМ-0082</t>
  </si>
  <si>
    <t>4670159200826</t>
  </si>
  <si>
    <t>Алмазная мозаика с полным заполнением "Бабочки на лице"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</si>
  <si>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215440</t>
  </si>
  <si>
    <t>Алмаз. моз. квадратная 30х40 (класс.) (30цв.) Далматинцы в цветах (Арт. НД-0480)</t>
  </si>
  <si>
    <t>НД-0480</t>
  </si>
  <si>
    <t>4670159104803</t>
  </si>
  <si>
    <t>215444</t>
  </si>
  <si>
    <t>Алмаз. моз. квадратная 30х40 (класс.) (30цв.) Девушка  с волком (Арт. НД-0482)</t>
  </si>
  <si>
    <t>НД-0482</t>
  </si>
  <si>
    <t>4670159104827</t>
  </si>
  <si>
    <t>215427</t>
  </si>
  <si>
    <t>Алмаз. моз. квадратная 30х40 (класс.) (30цв.) Закат над Провансом (Арт. НД-0476)</t>
  </si>
  <si>
    <t>НД-0476</t>
  </si>
  <si>
    <t>4670159104766</t>
  </si>
  <si>
    <t>215425</t>
  </si>
  <si>
    <t>Алмаз. моз. квадратная 30х40 (класс.) (30цв.) Кот-чародей (Арт. НД-0474)</t>
  </si>
  <si>
    <t>НД-0474</t>
  </si>
  <si>
    <t>4670159104742</t>
  </si>
  <si>
    <t>235266</t>
  </si>
  <si>
    <t>Алмаз. моз. квадратная 30х40 (класс.) (30цв.) Красочный Париж (арт. АЛМ-0085)</t>
  </si>
  <si>
    <t>АЛМ-0085</t>
  </si>
  <si>
    <t>4670159200857</t>
  </si>
  <si>
    <t>Алмазная мозаика с полным заполнением "Красочный Париж"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</si>
  <si>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235259</t>
  </si>
  <si>
    <t>Алмаз. моз. квадратная 30х40 (класс.) (30цв.) Маленький корги (арт.АЛМ-0081)</t>
  </si>
  <si>
    <t>АЛМ-0081</t>
  </si>
  <si>
    <t>4670159200819</t>
  </si>
  <si>
    <t>Алмазная мозаика с полным заполнением "Маленький корги"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</si>
  <si>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215441</t>
  </si>
  <si>
    <t>Алмаз. моз. квадратная 30х40 (класс.) (30цв.) Нежные совы (Арт. НД-0481)</t>
  </si>
  <si>
    <t>НД-0481</t>
  </si>
  <si>
    <t>4670159104810</t>
  </si>
  <si>
    <t>236974</t>
  </si>
  <si>
    <t>Алмаз. моз. квадратная 30х40 (класс.) (30цв.) Ночной ангел (арт. НД-8933)</t>
  </si>
  <si>
    <t>НД-8933</t>
  </si>
  <si>
    <t>4670159209317</t>
  </si>
  <si>
    <t>215450</t>
  </si>
  <si>
    <t>Алмаз. моз. квадратная 30х40 (класс.) (30цв.) Портрет красивой девушки (Арт. НД-0484)</t>
  </si>
  <si>
    <t>НД-0484</t>
  </si>
  <si>
    <t>4670159104841</t>
  </si>
  <si>
    <t>215438</t>
  </si>
  <si>
    <t>Алмаз. моз. квадратная 30х40 (класс.) (30цв.) Тихие улочки Санторини (Арт. НД-0479)</t>
  </si>
  <si>
    <t>НД-0479</t>
  </si>
  <si>
    <t>4670159104797</t>
  </si>
  <si>
    <t>235265</t>
  </si>
  <si>
    <t>Алмаз. моз. квадратная 30х40 (класс.) (30цв.) Чудесный букет (арт.АЛМ-0084)</t>
  </si>
  <si>
    <t>АЛМ-0084</t>
  </si>
  <si>
    <t>4670159200840</t>
  </si>
  <si>
    <t>Алмазная мозаика с полным заполнением "Чудесный букет"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</si>
  <si>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152265</t>
  </si>
  <si>
    <t>Алмаз. моз. квадратная 30х40 (класс.) с подр., полн. зап.(30цв)Дом с уютным двориком (Арт. F4-014)</t>
  </si>
  <si>
    <t>F4-014</t>
  </si>
  <si>
    <t>4680088451152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</si>
  <si>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мозаики: квадратная. Размер: 30х40 см. Количество цветов: 32 цв. Тип выкладки: полная. Самоклеящаяся основа с подрамником. Форма наклеиваемых страз: квадратная.</t>
  </si>
  <si>
    <t>Алмазная мозаика 40х50</t>
  </si>
  <si>
    <t>215792</t>
  </si>
  <si>
    <t>Алмаз мозаика (клас.) 40х50 см, с подр., с полн. заполн. (30цв) Девочка в мире снов (Арт. НД-0648)</t>
  </si>
  <si>
    <t>НД-0648</t>
  </si>
  <si>
    <t>4670159106388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</si>
  <si>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цв. Тип выкладки: полная. Самоклеящаяся основа с подрамником.</t>
  </si>
  <si>
    <t>215796</t>
  </si>
  <si>
    <t>Алмаз мозаика (клас.) 40х50 см, с подр., с полн. заполн. (30цв) Нежная фея леса (Арт. НД-0652)</t>
  </si>
  <si>
    <t>НД-0652</t>
  </si>
  <si>
    <t>4670159106425</t>
  </si>
  <si>
    <t>236991</t>
  </si>
  <si>
    <t>Алмаз мозаика (клас.) 40х50 см, с подр., с полн. заполн. (30цв) Ночной букет сирени (арт. НД-8948)</t>
  </si>
  <si>
    <t>НД-8948</t>
  </si>
  <si>
    <t>4670159209461</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</si>
  <si>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40х50 см. Количество цветов: 30. В коробке.</t>
  </si>
  <si>
    <t>215781</t>
  </si>
  <si>
    <t>Алмаз мозаика (клас.) 40х50 см, с подр., с полн. заполн. (30цв) Питомцы у камина (Арт. НД-0637)</t>
  </si>
  <si>
    <t>НД-0637</t>
  </si>
  <si>
    <t>4670159106272</t>
  </si>
  <si>
    <t>236980</t>
  </si>
  <si>
    <t>Алмаз мозаика (клас.) 40х50 см, с подр., с полн. заполн. (30цв) Пражский вид (арт. НД-8938)</t>
  </si>
  <si>
    <t>НД-8938</t>
  </si>
  <si>
    <t>4670159209362</t>
  </si>
  <si>
    <t>215778</t>
  </si>
  <si>
    <t>Алмаз мозаика (клас.) 40х50 см, с подр., с полн. заполн. (30цв) Принцесса джунглей (Арт. НД-0634)</t>
  </si>
  <si>
    <t>НД-0634</t>
  </si>
  <si>
    <t>4670159106241</t>
  </si>
  <si>
    <t>236977</t>
  </si>
  <si>
    <t>Алмаз мозаика (клас.) 40х50 см, с подр., с полн. заполн. (30цв) Цветущая Барселона (арт. НД-8935)</t>
  </si>
  <si>
    <t>НД-8935</t>
  </si>
  <si>
    <t>4670159209331</t>
  </si>
  <si>
    <t>236979</t>
  </si>
  <si>
    <t>Алмаз мозаика (клас.) 40х50 см, с подр., с полн. заполн. (30цв) Чайки Венеции (арт. НД-8937)</t>
  </si>
  <si>
    <t>НД-8937</t>
  </si>
  <si>
    <t>4670159209355</t>
  </si>
  <si>
    <t>215774</t>
  </si>
  <si>
    <t>Алмаз мозаика (клас.) 40х50см,с подр.,с полн.заполн.(30цв) Девушка с цветными волосами (Арт.НД-0630)</t>
  </si>
  <si>
    <t>НД-0630</t>
  </si>
  <si>
    <t>4670159106203</t>
  </si>
  <si>
    <t>262012</t>
  </si>
  <si>
    <t>Алмаз. мозаика (класс) 40х50 см, с подр., с полн. заполн. (30цв.) Ангел с цветами (Арт. НД-1275)</t>
  </si>
  <si>
    <t>НД-1275</t>
  </si>
  <si>
    <t>4670419712755</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</si>
  <si>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Рисунки данной серии мозаики выполнены на религиозную тематику. 30 цветов. Состав набора: 1. Холст на подрамнике с клейкой основой.
2. Стразы 
3. Лоток для стразов
4. Зип-пакеты для хранения старзов 
5. Карандаш-стилус со спонжем 
6. 3 насадки на стилус (на 3,6,9 стразов)
7. Клеевая подушечка
8. Клей 3 мл 
9. Фурнитура для крепления картины на стене.
10. Схема</t>
  </si>
  <si>
    <t>212592</t>
  </si>
  <si>
    <t>Алмаз. мозаика (класс) 40х50 см, с подр., с полн. заполн. (30цв.) Верные друзья (Арт. НД-8604)</t>
  </si>
  <si>
    <t>НД-8604</t>
  </si>
  <si>
    <t>4670159086048</t>
  </si>
  <si>
    <t xml:space="preserve">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С подрамником. Количество цветов: 30. </t>
  </si>
  <si>
    <t>262019</t>
  </si>
  <si>
    <t>Алмаз. мозаика (класс) 40х50 см, с подр., с полн. заполн. (30цв.) Голодный тигр (Арт. НД-1282)</t>
  </si>
  <si>
    <t>НД-1282</t>
  </si>
  <si>
    <t>4670419712823</t>
  </si>
  <si>
    <t>262013</t>
  </si>
  <si>
    <t>Алмаз. мозаика (класс) 40х50 см, с подр., с полн. заполн. (30цв.) Город на воде (Арт. НД-1276)</t>
  </si>
  <si>
    <t>НД-1276</t>
  </si>
  <si>
    <t>4670419712762</t>
  </si>
  <si>
    <t>262030</t>
  </si>
  <si>
    <t>Алмаз. мозаика (класс) 40х50 см, с подр., с полн. заполн. (30цв.) Машина с цветами (Арт. НД-1293)</t>
  </si>
  <si>
    <t>НД-1293</t>
  </si>
  <si>
    <t>4670419712939</t>
  </si>
  <si>
    <t>262026</t>
  </si>
  <si>
    <t>Алмаз. мозаика (класс) 40х50 см, с подр., с полн. заполн. (30цв.) Пара под звёздами (Арт. НД-1289)</t>
  </si>
  <si>
    <t>НД-1289</t>
  </si>
  <si>
    <t>4670419712892</t>
  </si>
  <si>
    <t>262017</t>
  </si>
  <si>
    <t>Алмаз. мозаика (класс) 40х50 см, с подр., с полн. заполн. (30цв.) Радостный лабрадор (Арт. НД-1280)</t>
  </si>
  <si>
    <t>НД-1280</t>
  </si>
  <si>
    <t>4670419712809</t>
  </si>
  <si>
    <t>262031</t>
  </si>
  <si>
    <t>Алмаз. мозаика (класс) 40х50 см, с подр., с полн. заполн. (30цв.) Цветочный рай (Арт. НД-1294)</t>
  </si>
  <si>
    <t>НД-1294</t>
  </si>
  <si>
    <t>4670419712946</t>
  </si>
  <si>
    <t>212598</t>
  </si>
  <si>
    <t>Алмаз. мозаика (класс) 40х50 см, с подр., с полн. заполн. (30цв.) Щенки корги в саду (Арт. НД-8610)</t>
  </si>
  <si>
    <t>НД-8610</t>
  </si>
  <si>
    <t>4670159086109</t>
  </si>
  <si>
    <t>212607</t>
  </si>
  <si>
    <t>Алмаз. мозаика (класс) 40х50 см, с подр., с полн. заполн. (30цв) Красный дождь (Арт. НД-8619)</t>
  </si>
  <si>
    <t>НД-8619</t>
  </si>
  <si>
    <t>4670159086192</t>
  </si>
  <si>
    <t>212605</t>
  </si>
  <si>
    <t>Алмаз. мозаика (класс) 40х50 см, с подр., с полн. заполн. (30цв) Черная дыра (Арт. НД-8617)</t>
  </si>
  <si>
    <t>НД-8617</t>
  </si>
  <si>
    <t>4670159086178</t>
  </si>
  <si>
    <t>212606</t>
  </si>
  <si>
    <t>Алмаз. мозаика (класс) 40х50 см, с подр., с полн. заполн. (30цв) Яркий йорк (Арт. НД-8618)</t>
  </si>
  <si>
    <t>НД-8618</t>
  </si>
  <si>
    <t>4670159086185</t>
  </si>
  <si>
    <t>079853</t>
  </si>
  <si>
    <t>Алмаз. мозаика (класс) 40х50 см, с подр., с полн. заполн.(25 цв.) ДОМ У ВОДОПАДА (AC4005)</t>
  </si>
  <si>
    <t>AC4005</t>
  </si>
  <si>
    <t>4665304665216</t>
  </si>
  <si>
    <t xml:space="preserve">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25 цв. Тип выкладки: полная. </t>
  </si>
  <si>
    <t>215654</t>
  </si>
  <si>
    <t>Алмаз. мозаика (клас.) 40х50 см, с подр.,с част.заполн. (30цв) Морские черепахи на рифе(Арт.НД-0597)</t>
  </si>
  <si>
    <t>НД-0597</t>
  </si>
  <si>
    <t>4670159105978</t>
  </si>
  <si>
    <t xml:space="preserve">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 подрамником. Размер: 40х50 см. Количество цветов: 30. </t>
  </si>
  <si>
    <t>215642</t>
  </si>
  <si>
    <t>Алмаз. мозаика (клас.) 40х50 см, с подр.,с частичн. заполн. (30цв) Белый тигр в огне (Арт. НД-0592)</t>
  </si>
  <si>
    <t>НД-0592</t>
  </si>
  <si>
    <t>4670159105923</t>
  </si>
  <si>
    <t>215656</t>
  </si>
  <si>
    <t>Алмаз. мозаика (клас.) 40х50 см, с подр.,с частичн. заполн. (30цв) В мире снов (Арт. НД-0599)</t>
  </si>
  <si>
    <t>НД-0599</t>
  </si>
  <si>
    <t>4670159105992</t>
  </si>
  <si>
    <t>215655</t>
  </si>
  <si>
    <t>Алмаз. мозаика (клас.) 40х50 см, с подр.,с частичн. заполн. (30цв) Детская любовь (Арт. НД-0598)</t>
  </si>
  <si>
    <t>НД-0598</t>
  </si>
  <si>
    <t>4670159105985</t>
  </si>
  <si>
    <t>215660</t>
  </si>
  <si>
    <t>Алмаз. мозаика (клас.) 40х50 см, с подр.,с частичн. заполн. (30цв) Дивный цветок (Арт. НД-0602)</t>
  </si>
  <si>
    <t>НД-0602</t>
  </si>
  <si>
    <t>4670159106029</t>
  </si>
  <si>
    <t>215650</t>
  </si>
  <si>
    <t>Алмаз. мозаика (клас.) 40х50 см, с подр.,с частичн. заполн. (30цв) Итальянские закаты (Арт. НД-0595)</t>
  </si>
  <si>
    <t>НД-0595</t>
  </si>
  <si>
    <t>4670159105954</t>
  </si>
  <si>
    <t>215641</t>
  </si>
  <si>
    <t>Алмаз. мозаика (клас.) 40х50 см, с подр.,с частичн. заполн. (30цв) Корги в Париже (Арт. НД-0591)</t>
  </si>
  <si>
    <t>НД-0591</t>
  </si>
  <si>
    <t>4670159105916</t>
  </si>
  <si>
    <t>215636</t>
  </si>
  <si>
    <t>Алмаз. мозаика (клас.) 40х50 см, с подр.,с частичн. заполн. (30цв) Котёнок на мопеде (Арт. НД-0587)</t>
  </si>
  <si>
    <t>НД-0587</t>
  </si>
  <si>
    <t>4670159105879</t>
  </si>
  <si>
    <t>215632</t>
  </si>
  <si>
    <t>Алмаз. мозаика (клас.) 40х50 см, с подр.,с частичн. заполн. (30цв) Летний трамвай (Арт. НД-0583)</t>
  </si>
  <si>
    <t>НД-0583</t>
  </si>
  <si>
    <t>4670159105831</t>
  </si>
  <si>
    <t>215635</t>
  </si>
  <si>
    <t>Алмаз. мозаика (клас.) 40х50 см, с подр.,с частичн. заполн. (30цв) Мудрый кот (Арт. НД-0586)</t>
  </si>
  <si>
    <t>НД-0586</t>
  </si>
  <si>
    <t>4670159105862</t>
  </si>
  <si>
    <t>215653</t>
  </si>
  <si>
    <t>Алмаз. мозаика (клас.) 40х50 см, с подр.,с частичн. заполн. (30цв) Парус на закате (Арт. НД-0596)</t>
  </si>
  <si>
    <t>НД-0596</t>
  </si>
  <si>
    <t>4670159105961</t>
  </si>
  <si>
    <t>215640</t>
  </si>
  <si>
    <t>Алмаз. мозаика (клас.) 40х50 см, с подр.,с частичн. заполн. (30цв) Питомцы в саду (Арт. НД-0590)</t>
  </si>
  <si>
    <t>НД-0590</t>
  </si>
  <si>
    <t>4670159105909</t>
  </si>
  <si>
    <t>237004</t>
  </si>
  <si>
    <t>Алмаз. мозаика (клас.) 40х50 см, с подр.,с частичн. заполн. (30цв) Устье реки (арт. НД-8953)</t>
  </si>
  <si>
    <t>НД-8953</t>
  </si>
  <si>
    <t>4670159209492</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</si>
  <si>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40х50 см. Количество цветов: 30. В коробке.</t>
  </si>
  <si>
    <t>215644</t>
  </si>
  <si>
    <t>Алмаз. мозаика (клас.) 40х50 см, с подр.,с частичн. заполн. (30цв) Чёрные пантеры (Арт. НД-0593)</t>
  </si>
  <si>
    <t>НД-0593</t>
  </si>
  <si>
    <t>4670159105930</t>
  </si>
  <si>
    <t>237002</t>
  </si>
  <si>
    <t>Алмаз. мозаика (клас.) 40х50 см, с подр.,с частичн. заполн. (30цв) Яркий канал (арт. НД-8950)</t>
  </si>
  <si>
    <t>НД-8950</t>
  </si>
  <si>
    <t>4670159209485</t>
  </si>
  <si>
    <t>237013</t>
  </si>
  <si>
    <t>Алмаз. мозаика (клас.) 40х50 см, с подр.,с частичн. заполн.(30цв)Парусник в Петербурге (арт.НД-8952)</t>
  </si>
  <si>
    <t>НД-8952</t>
  </si>
  <si>
    <t>4670159209515</t>
  </si>
  <si>
    <t>237012</t>
  </si>
  <si>
    <t>Алмаз. мозаика (клас.) 40х50 см, с подр.,с частичн. заполн.(30цв)Яркий доберман в очках(арт.НД-8951)</t>
  </si>
  <si>
    <t>НД-8951</t>
  </si>
  <si>
    <t>4670159209508</t>
  </si>
  <si>
    <t>215645</t>
  </si>
  <si>
    <t>Алмаз. мозаика (клас.) 40х50 см, с подр.,с частичн.заполн.(30цв) Летний домик на поляне(Арт.НД-0594)</t>
  </si>
  <si>
    <t>НД-0594</t>
  </si>
  <si>
    <t>4670159105947</t>
  </si>
  <si>
    <t>262056</t>
  </si>
  <si>
    <t>Алмаз. мозаика (блест.) 40х50 см, с подр., с полн. заполн. (30цв) Мерцающее платье (Арт. НД-1408)</t>
  </si>
  <si>
    <t>НД-1408</t>
  </si>
  <si>
    <t>4670419714087</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</si>
  <si>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Рисунки данной серии мозаики выполнены на религиозную тематику. 30 цветов. Состав набора: 1. Холст на подрамнике с клейкой основой.
2. Стразы 
3. Лоток для страз
4. Зип-пакеты для хранения страз
5. Карандаш-стилус со спонжем 
6. 3 насадки на стилус (на 3,6,9 стразов)
7. Клеевая подушечка
8. Клей 3 мл 
9. Фурнитура для крепления картины на стене.
10. Схема</t>
  </si>
  <si>
    <t>Алмазная мозаика разных форм</t>
  </si>
  <si>
    <t>Религия</t>
  </si>
  <si>
    <t>146474</t>
  </si>
  <si>
    <t>Алмаз. мозаика 30х40см с подр.c част.зап.(блест) Вера, Надежда, Любовь и мать их София (Арт. BH031)</t>
  </si>
  <si>
    <t>BH031</t>
  </si>
  <si>
    <t>4680088419695</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</si>
  <si>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Рисунки данной серии мозаики выполнены на религиозную тематику.</t>
  </si>
  <si>
    <t>146575</t>
  </si>
  <si>
    <t>Алмазная мозаика 30х40 см с подр. c част. зап. (блест) Икона Господь Вседержитель №2 (Арт. BH061)</t>
  </si>
  <si>
    <t>BH061</t>
  </si>
  <si>
    <t>4680088419787</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</si>
  <si>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Рисунки данной серии мозаики выполнены на религиозную тематику.</t>
  </si>
  <si>
    <t>134180</t>
  </si>
  <si>
    <t>Алмазная мозаика 30х40 см с подр. c част.зап. (блест) Икона Отчаянных Единая Надежда (Арт. BH12)</t>
  </si>
  <si>
    <t>BH12</t>
  </si>
  <si>
    <t xml:space="preserve">4665308093954 </t>
  </si>
  <si>
    <t xml:space="preserve">Блестящая алмазная мозаика с частичным заполнением "Икона №12"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</si>
  <si>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146512</t>
  </si>
  <si>
    <t>Алмазная мозаика 30х40 см с подрамником c част. зап. (блест)  Икона Божией Матери №6 (Арт. BH034)</t>
  </si>
  <si>
    <t>BH034</t>
  </si>
  <si>
    <t>4680088419725</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</si>
  <si>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Рисунки данной серии мозаики выполнены на религиозную тематику.</t>
  </si>
  <si>
    <t>134113</t>
  </si>
  <si>
    <t>Алмазная мозаика 30х40 см с подрамником c част. зап. (блест) Икона Ангела Хранителя (Арт. BH06)</t>
  </si>
  <si>
    <t>BH06</t>
  </si>
  <si>
    <t xml:space="preserve">4665308093893 </t>
  </si>
  <si>
    <t xml:space="preserve">Блестящая алмазная мозаика с частичным заполнением "Икона №6"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</si>
  <si>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134206</t>
  </si>
  <si>
    <t>Алмазная мозаика 30х40 см с подрамником c част. зап. (блест) Икона Божией Матери №4 (Арт. BH29)</t>
  </si>
  <si>
    <t>BH29</t>
  </si>
  <si>
    <t xml:space="preserve">4665308094128 </t>
  </si>
  <si>
    <t xml:space="preserve">Блестящая алмазная мозаика с частичным заполнением "Икона №29"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</si>
  <si>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146560</t>
  </si>
  <si>
    <t>Алмазная мозаика 30х40 см с подрамником c част. зап. (блест) Икона Божией Матери №7 (Арт. BH045)</t>
  </si>
  <si>
    <t>BH045</t>
  </si>
  <si>
    <t>4680088419756</t>
  </si>
  <si>
    <t>146521</t>
  </si>
  <si>
    <t>Алмазная мозаика 30х40 см с подрамником c част. зап. (блест) Икона Воскресения Христова (Арт. BH037)</t>
  </si>
  <si>
    <t>BH037</t>
  </si>
  <si>
    <t>4680088419732</t>
  </si>
  <si>
    <t>134181</t>
  </si>
  <si>
    <t>Алмазная мозаика 30х40 см с подрамником c част. зап. (блест) Икона Николая Чудотворца №1 (Арт. BH13)</t>
  </si>
  <si>
    <t>BH13</t>
  </si>
  <si>
    <t xml:space="preserve">4665308093961 </t>
  </si>
  <si>
    <t xml:space="preserve">Блестящая алмазная мозаика с частичным заполнением "Икона №13"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</si>
  <si>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134186</t>
  </si>
  <si>
    <t>Алмазная мозаика 30х40 см с подрамником c част. зап. (блест) Икона Пантелеймона Целителя (Арт. BH18)</t>
  </si>
  <si>
    <t>BH18</t>
  </si>
  <si>
    <t xml:space="preserve">4665308094012 </t>
  </si>
  <si>
    <t xml:space="preserve">Блестящая алмазная мозаика с частичным заполнением "Икона №18"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</si>
  <si>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134190</t>
  </si>
  <si>
    <t>Алмазная мозаика 30х40 см с подрамником c част. зап. (блест) Икона Святой Княгини Ольги (Арт. BH22)</t>
  </si>
  <si>
    <t>BH22</t>
  </si>
  <si>
    <t xml:space="preserve">4665308094050 </t>
  </si>
  <si>
    <t xml:space="preserve">Блестящая алмазная мозаика с частичным заполнением "Икона №22"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</si>
  <si>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Инструменты для алмазной мозаики</t>
  </si>
  <si>
    <t>232500</t>
  </si>
  <si>
    <t>Клей-гель для алмазной мозаики (10шт 2х2см в наборе, в зип-пакете) (арт. ННД-8249)</t>
  </si>
  <si>
    <t>ННД-8249</t>
  </si>
  <si>
    <t>4670159182498</t>
  </si>
  <si>
    <t>Гель клей - основа для Вашей новой картины, которую Вы сможете создать своими руками. Он предназначен для ручки стилуса для алмазной мозаики и является незаменимым инструментом при работе. Обеспечивает идеальное намагничивание алмазов и других деталей, благодаря которому они легко приклеиваются к стилусу и не выпадают. В наборе: 10 шт. В зип-пакете. Клей 10 шт., 2х2 см.</t>
  </si>
  <si>
    <t>232502</t>
  </si>
  <si>
    <t>Набор инструментов для алмазной мозаики (18 предметов, в коробке) (арт. ННД-8250)</t>
  </si>
  <si>
    <t>ННД-8250</t>
  </si>
  <si>
    <t>4670159182504</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</si>
  <si>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4 шт, насадка для 3 страз. насадка для 6 страз, линейка для подравнивания (маленькая), линейка для подравнивания (большая), лоток для страз 1 шт., клей 2х2 см. -10 шт. В пакете. Органайзер 10х17 см.</t>
  </si>
  <si>
    <t>255880</t>
  </si>
  <si>
    <t>Стилус для алмазной мозаики голубой (6 насадок, клей в наборе, в пакете) (арт. ННД-3474)</t>
  </si>
  <si>
    <t>ННД-3474</t>
  </si>
  <si>
    <t>4620387734747</t>
  </si>
  <si>
    <t>Стилус для алмазной мозаики - идеальный инструмент для начинающих и профессионалов, с помощью него, процесс сборки будет более приятным и увлекательным. В наборе: стилус - 1 шт, насадки - 6 шт, клей - 1 шт. Материал: пластик, полимерный материал. Цвет: голубой. В пакете.</t>
  </si>
  <si>
    <t>232489</t>
  </si>
  <si>
    <t>Стилус для алмазной мозаики зелёный (6 насадок, клей в наборе, в пакете) (арт. ННД-8246)</t>
  </si>
  <si>
    <t>ННД-8246</t>
  </si>
  <si>
    <t>4670159182467</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</si>
  <si>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6 шт., клей 1 шт. 2,5х8 см. В пакете.</t>
  </si>
  <si>
    <t>255879</t>
  </si>
  <si>
    <t>Стилус для алмазной мозаики розовый (6 насадок, клей в наборе, в пакете) (арт. ННД-3473)</t>
  </si>
  <si>
    <t>ННД-3473</t>
  </si>
  <si>
    <t>4620387734730</t>
  </si>
  <si>
    <t>Стилус для алмазной мозаики - идеальный инструмент для начинающих и профессионалов, с помощью него, процесс сборки будет более приятным и увлекательным. В наборе: стилус - 1 шт, насадки - 6 шт, клей - 1 шт. Материал: пластик, полимерный материал. Цвет: розовый. В пакете.</t>
  </si>
  <si>
    <t>08. ЛЕПКА</t>
  </si>
  <si>
    <t>01. ЛЕГКИЙ ПЛАСТИЛИН</t>
  </si>
  <si>
    <t>239729</t>
  </si>
  <si>
    <t>TM "Profit" Набор для дет. творчества. Масса для лепки.Лёгкий пластилин.12 шт, белый (арт. НД-1806)</t>
  </si>
  <si>
    <t>НД-1806</t>
  </si>
  <si>
    <t>4670159218333</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</si>
  <si>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Цвет: белый. В наборе: 12 шт. В пакете.</t>
  </si>
  <si>
    <t>239730</t>
  </si>
  <si>
    <t>TM "Profit" Набор для дет. творчества. Масса для лепки.Лёгкий пластилин.12 шт, ч/б (арт. НД-1807)</t>
  </si>
  <si>
    <t>НД-1807</t>
  </si>
  <si>
    <t>4670159218340</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</si>
  <si>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Цвет: 4 шт. черного, 8 шт. белого. В наборе: 12 шт. В пакете.</t>
  </si>
  <si>
    <t>143457</t>
  </si>
  <si>
    <t>TM "Profit" Набор для детского творчества. Масса для лепки.Лёгкий пластилин.10 цветов (Арт. НД-1796)</t>
  </si>
  <si>
    <t>НД-1796</t>
  </si>
  <si>
    <t xml:space="preserve">4665308217961 </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</si>
  <si>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10 цветов.</t>
  </si>
  <si>
    <t>239734</t>
  </si>
  <si>
    <t>Масса для лепки. Лёгкий пластилин, 100 цв, 3 стека. Арт. НД-1811</t>
  </si>
  <si>
    <t>НД-1811</t>
  </si>
  <si>
    <t>4670159218388</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</si>
  <si>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В наборе: 100 цветов, 3 стека. В пакете.</t>
  </si>
  <si>
    <t>207071</t>
  </si>
  <si>
    <t>Масса для лепки. Лёгкий пластилин, 48 цв, 3 стека. Арт. НД-3269</t>
  </si>
  <si>
    <t>НД-3269</t>
  </si>
  <si>
    <t>4670159032694</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</si>
  <si>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48 цветов, 3 стека. Упаковка: пакет.</t>
  </si>
  <si>
    <t>207072</t>
  </si>
  <si>
    <t>Масса для лепки. Лёгкий пластилин, 60 цв, 3 стека. Арт. НД-3270</t>
  </si>
  <si>
    <t>НД-3270</t>
  </si>
  <si>
    <t>4670159032700</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</si>
  <si>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60 цветов, 3 стека. Упаковка: пакет.</t>
  </si>
  <si>
    <t>239732</t>
  </si>
  <si>
    <t>Масса для лепки. Лёгкий пластилин, 72 цв, 3 стека. (арт. НД-1809)</t>
  </si>
  <si>
    <t>НД-1809</t>
  </si>
  <si>
    <t>4670159218364</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</si>
  <si>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В наборе: 72 цветов, 3 стека. В пакете.</t>
  </si>
  <si>
    <t>251118</t>
  </si>
  <si>
    <t>ТМ"Profit" Масса для лепки. Лёгкий пластилин, 10 цв. Арт. НД-1655 РК</t>
  </si>
  <si>
    <t>НД-1655</t>
  </si>
  <si>
    <t>4650239002939</t>
  </si>
  <si>
    <t>Особенность лёгкого пластилина в его необычной текстуре, он легко лепится, не липнет к рукам. После высыхания застывает и становится достаточно прочным, сохраняя форму. Пластилин необходимо хранить в пластиковом пакете, в закрытом состоянии, чтобы он не высох. А если слепить фигурку и оставить ее на открытом воздухе, она застынет и останется игрушкой. Пластилин легко смешивается для получения дополнительных цветов. Занятия лепкой развивают мелкую моторику, творческий потенциал и воображение. Работа с таким материалом поможет снять стресс детям и взрослым. Упаковка из 10 цветов.</t>
  </si>
  <si>
    <t>03.ИНСТРУМЕНТЫ ДЛЯ ЛЕПКИ</t>
  </si>
  <si>
    <t>230523</t>
  </si>
  <si>
    <t>Набор инструментов для лепки и моделирования (14шт. в наборе) (арт. НЛ-7591)</t>
  </si>
  <si>
    <t>НЛ-7591</t>
  </si>
  <si>
    <t>4670159175919</t>
  </si>
  <si>
    <t>Набор инструментов для лепки и моделирования - отличный подарок ребенку любого возраста. Пользоваться ими удобно и безопасно благодаря производству из экологичных материалов, тщательно обработанным краям и функциональности. Удобные стеки делают творческий процесс комфортным и увлекательным. В комплекте 14 шт. Упаковка: пенал с ярлыком на замке, упакован в пакет.</t>
  </si>
  <si>
    <t>230521</t>
  </si>
  <si>
    <t xml:space="preserve">Набор инструментов для лепки и моделирования (5шт. в наборе) (арт.НЛ-7590) </t>
  </si>
  <si>
    <t>НЛ-7590</t>
  </si>
  <si>
    <t>4670159175902</t>
  </si>
  <si>
    <t>Набор инструментов для лепки и моделирования - отличный подарок ребенку любого возраста. Пользоваться ими удобно и безопасно благодаря производству из экологичных материалов, тщательно обработанным краям и функциональности. Удобные стеки делают творческий процесс комфортным и увлекательным. В комплекте 5 шт. В картонном пакете с хедером.</t>
  </si>
  <si>
    <t>04.ИГРОВЫЕ НАБОРЫ</t>
  </si>
  <si>
    <t>230531</t>
  </si>
  <si>
    <t>Игровой набор для лепки "Бургер барбекю" (12 цв. пластилина+31 предмет, в кор.)(Арт. НЛ-7598)</t>
  </si>
  <si>
    <t>НЛ-7598</t>
  </si>
  <si>
    <t>4670159175988</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</si>
  <si>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гриля и форм он будет "готовить" самые разные блюда, а тесто для лепки, которое заменяет пластилин, идеально подойдет для этого. В наборе: пластилин (12 цветов), 31 предмет. В картонной коробке.</t>
  </si>
  <si>
    <t>230530</t>
  </si>
  <si>
    <t>Игровой набор для лепки "Готовим лапшу и бургер" (12 цв. пластилина+35 предм., в кор.)(Арт. НЛ-7597)</t>
  </si>
  <si>
    <t>НЛ-7597</t>
  </si>
  <si>
    <t>4670159175971</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</si>
  <si>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мясорубки, гриля и форм он будет "готовить" самые разные блюда, а тесто для лепки, которое заменяет пластилин, идеально подойдет для этого. В наборе: пластилин (12 цветов), 35 предметов. В картонной коробке.</t>
  </si>
  <si>
    <t>230532</t>
  </si>
  <si>
    <t>Игровой набор для лепки "Готовим лапшу" (12 цв. пластилина+26 предметов, в кор.)(Арт. НЛ-7599)</t>
  </si>
  <si>
    <t>НЛ-7599</t>
  </si>
  <si>
    <t>4670159175995</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</si>
  <si>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мясорубки и форм он будет "готовить" самые разные блюда, а тесто для лепки, которое заменяет пластилин, идеально подойдет для этого. В наборе: пластилин (12 цветов), 26 предметов. В картонной коробке.</t>
  </si>
  <si>
    <t>249438</t>
  </si>
  <si>
    <t>Игровой набор для лепки "Готовим мороженое" (12 цв. пластилина+34 предм., в кор.)(Арт. НЛ-0169)</t>
  </si>
  <si>
    <t>НЛ-0169</t>
  </si>
  <si>
    <t>4650239001697</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</si>
  <si>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34 предметов. Материал: пластик, пластилин, полимерный материал. Упаковка: коробка с ручкой+пакет. Размер упаковки: 36х7х21 см.</t>
  </si>
  <si>
    <t>262312</t>
  </si>
  <si>
    <t>Игровой набор для лепки "Готовим пиццу" (12 цв. пластилина+15 предм., в кор.)(Арт. НЛ-1684)</t>
  </si>
  <si>
    <t>НЛ-1684</t>
  </si>
  <si>
    <t>4670419716845</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</si>
  <si>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15 предметов. Материал: пластик, пластилин, полимерный материал.</t>
  </si>
  <si>
    <t>249437</t>
  </si>
  <si>
    <t>Игровой набор для лепки "Лапша,бургер,мороженое" (12 цв. пластилина+39 предм., в кор.)(Арт. НЛ-0168)</t>
  </si>
  <si>
    <t>НЛ-0168</t>
  </si>
  <si>
    <t>4650239001680</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</si>
  <si>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39 предметов. Материал: пластик, пластилин, полимерный материал. Упаковка: коробка с ручкой+пакет. Размер упаковки: 39х25х8,5 см.</t>
  </si>
  <si>
    <t>268516</t>
  </si>
  <si>
    <t>Игровой набор для лепки "Лапшерезка динозавр" (12 цв. пластилина+28предм., в кор.)(Арт. НЛ-3795)</t>
  </si>
  <si>
    <t>НЛ-3795</t>
  </si>
  <si>
    <t>4670419737956</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</si>
  <si>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Материал: пластик, пластилин (12 цветов), полимерный материал. В наборе: 28 предметов.</t>
  </si>
  <si>
    <t>268515</t>
  </si>
  <si>
    <t>Игровой набор для лепки "Лапшерезка колесо обозрения" (12 цв. пласт.+24предм., в кор.)(Арт. НЛ-3794)</t>
  </si>
  <si>
    <t>НЛ-3794</t>
  </si>
  <si>
    <t>4670419737949</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</si>
  <si>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Материал: пластик, пластилин (12 цветов), полимерный материал. В наборе: 24 предмета.</t>
  </si>
  <si>
    <t>262314</t>
  </si>
  <si>
    <t>Игровой набор для лепки "Лапшерезка с приборами" (5 цв. пластилина+22 предм., в кор.)(Арт. НЛ-1686)</t>
  </si>
  <si>
    <t>НЛ-1686</t>
  </si>
  <si>
    <t>4670419716869</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</si>
  <si>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(5 цветов), 22 предмета. Материал: пластик, пластилин, полимерный материал.</t>
  </si>
  <si>
    <t>262315</t>
  </si>
  <si>
    <t>Игровой набор для лепки "Лапшерезка" (5 цв. пластилина+29 предм., в кор.)(Арт. НЛ-1687)</t>
  </si>
  <si>
    <t>НЛ-1687</t>
  </si>
  <si>
    <t>4670419716876</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</si>
  <si>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(5 цветов), 29 предметов. Материал: пластик, пластилин, полимерный материал.</t>
  </si>
  <si>
    <t>268514</t>
  </si>
  <si>
    <t>Игровой набор для лепки "Стоматолог динозавр"  (12 цв. пластилина+14 предм., в кор.)(Арт. НЛ-3793)</t>
  </si>
  <si>
    <t>НЛ-3793</t>
  </si>
  <si>
    <t>4670419737932</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</si>
  <si>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Материал: пластик, пластилин (12 цветов), полимерный материал. В наборе: 14 предметов.</t>
  </si>
  <si>
    <t>262313</t>
  </si>
  <si>
    <t>Игровой набор для лепки "Строительные инструменты" (4 цв. пластилина+9 предм., в кор.)(Арт. НЛ-1685)</t>
  </si>
  <si>
    <t>НЛ-1685</t>
  </si>
  <si>
    <t>4670419716852</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</si>
  <si>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(4 цвета), 9 предметов. Материал: пластик, пластилин, полимерный материал.</t>
  </si>
  <si>
    <t>249441</t>
  </si>
  <si>
    <t>Игровой набор для лепки "Фрукты и овощи" (12 цв. пластилина+22 предм., в кор.)(Арт. НЛ-0172)</t>
  </si>
  <si>
    <t>НЛ-0172</t>
  </si>
  <si>
    <t>4650239001727</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</si>
  <si>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22 предметов. Материал: пластик, пластилин, полимерный материал. Упаковка: коробка. Размер упаковки: 20,5х7х16 см.</t>
  </si>
  <si>
    <t>268520</t>
  </si>
  <si>
    <t>Игровой набор для лепки 4в1"Лапша,бургер,торт,мороженное"(24 цв.пласт.+80 предм.,в кор)(Арт.НЛ-3796)</t>
  </si>
  <si>
    <t>НЛ-3796</t>
  </si>
  <si>
    <t>4670419737963</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</si>
  <si>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Материал: пластик, пластилин (24 цвета), полимерный материал. В наборе: 80 предметов.</t>
  </si>
  <si>
    <t>15. НАБОРЫ ДЛЯ ВЫЖИГАНИЯ</t>
  </si>
  <si>
    <t>АКСЕССУАРЫ</t>
  </si>
  <si>
    <t>029701</t>
  </si>
  <si>
    <t>ПРИБОР ДЛЯ ВЫЖИГАНИЯ ПО ДЕРЕВУ (30 Вт) (Арт. НР-0268)</t>
  </si>
  <si>
    <t>НР-0268</t>
  </si>
  <si>
    <t>9785378202683</t>
  </si>
  <si>
    <t>Техника выжигания по дереву - это древнейшее искусство, при помощи которого можно создавать уникальные шедевры своими руками. Она помогает раскрыть творческий потенциал, а также развить воображение, художественные навыки и логическое мышление. При помощи данного электроприбора можно создавать различные картинные шедевры, а разнообразные насадки, входящие в состав набора, позволят сделать работу легкой и безопасной.</t>
  </si>
  <si>
    <t>18. НАБОРЫ "СДЕЛАЙ САМ"</t>
  </si>
  <si>
    <t>ЦВЕТЫ СВОИМИ РУКАМИ</t>
  </si>
  <si>
    <t>087224</t>
  </si>
  <si>
    <t>Набор для детского творчества. БУКЕТ ИЗ ПУГОВИЦ С ВАЗОЙ (Арт. И-8744)</t>
  </si>
  <si>
    <t>И-8744</t>
  </si>
  <si>
    <t>4665303187443</t>
  </si>
  <si>
    <t>Благодаря набору "Букет из пуговиц" вы сможете создать яркий подарок своими руками! Собрать цветы совсем не сложно, следуя пошаговой инструкции. Готовый букет послужит отличным подарком или украшением интерьера. Такой шедевр удивит любого! Произведено в Китае. Предназначено для детей от 3-х лет. Комплект: 20 фетровых цветков (10 цветов), 40 пуговиц диаметром 2см (10 цветов), 40 пуговиц диамеир 1см (10 цветов), декоративный шнур -3 цвета</t>
  </si>
  <si>
    <t>27. СЕЛФИ-КОНСТРУКТОР</t>
  </si>
  <si>
    <t>Алмазная мозаика</t>
  </si>
  <si>
    <t>1. 22х30</t>
  </si>
  <si>
    <t>222536</t>
  </si>
  <si>
    <t>Алмазная мозаика 22х30 см. Серия "СЕЛФИКОНСТРУКТОР". 6 цветов. Классик (Арт.СКА-2452)</t>
  </si>
  <si>
    <t>СКА-2452</t>
  </si>
  <si>
    <t>4670159124528</t>
  </si>
  <si>
    <t>Алмазная мозаика "Селфиконструктор" - это отличный подарок на любой праздник близкому человеку или просто знакомому! Превосходство данной мозики в том, что вы можете выбрать любую картинку из интернета или же свою собственную фотографию. Алмазную мозаику можно будет повесить на стену или поставить на комод, чтобы она всегда могла радовать глаз, и напоминать о любимых людях! Размер: 22х30 см, 6 цветов. Материал: пластик, дерево, металл, бумага. Упаковка: коробка в пленке. В комплект входит: инструкция с уникальным кодом - 1 шт;
• Холст на подрамнике с клейкой основой - 1 шт;
• Стразы - 19 500 шт;
• Детали для крепления - 2 шт;
• Лоток для страз - 1 шт;
• Стилус - 2 шт;
• Клей - 1 шт;
• Пакетики для страз - 6 шт.</t>
  </si>
  <si>
    <t>2. 30х40</t>
  </si>
  <si>
    <t>222541</t>
  </si>
  <si>
    <t>Алмазная мозаика 30х40 см. Серия "СЕЛФИКОНСТРУКТОР". 6 цветов. Классик (Арт.СКА-2455)</t>
  </si>
  <si>
    <t>СКА-2455</t>
  </si>
  <si>
    <t>4670159124559</t>
  </si>
  <si>
    <t>Алмазная мозаика "Селфиконструктор" - это отличный подарок на любой праздник близкому человеку или просто знакомому! Превосходство данной мозики в том, что вы можете выбрать любую картинку из интернета или же свою собственную фотографию. Алмазную мозаику можно будет повесить на стену или поставить на комод, чтобы она всегда могла радовать глаз, и напоминать о любимых людях! Размер: 30х40 см, 6 цветов. Материал: пластик, дерево, металл, бумага. Упаковка: коробка в пленке. В комплект входит: инструкция с уникальным кодом - 1 шт;
• Холст на подрамнике с клейкой основой - 1 шт;
• Стразы - 39 000 шт;
• Детали для крепления - 2 шт;
• Лоток для страз - 1 шт;
• Стилус - 2 шт;
• Клей - 1 шт;
• Пакетики для страз - 6 шт.</t>
  </si>
  <si>
    <t>222543</t>
  </si>
  <si>
    <t>Алмазная мозаика 30х40 см. Серия "СЕЛФИКОНСТРУКТОР". 6 цветов. Поп-арт (Арт.СКА-2456)</t>
  </si>
  <si>
    <t>СКА-2456</t>
  </si>
  <si>
    <t>4670159124566</t>
  </si>
  <si>
    <t>222545</t>
  </si>
  <si>
    <t>Алмазная мозаика 30х40 см. Серия "СЕЛФИКОНСТРУКТОР". 6 цветов. Ретро (Арт.СКА-2457)</t>
  </si>
  <si>
    <t>СКА-2457</t>
  </si>
  <si>
    <t>4670159124573</t>
  </si>
  <si>
    <t>29. ГРАФИЧЕСКИЙ ПЛАНШЕТ</t>
  </si>
  <si>
    <t>268488</t>
  </si>
  <si>
    <t>Графический планшет (10 дюймов, со стилусом, бат. CR2025 в комплк.)  розовый (арт.ПГЭ-3776)</t>
  </si>
  <si>
    <t>ПГЭ-3776</t>
  </si>
  <si>
    <t>4670419737765</t>
  </si>
  <si>
    <t>Графический планшет с экраном 10 дюймов и стилусом в комплекте, в розовом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</si>
  <si>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268489</t>
  </si>
  <si>
    <t>Графический планшет (10 дюймов, со стилусом, бат. CR2025 в комплк.)  черный (арт.ПГЭ-3777)</t>
  </si>
  <si>
    <t>ПГЭ-3777</t>
  </si>
  <si>
    <t>4670419737772</t>
  </si>
  <si>
    <t>Графический планшет с экраном 10 дюймов и стилусом в комплекте, в чёрном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</si>
  <si>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241595</t>
  </si>
  <si>
    <t>Графический планшет (12 дюймов, со стилусом, бат. CR2025 в комплк.) голубой (Арт. ПГЭ-5048)</t>
  </si>
  <si>
    <t>ПГЭ-5048</t>
  </si>
  <si>
    <t>4640163450487</t>
  </si>
  <si>
    <t>Графический планшет с экраном 12 дюймов и стилусом в комплекте, в синем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</si>
  <si>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241593</t>
  </si>
  <si>
    <t>Графический планшет (12 дюймов, со стилусом, бат. CR2025 в комплк.) розовый (Арт. ПГЭ-5046)</t>
  </si>
  <si>
    <t>ПГЭ-5046</t>
  </si>
  <si>
    <t>4640163450463</t>
  </si>
  <si>
    <t>Графический планшет с экраном 12 дюймов и стилусом в комплекте, в розовом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</si>
  <si>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241594</t>
  </si>
  <si>
    <t>Графический планшет (12 дюймов, со стилусом, бат. CR2025 в комплк.) черный (Арт. ПГЭ-5047)</t>
  </si>
  <si>
    <t>ПГЭ-5047</t>
  </si>
  <si>
    <t>4640163450470</t>
  </si>
  <si>
    <t>Графический планшет с экраном 12 дюймов и стилусом в комплекте, в чёрном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</si>
  <si>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241592</t>
  </si>
  <si>
    <t>Графический планшет (8.5 дюймов, со стилусом, бат. CR2025 в комплк.) голубой (Арт. ПГЭ-5045)</t>
  </si>
  <si>
    <t>ПГЭ-5045</t>
  </si>
  <si>
    <t>4640163450456</t>
  </si>
  <si>
    <t>Графический планшет с экраном 8,5 дюймов и стилусом в комплекте, в синем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</si>
  <si>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241590</t>
  </si>
  <si>
    <t>Графический планшет (8.5 дюймов, со стилусом, бат. CR2025 в комплк.) розовый (Арт. ПГЭ-5043)</t>
  </si>
  <si>
    <t>ПГЭ-5043</t>
  </si>
  <si>
    <t>4640163450432</t>
  </si>
  <si>
    <t>Графический планшет с экраном 8,5 дюймов и стилусом в комплекте, в розовом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</si>
  <si>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241591</t>
  </si>
  <si>
    <t>Графический планшет (8.5 дюймов, со стилусом, бат. CR2025 в комплк.) черный (Арт. ПГЭ-5044)</t>
  </si>
  <si>
    <t>ПГЭ-5044</t>
  </si>
  <si>
    <t>4640163450449</t>
  </si>
  <si>
    <t>Графический планшет с экраном 8,5 дюймов и стилусом в комплекте, в чёрном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</si>
  <si>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269274</t>
  </si>
  <si>
    <t>Магнитная доска для рисования (10 дюймов, в наборе ручка, ластик, белый, 21х15х0,3 см)(Арт. ИК-4108)</t>
  </si>
  <si>
    <t>ИК-4108</t>
  </si>
  <si>
    <t>4670419741083</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</si>
  <si>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21х15х0,3 см. В наборе: ручка, ластик. Цвет: белый.</t>
  </si>
  <si>
    <t>269275</t>
  </si>
  <si>
    <t>Магнитная доска для рисования (12 дюймов, в наборе ручка, ластик,белый, 25х19х0,35 см)(Арт. ИК-4109)</t>
  </si>
  <si>
    <t>ИК-4109</t>
  </si>
  <si>
    <t>4670419741090</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</si>
  <si>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25х19х0,35 см. В наборе: ручка, ластик. Цвет: белый.</t>
  </si>
  <si>
    <t>269271</t>
  </si>
  <si>
    <t>Магнитная доска для рисования (6,5 дюймов, в наборе ручка, ластик, белый, 13х9х0,1 см)(Арт. ИК-4106)</t>
  </si>
  <si>
    <t>ИК-4106</t>
  </si>
  <si>
    <t>4670419741069</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</si>
  <si>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13х9х0,1 см. В наборе: ручка, ластик. Цвет: белый.</t>
  </si>
  <si>
    <t>269273</t>
  </si>
  <si>
    <t>Магнитная доска для рисования (8,5 дюймов, в наборе ручка, ластик, белый,18х12х0,1 см)(Арт. ИК-4107)</t>
  </si>
  <si>
    <t>ИК-4107</t>
  </si>
  <si>
    <t>4670419741076</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</si>
  <si>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18х12х0,1 см. В наборе: ручка, ластик. Цвет: белый.</t>
  </si>
  <si>
    <t>07. ИГРУШКИ ИЗ ДЕРЕВА</t>
  </si>
  <si>
    <t>00. ТМ "Рыжий кот"</t>
  </si>
  <si>
    <t>Головоломки деревянные</t>
  </si>
  <si>
    <t>124786</t>
  </si>
  <si>
    <t>Деревянная игрушка. Головоломка "ТАНГРАМ-3" 10 см (7 цветов) (в слюде) (Арт. AN02258)</t>
  </si>
  <si>
    <t>AN02258</t>
  </si>
  <si>
    <t>4665308001621</t>
  </si>
  <si>
    <t>Деревянная игрушка "ТАНГРАМ-3" — увлекательная головоломка, которая понравится и детям, и взрослым! Она состоит из плоских фигур, которые необходимо складывать определённым образом для получения другой, более сложной, фигуры. Танграм способствует развитию у детей наглядно-образного мышления, воображения, внимания, понимания цвета, величины и формы, восприятия, комбинаторных способностей. Размер: 10 см. В слюде.</t>
  </si>
  <si>
    <t>258382</t>
  </si>
  <si>
    <t>Деревянная игрушка. Головоломка 3 в 1 "Животные" (22,3x22,3x0,5 см) (арт.ИД-0191)</t>
  </si>
  <si>
    <t>ИД-0191</t>
  </si>
  <si>
    <t>4670419701919</t>
  </si>
  <si>
    <t xml:space="preserve">Рамка-пазл придется по душе всем малышам! Пазл представляет собой игру-головоломку 3 в 1,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22,3х22,3х0,5 см. </t>
  </si>
  <si>
    <t>258383</t>
  </si>
  <si>
    <t>Деревянная игрушка. Головоломка 3 в 1 "Профессии" (22,3x22,3x0,5 см) (арт.ИД-0192)</t>
  </si>
  <si>
    <t>ИД-0192</t>
  </si>
  <si>
    <t>4670419701926</t>
  </si>
  <si>
    <t>258381</t>
  </si>
  <si>
    <t>Деревянная игрушка. Головоломка 3 в 1 "Транспорт" (22,3x22,3x0,5 см) (арт.ИД-0190)</t>
  </si>
  <si>
    <t>ИД-0190</t>
  </si>
  <si>
    <t>4670419701902</t>
  </si>
  <si>
    <t>215086</t>
  </si>
  <si>
    <t>Деревянная игрушка. Головоломка-тетрис "Морские жители" (Арт. И-0405)</t>
  </si>
  <si>
    <t>И-0405</t>
  </si>
  <si>
    <t>4670159102052</t>
  </si>
  <si>
    <t>Рамка-пазл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Упаковка: пленка.</t>
  </si>
  <si>
    <t>215079</t>
  </si>
  <si>
    <t>Деревянная игрушка. Тетрис 28х17см. (Арт. И-0398)</t>
  </si>
  <si>
    <t>И-0398</t>
  </si>
  <si>
    <t>4670159101987</t>
  </si>
  <si>
    <t>Деревянная игрушка "Тетрис" — увлекательная головоломка, состоящая из разноцветных фигурок разных форм. Задача ребенка состоит в том, чтобы собрать все элементы тетриса без ошибок. Такая игра отлично подходит для развития логического мышления, мелкой моторики, умственных математических навыков, усидчивости и терпения. Размер: 28х17 см. Упаковка: пленка.</t>
  </si>
  <si>
    <t>Игры развивающие</t>
  </si>
  <si>
    <t>041290</t>
  </si>
  <si>
    <t>Деревянная игрушка. Домино (9х16,5) "ДОМАШНИЕ ЖИВОТНЫЕ" (арт.ИД-1472)</t>
  </si>
  <si>
    <t>ИД-1472</t>
  </si>
  <si>
    <t>4665295414725</t>
  </si>
  <si>
    <t>Развивающая игра из дерева Домино (9х16,5) "ДОМАШНИЕ ЖИВОТНЫЕ" носит обучающий характер, способствует развитию памяти, помогает познакомить ребёнка с окружающим миром. В этом ему помогут яркие и красочные фигурки. Предназначено для детей от 3-х лет.</t>
  </si>
  <si>
    <t>041291</t>
  </si>
  <si>
    <t>Деревянная игрушка. Домино (9х16,5) "ФРУКТЫ" (арт.ИД-1473)</t>
  </si>
  <si>
    <t>ИД-1473</t>
  </si>
  <si>
    <t>4665295414732</t>
  </si>
  <si>
    <t>Развивающая игра из дерева Домино (9х16,5) "ФРУКТЫ" носит обучающий характер, способствует развитию памяти, помогает познакомить ребёнка с окружающим миром. В этом ему помогут яркие и красочные фигурки. Предназначено для детей от 3-х лет. Произведено в Китае.</t>
  </si>
  <si>
    <t>155454</t>
  </si>
  <si>
    <t>Деревянная игрушка.Счёт,рыбалка,сортер,вкладыши 52 детали (в коробке)  (Арт. ИД-8664)</t>
  </si>
  <si>
    <t>ИД-8664</t>
  </si>
  <si>
    <t>4680088486642</t>
  </si>
  <si>
    <t>Набор для счета "Учимся считать"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В коробке.</t>
  </si>
  <si>
    <t>194751</t>
  </si>
  <si>
    <t>Деревянная игрушка(195х160х30 мм) Мозаика «Бабочка и цветок» ( Арт. Н00177)</t>
  </si>
  <si>
    <t>Н00177</t>
  </si>
  <si>
    <t>4620129787437</t>
  </si>
  <si>
    <t>Мозаика - занимательная игрушка для самых маленьких. Игрушка представляет собой набор из двух красочных фигур с круглыми отверстиями и комплекта соответствующих кружочков. Игра с мозаикой заключается в том, что нужно закрыть все отверстия на фигурке, путем подбора правильного кружочка. Игрушка имеет яркие, насыщенные, приятные для детских глаз цвета и знакомые изображения, которые привлекают внимание малыша и вызывают познавательный интерес. Размер: 195х160х30 мм.</t>
  </si>
  <si>
    <t>Конструктор деревянный</t>
  </si>
  <si>
    <t>215111</t>
  </si>
  <si>
    <t>Деревянная игрушка. Геометрические фигуры 17х10х2см. в прозрачном боксе (Арт. И-0429)</t>
  </si>
  <si>
    <t>И-0429</t>
  </si>
  <si>
    <t>4670159102298</t>
  </si>
  <si>
    <t>Геометрические фигуры понравятся любому ребенку! С их помощью малыш быстро научится устному счету и изучит фигуры.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Размер: 17х10х2см. Упаковка: прозрачный бокс.</t>
  </si>
  <si>
    <t>106474</t>
  </si>
  <si>
    <t>Деревянная игрушка. Конструктор "ЦВЕТНЫЕ БЛОКИ" (10x20) (арт. G324)</t>
  </si>
  <si>
    <t>G324</t>
  </si>
  <si>
    <t>4665306914619</t>
  </si>
  <si>
    <t>Деревянный конструктор "Цветные блоки" придется по душе любому ребенку! Его сборка поможет малышам развить фантазию, мелкую моторику, инженерные способности, логическое и абстрактное мылшение, а также научиться концентрировать внимание. Все детали набора экологичны, приятны на ощупь и окрашены безопасными для детей красителями. Размер: 10x20 см.</t>
  </si>
  <si>
    <t>124743</t>
  </si>
  <si>
    <t>Деревянная игрушка. Конструктор (цветные строительные блоки) (32,5х19см) (Арт. AN02221)</t>
  </si>
  <si>
    <t>AN02221</t>
  </si>
  <si>
    <t>4665308001454</t>
  </si>
  <si>
    <t>Деревянный конструктор "large" придется по душе любому ребенку! Его сборка поможет малышам развить фантазию, мелкую моторику, инженерные способности, логическое и абстрактное мылшение, а также научиться концентрировать внимание. Все детали набора экологичны, приятны на ощупь, окрашены безопасными для детей красителями.</t>
  </si>
  <si>
    <t>Лабиринты деревянные</t>
  </si>
  <si>
    <t>Маленькие лабиринты</t>
  </si>
  <si>
    <t>133852</t>
  </si>
  <si>
    <t>Деревянная игрушка: «Лабиринт с шариками Арбуз» (14х15) (Арт. AN02784)</t>
  </si>
  <si>
    <t>AN02784</t>
  </si>
  <si>
    <t xml:space="preserve">4665308084723 </t>
  </si>
  <si>
    <t>Деревянная игрушка «Лабиринт с шариками Арбуз»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14х15 см.</t>
  </si>
  <si>
    <t>133853</t>
  </si>
  <si>
    <t>Деревянная игрушка: «Лабиринт с шариками Клубника» (14.5х14.5) (Арт. AN02786)</t>
  </si>
  <si>
    <t>AN02786</t>
  </si>
  <si>
    <t xml:space="preserve">4665308084730 </t>
  </si>
  <si>
    <t>Деревянная игрушка «Лабиринт с шариками Клубника»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14,5х14,5 см.</t>
  </si>
  <si>
    <t>133850</t>
  </si>
  <si>
    <t>Деревянная игрушка: «Лабиринт с шариками Яблоко» (15х14.5) (Арт. AN02782)</t>
  </si>
  <si>
    <t>AN02782</t>
  </si>
  <si>
    <t xml:space="preserve">4665308084709 </t>
  </si>
  <si>
    <t>Деревянная игрушка «Лабиринт с шариками Яблоко»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14,5х14,5 см.</t>
  </si>
  <si>
    <t>169741</t>
  </si>
  <si>
    <t>Лабиринт "ЛЕВ"(9*9*12 см)(в коробке) ( Арт. ИД-5169)</t>
  </si>
  <si>
    <t>ИД-5169</t>
  </si>
  <si>
    <t>4610144851695</t>
  </si>
  <si>
    <t>Лабиринт "ЛЕВ"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9х9х12 см. В коробке.</t>
  </si>
  <si>
    <t>207023</t>
  </si>
  <si>
    <t>Лабиринт "Планета" (9*9*12,5см), в коробке (арт. ИД-3153)</t>
  </si>
  <si>
    <t>ИД-3153</t>
  </si>
  <si>
    <t>4670159031536</t>
  </si>
  <si>
    <t>Лабиринт "Планета" представляет собой развивающую игрушку с двумя спиралевидными завитками, на которые нанизаны яркие разноцветные бусинки. Завитки установлены на яркое и красочное основание-подставку с изображением веселого тигренка. Бусинки можно свободно перемещать по спиралям, сооружая из них своеобразную пирамидку. Игрушка хорошо подходит для работы над пространственным воображением и цветовым восприятием малыша. Размер: 12,5х9х9 см. В коробке.</t>
  </si>
  <si>
    <t>Матрешки</t>
  </si>
  <si>
    <t>048501</t>
  </si>
  <si>
    <t>Деревянная игрушка. МАТРЕШКА (5кукол) "РАСПИСНЫЕ МАТРЁШКИ № 2" (арт. ИД-6047)</t>
  </si>
  <si>
    <t>ИД-6047</t>
  </si>
  <si>
    <t>4665297760479</t>
  </si>
  <si>
    <t>Деревянная матрешка из 5 кукол "РАСПИСНЫЕ МАТРЁШКИ № 2" никого не оставит равнодушным! Эта замечательная игрушка сможет удивить и порадовать каждого ребенка. Играя с матрешкой, малыш сможет развить мелкую моторику рук, мышление и логику, а также познакомиться с понятиями "большой"-"маленький" и научиться сравнивать фигуры по высоте, размеру, цвету, объему. При необходимости матрёшку можно протереть влажной тканью.</t>
  </si>
  <si>
    <t>Музыкальные инструменты деревянные</t>
  </si>
  <si>
    <t>124641</t>
  </si>
  <si>
    <t>Деревянная игрушка. Барабан 14,5 см (Арт. AN02185)</t>
  </si>
  <si>
    <t>AN02185</t>
  </si>
  <si>
    <t>4665308001270</t>
  </si>
  <si>
    <t xml:space="preserve">Деревянный барабан "ЖИРАФ И ОБЕЗЬЯНКА"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t>
  </si>
  <si>
    <t>196823</t>
  </si>
  <si>
    <t>Деревянная игрушка. Барабан 14,5см (в пакете) ( Арт. И-2539)</t>
  </si>
  <si>
    <t>И-2539</t>
  </si>
  <si>
    <t>4620129795395</t>
  </si>
  <si>
    <t>Деревянный барабан "Радуга"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Размер: 14,5 см. В пакете.</t>
  </si>
  <si>
    <t>215114</t>
  </si>
  <si>
    <t>Деревянная игрушка. Бубен (Арт. И-0432)</t>
  </si>
  <si>
    <t>И-0432</t>
  </si>
  <si>
    <t>4670159102328</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</si>
  <si>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В пакете.</t>
  </si>
  <si>
    <t>196820</t>
  </si>
  <si>
    <t>Деревянная игрушка. Бубен 10см (в пакете) ( Арт. И-2536)</t>
  </si>
  <si>
    <t>И-2536</t>
  </si>
  <si>
    <t>4620129795364</t>
  </si>
  <si>
    <t>Бубен "Пегас"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10 см. В пакете.</t>
  </si>
  <si>
    <t>196821</t>
  </si>
  <si>
    <t>Деревянная игрушка. Бубен 15см (в пакете) ( Арт. И-2537)</t>
  </si>
  <si>
    <t>И-2537</t>
  </si>
  <si>
    <t>4620129795371</t>
  </si>
  <si>
    <t>Бубен "Зверята"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15 см. В пакете.</t>
  </si>
  <si>
    <t>215113</t>
  </si>
  <si>
    <t>Деревянная игрушка. Бубенцы 14.5см. (Арт. И-0431)</t>
  </si>
  <si>
    <t>И-0431</t>
  </si>
  <si>
    <t>4670159102311</t>
  </si>
  <si>
    <t>Бубенцы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14.5 см. В пакете.</t>
  </si>
  <si>
    <t>196814</t>
  </si>
  <si>
    <t>Деревянная игрушка. Бубенцы 18см (в пакете) ( Арт. И-2530)</t>
  </si>
  <si>
    <t>И-2530</t>
  </si>
  <si>
    <t>4620129795302</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</si>
  <si>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18 см. В пакете.</t>
  </si>
  <si>
    <t>196812</t>
  </si>
  <si>
    <t>Деревянная игрушка. Губная гармошка 13см (4 цвета микс,в пакете) ( Арт. И-2528)</t>
  </si>
  <si>
    <t>И-2528</t>
  </si>
  <si>
    <t>4620129795289</t>
  </si>
  <si>
    <t>Деревянная губная гармошка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изготовлена из экологически чистой древесины, безопасна, отличается высоким качеством обработки. Размер: 13х3х2.5 см. В ассортименте: 4 цвета микс. В пакете.</t>
  </si>
  <si>
    <t>196813</t>
  </si>
  <si>
    <t>Деревянная игрушка. Губная гармошка 13см (цвет микс,в пакете) ( Арт. И-2529)</t>
  </si>
  <si>
    <t>И-2529</t>
  </si>
  <si>
    <t>4620129795296</t>
  </si>
  <si>
    <t>Деревянная губная гармошка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изготовлена из экологически чистой древесины, безопасна, отличается высоким качеством обработки. Размер: 13х3х2.5 см. В ассортименте: цвет микс. В пакете.</t>
  </si>
  <si>
    <t>025351</t>
  </si>
  <si>
    <t>Деревянная игрушка. Кастаньет (ассорти, спайка по 12 шт.) (Арт. ИД-4161) кратно 12</t>
  </si>
  <si>
    <t>ИД-4161</t>
  </si>
  <si>
    <t>9785378141616</t>
  </si>
  <si>
    <t>Детский деревянный кастаньет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</si>
  <si>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124816</t>
  </si>
  <si>
    <t>Деревянная игрушка. Ксилофон 21см (5 тонов, в пакете) (Арт. AN02281)</t>
  </si>
  <si>
    <t>AN02281</t>
  </si>
  <si>
    <t>4665308001768</t>
  </si>
  <si>
    <t>Деревянный ксилофон "ГИТАРА"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Размер: 21 см.</t>
  </si>
  <si>
    <t>215101</t>
  </si>
  <si>
    <t>Деревянная игрушка. Ксилофон 23х12.5см., 8 тонов (Арт. И-0420)</t>
  </si>
  <si>
    <t>И-0420</t>
  </si>
  <si>
    <t>4670159102205</t>
  </si>
  <si>
    <t>Деревянный ксилофон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Размер: 23х12,5см. Особенности: 8 тонов. Упаковка: пленка.</t>
  </si>
  <si>
    <t>196810</t>
  </si>
  <si>
    <t>Деревянная игрушка. Маракас 19см (цвет микс,в пакете) ( Арт. И-2526)</t>
  </si>
  <si>
    <t>И-2526</t>
  </si>
  <si>
    <t>4620129795265</t>
  </si>
  <si>
    <t>Детский деревянный маракас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19х6 см. В ассортименет: цвет микс. В пакете.</t>
  </si>
  <si>
    <t>196811</t>
  </si>
  <si>
    <t>Деревянная игрушка. Маракас 20см (цвет микс,в пакете) ( Арт. И-2527)</t>
  </si>
  <si>
    <t>И-2527</t>
  </si>
  <si>
    <t>4620129795272</t>
  </si>
  <si>
    <t>031512</t>
  </si>
  <si>
    <t>Деревянная игрушка. Погремушка (с бубенцами, ассорти, спайка по 12 шт.) (Арт. ИД-1375)</t>
  </si>
  <si>
    <t>ИД-1375</t>
  </si>
  <si>
    <t>9785378213757</t>
  </si>
  <si>
    <t>Детский деревянная погремушка с бубенцами "ЗООПАРК"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</si>
  <si>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Обучение</t>
  </si>
  <si>
    <t>215088</t>
  </si>
  <si>
    <t>Деревянная игрушка. Алфавит 30х30см. (Арт. И-0407)</t>
  </si>
  <si>
    <t>И-0407</t>
  </si>
  <si>
    <t>4670159102076</t>
  </si>
  <si>
    <t>Замечательная деревянная игрушка "Алфавит" предназначена для интересных занятий с Вашим ребёнком, ведь с её помощью он быстро и увлечённо выучит буквы! Игрушка также понравится малышу яркими цветами и отличным качеством! Предназначено для детей от 3-х лет. Размер: 30х30 см. Упаковка: пленка.</t>
  </si>
  <si>
    <t>215109</t>
  </si>
  <si>
    <t>Деревянная игрушка. Палочки для счета (100 шт.) в прозрачном боксе (Арт. И-0427)</t>
  </si>
  <si>
    <t>И-0427</t>
  </si>
  <si>
    <t>4670159102274</t>
  </si>
  <si>
    <t>Палочки для счета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В наборе: 100 шт. Упаковка: прозрачный бокс.</t>
  </si>
  <si>
    <t>026622</t>
  </si>
  <si>
    <t>Деревянная игрушка. Счетный материал. "ГРИБОЧКИ" (Арт. ИД-5924) кратно 12</t>
  </si>
  <si>
    <t>ИД-5924</t>
  </si>
  <si>
    <t>4665304687515</t>
  </si>
  <si>
    <t>Замечательная деревянная игрушка "Учимся считать" предназначена для интересных занятий с Вашим ребёнком, ведь с её помощью он быстро и увлечённо выучит счёт! Игрушка также понравится малышу яркими цветами и отличным качеством! Предназначено для детей от 3-х лет. Произведено в Китае.</t>
  </si>
  <si>
    <t>075229</t>
  </si>
  <si>
    <t>Деревянная игрушка. Счетный материал. СЧЕТНЫЕ ПАЛОЧКИ (Арт. ИД-7028)</t>
  </si>
  <si>
    <t>ИД-7028</t>
  </si>
  <si>
    <t>4665303170285</t>
  </si>
  <si>
    <t>Замечательная деревянная игрушка "СЧЕТНЫЕ ПАЛОЧКИ" предназначена для интересных занятий с Вашим ребёнком, ведь с её помощью он быстро и увлечённо выучит счёт! Игрушка также понравится малышу яркими цветами и отличным качеством! Предназначено для детей от 3-х лет. Произведено в Китае.</t>
  </si>
  <si>
    <t>215078</t>
  </si>
  <si>
    <t>Деревянная игрушка. Счеты 18х20см. деревянные (Арт. И-0397)</t>
  </si>
  <si>
    <t>И-0397</t>
  </si>
  <si>
    <t>4670159101970</t>
  </si>
  <si>
    <t>Деревянная игрушка "Счеты"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Размер: 18х20 см. Упаковка: пленка.</t>
  </si>
  <si>
    <t>031446</t>
  </si>
  <si>
    <t>Деревянная игрушка. Учимся считать. Набор для счёта "УЧУСЬ СЧИТАТЬ" с палочками (Арт. ИД-1396)</t>
  </si>
  <si>
    <t>ИД-1396</t>
  </si>
  <si>
    <t>9785378213962</t>
  </si>
  <si>
    <t>Замечательная деревянная игрушка- набор для счета "УЧУСЬ СЧИТАТЬ" с палочками предназначена для интересных занятий с Вашим ребёнком, ведь с его помощью он быстро и увлечённо выучит счёт! Предназначено для детей от 3-х лет. Произведено в Китае.</t>
  </si>
  <si>
    <t>215076</t>
  </si>
  <si>
    <t>Деревянная игрушка. Цифры 21х8х1,5см (Арт. И-0395)</t>
  </si>
  <si>
    <t>И-0395</t>
  </si>
  <si>
    <t>4670159101956</t>
  </si>
  <si>
    <t>Замечательная деревянная игрушка "Цифры"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Размер: 21х8х1,5см. Упаковка: пленка.</t>
  </si>
  <si>
    <t>Пирамидки деревянные</t>
  </si>
  <si>
    <t>215080</t>
  </si>
  <si>
    <t>Деревянная игрушка. Пирамидка 20х9х9см. (Арт. И-0399)</t>
  </si>
  <si>
    <t>И-0399</t>
  </si>
  <si>
    <t>4670159101994</t>
  </si>
  <si>
    <t>Пирамидка придется по душе всем малышам! Ничто так не увлечет вашего ребенка, как процесс сборки единого целого из нескольких деталей. Такое занятие превосходно развивает логику, мелкую моторику, координацию, воображение, пространственное мышление, а также учит различать цвета и формы. Игрушка изготовлена из высококачественной древесины. Все ее элементы гладкие, что делает пирамидку абсолютно безопасной для малышей. Размер: 20х9х9 см. Упаковка: пленка.</t>
  </si>
  <si>
    <t>222792</t>
  </si>
  <si>
    <t>Деревянная пирамидка 14х6х6см (Арт.И-4021)</t>
  </si>
  <si>
    <t>И-4021</t>
  </si>
  <si>
    <t>4670159140214</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</si>
  <si>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14х6х6 см. Материал: дерево. Упаковка: пленка.</t>
  </si>
  <si>
    <t>222794</t>
  </si>
  <si>
    <t>Деревянная пирамидка 16.5х10х10см (Арт.И-4022)</t>
  </si>
  <si>
    <t>И-4022</t>
  </si>
  <si>
    <t>4670159140221</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</si>
  <si>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16,5х10х10 см. Материал: дерево. Упаковка: коробка.</t>
  </si>
  <si>
    <t>222785</t>
  </si>
  <si>
    <t>Деревянная пирамидка 22х13,5х7,5см (Арт.И-4015)</t>
  </si>
  <si>
    <t>И-4015</t>
  </si>
  <si>
    <t>4670159140153</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</si>
  <si>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22х13,5х7,5 см. Материал: дерево. Упаковка: коробка.</t>
  </si>
  <si>
    <t>Рамки-пазлы деревянные</t>
  </si>
  <si>
    <t>РАМКИ-ВКЛАДЫШИ РАЗВИВАЮЩИЕ</t>
  </si>
  <si>
    <t>258377</t>
  </si>
  <si>
    <t>Деревянная игрушка. Рамка-вкладыш  "Десерты" (30x15x0,5 см) (арт.ИД-0188)</t>
  </si>
  <si>
    <t>ИД-0188</t>
  </si>
  <si>
    <t>4670419701889</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</si>
  <si>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30х15х0,5 см.</t>
  </si>
  <si>
    <t>258372</t>
  </si>
  <si>
    <t>Деревянная игрушка. Рамка-вкладыш  "Динозаврики" (30x15x0,5 см) (арт.ИД-0183)</t>
  </si>
  <si>
    <t>ИД-0183</t>
  </si>
  <si>
    <t>4670419701834</t>
  </si>
  <si>
    <t>258365</t>
  </si>
  <si>
    <t>Деревянная игрушка. Рамка-вкладыш  "Животные Африки - 2" (15x15x0,7 см) (арт.ИД-0177)</t>
  </si>
  <si>
    <t>ИД-0177</t>
  </si>
  <si>
    <t>4670419701773</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</si>
  <si>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15х15х0,7 см.</t>
  </si>
  <si>
    <t>258363</t>
  </si>
  <si>
    <t>Деревянная игрушка. Рамка-вкладыш  "Животные деревни" (15x15x0,6 см) (арт.ИД-0175)</t>
  </si>
  <si>
    <t>ИД-0175</t>
  </si>
  <si>
    <t>4670419701759</t>
  </si>
  <si>
    <t>Деревянная пазл-рамка "Птички"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15х15х0,6 см.</t>
  </si>
  <si>
    <t>258370</t>
  </si>
  <si>
    <t>Деревянная игрушка. Рамка-вкладыш  "Инструменты" (30x15x0,5 см) (арт.ИД-0181)</t>
  </si>
  <si>
    <t>ИД-0181</t>
  </si>
  <si>
    <t>4670419701810</t>
  </si>
  <si>
    <t>258371</t>
  </si>
  <si>
    <t>Деревянная игрушка. Рамка-вкладыш  "Набор доктора" (30x15x0,5 см) (арт.ИД-0182)</t>
  </si>
  <si>
    <t>ИД-0182</t>
  </si>
  <si>
    <t>4670419701827</t>
  </si>
  <si>
    <t>258390</t>
  </si>
  <si>
    <t>Деревянная игрушка. Рамка-вкладыш  "Насекомые-2" (30x15x1,3 см)  (арт.ИД-0196)</t>
  </si>
  <si>
    <t>ИД-0196</t>
  </si>
  <si>
    <t>4670419701964</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</si>
  <si>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30х15х1,3 см.</t>
  </si>
  <si>
    <t>258373</t>
  </si>
  <si>
    <t>Деревянная игрушка. Рамка-вкладыш  "Насекомые" (30x15x0,5 см)  (арт.ИД-0184)</t>
  </si>
  <si>
    <t>ИД-0184</t>
  </si>
  <si>
    <t>4670419701841</t>
  </si>
  <si>
    <t>258366</t>
  </si>
  <si>
    <t>Деревянная игрушка. Рамка-вкладыш  "Овощи на грядке-2" (15x15x0,8 см) (арт.ИД-0178)</t>
  </si>
  <si>
    <t>ИД-0178</t>
  </si>
  <si>
    <t>4670419701780</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</si>
  <si>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15х15х0,8 см.</t>
  </si>
  <si>
    <t>258362</t>
  </si>
  <si>
    <t>Деревянная игрушка. Рамка-вкладыш  "Овощи на грядке" (15x15x0,6 см) (арт.ИД-0174)</t>
  </si>
  <si>
    <t>ИД-0174</t>
  </si>
  <si>
    <t>4670419701742</t>
  </si>
  <si>
    <t>258378</t>
  </si>
  <si>
    <t>Деревянная игрушка. Рамка-вкладыш  "Овощи" (30x15x0,5 см) (арт.ИД-0189)</t>
  </si>
  <si>
    <t>ИД-0189</t>
  </si>
  <si>
    <t>4670419701896</t>
  </si>
  <si>
    <t>258387</t>
  </si>
  <si>
    <t>Деревянная игрушка. Рамка-вкладыш  "Транспорт-3" (30x15x1,3 см)  (арт.ИД-0194)</t>
  </si>
  <si>
    <t>ИД-0194</t>
  </si>
  <si>
    <t>4670419701940</t>
  </si>
  <si>
    <t>258364</t>
  </si>
  <si>
    <t>Деревянная игрушка. Рамка-вкладыш  "Транспорт" (15x15x0,6 см) (арт.ИД-0176)</t>
  </si>
  <si>
    <t>ИД-0176</t>
  </si>
  <si>
    <t>4670419701766</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</si>
  <si>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15х15х0,6 см.</t>
  </si>
  <si>
    <t>258374</t>
  </si>
  <si>
    <t>Деревянная игрушка. Рамка-вкладыш  "Фрукты-2" (30x15x0,5 см) (арт.ИД-0185)</t>
  </si>
  <si>
    <t>ИД-0185</t>
  </si>
  <si>
    <t>4670419701858</t>
  </si>
  <si>
    <t>258391</t>
  </si>
  <si>
    <t>Деревянная игрушка. Рамка-вкладыш  "Фрукты-3" (30x15x1,3 см)  (арт.ИД-0197)</t>
  </si>
  <si>
    <t>ИД-0197</t>
  </si>
  <si>
    <t>4670419701971</t>
  </si>
  <si>
    <t>258368</t>
  </si>
  <si>
    <t>Деревянная игрушка. Рамка-вкладыш  "Фрукты" (15x15x0,9 см) (арт.ИД-0179)</t>
  </si>
  <si>
    <t>ИД-0179</t>
  </si>
  <si>
    <t>4670419701797</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</si>
  <si>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15х15х0,9 см.</t>
  </si>
  <si>
    <t>106651</t>
  </si>
  <si>
    <t>Деревянная игрушка. Рамка-вкладыш (21х29,7см) "ЖИВОТНЫЕ АФРИКИ" (арт. G276)</t>
  </si>
  <si>
    <t>G276</t>
  </si>
  <si>
    <t>4665306915876</t>
  </si>
  <si>
    <t>Деревянная рамка-вкладыш "ЖИВОТНЫЕ АФРИКИ"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21х29,7 см.</t>
  </si>
  <si>
    <t>125850</t>
  </si>
  <si>
    <t>Деревянная игрушка. Рамка-вкладыш (22,5х30см) "ЯГОДЫ И ФРУКТЫ" Арт.AN02347</t>
  </si>
  <si>
    <t>AN02347</t>
  </si>
  <si>
    <t>4665308006114</t>
  </si>
  <si>
    <t>Деревянная рамка-вкладыш "ЯГОДЫ И ФРУКТЫ"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22,5х30 см.</t>
  </si>
  <si>
    <t>125864</t>
  </si>
  <si>
    <t>Деревянная игрушка. Рамка-вкладыш (30х22см) "ОДЕВАШКА. ДЕВОЧКА" (в слюде) Арт.AN02737</t>
  </si>
  <si>
    <t>AN02737</t>
  </si>
  <si>
    <t>4665308007623</t>
  </si>
  <si>
    <t>Деревянная рамка-вкладыш "ОДЕВАШКА. ДЕВОЧКА"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</si>
  <si>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125863</t>
  </si>
  <si>
    <t>Деревянная игрушка. Рамка-вкладыш (30х22см) "ОДЕВАШКА. МАЛЬЧИК" (в слюде) Арт.AN02736</t>
  </si>
  <si>
    <t>AN02736</t>
  </si>
  <si>
    <t>4665308007616</t>
  </si>
  <si>
    <t>Деревянная рамка-вкладыш "ОДЕВАШКА. МАЛЬЧИК"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</si>
  <si>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125862</t>
  </si>
  <si>
    <t>Деревянная игрушкка. Рамка-вкладыш (30х22см) "ЦИФРЫ И ФОРМЫ" (в слюде) Арт.AN02735</t>
  </si>
  <si>
    <t>AN02735</t>
  </si>
  <si>
    <t>4665308007609</t>
  </si>
  <si>
    <t>Деревянная рамка-вкладыш "ЦИФРЫ И ФОРМЫ"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</si>
  <si>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РАМКИ-ПАЗЛЫ</t>
  </si>
  <si>
    <t>258407</t>
  </si>
  <si>
    <t>Деревянная игрушка. Пазл-рамка "Животные" (11x11 см, 4 шт. в наборе) (арт.ИД-0213)</t>
  </si>
  <si>
    <t>ИД-0213</t>
  </si>
  <si>
    <t>4670419702138</t>
  </si>
  <si>
    <t xml:space="preserve">Деревянная пазл-рамка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 наборе: 4 шт. Размер: 11х11 см. </t>
  </si>
  <si>
    <t>258403</t>
  </si>
  <si>
    <t>Деревянная игрушка. Пазл-рамка "Жители фермы" (10x10 см, 4 шт. в наборе) (арт.ИД-0209)</t>
  </si>
  <si>
    <t>ИД-0209</t>
  </si>
  <si>
    <t>4670419702091</t>
  </si>
  <si>
    <t xml:space="preserve">Деревянная пазл-рамка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 наборе: 4 шт. Размер: 10х10 см. </t>
  </si>
  <si>
    <t>258400</t>
  </si>
  <si>
    <t>Деревянная игрушка. Пазл-рамка "Милые животные-2" (10x10 см, 4 шт. в наборе) (арт.ИД-0206)</t>
  </si>
  <si>
    <t>ИД-0206</t>
  </si>
  <si>
    <t>4670419702060</t>
  </si>
  <si>
    <t>258401</t>
  </si>
  <si>
    <t>Деревянная игрушка. Пазл-рамка "Милые животные-3" (10x10 см, 4 шт. в наборе) (арт.ИД-0207)</t>
  </si>
  <si>
    <t>ИД-0207</t>
  </si>
  <si>
    <t>4670419702077</t>
  </si>
  <si>
    <t>258402</t>
  </si>
  <si>
    <t>Деревянная игрушка. Пазл-рамка "Милые животные-4" (10x10 см, 4 шт. в наборе) (арт.ИД-0208)</t>
  </si>
  <si>
    <t>ИД-0208</t>
  </si>
  <si>
    <t>4670419702084</t>
  </si>
  <si>
    <t>258399</t>
  </si>
  <si>
    <t>Деревянная игрушка. Пазл-рамка "Милые животные" (10x10 см, 4 шт. в наборе) (арт.ИД-0205)</t>
  </si>
  <si>
    <t>ИД-0205</t>
  </si>
  <si>
    <t>4670419702053</t>
  </si>
  <si>
    <t>258406</t>
  </si>
  <si>
    <t>Деревянная игрушка. Пазл-рамка "Транспорт" (11x11 см, 4 шт. в наборе) (арт.ИД-0212)</t>
  </si>
  <si>
    <t>ИД-0212</t>
  </si>
  <si>
    <t>4670419702121</t>
  </si>
  <si>
    <t>258405</t>
  </si>
  <si>
    <t>Деревянная игрушка. Пазл-рамка "Ягоды, насекомые" (11x11 см, 4 шт. в наборе) (арт.ИД-0211)</t>
  </si>
  <si>
    <t>ИД-0211</t>
  </si>
  <si>
    <t>4670419702114</t>
  </si>
  <si>
    <t>197504</t>
  </si>
  <si>
    <t>Деревянная игрушка. Пазл-рамка (14,5х14,5см) "Совёнок" (16 элементов) ( Арт. ИД-0134)</t>
  </si>
  <si>
    <t>ИД-0134</t>
  </si>
  <si>
    <t>4670159001348</t>
  </si>
  <si>
    <t>Деревянная пазл-рамка из 16 элементов "Совёнок"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14,5х14,5 см.</t>
  </si>
  <si>
    <t>197503</t>
  </si>
  <si>
    <t>Деревянная пазл-рамка (14,5х14,5 см) "Полет в космос" (16 элементов) ( Арт. ИД-0133)</t>
  </si>
  <si>
    <t>ИД-0133</t>
  </si>
  <si>
    <t>4670159001331</t>
  </si>
  <si>
    <t>Деревянная пазл-рамка из 16 элементов "Полет в космос"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14,5х14,5 см.</t>
  </si>
  <si>
    <t>106572</t>
  </si>
  <si>
    <t>Деревянная пазл-рамка (20х15) "ВЕСЕЛЫЕ МАШИНКИ" (30 элементов) (арт. G86)</t>
  </si>
  <si>
    <t>G86</t>
  </si>
  <si>
    <t>4665306915234</t>
  </si>
  <si>
    <t>Деревянная пазл-рамка из 30 элементов "ВЕСЕЛЫЕ МАШИНКИ"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20х15 см.</t>
  </si>
  <si>
    <t xml:space="preserve">РАМКИ-ПАЗЛЫ МАГНИТНЫЕ </t>
  </si>
  <si>
    <t>215090</t>
  </si>
  <si>
    <t>Рамка-пазл магнитная с рыбалкой и маркером 30х30см. (Арт. И-0409)</t>
  </si>
  <si>
    <t>И-0409</t>
  </si>
  <si>
    <t>4670159102090</t>
  </si>
  <si>
    <t>Магнитная пазл-рамка придется по душе всем малышам! Пазл представляет собой деревянную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30х30см. Упаковка: пленка.</t>
  </si>
  <si>
    <t>РАМКИ-ПАЗЛЫ ФИГУРНЫЕ</t>
  </si>
  <si>
    <t>215093</t>
  </si>
  <si>
    <t>Деревянная игрушка. Рамка-пазл 22х16х8см. (Арт. И-0413)</t>
  </si>
  <si>
    <t>И-0413</t>
  </si>
  <si>
    <t>4670159102137</t>
  </si>
  <si>
    <t>Рамка-пазл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22х16х8см. Упаковка: пленка.</t>
  </si>
  <si>
    <t>Сборные деревянные модели</t>
  </si>
  <si>
    <t>136845</t>
  </si>
  <si>
    <t>Сборная модель из дерева. Бабочка (18 деталей, 31*31,5*16,5см) (Арт. СМ-1003-А4)</t>
  </si>
  <si>
    <t>СМ-1003-А4</t>
  </si>
  <si>
    <t xml:space="preserve">4665308120278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</si>
  <si>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31х31,5х16,5 см. Количество деталей: 18 шт.</t>
  </si>
  <si>
    <t>204723</t>
  </si>
  <si>
    <t>Сборная модель из дерева. Вертолёт (58 деталей, 39*8*30*11см) (Арт. СМ-4719-А4)</t>
  </si>
  <si>
    <t>СМ-4719-А4</t>
  </si>
  <si>
    <t>4670159047193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</si>
  <si>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39х8х30х11 см. Количество деталей: 58 шт.</t>
  </si>
  <si>
    <t>204729</t>
  </si>
  <si>
    <t>Сборная модель из дерева. Часовня (41 деталь, 15,2*10,8*20,8см) (Арт. СМ-4725-А4)</t>
  </si>
  <si>
    <t>СМ-4725-А4</t>
  </si>
  <si>
    <t>4670159047254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</si>
  <si>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15,2х10,8х20,8 см. Количество деталей: 41 шт.</t>
  </si>
  <si>
    <t>154092</t>
  </si>
  <si>
    <t>Сборная модель из дерева. Экскаватор (67 деталей, 18,5*8,6*13,7см) (Арт. СМ-1016-А4)</t>
  </si>
  <si>
    <t>СМ-1016-А4</t>
  </si>
  <si>
    <t>4680088478920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</si>
  <si>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18,5х8,6х13,7 см. Количество деталей: 67 шт.</t>
  </si>
  <si>
    <t>Стучалки</t>
  </si>
  <si>
    <t>190132</t>
  </si>
  <si>
    <t>Деревянная игрушка Серии Стучалки с молоточком (19х7,5х10,5) (Арт. ИД-5888)</t>
  </si>
  <si>
    <t>ИД-5888</t>
  </si>
  <si>
    <t>4620129758888</t>
  </si>
  <si>
    <t>Стучалка понравится любому ребенку! Она способствует развитию чувства ритма, координации движений и моторики. Ударяя по элементам молоточком, ребенок снимает повышенную эмоциональную активность и напряжение. Кроме того, разноцветные детальки можно использовать для изучения цветов. Стучалка изготовлена из экологически чистой древесины, безопасна, отличается высоким качеством обработки и ярким дизайном. Размер: 19х7,5х10,5.</t>
  </si>
  <si>
    <t>152331</t>
  </si>
  <si>
    <t>Деревянная игрушка. Стучалка "ШАРИКИ" (4 цв., молоточек)(в коробке) (арт. ИД-6139)</t>
  </si>
  <si>
    <t>ИД-6139</t>
  </si>
  <si>
    <t>4680088461397</t>
  </si>
  <si>
    <t>Стучалка "ШАРИКИ" понравится любому ребенку! Она способствует развитию чувства ритма, координации движений и моторики. Ударяя по элементам молоточком, ребенок снимает повышенную эмоциональную активность и напряжение. Кроме того, разноцветные детальки можно использовать для изучения цветов. Стучалка изготовлена из экологически чистой древесины, безопасна, отличается высоким качеством обработки и ярким дизайном. размер  товара 20*8.3*8.5</t>
  </si>
  <si>
    <t>02. ДЕРЕВЯННЫЕ ИГРУШКИ ДЛЯ МАЛЫШЕЙ</t>
  </si>
  <si>
    <t>14. ДЕРЕВЯННЫЕ ЖЕЛЕЗНЫЕ ДОРОГИ</t>
  </si>
  <si>
    <t>216799</t>
  </si>
  <si>
    <t>Деревянная железная дорога 60х100см, 110 дет.,электропоезд на бат. ААА(бат.не включены)(Арт.ИД-1222)</t>
  </si>
  <si>
    <t>ИД-1222</t>
  </si>
  <si>
    <t>4670159112228</t>
  </si>
  <si>
    <t>Деревянная 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В наборе: 110 деталей, электропоезд на батарейках АА. Размер: 60х110см. В коробке. Батарейки приобретаются отдельно.</t>
  </si>
  <si>
    <t>216798</t>
  </si>
  <si>
    <t>Деревянная железная дорога 70х110см, 88дет.,электропоезд на бат. АА (бат. не включены) (Арт.ИД-1221)</t>
  </si>
  <si>
    <t>ИД-1221</t>
  </si>
  <si>
    <t>4670159112211</t>
  </si>
  <si>
    <t>Деревянная 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В наборе: 88 деталей, электропоезд на батарейках АА. Размер: 70х110 см. В коробке. Батарейки приобретаются отдельно.</t>
  </si>
  <si>
    <t>05. МУЗЫКАЛЬНЫЕ ИНСТРУМЕНТЫ (дерево)</t>
  </si>
  <si>
    <t>269359</t>
  </si>
  <si>
    <t>Деревянная игрушка. Гитара бежевая (53 см, в коробке) (арт. ИК-4115)</t>
  </si>
  <si>
    <t>ИК-4115</t>
  </si>
  <si>
    <t>4670419741168</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</si>
  <si>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бежевый. Размер: 53 см. В коробке.</t>
  </si>
  <si>
    <t>200432</t>
  </si>
  <si>
    <t>Деревянная игрушка. Гитара белая (59х19.5х6 см, в коробке) ( Арт. ИМ-1942)</t>
  </si>
  <si>
    <t>ИМ-1942</t>
  </si>
  <si>
    <t>4670159019428</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</si>
  <si>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белая. Размер: 59х19,5х6 см. В коробке.</t>
  </si>
  <si>
    <t>269360</t>
  </si>
  <si>
    <t>Деревянная игрушка. Гитара коричневая (53 см, в коробке) (арт. ИК-4116)</t>
  </si>
  <si>
    <t>ИК-4116</t>
  </si>
  <si>
    <t>4670419741175</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</si>
  <si>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коричневый. Размер: 53 см. В коробке.</t>
  </si>
  <si>
    <t>269361</t>
  </si>
  <si>
    <t>Деревянная игрушка. Гитара красная (53 см, в коробке) (арт. ИК-4117)</t>
  </si>
  <si>
    <t>ИК-4117</t>
  </si>
  <si>
    <t>4670419741182</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</si>
  <si>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красный. Размер: 53 см. В коробке.</t>
  </si>
  <si>
    <t>200433</t>
  </si>
  <si>
    <t>Деревянная игрушка. Гитара красная (59х19.5х6 см, в коробке) ( Арт. ИМ-1943)</t>
  </si>
  <si>
    <t>ИМ-1943</t>
  </si>
  <si>
    <t>4670159019435</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</si>
  <si>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красная. Размер: 59х19,5х6 см. В коробке.</t>
  </si>
  <si>
    <t>200434</t>
  </si>
  <si>
    <t>Деревянная игрушка. Гитара синяя (59х19.5х6 см, в коробке) ( Арт. ИМ-1944)</t>
  </si>
  <si>
    <t>ИМ-1944</t>
  </si>
  <si>
    <t>4670159019442</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</si>
  <si>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синяя. Размер: 59х19,5х6 см. В коробке.</t>
  </si>
  <si>
    <t>262130</t>
  </si>
  <si>
    <t>Деревянная игрушка. Гитара тёмно-зелёная (59х19,5х6 см, в коробке) (арт. ИМ-1947)</t>
  </si>
  <si>
    <t>ИМ-1947</t>
  </si>
  <si>
    <t>4670419715381</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</si>
  <si>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тёмно-зелёная. Размер: 59х19,5х6 см. В коробке.</t>
  </si>
  <si>
    <t>200435</t>
  </si>
  <si>
    <t>Деревянная игрушка. Гитара темно-коричневая (59х19.5х6 см, в коробке) ( Арт. ИМ-1945)</t>
  </si>
  <si>
    <t>ИМ-1945</t>
  </si>
  <si>
    <t>4670159019459</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</si>
  <si>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темно-коричневая. Размер: 59х19,5х6 см. В коробке.</t>
  </si>
  <si>
    <t>262129</t>
  </si>
  <si>
    <t>Деревянная игрушка. Гитара чёрная (59х19,5х6 см, в коробке) (арт. ИМ-1946)</t>
  </si>
  <si>
    <t>ИМ-1946</t>
  </si>
  <si>
    <t>4670419715374</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</si>
  <si>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чёрный. Размер: 59х19,5х6 см. В коробке.</t>
  </si>
  <si>
    <t>08. ИГРУШКИ ДЛЯ МАЛЫШЕЙ</t>
  </si>
  <si>
    <t>01.ЗВУКОВЫЕ ПЛАКАТЫ</t>
  </si>
  <si>
    <t>Звуковые плакаты</t>
  </si>
  <si>
    <t>234350</t>
  </si>
  <si>
    <t>Звуковой плакат. Азбука (41х58, 2 бат. АА не в к-те) (арт. ЗП-9505)</t>
  </si>
  <si>
    <t>ЗП-9505</t>
  </si>
  <si>
    <t>4670159195054</t>
  </si>
  <si>
    <t>Звуковой плакат "Азбука" - это уникальное обучающее устройство, которое поможет вашему ребенку легко и быстро освоить алфавит. Плакат выполнен в ярком и привлекательном дизайне, что делает его интересным для детей. Тип питания: от батареек 2*АА (не в комплекте). Размер: 41х58 см. В пакете.</t>
  </si>
  <si>
    <t>234346</t>
  </si>
  <si>
    <t>Звуковой плакат. Азбука (41х58, 3 бат. АА не в к-те) (арт. ЗП-9504)</t>
  </si>
  <si>
    <t>ЗП-9504</t>
  </si>
  <si>
    <t>4670159195047</t>
  </si>
  <si>
    <t>Звуковые плакаты ТМ РК</t>
  </si>
  <si>
    <t>183291</t>
  </si>
  <si>
    <t>Звуковой плакат "АЗБУКА В СТИХАХ (В.Н.Жукова),ЗВУКИ И СЧЁТ"(звуч.букв,алф.,счет,пианино) арт.ЗП-3271</t>
  </si>
  <si>
    <t>ЗП-3271</t>
  </si>
  <si>
    <t>4620129732710</t>
  </si>
  <si>
    <t>Представляем Вашему вниманию уникальную новинку — развивающие звуковые плакаты, которые содержат стихотворения, занимательные и поучительные рассказы о животных, звуки, издаваемые ими, а также позволяют в игровой форме выучить алфавит, а затем проверить, насколько хорошо были усвоены полученные знания. Плакаты просты и удобны в использовании, влагостойкие, подходят как для самостоятельного изучения, так и при помощи взрослых, располагаются на любой ровной поверхности, содержат кнопки регулятора громкости, а также режим автоматического выключения в целях экономии батареек и многое другое. Развивайтесь, играя!!! Предназначено для детей в возрасте от 3-х лет. Размер плаката: 41*58 см</t>
  </si>
  <si>
    <t>141471</t>
  </si>
  <si>
    <t>Звуковой плакат "АЗБУКА ЗВУКИ И СЧЕТ" (произношение букв, алфавит, счёт) (арт. ЗП-2699)</t>
  </si>
  <si>
    <t>ЗП-2699</t>
  </si>
  <si>
    <t>4665308226994</t>
  </si>
  <si>
    <t>Представляем Вашему вниманию уникальную новинку — развивающие звуковые плакаты, которые позволяют в игровой форме выучить алфавит, а затем проверить, насколько хорошо были усвоены полученные знания. Плакаты просты и удобны в использовании, влагостойкие, подходят как для самостоятельного изучения, так и при помощи взрослых, располагаются на любой ровной поверхности, содержат кнопки регулятора громкости, а также режим автоматического выключения в целях экономии батареек и многое другое. Развивайтесь, играя!!! Предназначено для детей в возрасте от 3-х лет.</t>
  </si>
  <si>
    <t>02. МУЗЫКАЛЬНЫЕ ИНСТРУМЕНТЫ (пластик)</t>
  </si>
  <si>
    <t>Бубны ТМ РК</t>
  </si>
  <si>
    <t>168062</t>
  </si>
  <si>
    <t>Бубен "Веселые мелодии" (цвет микс,в пакете) (Арт. ИМ-5837)</t>
  </si>
  <si>
    <t>ИМ-5837</t>
  </si>
  <si>
    <t>4610144858373</t>
  </si>
  <si>
    <t>Бубен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В пакете.</t>
  </si>
  <si>
    <t>167992</t>
  </si>
  <si>
    <t>Бубен "Музыкальные друзья" 9,5см (в пакете) (Арт. ИМ-5845)</t>
  </si>
  <si>
    <t>ИМ-5845</t>
  </si>
  <si>
    <t>4610144858458</t>
  </si>
  <si>
    <t>Бубен "Музыкальные друзья", изготовлен из экологически чистых материалов. Малыш с удовольствием будет стучать ладошками или пальчиками по бубну, наслаждаясь звуками! Игра на бубне поможет развить звуковое восприятие, концентрацию внимания и мелкую моторику рук. Мы уверены, вашему малышу понравится играть с музыкальными инструментами, и вскоре он, наверняка, порадует вас небольшим концертом! Размер: 9,5 см. В пакете.</t>
  </si>
  <si>
    <t>Гиатры (Свет, звук)</t>
  </si>
  <si>
    <t>270770</t>
  </si>
  <si>
    <t>Гитара (41*15 см, свет,звук, коричневый) (Арт.Y13973055)</t>
  </si>
  <si>
    <t>Y13973055</t>
  </si>
  <si>
    <t>4670419746415</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</si>
  <si>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пластик,4 нейлоновых струны. Размер: 41*15 см. Цвет: коричневый. Опции: звук (4 мелодии), LED подсветка. Батарейки 3хАА в комплект не входят</t>
  </si>
  <si>
    <t>270771</t>
  </si>
  <si>
    <t>Гитара (41*15 см, свет,звук, розовый) (Арт.Y13973044)</t>
  </si>
  <si>
    <t>Y13973044</t>
  </si>
  <si>
    <t>4670419746422</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</si>
  <si>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4 нейлоновые струны. Размер: 41*15 см. Цвет: розовый. Опции: звук (4 мелодии), LED подсветка .Батарейки 3хАА в комплект не входят</t>
  </si>
  <si>
    <t>270773</t>
  </si>
  <si>
    <t>Гитара (41*15 см, свет,звук, синий) (Арт.Y13973043)</t>
  </si>
  <si>
    <t>Y13973043</t>
  </si>
  <si>
    <t>4670419746439</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</si>
  <si>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4 нейлоновых струны. Размер: 41*15 см. Цвет: синий. Опции: звук (4 мелодии), LED подсветка.  Батарейки 3хАА в комплект не входят</t>
  </si>
  <si>
    <t>270769</t>
  </si>
  <si>
    <t>Гитара (52,5*18*5 см, свет,звук, желтый) (Арт.Y13973028)</t>
  </si>
  <si>
    <t>Y13973028</t>
  </si>
  <si>
    <t>4670419746408</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</si>
  <si>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нейлон. Размер: 52,5*18*5 см. Цвет: жёлтый. 3 опции: вкл/выкл, LED подсветка,звук. Батарейки 3хАА в комплект не входят</t>
  </si>
  <si>
    <t>270766</t>
  </si>
  <si>
    <t>Гитара (52,5*18*5 см, свет,звук, красный) (Арт.Y13973067)</t>
  </si>
  <si>
    <t>Y13973067</t>
  </si>
  <si>
    <t>4670419746378</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</si>
  <si>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нейлон. Размер: 52,5*18*5 см. З режима: 8 звуков инструментов, 8 мелодий, LED подсветка . Батарейки 3хАА в комплект не входят</t>
  </si>
  <si>
    <t>270768</t>
  </si>
  <si>
    <t>Гитара (53,5*17*5 см, свет,звук, синий) (Арт.Y13973047)</t>
  </si>
  <si>
    <t>Y13973047</t>
  </si>
  <si>
    <t>4670419746392</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</si>
  <si>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нейлон. Размер: 53,5*17*5 см. Цвет: синий. 3 режима:вкл/выкл, LED подсветка, звук. Батарейки 3хАА в комплект не входят</t>
  </si>
  <si>
    <t>270767</t>
  </si>
  <si>
    <t>Гитара (54*5*18 см, свет,звук, розовый) (Арт.Y13973052)</t>
  </si>
  <si>
    <t>Y13973052</t>
  </si>
  <si>
    <t>4670419746385</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</si>
  <si>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коробка с окном. Материал: пластик, нейлон. Размер: 54*18*5 см см. Цвет: розовый. 3 режима: вкл/выкл, LED подсветка, звук. Батарейки 3хАА в комплект не входят</t>
  </si>
  <si>
    <t>Гитары ТМ РК</t>
  </si>
  <si>
    <t>165850</t>
  </si>
  <si>
    <t>Гитара-2 "Веселый оркестр" 40см (цвет микс,в пакете) (Арт. И-4120)</t>
  </si>
  <si>
    <t>И-4120</t>
  </si>
  <si>
    <t>4610144841207</t>
  </si>
  <si>
    <t>Гитара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Размер: 40х13,3х4,3см. В пакете.</t>
  </si>
  <si>
    <t>165865</t>
  </si>
  <si>
    <t>Гитара-4 "Веселый оркестр" 59,4см (в пакете) (Арт. И-4127)</t>
  </si>
  <si>
    <t>И-4127</t>
  </si>
  <si>
    <t>4610144841276</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</si>
  <si>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пакет с хедером. Материал: пластик.</t>
  </si>
  <si>
    <t>230441</t>
  </si>
  <si>
    <t>Гитара, 40,5 см, в пакете (арт. И-7841)</t>
  </si>
  <si>
    <t>И-7841</t>
  </si>
  <si>
    <t>4670159178286</t>
  </si>
  <si>
    <t>230442</t>
  </si>
  <si>
    <t>Гитара, 40,5 см, в пакете (арт. И-7842)</t>
  </si>
  <si>
    <t>И-7842</t>
  </si>
  <si>
    <t>4670159178293</t>
  </si>
  <si>
    <t xml:space="preserve">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пакет с хедером. Материал: пластик. </t>
  </si>
  <si>
    <t>230439</t>
  </si>
  <si>
    <t>Гитара,48 см, в пакете (арт. И-7840)</t>
  </si>
  <si>
    <t>И-7840</t>
  </si>
  <si>
    <t>4670159178279</t>
  </si>
  <si>
    <t xml:space="preserve">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Укулеле легко настраивается и создает звуки, которые у поднимают настроение и вдохновляют на творчество. Упаковка: пакет с хедером. Материал: пластик. </t>
  </si>
  <si>
    <t>Духовые (дудочка, свисток, труба) ТМ РК</t>
  </si>
  <si>
    <t>165818</t>
  </si>
  <si>
    <t>Дудочка-1 "Веселый оркестр"(цвет микс,в пакете) (Арт. И-4104)</t>
  </si>
  <si>
    <t>И-4104</t>
  </si>
  <si>
    <t>4610144841047</t>
  </si>
  <si>
    <t>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В пакете.</t>
  </si>
  <si>
    <t>165821</t>
  </si>
  <si>
    <t>Дудочка-3 "Веселый оркестр"(цвет микс,в пакете) (Арт. И-4106)</t>
  </si>
  <si>
    <t>И-4106</t>
  </si>
  <si>
    <t>4610144841061</t>
  </si>
  <si>
    <t>230444</t>
  </si>
  <si>
    <t>Саксофон, цвет микс, в пакете (арт. И-7844)</t>
  </si>
  <si>
    <t>И-7844</t>
  </si>
  <si>
    <t>4670159178316</t>
  </si>
  <si>
    <t>Детский музыкальный саксафон - это яркая и легкая игрушка, которая позволяет детям познакомиться с миром музыки. Он имитирует звучание настоящего саксофона и прекрасно подходит для развития музыкальных способностей и воображения у малышей. Удобный размер и простота использования делают этот инструмент отличным выбором для детей всех возрастов. Цвет: микс. Упаковка: пакет с хедером. Материал: пластик.</t>
  </si>
  <si>
    <t>165852</t>
  </si>
  <si>
    <t>Труба-2"Веселый оркестр" 19,8см (в пакете) (Арт. И-4121)</t>
  </si>
  <si>
    <t>И-4121</t>
  </si>
  <si>
    <t>4610144841214</t>
  </si>
  <si>
    <t>Труба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19,8х10,1х7,3 см. В пакете.</t>
  </si>
  <si>
    <t>230443</t>
  </si>
  <si>
    <t>Труба, цвет микс, в пакете (арт. И-7843)</t>
  </si>
  <si>
    <t>И-7843</t>
  </si>
  <si>
    <t>4670159178309</t>
  </si>
  <si>
    <t>Детская музыкальная труба - это яркая игрушка, которая позволяет малышам развивать музыкальные навыки и слух, играя на ней простые мелодии и звуки. Труба выполнена из безопасных материалов и имеет компактный размер, удобный для детских рук. Этот инструмент отлично подходит для развития музыкального слуха и воображения у малышей. Цвет: микс. Упаковка: пакет с хедером. Материал: пластик.</t>
  </si>
  <si>
    <t>Наборы ТМ РК</t>
  </si>
  <si>
    <t>165855</t>
  </si>
  <si>
    <t>Набор музыкальных инструментов -15 "Веселый оркестр" (дудочка, губ.гармошка, бубен) (Арт. И-4122)</t>
  </si>
  <si>
    <t>И-4122</t>
  </si>
  <si>
    <t>4610144841221</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</si>
  <si>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дудочка, бубен и губная гармошка. Размер: дудочка 18,7х2,6х2,6 см; губная гармошка 11х4х2,2 см; бубен 9,5 см. В пакете.</t>
  </si>
  <si>
    <t>165857</t>
  </si>
  <si>
    <t>Набор музыкальных инструментов -16"Веселый оркестр" (2 инструмента ,в пакете) (Арт. И-4123)</t>
  </si>
  <si>
    <t>И-4123</t>
  </si>
  <si>
    <t>4610144841238</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</si>
  <si>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бубен, свисток. В пакете.</t>
  </si>
  <si>
    <t>165874</t>
  </si>
  <si>
    <t>Набор музыкальных инструментов -18"Веселый оркестр" (3 инструмента, в пакете) (Арт. И-4126)</t>
  </si>
  <si>
    <t>И-4126</t>
  </si>
  <si>
    <t>4610144841269</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</si>
  <si>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барабан, губная гармошка, свисток. В пакете.</t>
  </si>
  <si>
    <t>151781</t>
  </si>
  <si>
    <t>Набор музыкальных инструментов "Бубен и маракасы" (3 предмета) (13,5х3,8см) (арт. И-5223)</t>
  </si>
  <si>
    <t>И-5223</t>
  </si>
  <si>
    <t>4680088452234</t>
  </si>
  <si>
    <t>Набор из 3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Размер: 13,5х3,8 см.</t>
  </si>
  <si>
    <t>168069</t>
  </si>
  <si>
    <t>Набор музыкальных инструментов "Веселые мелодии-1" (5 предметов, цвет микс,в пакете) (Арт. ИМ-5842)</t>
  </si>
  <si>
    <t>ИМ-5842</t>
  </si>
  <si>
    <t>4610144858427</t>
  </si>
  <si>
    <t>Набор из 5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саксофон, бубен, маракасы 2 шт., кастангьета.</t>
  </si>
  <si>
    <t>255537</t>
  </si>
  <si>
    <t>Набор музыкальных инструментов (3 предмета), в пакете (Арт. ИК-0941)</t>
  </si>
  <si>
    <t>ИК-0941</t>
  </si>
  <si>
    <t>4650239009419</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</si>
  <si>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3 предмета. Материал: пластик. В пакете с хедером.</t>
  </si>
  <si>
    <t>255538</t>
  </si>
  <si>
    <t>Набор музыкальных инструментов (4 предмета), в пакете (Арт. ИК-0942)</t>
  </si>
  <si>
    <t>ИК-0942</t>
  </si>
  <si>
    <t>4650239009426</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</si>
  <si>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4 предмета. Материал: пластик. В пакете с хедером.</t>
  </si>
  <si>
    <t>255539</t>
  </si>
  <si>
    <t>Набор музыкальных инструментов (5 предметов), в пакете (Арт. ИК-0943)</t>
  </si>
  <si>
    <t>ИК-0943</t>
  </si>
  <si>
    <t>4650239009433</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</si>
  <si>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пакете с хедером.</t>
  </si>
  <si>
    <t>165830</t>
  </si>
  <si>
    <t>Набор музыкальных инструментов-11 "Веселый оркестр" (дудочка, кастаньеты, свисток) (Арт. И-4113)</t>
  </si>
  <si>
    <t>И-4113</t>
  </si>
  <si>
    <t>4610144841139</t>
  </si>
  <si>
    <t>Набор из 3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материалов.В комплекте: дудочка, свисток, кастаньета. Размер: дудочка:18,7см; кастаньеты：5,9см; свисток：5,3см. В пакете.</t>
  </si>
  <si>
    <t>165884</t>
  </si>
  <si>
    <t>Набор музыкальных инструментов-20 "Веселый оркестр"(6 инструментов,в пакете) (Арт. И-4129)</t>
  </si>
  <si>
    <t>И-4129</t>
  </si>
  <si>
    <t>4610144841290</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</si>
  <si>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дудочка, бубен, стучалка, кастаньеты, маракасы 2шт.. Размер: дудочка 31,6х3,3х3,3 см; кастаньеты 5,9х5,3х2,2 см; стучалка 17х5,5х1,5 см; маракасы 14,5х5,5х4,5 см; бубен 9,5 см. В пакете.</t>
  </si>
  <si>
    <t>165891</t>
  </si>
  <si>
    <t>Набор музыкальных инструментов-21 "Веселый оркестр"(бубен, гитара, губ.гармошка) (Арт. И-4130)</t>
  </si>
  <si>
    <t>И-4130</t>
  </si>
  <si>
    <t>4610144841306</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</si>
  <si>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бубен, гитара, губная гармошка. Размер: бубен 9,5 см; губная гармошка 14,5х5х2,5 см; гитара 40х13,3х4,3 см. В пакете.</t>
  </si>
  <si>
    <t xml:space="preserve">Пианино детское </t>
  </si>
  <si>
    <t>267052</t>
  </si>
  <si>
    <t>Детское пианино "Коровка"  (23х5х16 см, бежевый, звук, 3*АА не в к-те, в пакете)(Арт.3053216)</t>
  </si>
  <si>
    <t>3053216</t>
  </si>
  <si>
    <t>4670419732890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</si>
  <si>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23х5х16 см. Батарейки 3*АА приобретаются отдельно. Цвет: бежевый. В пакете.</t>
  </si>
  <si>
    <t>267049</t>
  </si>
  <si>
    <t>Детское пианино "Котик" (23х5х15 см, голубой, звук, 3*АА не в к-те, в пакете)(Арт.3053215)</t>
  </si>
  <si>
    <t>3053215</t>
  </si>
  <si>
    <t>4670419732883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</si>
  <si>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23х5х15 см. Батарейки 3*АА приобретаются отдельно. Цвет: голубой. В пакете.</t>
  </si>
  <si>
    <t>267047</t>
  </si>
  <si>
    <t>Детское пианино "Мишка" (23х5х15 см, серый, звук, 3*АА не в к-те, в пакете)(Арт.3053214)</t>
  </si>
  <si>
    <t>3053214</t>
  </si>
  <si>
    <t>4670419732876</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</si>
  <si>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23х5х15 см. Батарейки 3*АА приобретаются отдельно. Цвет: серый. В пакете.</t>
  </si>
  <si>
    <t>262323</t>
  </si>
  <si>
    <t>Детское пианино (18х4х9 см, голубой, свет, звук, 3*ААА не в к-те, в коробке)(Арт. FCJ1465958)</t>
  </si>
  <si>
    <t>FCJ1465958</t>
  </si>
  <si>
    <t>4670419716920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</si>
  <si>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Особенности: свет, звук. Цвет: голубой. Размер: 18х4х9 см. Батарейки 3*ААА  (не в комплекте).Функции: регулировка громкости, регулировка яркости, режим обучения-7 мелодий, воспроизведение мелодий, изменение тембра -5 видов музыкальных инструментов, изменение светового режима-всего 3 режима. В коробке.</t>
  </si>
  <si>
    <t>267046</t>
  </si>
  <si>
    <t>Детское пианино (22,5х3,5х12 см, оранжевый, звук, 2*АА не в к-те, в коробке)(Арт.2987874)</t>
  </si>
  <si>
    <t>2987874</t>
  </si>
  <si>
    <t>4670419732869</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</si>
  <si>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22,5х3,5х12 см. Батарейки 2*АА приобретаются отдельно. Цвет: оранжевый. В коробке.</t>
  </si>
  <si>
    <t>267057</t>
  </si>
  <si>
    <t>Детское пианино"Львёнок" (23х5х16 см, фиолетовый, 3*АА не в к-те, в пакете)(Арт.3053217)</t>
  </si>
  <si>
    <t>3053217</t>
  </si>
  <si>
    <t>4670419732906</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</si>
  <si>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23х5х16 см. Батарейки 3*АА приобретаются отдельно. Цвет: фиолетовый. В пакете.</t>
  </si>
  <si>
    <t xml:space="preserve">Синтезаторы детские </t>
  </si>
  <si>
    <t>256777</t>
  </si>
  <si>
    <t>Музыкальная игрушка "Синтезатор" (37 клавиш, размер 66,5*17,5*2 cм)( Арт.2951485)</t>
  </si>
  <si>
    <t>2951485</t>
  </si>
  <si>
    <t>4620387737977</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</si>
  <si>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Тип питания:USB, батарейки 3*АА (не в комплекте). Размер синтезатора: 66,5*17,5*2 см. Размер коробки: 38,2x4,8x19,5 cм. В коробке.</t>
  </si>
  <si>
    <t>256776</t>
  </si>
  <si>
    <t>Музыкальная игрушка "Синтезатор" (37 клавиш, размер 66,5x17,5x2 cм)(Арт.2951484)</t>
  </si>
  <si>
    <t>2951484</t>
  </si>
  <si>
    <t>4620387737960</t>
  </si>
  <si>
    <t>208873</t>
  </si>
  <si>
    <t>Музыкальная игрушка "Синтезатор" USB в комплекте (61 клавиша,3*AA не входят ) (Арт. 2296846)</t>
  </si>
  <si>
    <t>2296846</t>
  </si>
  <si>
    <t>4670159061977</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</si>
  <si>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3хАА не в комплекте, 61 клавиша. Размер: 86х29х9 см. В коробке.</t>
  </si>
  <si>
    <t>193968</t>
  </si>
  <si>
    <t>Музыкальная игрушка"Синтезатор"(61 клавиша,микр,USB в к-те,4*АА не в к-те)(70x20x6cм) (Арт. 2296845)</t>
  </si>
  <si>
    <t>2296845</t>
  </si>
  <si>
    <t>4620129781435</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</si>
  <si>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4хАА не в комплекте, 61 клавиша, есть инструкция на русском. Размер: 70x20x6 cм.</t>
  </si>
  <si>
    <t>03.МУЗЫКАЛЬНЫЕ ТЕЛЕФОНЫ</t>
  </si>
  <si>
    <t>Музыкальные телефоны ТМ РК</t>
  </si>
  <si>
    <t>100252</t>
  </si>
  <si>
    <t>Музыкальный телефон "ВЕСЕЛЫЙ ТЕЛЕФОНЧИК. ЗООПАРК" (36 вопросов,12 песен,3 режима ) (арт. ИМ-7682)</t>
  </si>
  <si>
    <t>ИМ-7682</t>
  </si>
  <si>
    <t>4665306676821</t>
  </si>
  <si>
    <t>Музыкальный телефон "ВЕСЕЛЫЙ ТЕЛЕФОНЧИК. ЗООПАРК" научит петь вместе с любимыми героями. В телефончике представлены 36 вопросов, 12 песен, 3 режима.</t>
  </si>
  <si>
    <t>100250</t>
  </si>
  <si>
    <t>Музыкальный телефон "ВЕСЕЛЫЙ ТЕЛЕФОНЧИК.ВСЕЗНАЙКА" (2 викторины,36 песен, 4 режима) (арт. ИМ-7680)</t>
  </si>
  <si>
    <t>ИМ-7680</t>
  </si>
  <si>
    <t>4665306676807</t>
  </si>
  <si>
    <t>Музыкальный телефон "ВЕСЕЛЫЙ ТЕЛЕФОНЧИК. ВСЕЗНАЙКА" научит петь вместе с любимыми героями. В телефончике представлены 2 викторины, 36 песен, 4 режима.</t>
  </si>
  <si>
    <t>100251</t>
  </si>
  <si>
    <t>Музыкальный телефон "ВЕСЕЛЫЙ ТЕЛЕФОНЧИК.МОЙ ДРУГ ЩЕНОК" (15 вопр.,2 сказки,7 песен) (арт. ИМ-7681)</t>
  </si>
  <si>
    <t>ИМ-7681</t>
  </si>
  <si>
    <t>4665306676814</t>
  </si>
  <si>
    <t>Музыкальный телефон "ВЕСЕЛЫЙ ТЕЛЕФОНЧИК. МОЙ ДРУГ ЩЕНОК" научит петь вместе с любимыми героями. В телефончике представлены 15 вопросов, 2 сказки, 7 песен.</t>
  </si>
  <si>
    <t>100257</t>
  </si>
  <si>
    <t>Музыкальный телефон "ВЕСЕЛЫЙ ТЕЛЕФОНЧИК.МОЙ ЛЮБИМЫЙ  ПОНИ" (15 вопр,5 песен,3 сказки) (арт. ИМ-7683)</t>
  </si>
  <si>
    <t>ИМ-7683</t>
  </si>
  <si>
    <t>4665306676838</t>
  </si>
  <si>
    <t>Музыкальный телефон "ВЕСЕЛЫЙ ТЕЛЕФОНЧИК. МОЙ ЛЮБИМЫЙ ПОНИ" научит петь вместе с любимыми героями. В телефончике представлены 15 вопросов, 5 песен, 3 сказки.</t>
  </si>
  <si>
    <t>100248</t>
  </si>
  <si>
    <t>Музыкальный телефон "ВЕСЕЛЫЙ ТЕЛЕФОНЧИК.РУССКИЕ СКАЗОЧКИ" (18 вопр.,7 сказок,5 песен)(арт. ИМ-7678)</t>
  </si>
  <si>
    <t>ИМ-7678</t>
  </si>
  <si>
    <t>4665306676784</t>
  </si>
  <si>
    <t>Музыкальный телефон "ВЕСЕЛЫЙ ТЕЛЕФОНЧИК. РУССКИЕ СКАЗОЧКИ" научит петь вместе с любимыми героями. В телефончике представлены 18 вопросов, 7 сказок, 5 песен.</t>
  </si>
  <si>
    <t>095095</t>
  </si>
  <si>
    <t>Музыкальный телефон "МОЙ ТЕЛЕФОНЧИК. ВЕСЕЛЫЕ МАШИНКИ" (5 стих., 6 потеш.,звуки) (арт. ИМ-7080)</t>
  </si>
  <si>
    <t>ИМ-7080</t>
  </si>
  <si>
    <t>4665305770803</t>
  </si>
  <si>
    <t>Отправляемся в захватывающее путешествие вместе с веселыми машинками!
Музыкальный телефончик поможет малышу выучить 5 стишков, с удовольствием расскажет 6 озорных потешек и порадует множеством забавных звуков!
Специальная серия телефончиков удобного компактного формата по очень выгодным ценам!</t>
  </si>
  <si>
    <t>095096</t>
  </si>
  <si>
    <t>Музыкальный телефон "МОЙ ТЕЛЕФОНЧИК.СКАЗКИ ПРИНЦЕССАМ" (8 песенок-сказок, звуки) (арт. ИМ-7081)</t>
  </si>
  <si>
    <t>ИМ-7081</t>
  </si>
  <si>
    <t>4665305770810</t>
  </si>
  <si>
    <t>Сказочный мир настоящих принцесс!
Музыкальный телефончик-самая лучшая компания для маленькой принцессы! Ведь он знает целых 8 песенок-сказок и много-много занимательных звуков!
Специальная серия телефончиков удобного компактного формата по очень выгодным ценам!</t>
  </si>
  <si>
    <t xml:space="preserve">Телефончики </t>
  </si>
  <si>
    <t>200512</t>
  </si>
  <si>
    <t>Муз.телефончик"Смартфон"с животными,цв микс(12.5*6.4*1.3см,звук,бат.1.5V AAA не в комп.) (Y23336022)</t>
  </si>
  <si>
    <t>Y23336022</t>
  </si>
  <si>
    <t>4670159017462</t>
  </si>
  <si>
    <t>Яркий телефон поможет малышу активно учиться и развиваться. Оригинальный дизайн, отличное сочетание цветов привлекут ребёнка, и он с удовольствием заинтересуется телефончиком. Игрушка способствует развитию у ребенка музыкального слуха, восприятию звуков и мелкой моторики рук. Особенности: звук. Батарейки 1.5V AAA не в комплекте. Размер: 12.5*6.4*1.3 см. Цвет микс.</t>
  </si>
  <si>
    <t>200514</t>
  </si>
  <si>
    <t>Муз.телефончик"Смартфон"с животными2,цв микс(12.5*6.4*1.3см,звук,бат.1.5V AAA не в ком.) (Y23336023)</t>
  </si>
  <si>
    <t>Y23336023</t>
  </si>
  <si>
    <t>4670159017479</t>
  </si>
  <si>
    <t xml:space="preserve">04. ИГРУШКИ ДЛЯ КУПАНИЯ </t>
  </si>
  <si>
    <t xml:space="preserve">Заводные игрушки </t>
  </si>
  <si>
    <t>196729</t>
  </si>
  <si>
    <t>Заводная игрушка для купания."Крабик"(в пакете)(8,3х4,5х3,6 см) ( Арт. 1208438)</t>
  </si>
  <si>
    <t>1208438</t>
  </si>
  <si>
    <t>4620129794312</t>
  </si>
  <si>
    <t>Заводная игрушка для купания "Крабик"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8,3х4,5х3,6 см. Упаковка: пакет.</t>
  </si>
  <si>
    <t>196732</t>
  </si>
  <si>
    <t>Заводная игрушка для купания."Крокодил"(в пакете)(10х6,5х4,5 см) ( Арт. 1208452)</t>
  </si>
  <si>
    <t>1208452</t>
  </si>
  <si>
    <t>4620129794343</t>
  </si>
  <si>
    <t>Заводная игрушка для купания "Крокодил"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10х6,5х4,5 см. Упаковка: пакет.</t>
  </si>
  <si>
    <t>05. ПИРАМИДКИ ТМ РК</t>
  </si>
  <si>
    <t>213607</t>
  </si>
  <si>
    <t>Пирамидка "Веселые зверята-2"(8 колец) (Арт. И-9447)</t>
  </si>
  <si>
    <t>И-9447</t>
  </si>
  <si>
    <t>4670159094470</t>
  </si>
  <si>
    <t>Пора приобретать не просто красивые, а развивающие детские игрушки, ведь занятия с ними – репетиция настоящей учебы. Пирамидка – миниатюрный развивающий комплекс для юного исследователя. Занятия будут увлекательными, развивающая игра принесет радость и пользу. При всей кажущейся простоте эта детская игрушка станет одной из любимых пирамидок вашего карапуза, да и родителям занимательная игрушка тоже придется по душе, ведь с ее помощью можно придумать много интересных игр. В наборе: 8 колец. В сетке.</t>
  </si>
  <si>
    <t>06. ПОГРЕМУШКИ ТМ РК</t>
  </si>
  <si>
    <t>185314</t>
  </si>
  <si>
    <t>Погремушка "Веселые звуки"0+(5 шт, в пакете) ( Арт. И-9128)</t>
  </si>
  <si>
    <t>И-9128</t>
  </si>
  <si>
    <t>4620129741286</t>
  </si>
  <si>
    <t>Что может быть проще погремушки? Ничего! Пожалуй именно этим и объясняется популярность подобной забавы для грудных детей. Но полагать, будто погремушки помогает только отвлекать и веселить малыша, ошибочно. Ведь они приносят еще и огромную пользу для развития маленького человека: он учится фокусировать взгляд на погремушке, развивает свой слуховой аппарат и тактильные ощущения, улучшает мелкую моторику, познает пространство и свойства предметов, в определенный период жизни еще и успокаивает с помощью такой игрушки прорезывателя начинающие резаться первые зубки. В пакете 5 шт.</t>
  </si>
  <si>
    <t>185315</t>
  </si>
  <si>
    <t>Погремушка "Веселые звуки"0+(6 шт, в пакете) ( Арт. И-9129)</t>
  </si>
  <si>
    <t>И-9129</t>
  </si>
  <si>
    <t>4620129741293</t>
  </si>
  <si>
    <t>Что может быть проще погремушки? Ничего! Пожалуй именно этим и объясняется популярность подобной забавы для грудных детей. Но полагать, будто погремушки помогает только отвлекать и веселить малыша, ошибочно. Ведь они приносят еще и огромную пользу для развития маленького человека: он учится фокусировать взгляд на погремушке, развивает свой слуховой аппарат и тактильные ощущения, улучшает мелкую моторику, познает пространство и свойства предметов, в определенный период жизни еще и успокаивает с помощью такой игрушки прорезывателя начинающие резаться первые зубки. В пакете 6 шт.</t>
  </si>
  <si>
    <t>07. ЮЛЫ</t>
  </si>
  <si>
    <t xml:space="preserve"> ЮЛЫ</t>
  </si>
  <si>
    <t>262644</t>
  </si>
  <si>
    <t>Юла (17,5х17,5х21 см, жёлтый, в коробке) (арт. 2793722)</t>
  </si>
  <si>
    <t>2793722</t>
  </si>
  <si>
    <t>4670419717798</t>
  </si>
  <si>
    <t>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Изготовлено из безопасной, высококачественной пластмассы. Особенности: без звука, шарики двигаются когда юла крутится. Цвет: желтый. Размер: 17,5х17,5х21 см. В коробке.</t>
  </si>
  <si>
    <t xml:space="preserve"> ЮЛЫ ТМ РК</t>
  </si>
  <si>
    <t>149857</t>
  </si>
  <si>
    <t>Юла (11см) "Цветная 3" цвет микс (Арт. И-4336)</t>
  </si>
  <si>
    <t>И-4336</t>
  </si>
  <si>
    <t>4680088433363</t>
  </si>
  <si>
    <t>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Изготовлено из безопасной, высококачественной пластмассы. Размер: 11 см. Цвет микс.</t>
  </si>
  <si>
    <t>149837</t>
  </si>
  <si>
    <t>Юла (14см) "Цветная" (Арт. И-4334)</t>
  </si>
  <si>
    <t>И-4334</t>
  </si>
  <si>
    <t>4680088433349</t>
  </si>
  <si>
    <t xml:space="preserve">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Изготовлено из безопасной, высококачественной пластмассы. Размер: 14 см. </t>
  </si>
  <si>
    <t>08. РАЗВИВАЩИЕ КОВРИКИ</t>
  </si>
  <si>
    <t xml:space="preserve"> Мягкие коврики для малышей ТМ РК</t>
  </si>
  <si>
    <t>259850</t>
  </si>
  <si>
    <t>Игровой коврик-пианино(свет, звук, 5 подвесных игрушек, 3*АА не в к-те, в коробке) (арт.КВ-0753)</t>
  </si>
  <si>
    <t>КВ-0753</t>
  </si>
  <si>
    <t>4670419707539</t>
  </si>
  <si>
    <t>Игровой коврик-пианино. Размер: 71х47х45 см, мягкие дуги высотой: 45 см, разнообразие звуков и мелодий, гипоаллергенные материалы, подсветка клавиш. 5 подвесных игрушек. Работает от батареек 3*АА (не в к-те)</t>
  </si>
  <si>
    <t>214137</t>
  </si>
  <si>
    <t>Коврик развивающий "Весёлые животные" 80х80х55см, 5 подвесных игрушек, 18 мячиков (Арт. КВ-4732)</t>
  </si>
  <si>
    <t>КВ-4732</t>
  </si>
  <si>
    <t>4670159047322</t>
  </si>
  <si>
    <t>Выбирая ребенку игрушку, современные родители все чаще стремятся к тому, чтобы она была развивающей – так малыш не просто весело проведет время, но и научится чему-нибудь новому. И коврик подходит для этого как нельзя лучше. При этом он еще станет декоративным украшением любой детской комнаты. С помощью развивающего коврика ребенок быстрее научится фокусировать взгляд на предметах и следить за их перемещением, освоит хватательные движения, сможет развить мелкую моторику рук и координацию движений, распознавать форму и текстуру предметов и научиться различать цвета и оттенки. Игрушки идут в комплекте. В комплекте: 5 подвесных игрушек, 18 мячиков. Поверхность коврика легко чистится, а при необходимости его можно даже постирать. Размер: 80х80х55 см. В коробке.</t>
  </si>
  <si>
    <t>230343</t>
  </si>
  <si>
    <t>Коврик развивающий-soft touch, 80*80*55см, 5 подвесных игрушек,18 мячей,розовый, в кор (Арт. И-6222)</t>
  </si>
  <si>
    <t>И-6222</t>
  </si>
  <si>
    <t>4670159162223</t>
  </si>
  <si>
    <t>Развивающий детский игровой коврик "soft-touch" разработан специально для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В комплекте 5 подвесных игрушек, 18 мячиков. Поверхность коврика легко чистится, а при необходимости его можно даже постирать. Размер: 80х80х55 см, бортовая сетка: 18 см. В коробке.</t>
  </si>
  <si>
    <t>230341</t>
  </si>
  <si>
    <t>Коврик развивающий, 80*80*55см, 4 подвесные игрушки, в сумке (Арт. И-7678)</t>
  </si>
  <si>
    <t>И-7678</t>
  </si>
  <si>
    <t>4670159176787</t>
  </si>
  <si>
    <t>Развивающий детский игровой коврик разработан специально для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В комплекте 4 подвесные игрушки. Поверхность коврика легко чистится, а при необходимости его можно даже постирать. Размер: 80х80х55 см, бортовая сетка: 15 см. В текстильной сумке.</t>
  </si>
  <si>
    <t xml:space="preserve">01. EVA коврики </t>
  </si>
  <si>
    <t>125162</t>
  </si>
  <si>
    <t>Коврик-пазл (детский) (29x29x0,7 см) ЖИВОТНЫЕ (10 шт.) (в слюде) (Арт. T031)</t>
  </si>
  <si>
    <t>T031</t>
  </si>
  <si>
    <t>4665308005759</t>
  </si>
  <si>
    <t>Детский коврик-пазл "ЖИВОТНЫЕ" состоит из 10 элементов, стыкующихся между собой. Такой пазл тренирует фантазию, логику, внимание и моторику рук.</t>
  </si>
  <si>
    <t>104856</t>
  </si>
  <si>
    <t>Коврик-пазл (детский) (29x29x0,7 см) ОВОЩИ (10 шт) (арт. T029)</t>
  </si>
  <si>
    <t>T029</t>
  </si>
  <si>
    <t>4665306895093</t>
  </si>
  <si>
    <t>Детский коврик-пазл "ОВОЩИ" состоит из 10 элементов, стыкующихся между собой. Такой пазл тренирует фантазию, логику, внимание и моторику рук. Размер 1 эдемента 29*29*0,7 см. Размер коврика в собранном виде 58*145 см.</t>
  </si>
  <si>
    <t>125161</t>
  </si>
  <si>
    <t>Коврик-пазл (детский) (29x29x0,7 см) ТРАНСПОРТ (10 шт.) (в слюде) (Арт. T028)</t>
  </si>
  <si>
    <t>T028</t>
  </si>
  <si>
    <t>4665308005742</t>
  </si>
  <si>
    <t>Детский коврик-пазл "ТРАНСПОРТ" состоит из 10 элементов, стыкующихся между собой. Такой пазл тренирует фантазию, логику, внимание и моторику рук.</t>
  </si>
  <si>
    <t>104857</t>
  </si>
  <si>
    <t>Коврик-пазл (детский) (29x29x0,7 см) ЦИФРЫ (10 шт) (арт. T030)</t>
  </si>
  <si>
    <t>T030</t>
  </si>
  <si>
    <t>4665306895109</t>
  </si>
  <si>
    <t>Детский коврик-пазл "ЦИФРЫ" состоит из 10 элементов, стыкующихся между собой. Такой пазл тренирует фантазию, логику, внимание и моторику рук.</t>
  </si>
  <si>
    <t>104860</t>
  </si>
  <si>
    <t>Коврик-пазл (детский) (31x31x0,9 см) АЛФАВИТ (10 шт) (арт. T033)</t>
  </si>
  <si>
    <t>T033</t>
  </si>
  <si>
    <t>4665306895130</t>
  </si>
  <si>
    <t>Детский коврик-пазл «Алфавит» состоит из 10 элементов, стыкующихся между собой. Эта развивающая игра познакомит ребёнка с алфавитом. С ней кроха быстрее научится складывать буквы в слова, а затем и читать. Пазл тренирует фантазию, логику, внимание и моторику рук.</t>
  </si>
  <si>
    <t>Мягкие коврики для малышей</t>
  </si>
  <si>
    <t>202621</t>
  </si>
  <si>
    <t>Коврик детский развивающий, 45,3х8х32см, бат. 2*AA не в к-те ( Арт. 2182954)</t>
  </si>
  <si>
    <t>2182954</t>
  </si>
  <si>
    <t>4670159032878</t>
  </si>
  <si>
    <t>Развивающий детский игровой коврик с пианино разработан для стимулирования сенсорных, когнитивных и физических навыков детей. Малыш откроет для себя невероятный мир полный новых ощущений, сочных красок, ярких образов и звуков. Музыкальные элементы работают от батареек типа 2*АА (не включены в комплект). Материал: пластик. Размер: 45,3х8х32 см. Упаковка: коробка.</t>
  </si>
  <si>
    <t>11. КАТАЛКИ ТМ РК</t>
  </si>
  <si>
    <t>199522</t>
  </si>
  <si>
    <t>Каталка на палочке "Пингвин", 15х21,5х18 см (длина палки 43,8 см), зелёный ,в сетке (Арт. КНП-1459)</t>
  </si>
  <si>
    <t>КНП-1459</t>
  </si>
  <si>
    <t>4670159014591</t>
  </si>
  <si>
    <t>Детская игрушка-каталка на палочке "Пингвин"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зелёный. Размер: 150х215х180 мм (длина палки: 438 мм). Упаковка: сетка.</t>
  </si>
  <si>
    <t>13.НЕВАЛЯШКИ ТМ РК</t>
  </si>
  <si>
    <t>219274</t>
  </si>
  <si>
    <t>Игрушка развивающая неваляшка "Утенок" 13,5см (Арт. И-2328)</t>
  </si>
  <si>
    <t>И-2328</t>
  </si>
  <si>
    <t>4670159123286</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</si>
  <si>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13,5 см. Материал: пластик.</t>
  </si>
  <si>
    <t>14.СОРТЕРЫ</t>
  </si>
  <si>
    <t xml:space="preserve"> Сортеры ТМ РК</t>
  </si>
  <si>
    <t>200067</t>
  </si>
  <si>
    <t>Сортер "Домик" (16см*15.5см*15см, длина веревки 20 см), сетка ( Арт. И-1659)</t>
  </si>
  <si>
    <t>И-1659</t>
  </si>
  <si>
    <t>4670159016595</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</si>
  <si>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16см*15.5см*15см. Длина веревки 20 см. В сетке.</t>
  </si>
  <si>
    <t>Сортеры</t>
  </si>
  <si>
    <t>213133</t>
  </si>
  <si>
    <t>Сортер "Учим цвета. Животные-2" (17х9х9см., 36 фигурок,  6 цвет. тарелок, 2 пинцета) (арт. И-9398)</t>
  </si>
  <si>
    <t>И-9398</t>
  </si>
  <si>
    <t>4670159093985</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</si>
  <si>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ребенок изучает формы и цвета, учится сравнивать и анализировать, развивает логику и память, ловкость, мелкую моторику и координацию. В наборе: 36 фигурок,  6 цвет. тарелок, 2 пинцета. Размер: 17х9х9см. В тубе.</t>
  </si>
  <si>
    <t>213132</t>
  </si>
  <si>
    <t>Сортер "Учим цвета. Животные" (17х9х9см., 36 фигурок,  6 цвет. тарелок, 2 пинцета) (арт. И-9397)</t>
  </si>
  <si>
    <t>И-9397</t>
  </si>
  <si>
    <t>4670159093978</t>
  </si>
  <si>
    <t>262626</t>
  </si>
  <si>
    <t>Сортер (12,5х12,5х12,5 см, 12 деталей, в пакете)  (арт.1889305)</t>
  </si>
  <si>
    <t>1889305</t>
  </si>
  <si>
    <t>4670419717545</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</si>
  <si>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предмета. Материал: пластик. Размер: 12,5х12,5х12,5 см. В наборе: 12 деталей. В пакете.</t>
  </si>
  <si>
    <t xml:space="preserve">15.РУЛИ </t>
  </si>
  <si>
    <t>229039</t>
  </si>
  <si>
    <t>Муз.развив. игрушка РУЛЬ 45,5х37 см (на присоске, липучке,звук,бат.3хАА не в комп) ( Арт. 2800502BB)</t>
  </si>
  <si>
    <t>2800502BB</t>
  </si>
  <si>
    <t>4670159155218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</si>
  <si>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текстиль. Упаковка: коробка с окном. Размер: 45,5х37 см. Батарейки 3хАА не идут в комлпекте.</t>
  </si>
  <si>
    <t>229038</t>
  </si>
  <si>
    <t>Муз.развивающая игрушка РУЛЬ 16 см (на присоске, звук,бат.3хАА не в компл.,в кор ( Арт. 2800501BB)</t>
  </si>
  <si>
    <t>2800501BB</t>
  </si>
  <si>
    <t>4670159155201</t>
  </si>
  <si>
    <t>Маленький гонщик непременно придёт в восторг от невероятного музыкального руля.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Материал: пластик. Упаковка: коробка с окном. Размер: 16 см. Батарейки 3хАА не идут в комлпекте.</t>
  </si>
  <si>
    <t>17. ДОСКИ ДЛЯ РИСОВАНИЯ МАГНИТНЫЕ</t>
  </si>
  <si>
    <t>241152</t>
  </si>
  <si>
    <t>Доска магнитная для рисования (цвет микс 26*19*1.5см) (арт. И-5277)</t>
  </si>
  <si>
    <t>И-5277</t>
  </si>
  <si>
    <t>4640163452771</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</si>
  <si>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Цвет: микс. Размер: 26х19х1.5 см. В пакете.</t>
  </si>
  <si>
    <t>241156</t>
  </si>
  <si>
    <t>Доска магнитная для рисования (цвет микс 27*29*1.8cм) (арт. И-5275)</t>
  </si>
  <si>
    <t>И-5275</t>
  </si>
  <si>
    <t>4640163452818</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</si>
  <si>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Цвет: микс. Размер: 27х29х1.8 см. В пакете.</t>
  </si>
  <si>
    <t>241157</t>
  </si>
  <si>
    <t>Доска магнитная для рисования (цвет микс 29.5*19.5см) (арт. И-5276)</t>
  </si>
  <si>
    <t>И-5276</t>
  </si>
  <si>
    <t>4640163452825</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</si>
  <si>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Цвет: микс. Размер рабочей поверхности (для рисования)20.8*14.8 см.  Размер: 29.5х19.5 см. В пакете.</t>
  </si>
  <si>
    <t>241153</t>
  </si>
  <si>
    <t>Доска магнитная для рисования (цвет микс 30*21*1.8cм) (арт. И-5278)</t>
  </si>
  <si>
    <t>И-5278</t>
  </si>
  <si>
    <t>4640163452788</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</si>
  <si>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Цвет: микс. Размер: 30х21х1.8 см. В пакете.</t>
  </si>
  <si>
    <t>214276</t>
  </si>
  <si>
    <t>Доска магнитная для рисования 20,9х13,5см (Арт. И-9797)</t>
  </si>
  <si>
    <t>И-9797</t>
  </si>
  <si>
    <t>4670159097976</t>
  </si>
  <si>
    <t>Магнитная доска для рисования станет универсальным и практичным подарком для всех детей. Ее можно использовать как для простого рисования, носящего развлекательный характер, так и для изучения цифр и букв. С помощью магнитной доски также можно учиться чистописанию, грамотному письму.Размер рабочей поверхности (для рисования) 14.2*10.5 см. Размер: 20,9х13,5см.</t>
  </si>
  <si>
    <t>214277</t>
  </si>
  <si>
    <t>Доска магнитная для рисования 21,5х15,5см (Арт. И-9798)</t>
  </si>
  <si>
    <t>И-9798</t>
  </si>
  <si>
    <t>4670159097983</t>
  </si>
  <si>
    <t>Магнитная доска для рисования станет универсальным и практичным подарком для всех детей. Ее можно использовать как для простого рисования, носящего развлекательный характер, так и для изучения цифр и букв. С помощью магнитной доски также можно учиться чистописанию, грамотному письму. Размер рабочей поверхности (для рисования) 14.2*10.5 см. Размер: 21,5х15,5см.</t>
  </si>
  <si>
    <t>214281</t>
  </si>
  <si>
    <t>Доска магнитная для рисования 28х22см (Арт. И-9802)</t>
  </si>
  <si>
    <t>И-9802</t>
  </si>
  <si>
    <t>4670159098027</t>
  </si>
  <si>
    <t>Магнитная доска для рисования станет универсальным и практичным подарком для всех детей. Ее можно использовать как для простого рисования, носящего развлекательный характер, так и для изучения цифр и букв. С помощью магнитной доски также можно учиться чистописанию, грамотному письму. Размер: 28х22см.</t>
  </si>
  <si>
    <t>18. ЗАВОДНЫЕ, ИНЕРЦИОННЫЕ ИГРУШКИ</t>
  </si>
  <si>
    <t>153124</t>
  </si>
  <si>
    <t>Заводная игрушка  "Оленёнок" (7х5х9 см), (цвет-микс), пакет (арт. 1425655)</t>
  </si>
  <si>
    <t>1425655</t>
  </si>
  <si>
    <t>4680088468785</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</si>
  <si>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7х5х9 см. Цвет: микс. Упаковано в прозрачный запаянный пакет.</t>
  </si>
  <si>
    <t>153125</t>
  </si>
  <si>
    <t>Заводная игрушка "Динозаврик" (9х5х9 см), пакет (арт. 1425658)</t>
  </si>
  <si>
    <t>1425658</t>
  </si>
  <si>
    <t>4680088468792</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</si>
  <si>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9х5х9 см. Упаковано в прозрачный запаянный пакет.</t>
  </si>
  <si>
    <t>199661</t>
  </si>
  <si>
    <t>Заводная игрушка "Петушок"(10х5х8,8 см )(цвет микс,в пакете) ( Арт. 2169697)</t>
  </si>
  <si>
    <t>2169697</t>
  </si>
  <si>
    <t>4670159013952</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</si>
  <si>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10х5х8,8 см. Упаковано в пакет. Цвет микс.</t>
  </si>
  <si>
    <t>19. РЫБАЛКИ</t>
  </si>
  <si>
    <t>138342</t>
  </si>
  <si>
    <t>Рыбалка пластик. (20х50см) "Удачная рыбалка 6"(морские животные,удочка,сачок,раскраска) (Арт. M1133)</t>
  </si>
  <si>
    <t>M1133</t>
  </si>
  <si>
    <t xml:space="preserve">4665308149859 </t>
  </si>
  <si>
    <t>Пластиковая рыбалка с крючком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6 предметов: 2 рыбки с принтованым окрасом , морская звезда, морской конёк, удочка телескопическая (2 колена), сачок. Длина удочки составляет 41 см. На оборотной стороне карты - раскраска с рассказом о морских обитателях. Размер: 20*50 см.</t>
  </si>
  <si>
    <t>166452</t>
  </si>
  <si>
    <t xml:space="preserve">Рыбалка пластиковая "РЫБКА ЗА РЫБКОЙ-2" (9 рыбок, 1 удочка,1 сачок, в блистере) (Арт. M1249) </t>
  </si>
  <si>
    <t>M1249</t>
  </si>
  <si>
    <t>4610144846158</t>
  </si>
  <si>
    <t>Пластиковая рыбалка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11 предметов: 9 рыбок с принтованным окрасом, удочка, сачок. Упаковано в блистер. В блистере.</t>
  </si>
  <si>
    <t>166453</t>
  </si>
  <si>
    <t>Рыбалка пластиковая "РЫБКА ЗА РЫБКОЙ-3" (7 рыбок,1 удочка,1 сачок,2 в. микс,в блист.) (Арт. M1250)</t>
  </si>
  <si>
    <t>M1250</t>
  </si>
  <si>
    <t>4610144846165</t>
  </si>
  <si>
    <t>Пластиковая рыбалка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7 рыбок с принтованным окрасом, 1 удочка, 1 сачок. Упаковано в блистер. Данная позиция представлена в двух вариантах. (микс).: расцветки и форма рыбок могут отличаться. В блистере.</t>
  </si>
  <si>
    <t>166459</t>
  </si>
  <si>
    <t xml:space="preserve">Рыбалка пластиковая "РЫБКА ЗА РЫБКОЙ-9" (4 рыбки, 1 удочка, в блистере) (Арт. M1258)  </t>
  </si>
  <si>
    <t>M1258</t>
  </si>
  <si>
    <t>4610144846226</t>
  </si>
  <si>
    <t>Пластиковая рыбалка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5 предметов: 4 рыбки, 1 удочка). Упаковано в блистер.</t>
  </si>
  <si>
    <t>198715</t>
  </si>
  <si>
    <t>Рыбалка пластиковая (20х50см) "Большой улов" (6 рыбок,удочка с катушкой,в блистере) (Арт. M1500-4)</t>
  </si>
  <si>
    <t>M1500-4</t>
  </si>
  <si>
    <t>4670159007289</t>
  </si>
  <si>
    <t>Пластиковая рыбалка "Большой улов"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6 рыбок, удочка с катушкой. Размер: 20х50 см. В блистере.</t>
  </si>
  <si>
    <t>138335</t>
  </si>
  <si>
    <t>Рыбалка пластиковая (20х50см) "Хороший улов" (5 рыбок,удочка с катушкой,раскраска) (Арт. M1125-1)</t>
  </si>
  <si>
    <t>M1125-1</t>
  </si>
  <si>
    <t xml:space="preserve">4665308149798 </t>
  </si>
  <si>
    <t>Магнитная детская рыбалка имеет простой принцип — необходимо поймать морского жителя удочкой, соединив магниты между поплавком и морским животным. Разноцветные рыбки привлекут внимание ребенка, а желание маленького рыбака поймать хитрую рыбку займет его надолго. Размер: 20х50 см. В наборе: 6 предметов (5 рыбок и удочка с катушкой). Удочка телескопическая (3 колена). Длина удочки: 45 см. Раскраска рыбок - это сочетание цветных деталей (не принт). Принт - глаза. Основная часть корпуса рыбок - прозрачная пластмасса с блёстками. На оборотной стороне карты находится раскраска с рассказом о морских обитателях.</t>
  </si>
  <si>
    <t>196896</t>
  </si>
  <si>
    <t>Рыбалка пластиковая (36х19,5 см) "Улов"(6 рыб.,удочка,лодка,ведро,в пак.) ( Арт. 2233816)</t>
  </si>
  <si>
    <t>2233816</t>
  </si>
  <si>
    <t>4620129797214</t>
  </si>
  <si>
    <t>Пластиковая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6 рыбок, 1 удочка, лодка, ведро. В пакете. Размер: 36х19,5 см.</t>
  </si>
  <si>
    <t>138336</t>
  </si>
  <si>
    <t>Рыбалка пластиковая магнитная(20х50см)"Хороший улов2"(5рыбок,удочка с кат.,раскраска) (Арт. M1125-2)</t>
  </si>
  <si>
    <t>M1125-2</t>
  </si>
  <si>
    <t xml:space="preserve">4665308149804 </t>
  </si>
  <si>
    <t>Магнитная детская рыбалка имеет простой принцип — необходимо поймать морского жителя удочкой, соединив магниты между поплавком и морским животным. Разноцветные рыбки привлекут внимание ребенка, а желание маленького рыбака поймать хитрую рыбку займет его надолго. В наборе: 5 рыбок, телескопическая удочка с катушкой (3 колена), на оборотной стороне карты раскраска с рассказом о морских обитателях. Длина удочки: 45 см. Размер упаковки: 20х50 см.</t>
  </si>
  <si>
    <t>138343</t>
  </si>
  <si>
    <t>Рыбалка пластиковая(20х50см)"Удачный улов"(2 рыб.,морск.звезда,морс.конек,2 уд.,раск.) (Арт. M1134)</t>
  </si>
  <si>
    <t>M1134</t>
  </si>
  <si>
    <t xml:space="preserve">4665308149866 </t>
  </si>
  <si>
    <t>Магнитная детская рыбалка имеет простой принцип — необходимо поймать морского жителя удочкой. Разноцветные рыбки привлекут внимание ребенка, а желание маленького рыбака поймать хитрую рыбку займет его надолго. 1. Рыбалка с крючком. 6 предметов (2 рыбки, морская звезда, морской конёк.
2. 2 удочки телескопические (2 колена)
3. Длина удочки - 41 см.
4. раскраска рыбок - принт
5. на оборотной стороне карты - раскраска с рассказом о морских обитателях</t>
  </si>
  <si>
    <t>20. ИНТЕРАКТИВНЫЕ ИГРУШКИ (СВЕТ/ЗВУК)</t>
  </si>
  <si>
    <t>193705</t>
  </si>
  <si>
    <t>"Божья коровка с шестеренками" (свет,звук,бат.3хАА не в к-те) (12,5x14,3x7,2 см) (Арт. 2239838)</t>
  </si>
  <si>
    <t>2239838</t>
  </si>
  <si>
    <t>4620129782500</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</si>
  <si>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Особенности: свет, звук. Батарейки 3хАА не идут в комплекте. Размер: 12,5x14,3x7,2 см.</t>
  </si>
  <si>
    <t>262624</t>
  </si>
  <si>
    <t>Интерактивная игрушка "Заяц"  (21,8*14,5*15,8 см, свет, звук, в коробке) (арт.3044128)</t>
  </si>
  <si>
    <t>3044128</t>
  </si>
  <si>
    <t>4670419717590</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</si>
  <si>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необходимо снять защитное кольцо и игрушка начнет движение. Можно использовать как ночник-корпус светится. Заяц поворачивает голову и у него меняются мордочки (4 эмоции) при повороте головы.  Когда космический корабль с кольцом и в режиме включен -корабль светится и лопасти крутятся. При встрече с препятствием меняет направление движения. Размер игрушки 21,8*14,5*15,8 см. Работает от батареек типа: 3хAA (не в комплекте). В коробке 18,6*13,9*13,9 см. </t>
  </si>
  <si>
    <t>262612</t>
  </si>
  <si>
    <t>Интерактивная игрушка "Самолёт" (свет, звук, 3*АА не в комплекте, в коробке) (арт.2772489)</t>
  </si>
  <si>
    <t>2772489</t>
  </si>
  <si>
    <t>4670419717576</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</si>
  <si>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световой проектор, звук. Кабина открывается. Подводная лодка ездит.Человечек поворачивается из стороны в сторону. При встрече с препятствием подводная лодка меняет направление движения. Турбины с светящимися проекторами. Размер: 15х11х12 см. Работает от батареек типа: 3хAA (не в комплекте). В коробке. </t>
  </si>
  <si>
    <t>164058</t>
  </si>
  <si>
    <t>Интерактивная игрушка "Танцующий динозаврик" (свет,звук,бат.3шт.АА не в компл.,в кор) (Арт. 1992059)</t>
  </si>
  <si>
    <t>1992059</t>
  </si>
  <si>
    <t>4610144824446</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</si>
  <si>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В коробке. Батарейки 3*АА приобретаются отдельно.</t>
  </si>
  <si>
    <t>164031</t>
  </si>
  <si>
    <t>Интерактивная игрушка "Танцующий лягушонок" (свет,звук,бат.3шт.АА не в компл.,в кор.) (Арт. 1840353)</t>
  </si>
  <si>
    <t>1840353</t>
  </si>
  <si>
    <t>4610144824354</t>
  </si>
  <si>
    <t>262595</t>
  </si>
  <si>
    <t>Интерактивная игрушка "Танцующий олень" (свет, звук, в коробке) (арт.2240101)</t>
  </si>
  <si>
    <t>2240101</t>
  </si>
  <si>
    <t>4670419717569</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</si>
  <si>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светится, поёт и танцует.У оленя есть 3 положения:1. Выключен, 2. Включен: шагает из стороны в сторону, танцует, музыка, подсветка лапок и рожек, 3. Положение посередине: подсветка лапок и рожек оленя. Работает от батареек типа: 3хAA (не в комплекте). Размер: 12,5х12,5х20 см. В коробке. </t>
  </si>
  <si>
    <t>262625</t>
  </si>
  <si>
    <t>Интерактивная игрушка "Черепаха"  (20х15х8 см, свет, звук, в коробке) (арт.3044129)</t>
  </si>
  <si>
    <t>3044129</t>
  </si>
  <si>
    <t>4670419717606</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</si>
  <si>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 звук. Размер: 20х15х8 см. Работает от батареек типа: 3хAA (не в комплекте).Под хвостиком черепахи находится колесико, которым можно выставлять время на часах. Кнопка включения имеет три положения вкл./выкл и положение посередине- включение музыки и света (проектор в нижней части головы и подсветка часов на спине). При езде черепаха двигает головой, при встрече с препятствиями меняет направление движения. В коробке. </t>
  </si>
  <si>
    <t>210573</t>
  </si>
  <si>
    <t>Музыкальная игрушка (20х9х14,5см) "Утка", свет, звук, 3*AA не в к-те (Арт. 2250436)</t>
  </si>
  <si>
    <t>2250436</t>
  </si>
  <si>
    <t>4670159077770</t>
  </si>
  <si>
    <t>Музыкальная игрушка - это увлекательное и развивающее игрушечное устройство, которое позволяет детям создавать мелодии, исполнять песни и развивать музыкальные способности. С помощью кнопок, клавиш или других управляющих элементов дети могут играть на различных музыкальных инструментах, учиться ритмике и музыкальным нотам, развивая творческие способности и слух. Несмотря на свою игровую природу, музыкальные игрушки могут быть также прекрасным инструментом для обучения и развития музыкальных навыков у детей. Батарейки 3*AA не в комплекте. Размер: 20х9х14,5см.</t>
  </si>
  <si>
    <t>21. ЗВУКОВЫЕ ИГРУШКИ-ПРОРЕЗОВАТЕЛИ</t>
  </si>
  <si>
    <t>223733</t>
  </si>
  <si>
    <t>Муз.погремушка с прорез."Крабик"(русская озвучка и коробка,свет,бат. 2*ААА не в компл) (Арт. И-4848)</t>
  </si>
  <si>
    <t>И-4848</t>
  </si>
  <si>
    <t>4670159148487</t>
  </si>
  <si>
    <t>Музыкальная погремушка с прорезывателем для детей - это отличный спутник в развитии вашего малыша. Это уникальная игрушка, которая не только помогает развить мелкую моторику, воображение, слух и цветовосприятие, но и поможет ребенку в такой непростой период, когда начинают лезть зубки. Нажимайте кнопку вместе с вашим малышом и наслаждайтесь веселыми песенками, которые воспроизводит эта забавная игрушка. Ребеноку обязательно понравятся звуки и мелодии, которые он услышит. Яркий дизайн и мигающие огоньки увлекут внимание малыша, а удобная форма и размеры позволят легко держать его в маленькой ручке. Батарейки 2*ААА не идут в комплекте. Материал: пластик, полимерный материал. Упаковка: коробка.</t>
  </si>
  <si>
    <t>22. ИГРУШКИ-ПРЫГУНЫ</t>
  </si>
  <si>
    <t>200554</t>
  </si>
  <si>
    <t>Игрушка-прыгун "Динозаврик с рогом" 58*48*29 см (2 цвета микс, 1300г, в пакете) ( Арт. И-2037)</t>
  </si>
  <si>
    <t>И-2037</t>
  </si>
  <si>
    <t>4670159020370</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</si>
  <si>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крохе!Габариты длина 58 см*высота 48 см*ширина 29 см. Максимальная нагрузка 50 кг. Цвет: микс 2 цвета. Упаковка: пакет. Материал: ПВХ. Вес: 1300 г.</t>
  </si>
  <si>
    <t>200561</t>
  </si>
  <si>
    <t>Игрушка-прыгун "Динозаврик с рожками" 58*48*29 см(4 цвета микс, 1300г, в пакете) ( Арт. И-2044)</t>
  </si>
  <si>
    <t>И-2044</t>
  </si>
  <si>
    <t>4670159020448</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</si>
  <si>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длина 58*высота48 см*ширина 29 см. Максимальная нагрузка 50 кг.Цвет: микс 4 цвета. Упаковка: пакет. Материал: ПВХ. Вес: 1300 г.</t>
  </si>
  <si>
    <t xml:space="preserve">23. РАЗВИВАЮЩИЕ ИГРУШКИ </t>
  </si>
  <si>
    <t>262648</t>
  </si>
  <si>
    <t>Развивающая игрушка "Бизиборд" (27х23 см, свет, звук, в коробке) (арт. 2966967)</t>
  </si>
  <si>
    <t>2966967</t>
  </si>
  <si>
    <t>4670419717781</t>
  </si>
  <si>
    <t>Развивающая игрушка "Бизиборд". Понравится любому ребенку. Развивает мышление, мелкую моторику. Особеннности: свет, звук. Работает от батареек типа 3*АА (не в комплекте). Размер: 27х23 см. В коробке (размер: 28х10х26 см)</t>
  </si>
  <si>
    <t>229007</t>
  </si>
  <si>
    <t>Телефончик развивающий "Кролик" (ушки прорезыватели, кнопки поп-ит, в коробке) ( Арт. 2800505BB)</t>
  </si>
  <si>
    <t>2800505BB</t>
  </si>
  <si>
    <t>4670159155195</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</si>
  <si>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У игрушки есть ушки, ручки прорезыватели и кнопки поп-ит. Материал: пластик, полимерный материал. Упаковка: коробка.</t>
  </si>
  <si>
    <t>24. РАЗВИВАЮЩИЕ ИГРОВЫЕ ЦЕНТРЫ</t>
  </si>
  <si>
    <t>202601</t>
  </si>
  <si>
    <t xml:space="preserve"> Каталка - столик развивающая 44х18х33 см, бат. 3*AA не в к-те  ( Арт. 2366515)</t>
  </si>
  <si>
    <t>2366515</t>
  </si>
  <si>
    <t>4670159032762</t>
  </si>
  <si>
    <t>Детская каталка - столик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звуковым сопровождением, работающем от батареек типа 2*АА (не включены в комплект). Материал: пластик. Озвучка на английском языке. Размер: 39,5х11,5х35 см. Упаковка: коробка.</t>
  </si>
  <si>
    <t>202602</t>
  </si>
  <si>
    <t xml:space="preserve"> Каталка - столик развивающая 44х18х33 см, бат. 3*AA не в к-те ( Арт. 2366514)</t>
  </si>
  <si>
    <t>2366514</t>
  </si>
  <si>
    <t>4670159032779</t>
  </si>
  <si>
    <t>Детская каталка - столик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звуковым сопровождением, работающем от батареек типа 2*АА (не включены в комплект). Материал: пластик. Озвучка с использованием английского языка. Размер: 39,5х11,5х35 см. Упаковка: коробка.</t>
  </si>
  <si>
    <t>229040</t>
  </si>
  <si>
    <t>Игровой центр 2в1 каталка+коврик музыкальный (Арт. 2366511BB)</t>
  </si>
  <si>
    <t>2366511BB</t>
  </si>
  <si>
    <t>4670159155324</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</si>
  <si>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текстиль. Упаковка: коробка. Размер: 47х10х39 см. Батарейки 3хАА не идут в комлпекте.</t>
  </si>
  <si>
    <t>193383</t>
  </si>
  <si>
    <t>Игровой центр-каталка розовая (свет,звук), (66х11,5х45см) бат 3хАА не в комп. ( Арт. 2007948)</t>
  </si>
  <si>
    <t>2007948</t>
  </si>
  <si>
    <t>4620129780513</t>
  </si>
  <si>
    <t>На первом году жизни ребёнок быстро развивается. После шести месяцев, когда малыш уже хорошо сидит, предпринимает попытки вставать и ползать, его сложно удержать на месте! Для развития ребенка мы рекомендуем использовать ходунки-каталки. Являются отличной альтернативой классическим ходункам, но в отличие от вторых ,не портят стопу малыша, не влияют на походку. При использовании каталки у малыша тренируются мышцы, уменьшается нагрузка на позвоночник. Благодаря игровому центру впереди каталки, малыш развивает мелкую моторику, запоминает цвета, фигуры, развивает слух, радуется и танцует. Особенности: свет, звук. Озвучка с использованием английского языка. Батарейки: 3*АА не в комплекте. Размер: 66х11,5х45см.</t>
  </si>
  <si>
    <t>229022</t>
  </si>
  <si>
    <t>Игровой центр-толокар голубой (5 в 1)(50х41х16,5см) бат 3хАА не в комп. (Арт. 2473517BB)</t>
  </si>
  <si>
    <t>2473517BB</t>
  </si>
  <si>
    <t>4670159155287</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</si>
  <si>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Упаковка: коробка. Размер: 50х41х16,5 см. Батарейки 3хАА не идут в комлпекте. Цвет: голубой.</t>
  </si>
  <si>
    <t>229020</t>
  </si>
  <si>
    <t>Игровой центр-толокар розовый (5 в 1)(50х41х16,5см) бат 3хАА не в комп. (Арт. 2473518BB)</t>
  </si>
  <si>
    <t>2473518BB</t>
  </si>
  <si>
    <t>4670159155270</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</si>
  <si>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Упаковка: коробка. Размер: 50х41х16,5 см. Батарейки 3хАА не идут в комлпекте. Цвет: розовый.</t>
  </si>
  <si>
    <t>262941</t>
  </si>
  <si>
    <t>Каталка развивающая (звук, 34х42х46 см, белый, бат. 2*AA не в к-те) (арт. 3108757)</t>
  </si>
  <si>
    <t>3108757</t>
  </si>
  <si>
    <t>4670419719907</t>
  </si>
  <si>
    <t xml:space="preserve">Детская машинка-каталка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Каталка-развивающий центр со звуковым сопровождением, доска планшет для рисования съемная. Работает от батареек типа 2*АА (не включены в комплект). Размер: 34х42х46 см. </t>
  </si>
  <si>
    <t>202605</t>
  </si>
  <si>
    <t>Каталка развивающая (свет, звук) 39,5х11,5х35 см, бат. 2*AAA не в к-те ( Арт. 2299166)</t>
  </si>
  <si>
    <t>2299166</t>
  </si>
  <si>
    <t>4670159032830</t>
  </si>
  <si>
    <t>Детская машинка-каталка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световым и звуковым сопровождениями, работающем от батареек типа 2*АА (не включены в комплект). Материал: пластик. Размер: 39,5х11,5х35 см.</t>
  </si>
  <si>
    <t>262938</t>
  </si>
  <si>
    <t>Каталка развивающая 3 в 1 (44х38х38,столик, бизиборд, звук, бат. 3*AA не в к-те) (арт. 2434658)</t>
  </si>
  <si>
    <t>2434658</t>
  </si>
  <si>
    <t>4670419719877</t>
  </si>
  <si>
    <t>Детская машинка-каталка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Развиващий игровой центр 3 в 1 -каталка-ходунки, столик, съемная панель бизиборд.Каталка со звуковым сопровождением (в том числе на английском языке). Работает от батареек типа 3*АА (не включены в комплект). Размер: 44х38х38 см.</t>
  </si>
  <si>
    <t>262939</t>
  </si>
  <si>
    <t>Каталка развивающая 3 в 1 (44х38х38,столик,бизиборд, звук, бат. 3*AA не в к-те) (арт. 2434658-1)</t>
  </si>
  <si>
    <t>2434658-1</t>
  </si>
  <si>
    <t>4670419719884</t>
  </si>
  <si>
    <t>Детская каталка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Развиващий игровой центр 3 в 1 -каталка-ходунки, столик, съемная панель бизиборд. Каталка со звуковым сопровождением (в том числе с английским языком), работает от батареек типа 3*ААА (не включены в комплект). Материал: пластик. Размер: 44х38х38 см. Цвет: голубой.</t>
  </si>
  <si>
    <t>262940</t>
  </si>
  <si>
    <t>Музыкальный развивающий игровой столик оранжевый (звук,бат. 3*AA не в к-те) (арт. 3123768)</t>
  </si>
  <si>
    <t>3123768</t>
  </si>
  <si>
    <t>4670419719891</t>
  </si>
  <si>
    <t>Развивающий столик — это столик, который вместо привычной пластиковой столешницы имеет специальную игровую панель. На ней находятся различные игрушки, кнопки и световые индикаторы. Такой столик помогает ребёнку научиться выполнять различные задачи. я. Особенности: звук. Батарейки 3АА (не в комплекте).</t>
  </si>
  <si>
    <t>193386</t>
  </si>
  <si>
    <t>Музыкальный развивающий столик-трансформер (свет,звук),(42х23х43см) ( Арт. 2143082)</t>
  </si>
  <si>
    <t>2143082</t>
  </si>
  <si>
    <t>4620129780551</t>
  </si>
  <si>
    <t>Развивающий столик — это столик, который вместо привычной пластиковой столешницы имеет специальную игровую панель. На ней находятся различные игрушки, кнопки и световые индикаторы. Малыш может нажимать на клавиши, которые будут издавать звуки, и следить за бегающими огоньками. Такой столик помогает ребёнку научиться выполнять различные задачи. Малыш учится определять цвета, формы игрушек, узнаёт новые звуки и движения. Особенности: свет, звук. Размер: 42х23х43см.</t>
  </si>
  <si>
    <t>244891</t>
  </si>
  <si>
    <t>Шезлонг-качалка для детей,игровой коврик с дугой и игрушками 2в1,свет,звук,90х13х40см(Арт.2216990)</t>
  </si>
  <si>
    <t>2216990</t>
  </si>
  <si>
    <t>4640163457097</t>
  </si>
  <si>
    <t>Удобный шезлонг-качалка для малышей превращается в игровой коврик с дугой и игрушками, световыми и звуковыми эффектами. Размеры: 90х13х40 см. Материал: металл, текстиль, полипропилен. В коробке.</t>
  </si>
  <si>
    <t>25. РАЗВИВАЮЩИЕ КУБЫ</t>
  </si>
  <si>
    <t>202611</t>
  </si>
  <si>
    <t>Куб логический (6 в 1) 13х12,5х15,5 см, цвет микс, бат. 3*AA не в к-те ( Арт. 2321842)</t>
  </si>
  <si>
    <t>2321842</t>
  </si>
  <si>
    <t>4670159032809</t>
  </si>
  <si>
    <t>Логический разноцветный куб состоит из 6 граней. Разнообразные формы фигурок надолго заинтересуют малыша, ведь ему нужно понять, как составить куб в единую конструкцию. Музыкальное сопровождение в кубе дополнит игру малыша. Куб работает от батареек 3*АА (не включены в комплект). Материал: пластик. Размер: 13х12,5х15,5 см. Упаковка: коробка.</t>
  </si>
  <si>
    <t>202610</t>
  </si>
  <si>
    <t>Куб логический (7 в 1) 14,8х18,5х14,8 см ( Арт. 2347199)</t>
  </si>
  <si>
    <t>2347199</t>
  </si>
  <si>
    <t>4670159032786</t>
  </si>
  <si>
    <t>Логический разноцветный куб состоит из 6 граней. Разнообразные формы фигурок надолго заинтересуют малыша, ведь ему нужно понять, как составить куб в единую конструкцию. Материал: пластик. Размер: 14,8х18,5х14,8 см. Упаковка: коробка.</t>
  </si>
  <si>
    <t>262081</t>
  </si>
  <si>
    <t>Куб логический 6 в 1 (17,5х17,5х17,5 см) (арт. 3094704)</t>
  </si>
  <si>
    <t>3094704</t>
  </si>
  <si>
    <t>4670419714704</t>
  </si>
  <si>
    <t>Развивающая игрушка куб логический 6 в 1. Развивающая игрушка понравится любому ребенку. Размер: 17,5х17,5х17,5 см. Материал: пластик. В коробке.</t>
  </si>
  <si>
    <t>193377</t>
  </si>
  <si>
    <t>Музыкальный развивающий куб 6 в 1 (свет,звук), (32,5х22х25см) бат 3хАА не в комп. ( Арт. 2007927)</t>
  </si>
  <si>
    <t>2007927</t>
  </si>
  <si>
    <t>4620129780476</t>
  </si>
  <si>
    <t>Музыкальный куб- это превосходная развивающая игрушка, с которой ребенку будет невероятно полезно проводить время. На каждой грани кубика имеются различные изображения, фигуры и подвижные элемент. Играть с ним не только полезно, но и весело, так как игрушка обладает световыми и звуковыми эффектами. Батарейки 3*АА (не в комплекте). Озвучка с использованием английского языка. Размер: 32,5х22х25см.</t>
  </si>
  <si>
    <t>193378</t>
  </si>
  <si>
    <t>Музыкальный развивающий куб 6 в 1 (свет,звук), (32,5х22х25см) бат 3хАА не в комп. ( Арт. 2049397)</t>
  </si>
  <si>
    <t>2049397</t>
  </si>
  <si>
    <t>4620129780520</t>
  </si>
  <si>
    <t>Музыкальный куб - это превосходная развивающая игрушка, с которой ребенку будет невероятно полезно проводить время. На каждой грани кубика имеются различные изображения, фигуры и подвижные элемент. Играть с ним не только полезно, но и весело, так как игрушка обладает световыми и звуковыми эффектами. Батарейки 3*АА (не в комплекте). Озвучка с использованием английского языка. Размер: 32,5х22х25см.</t>
  </si>
  <si>
    <t>26.ПОГРЕМУШКА-СПИННЕР</t>
  </si>
  <si>
    <t>219000</t>
  </si>
  <si>
    <t>Погремушка-спиннер на присоске (Арт. Y4693319)</t>
  </si>
  <si>
    <t>Y4693319</t>
  </si>
  <si>
    <t>4670159122364</t>
  </si>
  <si>
    <t>Погремушка-спиннер на присоске превратит купание малыша в захватывающее приключение! Этот уникальный детский спиннер создан специально для использования в воде и превратит обычную ванну в мир веселья и развития. В наборе три спиннера, которые легко крепятся на присосках, и это отличный подарок для маленьких фанатов водных процедур. Одним из главных преимуществ этих спиннеров является их безопасность для детей. Каждый элемент изготовлен из качественных и нетоксичных материалов, которые не наносят вреда детской коже или здоровью. Параметры игрушек: 10х4,5х11,5 см, 10х10х4,5 см, 12,3х12х4,5 см. Материал: пластик и резина. В коробке.</t>
  </si>
  <si>
    <t>09. ТОВАРЫ ДЛЯ МАЛЫШЕЙ</t>
  </si>
  <si>
    <t>01. ШЕЗЛОНГИ ТМ РК</t>
  </si>
  <si>
    <t>236854</t>
  </si>
  <si>
    <t>Кресло-шезлонг(бежевый, 88х40х59, максимальная нагрузка 15кг, игрушка-дуга в к-те) (арт.ШЗ-0354)</t>
  </si>
  <si>
    <t>ШЗ-0354</t>
  </si>
  <si>
    <t>Кресло-шезлонг для новорожденных - удобное и безопасное место для малышей, где они могут отдохнуть и поспать. Имеет эргономичную форму, мягкую подушку для головы и регулируемый угол наклона спинки. Легко переносится и легкомытья. Подходит для детей с рождения до 6 месяцев. Размер: 88х40х59 см. Цвет: бежевый. Максимальная нагрузка: 15 кг. Игрушка-дуга в комплекте. Три уровня высоты: 46/53/59. Естественное покачивание. Вес набора 1,7 кг. Материал: полиэстер, металл, полипропилен. Упаковка: коробка.</t>
  </si>
  <si>
    <t>02. МАНЕЖИ ТМ РК</t>
  </si>
  <si>
    <t>236844</t>
  </si>
  <si>
    <t>МАНЕЖ ДЕТСКИЙ ИГРОВОЙ 120*180 СМ (50 шариков, коврик, 2 ручки) (арт. DN0001192)</t>
  </si>
  <si>
    <t>DN0001192</t>
  </si>
  <si>
    <t>Манеж детский игровой для малыша - это безопасная игровая зона для детей. Он станет идеальным пространством для развития ребёнка и освободит время родителей, дав возможность заняться своими делами (не только дома, но и на природе, на даче и т.д.). Конструкция из пластика с дополнительной защитой обладает особой прочностью: вы можете быть уверены, что ребенок не сломает и не опрокинет манеж. Комплектация: 50 шариков, коврик, 2 ручки. Размер: 120х180 см. Материал: ткань, сталь, пластик. В коробке.</t>
  </si>
  <si>
    <t>04. БОРТИКИ ТМ РК</t>
  </si>
  <si>
    <t>236836</t>
  </si>
  <si>
    <t>ЗАЩИТНЫЙ БАРЬЕР НА КРОВАТЬ: 180 СМ (арт. DN0001194-1)</t>
  </si>
  <si>
    <t>DN0001194-1</t>
  </si>
  <si>
    <t>4670159208372</t>
  </si>
  <si>
    <t>Защитный барьер для кровати – это идеальное решение для надежной защиты от падений малыша и полная уверенность в его безопасности и комфорте во время сна. Бортик устанавливается на родительскую кровать и служит не только как защитный барьер для малыша от падения, но и как уютный ограничитель, который обеспечивает дополнительный комфорт и безопасность во время сна и игр. Он предназначен специально для того, чтобы предотвратить падение. Размер: 180 см. Материал каркаса:SPCC.Материал барьера-ткань Оксфорд 210 D. Сетчатая ткань R080. Пластик ПП, ПОМ. Защитная накладка пенополиэтилен. В наборе 4 шурупа-самореза для крепления к основанию кровати. В наборе так же пластиковый уголок, для скрепления 2 защитных барьеров. Высота сетки 66 см. Высота всего барьера  варьируется от 70-98 см. На ножках барьра 28 отверствий для крепления под разную высоту матраса. Изогнутая часть нижней конструкции В коробке.</t>
  </si>
  <si>
    <t>05. ЗАМКИ-БЛОКИРАТОРЫ ТМ РК</t>
  </si>
  <si>
    <t>236719</t>
  </si>
  <si>
    <t>ЗАМОК БЛОКИРАТОР (10 ШТУК В НАБОРЕ) (Арт. ЗА-9514)</t>
  </si>
  <si>
    <t>ЗА-9514</t>
  </si>
  <si>
    <t>4670159195146</t>
  </si>
  <si>
    <t>Замок блокатор тканевый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</si>
  <si>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236721</t>
  </si>
  <si>
    <t>ЗАМОК БЛОКИРАТОР (4 ШТУКИ В НАБОРЕ) (Арт. ЗА-9516)</t>
  </si>
  <si>
    <t>ЗА-9516</t>
  </si>
  <si>
    <t>4670159195160</t>
  </si>
  <si>
    <t>Детский замок блокиратор позволяет защитить шкафы, двери, окна, холодильник, духовой шкаф, микроволновую печь от открывания детьми. Блокиратор состоит из двух крепежей и эластичного регулируемого фиксатора. В комплект входит 4 шт. детских замков блокираторов.</t>
  </si>
  <si>
    <t>07. СКЛАДНЫЕ КОВРИКИ ТМ РК</t>
  </si>
  <si>
    <t>237211</t>
  </si>
  <si>
    <t>Складной коврик (200x150x0,8см, двухсторонний, водонепроницаемый) (арт. КВ-8733)</t>
  </si>
  <si>
    <t>КВ-8733</t>
  </si>
  <si>
    <t>Складной коврик можно использовать как универсальный коврик для спорта, коврик для отдыха на природе, коврик для фитнеса или удобная подстилка для пиника. Размер коврика в развернутом виде позволит активно заниматься физическими нагрузками. Данный коврик можно взять с собой в путешествия, на отдых, в поход. Размер: 200х150х0,8 см. Особенности: двухсторонний, водонепроницаемый. Материал: вспененный полиэтилен. В коробке.</t>
  </si>
  <si>
    <t>237212</t>
  </si>
  <si>
    <t>Складной коврик (200x150x0,8см, двухсторонний, водонепроницаемый) (арт. КВ-8734)</t>
  </si>
  <si>
    <t>КВ-8734</t>
  </si>
  <si>
    <t>08. ПАЛАТКИ ИГРОВЫЕ</t>
  </si>
  <si>
    <t>154046</t>
  </si>
  <si>
    <t>Игровой туннель (46х180 см) "ТРЕХЦВЕТНЫЙ" (в коробке) (арт. 8701-16)</t>
  </si>
  <si>
    <t>8701-16</t>
  </si>
  <si>
    <t>4680088478609</t>
  </si>
  <si>
    <t>Каждый ребёнок мечтает о собственном домике, поэтому игровая палатка "ТРЕХЦВЕТНЫЙ ТУННЕЛЬ"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46х180 см. В коробке.</t>
  </si>
  <si>
    <t>214306</t>
  </si>
  <si>
    <t>Палатка игровая  "Вигвам", 116*116*123 см, в сумке (Арт. SMYQ03)</t>
  </si>
  <si>
    <t>SMYQ03</t>
  </si>
  <si>
    <t>4670159094494</t>
  </si>
  <si>
    <t>Палатка игровая "Вигвам"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116х116х123 см. В коробке. Дно имеется. Упаковка: сумка.</t>
  </si>
  <si>
    <t>214307</t>
  </si>
  <si>
    <t>Палатка игровая  "Вигвам", 116*116*123 см, в сумке (Арт. SMYQ04)</t>
  </si>
  <si>
    <t>SMYQ04</t>
  </si>
  <si>
    <t>4670159094500</t>
  </si>
  <si>
    <t>214308</t>
  </si>
  <si>
    <t>Палатка игровая  "Замок", цвет синий, 100*100*135 см, в сумке(Арт. SMYQ06-B)</t>
  </si>
  <si>
    <t>SMYQ06-B</t>
  </si>
  <si>
    <t>4670159094517</t>
  </si>
  <si>
    <t>Палатка игровая "Замок"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100х100х135 см. В коробке. Дно имеется. Упаковка: сумка. Цвет: синий.</t>
  </si>
  <si>
    <t>261586</t>
  </si>
  <si>
    <t>Палатка игровая "Домик", 120х102х132 см, в сумке(Арт. SMYQ032)</t>
  </si>
  <si>
    <t>SMYQ032</t>
  </si>
  <si>
    <t>4670419712335</t>
  </si>
  <si>
    <t xml:space="preserve">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Материал: текстиль, металл, пластик. Размер: 120х102х132 см. Упаковка: сумка. </t>
  </si>
  <si>
    <t>261585</t>
  </si>
  <si>
    <t>Палатка игровая "Домик", 120х110х130 см, в сумке (Арт. SMYQ031)</t>
  </si>
  <si>
    <t>SMYQ031</t>
  </si>
  <si>
    <t>4670419712328</t>
  </si>
  <si>
    <t xml:space="preserve">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Материал: текстиль, металлический каркас. Размер: 120х102х132 см. Упаковка: сумка. </t>
  </si>
  <si>
    <t>214311</t>
  </si>
  <si>
    <t>Палатка игровая "Домик", цвет розовый, 130*100*130 см, в сумке(Арт. SMYQ07-P)</t>
  </si>
  <si>
    <t>SMYQ07-P</t>
  </si>
  <si>
    <t>4670159094548</t>
  </si>
  <si>
    <t>Палатка игровая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130х100х130 см. В коробке. Дно имеется. Упаковка: сумка. Цвет: розовый.</t>
  </si>
  <si>
    <t>214318</t>
  </si>
  <si>
    <t>Палатка игровая "Дракончик", 182*100*80 см, в сумке(Арт. SMYQ30)</t>
  </si>
  <si>
    <t>SMYQ30</t>
  </si>
  <si>
    <t>4670159094609</t>
  </si>
  <si>
    <t>Палатка игровая "Дракончик"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182х100х80 см. В коробке. Дно имеется. Упаковка: сумка.</t>
  </si>
  <si>
    <t>214319</t>
  </si>
  <si>
    <t>Палатка игровая "Единорожка", 182*100*80 см, в сумке(Арт. SMYQ31)</t>
  </si>
  <si>
    <t>SMYQ31</t>
  </si>
  <si>
    <t>4670159094616</t>
  </si>
  <si>
    <t>Палатка игровая "Единорожка"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182х100х80 см. Дно имеется. Упаковка: сумка.</t>
  </si>
  <si>
    <t>214309</t>
  </si>
  <si>
    <t>Палатка игровая "Замок", цвет розовый, 100*100*135 см, в сумке (Арт. SMYQ06-P)</t>
  </si>
  <si>
    <t>SMYQ06-P</t>
  </si>
  <si>
    <t>4670159094524</t>
  </si>
  <si>
    <t>Палатка игровая "Замок"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100х100х135 см. В коробке. Дно имеется. Упаковка: сумка. Цвет: розовый.</t>
  </si>
  <si>
    <t>214314</t>
  </si>
  <si>
    <t>Палатка игровая "Летний домик", цвет розовый, 140*140*135 см, в сумке(Арт.SMYQ17-P)</t>
  </si>
  <si>
    <t>SMYQ17-P</t>
  </si>
  <si>
    <t>4670159094579</t>
  </si>
  <si>
    <t>Палатка игровая "Летний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140х140х135 см. В коробке. Дно имеется. Упаковка: сумка. Цвет: розовый.</t>
  </si>
  <si>
    <t>237163</t>
  </si>
  <si>
    <t>Палатка игровая (110х70х70см) (арт. G00000192)</t>
  </si>
  <si>
    <t>G00000192</t>
  </si>
  <si>
    <t>4670159210436</t>
  </si>
  <si>
    <t>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110х70х70см. Материал: полиэстер, металл. В текстильной сумке.</t>
  </si>
  <si>
    <t>154045</t>
  </si>
  <si>
    <t>Палатка игровая туннель (46х180 см) "ГУСЕНИЧКА" (в коробке) (арт. 8601)</t>
  </si>
  <si>
    <t>8601</t>
  </si>
  <si>
    <t>4680088478593</t>
  </si>
  <si>
    <t>Каждый ребёнок мечтает о собственном домике, поэтому игровая палатка "ГУСЕНИЧКА"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46х180 см. В коробке.</t>
  </si>
  <si>
    <t>214312</t>
  </si>
  <si>
    <t>Палатка с туннелем, цвет розовый, длина 3,6м, в сумке(Арт. SMYQ08-P)</t>
  </si>
  <si>
    <t>SMYQ08-P</t>
  </si>
  <si>
    <t>4670159094555</t>
  </si>
  <si>
    <t>Палатка с туннелем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Длина: 3,6 м. В коробке. Дно имеется, туннель отстегивается. Упаковка: сумка. Цвет: розовый.</t>
  </si>
  <si>
    <t>09. КОРЗИНЫ ДЛЯ ХРАНЕНИЯ ИГРУШЕК</t>
  </si>
  <si>
    <t>268207</t>
  </si>
  <si>
    <t>Контейнер для хранения "Божья коровка" (34х34х55 см) красный (Арт. AN00791)</t>
  </si>
  <si>
    <t>AN00791</t>
  </si>
  <si>
    <t>4670419736645</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</si>
  <si>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34х34х55 см. </t>
  </si>
  <si>
    <t>220367</t>
  </si>
  <si>
    <t>Контейнер для хранения "Божья коровка" (45х45см) красный КДИ-2722</t>
  </si>
  <si>
    <t>КДИ-2722</t>
  </si>
  <si>
    <t>4670159127222</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</si>
  <si>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красный. Материал: текстиль. Упаковка: пакет.</t>
  </si>
  <si>
    <t>268213</t>
  </si>
  <si>
    <t>Контейнер для хранения "Динозавр" (45х55 см) (Арт. AN00797)</t>
  </si>
  <si>
    <t>AN00797</t>
  </si>
  <si>
    <t>4670419736683</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</si>
  <si>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45х55 см. </t>
  </si>
  <si>
    <t>268214</t>
  </si>
  <si>
    <t>Контейнер для хранения "Зайчик" (38х50 см) (Арт. AN00798)</t>
  </si>
  <si>
    <t>AN00798</t>
  </si>
  <si>
    <t>4670419736690</t>
  </si>
  <si>
    <t>220364</t>
  </si>
  <si>
    <t>Контейнер для хранения "Зайчики" (27х27х50см) голубой КДИ-2719</t>
  </si>
  <si>
    <t>КДИ-2719</t>
  </si>
  <si>
    <t>4670159127192</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</si>
  <si>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голубой. Материал: текстиль. Упаковка: пакет.</t>
  </si>
  <si>
    <t>220360</t>
  </si>
  <si>
    <t>Контейнер для хранения "Котики" (27х27х50см) розовый  КДИ-2717</t>
  </si>
  <si>
    <t>КДИ-2717</t>
  </si>
  <si>
    <t>4670159127178</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</si>
  <si>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розовый. Материал: текстиль. Упаковка: пакет.</t>
  </si>
  <si>
    <t>220366</t>
  </si>
  <si>
    <t>Контейнер для хранения "Лягушонок" (45х45см) зеленый КДИ-2721</t>
  </si>
  <si>
    <t>КДИ-2721</t>
  </si>
  <si>
    <t>4670159127215</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</si>
  <si>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зеленый. Материал: текстиль. Упаковка: пакет.</t>
  </si>
  <si>
    <t>220371</t>
  </si>
  <si>
    <t>Контейнер для хранения "Мишка" (45х45см) коричневый  КДИ-2726</t>
  </si>
  <si>
    <t>КДИ-2726</t>
  </si>
  <si>
    <t>4670159127260</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</si>
  <si>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коричневый. Материал: текстиль. Упаковка: пакет.</t>
  </si>
  <si>
    <t>268212</t>
  </si>
  <si>
    <t>Контейнер для хранения "Мышка в пустыне" (45х55 см) (Арт. AN00796)</t>
  </si>
  <si>
    <t>AN00796</t>
  </si>
  <si>
    <t>4670419736676</t>
  </si>
  <si>
    <t>220363</t>
  </si>
  <si>
    <t>Контейнер для хранения "Обезьянка" (27х27х50см) желтый КДИ-2718</t>
  </si>
  <si>
    <t>КДИ-2718</t>
  </si>
  <si>
    <t>4670159127185</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</si>
  <si>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желтый. Материал: текстиль. Упаковка: пакет.</t>
  </si>
  <si>
    <t>268217</t>
  </si>
  <si>
    <t>Контейнер для хранения "Пчёлка" (36х58 см, жёлтый) (Арт. AN00801)</t>
  </si>
  <si>
    <t>AN00801</t>
  </si>
  <si>
    <t>4670419736720</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</si>
  <si>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36х58 см. </t>
  </si>
  <si>
    <t>268219</t>
  </si>
  <si>
    <t>Контейнер для хранения "Совушка" (36х58 см) (Арт. AN00802)</t>
  </si>
  <si>
    <t>AN00802</t>
  </si>
  <si>
    <t>4670419736737</t>
  </si>
  <si>
    <t>268210</t>
  </si>
  <si>
    <t>Контейнер для хранения "Тигрёнок" (34х34х55 см) оранжевый (Арт. AN00794)</t>
  </si>
  <si>
    <t>AN00794</t>
  </si>
  <si>
    <t>4670419736652</t>
  </si>
  <si>
    <t>220370</t>
  </si>
  <si>
    <t>Контейнер для хранения "Утёнок" (45х45см) желтый  КДИ-2725</t>
  </si>
  <si>
    <t>КДИ-2725</t>
  </si>
  <si>
    <t>4670159127253</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</si>
  <si>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желтый. Материал: текстиль. Упаковка: пакет.</t>
  </si>
  <si>
    <t>268215</t>
  </si>
  <si>
    <t>Контейнер для хранения "Футбольное поле" (45х55 см) (Арт. AN00799)</t>
  </si>
  <si>
    <t>AN00799</t>
  </si>
  <si>
    <t>4670419736706</t>
  </si>
  <si>
    <t>268216</t>
  </si>
  <si>
    <t>Контейнер для хранения "Цветы"  (45х55 см, розовый) (Арт. AN00800)</t>
  </si>
  <si>
    <t>AN00800</t>
  </si>
  <si>
    <t>4670419736713</t>
  </si>
  <si>
    <t>268205</t>
  </si>
  <si>
    <t>Контейнер для хранения "Цыплёнок" (34х34х55 см) жёлтый  (Арт. AN00790)</t>
  </si>
  <si>
    <t>AN00790</t>
  </si>
  <si>
    <t>4670419736638</t>
  </si>
  <si>
    <t xml:space="preserve">10. СВЕТИЛЬНИК-НОЧНИК </t>
  </si>
  <si>
    <t>194901</t>
  </si>
  <si>
    <t>Светильник"Динозаврик"зелен.(звук,свет,пульт,пластик,USB в к-те,в кор.)(12x12x17,5cм) (Арт. ИК-8483)</t>
  </si>
  <si>
    <t>ИК-8483</t>
  </si>
  <si>
    <t>4620129784832</t>
  </si>
  <si>
    <t>Ночник в детской – это идеальный выход для родителей, вынужденных вставать по ночам к ребёнку, чтобы ухаживать за ним. Ведь в этом случае, войдя в комнату, они не рискуют споткнуться, упасть, поскольку такой светильник достаточно хорошо освещает комнату, в то же время не мешая малышу. Ночник выглядит весьма симпатично даже в выключенном виде, а в рабочем состоянии он превращается в невероятно красивого сверкающего динозаврика. Что уж говорить о комнате, которая преображается благодаря его свету. Когда заряд аккумулятора снизится до определенного уровня, прозвучит звуковой сигнал - напоминание, чтобы вы не забыли своевременно поставить ночник на зарядку. В качестве источника света используются 3 встроенных светодиодных лампы. Ночник имеет таймер сна. Для переключения цвета необходимо коснуться его верхней части. Особенности: звук, свет, USB, пульт. Размер: 12x12x17,5 см. В коробке.</t>
  </si>
  <si>
    <t>10. ТРАНСПОРТ ИГРОВОЙ</t>
  </si>
  <si>
    <t>00. ТМ "РЫЖИЙ КОТ"</t>
  </si>
  <si>
    <t>Городской транспорт</t>
  </si>
  <si>
    <t>270690</t>
  </si>
  <si>
    <t>Автобус инерционный (пластик, голубой, открывающиеся двери, в пакете) (арт.ИК-4548)</t>
  </si>
  <si>
    <t>ИК-4548</t>
  </si>
  <si>
    <t>4670419745487</t>
  </si>
  <si>
    <t>Автобус инерционный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</si>
  <si>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270692</t>
  </si>
  <si>
    <t>Автобус инерционный (пластик, жёлтый, открывающиеся двери, в пакете) (арт.ИК-4549)</t>
  </si>
  <si>
    <t>ИК-4549</t>
  </si>
  <si>
    <t>4670419745494</t>
  </si>
  <si>
    <t>Автобус инерционный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жёлтый.</t>
  </si>
  <si>
    <t>270695</t>
  </si>
  <si>
    <t>Трамвай инерционный (пластик, красный, открывающиеся двери, в пакете) (арт.ИК-4552)</t>
  </si>
  <si>
    <t>ИК-4552</t>
  </si>
  <si>
    <t>4670419745524</t>
  </si>
  <si>
    <t>Инерционный транспорт понравится любому мальчишке! Яркий трамвай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красный.</t>
  </si>
  <si>
    <t>270693</t>
  </si>
  <si>
    <t>Троллейбус инерционный (пластик, голубой, открывающиеся двери, в пакете) (арт.ИК-4550)</t>
  </si>
  <si>
    <t>ИК-4550</t>
  </si>
  <si>
    <t>4670419745500</t>
  </si>
  <si>
    <t>Инерционный транспорт понравится любому мальчишке! Яркий троллейбус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</si>
  <si>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Городской транспорт в наборе</t>
  </si>
  <si>
    <t>271017</t>
  </si>
  <si>
    <t>Автобус инерционный (16,5*3,7*4,7см.,в к-те светофор, открыв. двери, 4 знака, желтый)(Арт.ИК-4781)</t>
  </si>
  <si>
    <t>ИК-4781</t>
  </si>
  <si>
    <t>4670419747726</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</si>
  <si>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автобуса 16,5*3,7*4,7 см
В комплекте: светофор, 4 знака. Цвет: жёлтый.</t>
  </si>
  <si>
    <t>271018</t>
  </si>
  <si>
    <t>Набор инерционный (троллейбус и трамвай,16,5*4*5 см, открыв. двери, 4 знака, светофор)(Арт.ИК-4782)</t>
  </si>
  <si>
    <t>ИК-4782</t>
  </si>
  <si>
    <t>4670419747733</t>
  </si>
  <si>
    <t>Транспорт инерционный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лет.Размер троллейбуса 16,5*3,7*4,7 см 
В комплекте: светофор, 4 знака.</t>
  </si>
  <si>
    <t>271016</t>
  </si>
  <si>
    <t>Троллейбус инерционный (16,5*4*5 см,в к-те светофор,открыв. двери, 4 знака, красный)(Арт. ИК-4780)</t>
  </si>
  <si>
    <t>ИК-4780</t>
  </si>
  <si>
    <t>4670419747719</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</si>
  <si>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троллейбуса 16,5*3,7*4,7 см. 
В комплекте: светофор, 4 знака. Цвет: красный.</t>
  </si>
  <si>
    <t>Машинки (свет, звук)</t>
  </si>
  <si>
    <t>255497</t>
  </si>
  <si>
    <t>Машинка инерционная (15,5х8х4 см, 3*AG13 в комплекте) в пакете (Арт. ИК-0861)</t>
  </si>
  <si>
    <t>ИК-0861</t>
  </si>
  <si>
    <t>4650239008610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</si>
  <si>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15,5х8х4 см. В пакете с хедером.</t>
  </si>
  <si>
    <t>255503</t>
  </si>
  <si>
    <t>Машинка инерционная (15х7,5х6,5 см, зелёный, свет, звук, 2 двери откр.) в пакете (Арт. ИК-0841)</t>
  </si>
  <si>
    <t>ИК-0841</t>
  </si>
  <si>
    <t>4650239008412</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</si>
  <si>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15х7,5х6,5 см. Особенности: свет, звук, открывающиеся двери. Цвет: зелёный. В пакете с хедером.</t>
  </si>
  <si>
    <t>255504</t>
  </si>
  <si>
    <t>Машинка инерционная (16,7х7,5х5,7 см, голубой, свет, звук, 2 двери откр.) в пакете (Арт.ИК-0842)</t>
  </si>
  <si>
    <t>ИК-0842</t>
  </si>
  <si>
    <t>4650239008429</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</si>
  <si>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свет, звук, открывающиеся двери. Цвет: голубой. В пакете с хедером.</t>
  </si>
  <si>
    <t>255515</t>
  </si>
  <si>
    <t>Машинка инерционная (16,7х7,5х5,7 см, свет, звук, открывающиеся двери) в пакете (арт.ИК-0862)</t>
  </si>
  <si>
    <t>ИК-0862</t>
  </si>
  <si>
    <t>4650239008665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</si>
  <si>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открывающиеся двери. В пакете с хедером.</t>
  </si>
  <si>
    <t>255507</t>
  </si>
  <si>
    <t>Машинка инерционная (17,5х8х5 см, жёлтый, свет, звук, 2 двери откр.) в пакете (Арт. ИК-0845)</t>
  </si>
  <si>
    <t>ИК-0845</t>
  </si>
  <si>
    <t>4650239008450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</si>
  <si>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жёлтый. В пакете с хедером.</t>
  </si>
  <si>
    <t>255506</t>
  </si>
  <si>
    <t>Машинка инерционная (17,5х8х5 см, красный, свет, звук, 2 двери откр.) в пакете (Арт. ИК-0844)</t>
  </si>
  <si>
    <t>ИК-0844</t>
  </si>
  <si>
    <t>4650239008443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</si>
  <si>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красный. В пакете с хедером.</t>
  </si>
  <si>
    <t>255508</t>
  </si>
  <si>
    <t>Машинка инерционная (17,5х8х5 см,голубой, свет, звук, 2 двери откр.,3*AG13) в пакете (Арт. ИК-0846)</t>
  </si>
  <si>
    <t>ИК-0846</t>
  </si>
  <si>
    <t>4650239008467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</si>
  <si>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голубой. В пакете с хедером.</t>
  </si>
  <si>
    <t>255514</t>
  </si>
  <si>
    <t>Машинка инерционная (18х8х5 см, красный, свет, звук, 2 двери откр.) в пакете (Арт. ИК-0852)</t>
  </si>
  <si>
    <t>ИК-0852</t>
  </si>
  <si>
    <t>4650239008528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</si>
  <si>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18х8х5 см. Особенности: свет, звук, открывающиеся двери. Цвет: красный. В пакете с хедером.</t>
  </si>
  <si>
    <t>255513</t>
  </si>
  <si>
    <t>Машинка инерционная (18х8х5 см,зелёный, свет, звук, 2 двери откр.) в пакете (Арт. ИК-0851)</t>
  </si>
  <si>
    <t>ИК-0851</t>
  </si>
  <si>
    <t>4650239008511</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</si>
  <si>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18х8х5 см. Особенности: свет, звук, открывающиеся двери. Цвет: зелёный. В пакете с хедером.</t>
  </si>
  <si>
    <t>255489</t>
  </si>
  <si>
    <t>Машинка инерционная (19,5х8х5 см, свет, звук, 4*AG13 в комплекте)(Арт. ИК-0834)</t>
  </si>
  <si>
    <t>ИК-0834</t>
  </si>
  <si>
    <t>4650239008344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</si>
  <si>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19,5х8х5 см. Особенности: свет, звук. В пакете с хедером.</t>
  </si>
  <si>
    <t>255490</t>
  </si>
  <si>
    <t>Машинка инерционная (19,5х8х5 см, свет, звук, 4*AG13 в комплекте)(Арт. ИК-0835)</t>
  </si>
  <si>
    <t>ИК-0835</t>
  </si>
  <si>
    <t>4650239008351</t>
  </si>
  <si>
    <t>255491</t>
  </si>
  <si>
    <t>Машинка инерционная (19,5х8х5 см, свет, звук,4*AG13 в комплекте) (Арт. ИК-0836)</t>
  </si>
  <si>
    <t>ИК-0836</t>
  </si>
  <si>
    <t>4650239008368</t>
  </si>
  <si>
    <t>Машинки-перевертыши</t>
  </si>
  <si>
    <t>232585</t>
  </si>
  <si>
    <t>Машина-перевертыш, инерционная, 16,5х23 см, голубой, в пакете  (Арт. И-8646)</t>
  </si>
  <si>
    <t>И-8646</t>
  </si>
  <si>
    <t>4670159186465</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</si>
  <si>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Размер: 16,5х23 см. Цвет: голубой. Упаковка: пакет с хедером.</t>
  </si>
  <si>
    <t>232569</t>
  </si>
  <si>
    <t>Машина-перевертыш, инерционная, 16,5х23 см, зелёный, в пакете (Арт. И-8642)</t>
  </si>
  <si>
    <t>И-8642</t>
  </si>
  <si>
    <t>4670159186427</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</si>
  <si>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Размер: 16,5х23 см. Цвет: зеленый. Упаковка: пакет с хедером.</t>
  </si>
  <si>
    <t>232580</t>
  </si>
  <si>
    <t>Машина-перевертыш, инерционная, 16,5х26 см, свет, звук, голубой, в пакете  (Арт. И-8645)</t>
  </si>
  <si>
    <t>И-8645</t>
  </si>
  <si>
    <t>4670159186458</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</si>
  <si>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Крышка багажника прозрачная, при движении светится внутренняя часть и имитирует звук и работу двигателя.
 Размер: 16,5х26 см. Цвет: голубой. Упаковка: пакет с хедером.</t>
  </si>
  <si>
    <t>232576</t>
  </si>
  <si>
    <t>Машина-перевертыш, инерционная, 16,5х26 см, свет, звук, чёрный, в пакете (Арт. И-8644)</t>
  </si>
  <si>
    <t>И-8644</t>
  </si>
  <si>
    <t>4670159186441</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</si>
  <si>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Крышка багажника прозрачная, при движении светится внутренняя часть и имитирует звук и работу двигателя.
 Размер: 16,5х26 см. Цвет: черный. Упаковка: пакет с хедером.</t>
  </si>
  <si>
    <t>Машины и мотоциклы</t>
  </si>
  <si>
    <t>263292</t>
  </si>
  <si>
    <t>Машинка инерционная (10,5х6х5 см, цвет микс, в пакете) (Арт. И-2093)</t>
  </si>
  <si>
    <t>И-2093</t>
  </si>
  <si>
    <t>4670419720934</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</si>
  <si>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Цвет: микс. Размер: 10,5х6х5 см. В пакете.</t>
  </si>
  <si>
    <t>210167</t>
  </si>
  <si>
    <t>Машинка инерционная (12,2х5х5,5 см, цвет микс, 2 двери открываются, в пакете) (Арт. МИ-7488)</t>
  </si>
  <si>
    <t>МИ-7488</t>
  </si>
  <si>
    <t>4670159074885</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</si>
  <si>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12,2х5х5,5 см. Цвет микс. В пакете.</t>
  </si>
  <si>
    <t>210177</t>
  </si>
  <si>
    <t>Машинка инерционная (13,4х5,8х4,5 см, цвет микс, в пакете) (Арт. МИ-7487)</t>
  </si>
  <si>
    <t>МИ-7487</t>
  </si>
  <si>
    <t>4670159074878</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</si>
  <si>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13,4х5,8х4,5 см. Цвет микс. В пакете.</t>
  </si>
  <si>
    <t>270699</t>
  </si>
  <si>
    <t>Машинка инерционная (13,5х5,5х4,5, чёрный, в пакете) (арт.ИК-4554)</t>
  </si>
  <si>
    <t>ИК-4554</t>
  </si>
  <si>
    <t>4670419745548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</si>
  <si>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Особенности: открываются двери.</t>
  </si>
  <si>
    <t>270700</t>
  </si>
  <si>
    <t>Машинка инерционная (13х5,5х6,5 см., белый, в пакете) (арт.ИК-4556)</t>
  </si>
  <si>
    <t>ИК-4556</t>
  </si>
  <si>
    <t>4670419745562</t>
  </si>
  <si>
    <t>270705</t>
  </si>
  <si>
    <t>Машинка инерционная (13х5,5х6,5 см., чёрный, в пакете) (арт.ИК-4557)</t>
  </si>
  <si>
    <t>ИК-4557</t>
  </si>
  <si>
    <t>4670419745579</t>
  </si>
  <si>
    <t>255502</t>
  </si>
  <si>
    <t>Машинка инерционная (14,5х6,5х6 см, желтый, свет, звук,3 двери открываются) в пакете (Арт. ИК-0840)</t>
  </si>
  <si>
    <t>ИК-0840</t>
  </si>
  <si>
    <t>4650239008405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</si>
  <si>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14,5х6,5х6 см. Особенности: свет, звук. Цвет: жёлтый. В пакете с хедером.</t>
  </si>
  <si>
    <t>263293</t>
  </si>
  <si>
    <t>Машинка инерционная (16х7,2х4,2 см, цвет микс, в пакете) (Арт. И-2094)</t>
  </si>
  <si>
    <t>И-2094</t>
  </si>
  <si>
    <t>4670419720941</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</si>
  <si>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Цвет: микс. Размер: 16х7,2х4,2 см. В пакете.</t>
  </si>
  <si>
    <t>263294</t>
  </si>
  <si>
    <t>Машинка инерционная (16х7,2х5,5 см, цвет микс, в пакете) (Арт. И-2095)</t>
  </si>
  <si>
    <t>И-2095</t>
  </si>
  <si>
    <t>4670419720958</t>
  </si>
  <si>
    <t>225002</t>
  </si>
  <si>
    <t>Машинка инерционная (4,7х10х4 см, жёлтая, в пакете)(Арт.И-5502)</t>
  </si>
  <si>
    <t>И-5502</t>
  </si>
  <si>
    <t>4670159155027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</si>
  <si>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4,7х10х4 см. Цвет: жёлтый. В пакете с хедером.</t>
  </si>
  <si>
    <t>242537</t>
  </si>
  <si>
    <t>Машинка инерционная (5,6х11,3х4,8 см, цвет микс, в пакете)(Арт. И-5442)</t>
  </si>
  <si>
    <t>И-5442</t>
  </si>
  <si>
    <t>4640163454423</t>
  </si>
  <si>
    <t>Инерционная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5,6х11,3х3,6 см. В пакете с хедером. Материал: пластик. Цвет: микс.</t>
  </si>
  <si>
    <t>271026</t>
  </si>
  <si>
    <t>Машинка инерционная с прицепом (27,7х6,5х5,2 см,черный, подсветка в прицепе,в пакете) (арт. ИК-4790)</t>
  </si>
  <si>
    <t>ИК-4790</t>
  </si>
  <si>
    <t>4670419747818</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</si>
  <si>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чёрный. Размер: 27,7х6,5х5,2 см. Подсветка в прицепе.</t>
  </si>
  <si>
    <t>271024</t>
  </si>
  <si>
    <t>Машинка инерционная с прицепом (28,8х6,5х5,2 см,синий, подсветка в прицепе, в пакете) (арт.ИК-4788)</t>
  </si>
  <si>
    <t>ИК-4788</t>
  </si>
  <si>
    <t>4670419747795</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</si>
  <si>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синий. Размер: 28,8х6,5х5,2 см.  В прицепе -внутренняя подсветка.</t>
  </si>
  <si>
    <t>253998</t>
  </si>
  <si>
    <t>Машинка инерц. в наборе со светофором (13,5*6,5*6 см, красный, откр. 3 двери, в пакете) (Арт.И-0502)</t>
  </si>
  <si>
    <t>И-0502</t>
  </si>
  <si>
    <t>4650239004025</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</si>
  <si>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Материл: пластик. Упаковка: пакет с хедером.</t>
  </si>
  <si>
    <t>237421</t>
  </si>
  <si>
    <t>Машинка инерционная в наборе со светофором (16,5х23см,чёрный, в пакете) (Арт. МИ-1173)</t>
  </si>
  <si>
    <t>МИ-1173</t>
  </si>
  <si>
    <t>4670159211730</t>
  </si>
  <si>
    <t xml:space="preserve">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наборе: машинка со светофором. Размер: 16,5х23 см. </t>
  </si>
  <si>
    <t>Наборы с дорожными знаками</t>
  </si>
  <si>
    <t>255753</t>
  </si>
  <si>
    <t>Машинка инерционая в наборе (13,5*6,5*6 см, свет,звук,светофор, 4 дор. знака,красный) (арт.ИК-3123)</t>
  </si>
  <si>
    <t>ИК-3123</t>
  </si>
  <si>
    <t>4620387731234</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</si>
  <si>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4 дорожных знака). Светофор свет и звук работает от батареек 3*AG3. Двери у машины открываются. Цвет машинки: красный. В пакете с хедером.</t>
  </si>
  <si>
    <t>255768</t>
  </si>
  <si>
    <t>Машинка инерционная в наборе (11,5*5*3 см, светофор,дор. знаки,заправка,карта, белый) (арт.ИК-3137)</t>
  </si>
  <si>
    <t>ИК-3137</t>
  </si>
  <si>
    <t>4620387731371</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</si>
  <si>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4 дорожных знака, игровое поле, 1 дерево). Заправка и светофор свет/звук работают от 6*AG3 (в комплекте). Цвет машинки: белый. В пакете с хедером.</t>
  </si>
  <si>
    <t>255750</t>
  </si>
  <si>
    <t>Машинка инерционная в наборе (12,2*5*5,5 см,двери откр,светофор, 4 дор. знака,красный) (арт.ИК-3120)</t>
  </si>
  <si>
    <t>ИК-3120</t>
  </si>
  <si>
    <t>4620387731203</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</si>
  <si>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Размер машинки:12,2*5*5,5 см. В наборе: 4 дорожных знака, светофор. Светофор работает от батареек 3*AG3 (в комплекте). Двери открываются. Цвет машинки: красный. В пакете с хедером.</t>
  </si>
  <si>
    <t>255756</t>
  </si>
  <si>
    <t>Машинка инерционная в наборе (12*6,5*5,5 см,свет,звук, светофор, дор. знаки, серый) (арт.ИК-3126)</t>
  </si>
  <si>
    <t>ИК-3126</t>
  </si>
  <si>
    <t>4620387731265</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</si>
  <si>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4 дорожных знака). Светофор свет/звук работает от 3*AG3 (в комплекте). Двери в машине открываются. Цвет машинки: серый. В пакете с хедером.</t>
  </si>
  <si>
    <t>255758</t>
  </si>
  <si>
    <t>Машинка инерционная в наборе (13,5*6,5*5 см,свет, звук, светофор, дор. знаки, чёрный) (арт.ИК-3128)</t>
  </si>
  <si>
    <t>ИК-3128</t>
  </si>
  <si>
    <t>4620387731289</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</si>
  <si>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дорожные знаки).Светофор свет/звук работает от батареек 3*AG3 (в комплекте). Двери у машинки открываются. Цвет машинки: чёрный. В пакете с хедером.</t>
  </si>
  <si>
    <t>255762</t>
  </si>
  <si>
    <t>Машинка инерционная в наборе (13,5*6,5*6 см,светофор, дор. знаки, заправка, белый) (арт.ИК-3130)</t>
  </si>
  <si>
    <t>ИК-3130</t>
  </si>
  <si>
    <t>4620387731302</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</si>
  <si>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6 предметов (заправка,светофор, 4 дорожных знака). Светофор и заправка свет/звук работают от батареек 6*AG3. Двери открываются.  Цвет машинки: белый. В пакете с хедером.</t>
  </si>
  <si>
    <t>255763</t>
  </si>
  <si>
    <t>Машинка инерционная в наборе(13,5*6,5*6 см, светофор, дор. знаки, заправка, красный) (арт.ИК-3131)</t>
  </si>
  <si>
    <t>ИК-3131</t>
  </si>
  <si>
    <t>4620387731319</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</si>
  <si>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6 предметов (заправка, светофор, 4 дорожных знака). Светофор и заправка свет/звук работают от батареек 6*AG3 (в комплекте). Двери открываются.  Цвет машинки: красный. В пакете с хедером.</t>
  </si>
  <si>
    <t>255765</t>
  </si>
  <si>
    <t>Машинка инерционная в наборе(13,5*6,5*6 см, светофор, дор. знаки, заправка, синий) (арт.ИК-3133)</t>
  </si>
  <si>
    <t>ИК-3133</t>
  </si>
  <si>
    <t>4620387731333</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</si>
  <si>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6 предметов (заправка, светофор, 4 дорожных знака). Заправка и светофор свет/звук работают от батареек 6*AG3 (в комплекте). двери открываются. Цвет машинки: синий. В пакете с хедером.</t>
  </si>
  <si>
    <t>255769</t>
  </si>
  <si>
    <t>Машинка инерционная в наборе(13,5*6,5*6 см,светофор,дор. знаки,заправка,карта,черный) (арт.ИК-3138)</t>
  </si>
  <si>
    <t>ИК-3138</t>
  </si>
  <si>
    <t>4620387731388</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</si>
  <si>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игровое поле, 4 дорожных знака, 1 дерево). Заправка и светофор свет/звук работают от батареек 6*AG13 (в комплекте). Двери открываются. Цвет машинки: чёрный. В пакете с хедером.</t>
  </si>
  <si>
    <t>Спецтехника</t>
  </si>
  <si>
    <t>270697</t>
  </si>
  <si>
    <t>Машинка "Полиция"инерционная (13,5х5,5х5,5 см., белый,в пакете) (арт.ИК-4555)</t>
  </si>
  <si>
    <t>ИК-4555</t>
  </si>
  <si>
    <t>4670419745555</t>
  </si>
  <si>
    <t>270696</t>
  </si>
  <si>
    <t>Машинка "Полиция"инерционная (13х5,5х6,5 см., белый,в пакете) (арт.ИК-4553)</t>
  </si>
  <si>
    <t>ИК-4553</t>
  </si>
  <si>
    <t>4670419745531</t>
  </si>
  <si>
    <t>210170</t>
  </si>
  <si>
    <t>Машинка инерционная (12,5х6х6,2 см, пластик, цвет микс, в пакете)(Арт. МИ-7496)</t>
  </si>
  <si>
    <t>МИ-7496</t>
  </si>
  <si>
    <t>4670159074960</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</si>
  <si>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12,5х6,0х6,2 см. Цвет микс. В пакете.</t>
  </si>
  <si>
    <t>Стройтехника</t>
  </si>
  <si>
    <t>214390</t>
  </si>
  <si>
    <t>Бетономешалка инерционная (барабан крутится, в пакете) (Арт. И-9432)</t>
  </si>
  <si>
    <t>И-9432</t>
  </si>
  <si>
    <t>4670159098423</t>
  </si>
  <si>
    <t>Машинка "Бетономешалка"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Особенности: барабан крутится. В пакете.</t>
  </si>
  <si>
    <t>270714</t>
  </si>
  <si>
    <t>Спецтранспорт инерционный "Бетономешалка" (12х6,5х6,5 см., жёлтый, в пакете) (арт.ИК-4565)</t>
  </si>
  <si>
    <t>ИК-4565</t>
  </si>
  <si>
    <t>4670419745654</t>
  </si>
  <si>
    <t xml:space="preserve">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t>
  </si>
  <si>
    <t>270712</t>
  </si>
  <si>
    <t>Спецтранспорт инерционный "Бетономешалка" (пластик, жёлтый, в пакете) (арт.ИК-4564)</t>
  </si>
  <si>
    <t>ИК-4564</t>
  </si>
  <si>
    <t>4670419745647</t>
  </si>
  <si>
    <t>270711</t>
  </si>
  <si>
    <t>Спецтранспорт инерционный "Бульдозер" (пластик, жёлтый, в пакете) (арт.ИК-4563)</t>
  </si>
  <si>
    <t>ИК-4563</t>
  </si>
  <si>
    <t>4670419745630</t>
  </si>
  <si>
    <t>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t>
  </si>
  <si>
    <t>270708</t>
  </si>
  <si>
    <t>Спецтранспорт инерционный "Каток" (10,6х5х5,5 см., жёлтый, в пакете) (арт.ИК-4560)</t>
  </si>
  <si>
    <t>ИК-4560</t>
  </si>
  <si>
    <t>4670419745609</t>
  </si>
  <si>
    <t>270718</t>
  </si>
  <si>
    <t>Спецтранспорт инерционный "Самосвал" (12х6,5х6,5 см., жёлтый, в пакете) (арт.ИК-4566)</t>
  </si>
  <si>
    <t>ИК-4566</t>
  </si>
  <si>
    <t>4670419745661</t>
  </si>
  <si>
    <t>270710</t>
  </si>
  <si>
    <t>Спецтранспорт инерционный "Самосвал" (9,5х5х4,8 см., жёлтый, в пакете) (арт.ИК-4562)</t>
  </si>
  <si>
    <t>ИК-4562</t>
  </si>
  <si>
    <t>4670419745623</t>
  </si>
  <si>
    <t>270709</t>
  </si>
  <si>
    <t>Спецтранспорт инерционный "Экскаватор" (8,5х5х4,5 см., жёлтый, в пакете) (арт.ИК-4561)</t>
  </si>
  <si>
    <t>ИК-4561</t>
  </si>
  <si>
    <t>4670419745616</t>
  </si>
  <si>
    <t>270706</t>
  </si>
  <si>
    <t>Строительные машины инерционные (2 шт, 7,5х3,5х5/7,5х3,5х4 см., в пакете) (арт.ИК-4558)</t>
  </si>
  <si>
    <t>ИК-4558</t>
  </si>
  <si>
    <t>4670419745586</t>
  </si>
  <si>
    <t xml:space="preserve">Инерционные строительные машинки понравятся любому мальчишке! Нужно лишь потянуть игрушку на себя, отпустить, и она тут же поедет вперед, успешно преодолевая препятствия. Машинки предназначены для сюжетно-ролевых игр, способствует развитию познавательного мышления, моторики, координации движений, внимания и ловкости. Количество: 2 шт. Материал: пластик. </t>
  </si>
  <si>
    <t>270707</t>
  </si>
  <si>
    <t>Строительные машины инерционные (2 шт, 8х4х5/8х4х6 см., в пакете) (арт.ИК-4559)</t>
  </si>
  <si>
    <t>ИК-4559</t>
  </si>
  <si>
    <t>4670419745593</t>
  </si>
  <si>
    <t>Трактора</t>
  </si>
  <si>
    <t>270727</t>
  </si>
  <si>
    <t>Спецтранспорт инерционный "Трактор с прицепом" (27,5х7х7,5 см., зелёный, в пакете) (арт.ИК-4570)</t>
  </si>
  <si>
    <t>ИК-4570</t>
  </si>
  <si>
    <t>4670419745708</t>
  </si>
  <si>
    <t>270728</t>
  </si>
  <si>
    <t>Спецтранспорт инерционный "Трактор с прицепом" (27,5х7х7,5 см., зелёный, в пакете) (арт.ИК-4571)</t>
  </si>
  <si>
    <t>ИК-4571</t>
  </si>
  <si>
    <t>4670419745715</t>
  </si>
  <si>
    <t>270729</t>
  </si>
  <si>
    <t>Спецтранспорт инерционный "Трактор с прицепом" (27,5х7х7,5 см., зелёный, в пакете) (арт.ИК-4572)</t>
  </si>
  <si>
    <t>ИК-4572</t>
  </si>
  <si>
    <t>4670419745722</t>
  </si>
  <si>
    <t>270726</t>
  </si>
  <si>
    <t>Спецтранспорт инерционный "Трактор" (10,5х7х7,5 см., зелёный, в пакете) (арт.ИК-4569)</t>
  </si>
  <si>
    <t>ИК-4569</t>
  </si>
  <si>
    <t>4670419745692</t>
  </si>
  <si>
    <t>271020</t>
  </si>
  <si>
    <t>Трактор с инерционным механизмом (19х5х4,8 см.,в наборе прицеп, зеленый) (арт. ИК-4784)</t>
  </si>
  <si>
    <t>ИК-4784</t>
  </si>
  <si>
    <t>4670419747757</t>
  </si>
  <si>
    <t>Инерционный трактор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зелёный. Тип прицепа: открытый.</t>
  </si>
  <si>
    <t>271023</t>
  </si>
  <si>
    <t>Трактор с прицепом (19х5х4,8 см.) (арт. ИК-4787)</t>
  </si>
  <si>
    <t>ИК-4787</t>
  </si>
  <si>
    <t>4670419747788</t>
  </si>
  <si>
    <t>Игрушечный трактор с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Тип прицепа: закрытый.</t>
  </si>
  <si>
    <t>271021</t>
  </si>
  <si>
    <t>Трактор с прицепом для перевозки животных (19х5х4,8 см.,в наборе 3 животных, забор) (арт. ИК-4785)</t>
  </si>
  <si>
    <t>ИК-4785</t>
  </si>
  <si>
    <t>4670419747764</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</si>
  <si>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3 животных, забор. Тип прицепа: открытый.</t>
  </si>
  <si>
    <t>271019</t>
  </si>
  <si>
    <t>Трактор с прицепом для перевозки животных (19х5х4,8 см.,в наборе корова, забор, сено) (арт.ИК-4783)</t>
  </si>
  <si>
    <t>ИК-4783</t>
  </si>
  <si>
    <t>4670419747740</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</si>
  <si>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забор, сено. Тип прицепа: открытый.</t>
  </si>
  <si>
    <t>271022</t>
  </si>
  <si>
    <t>Трактор с прицепом для перевозки животных (19х5х4,8 см.,в наборе корова,прицеп-2шт, ) (арт. ИК-4786)</t>
  </si>
  <si>
    <t>ИК-4786</t>
  </si>
  <si>
    <t>4670419747771</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</si>
  <si>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дополнительный прицеп с брёвнами. Тип прицепа: открытый.</t>
  </si>
  <si>
    <t>01. ТРАНСПОРТ В АССОРТИМЕНТЕ (металл)</t>
  </si>
  <si>
    <t xml:space="preserve">Автовозы </t>
  </si>
  <si>
    <t>132493</t>
  </si>
  <si>
    <t>Автовоз  (32 см) "Гоночные машинки " 3 цвета микс (Арт. 1498373)</t>
  </si>
  <si>
    <t>1498373</t>
  </si>
  <si>
    <t xml:space="preserve">4665308091707 </t>
  </si>
  <si>
    <t>Автовоз  понравится любому мальчишке! Он очень легко разбирается, а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t>
  </si>
  <si>
    <t>Грузовики,  строительная техника</t>
  </si>
  <si>
    <t>Инерционные</t>
  </si>
  <si>
    <t>195250</t>
  </si>
  <si>
    <t>Машинка инерционная "Экскаватор" 31x10x14,6 cм,(металл, в коробке) (Арт. 2108906)</t>
  </si>
  <si>
    <t>2108906</t>
  </si>
  <si>
    <t>4620129789295</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</si>
  <si>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аш ребенок будет счастлив и увлечен, играя с игрушечным экскаватором! Рекомендовано детям от 3-х лет. Размер: 31x10x14,6 cм. В коробке.</t>
  </si>
  <si>
    <t>Машинки легковые инерционные</t>
  </si>
  <si>
    <t>205835</t>
  </si>
  <si>
    <t>Машинка инерционная 12,2х5,2х3,6 см, 3 открыв. дверцы (металл, 1:36, микс, в кор.) (Арт. M1523-3A-2)</t>
  </si>
  <si>
    <t>M1523-3A-2</t>
  </si>
  <si>
    <t>4670159050179</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</si>
  <si>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красный, белый. В ассортименте: микс. В коробке.</t>
  </si>
  <si>
    <t>205853</t>
  </si>
  <si>
    <t>Машинка инерционная 12,2х5,2х3,6см,  металл, 1:36, 3 открыв. дверцы, микс, в кор. (Арт. M1523-9A-1)</t>
  </si>
  <si>
    <t>M1523-9A-1</t>
  </si>
  <si>
    <t>4670159050308</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</si>
  <si>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жёлтый, красный. В ассортименте: микс. В коробке.</t>
  </si>
  <si>
    <t>205854</t>
  </si>
  <si>
    <t>Машинка инерционная 12,2х5,2х3,6см,  металл, 1:36, 3 открыв. дверцы, микс, в кор. (Арт. M1523-9A-2)</t>
  </si>
  <si>
    <t>M1523-9A-2</t>
  </si>
  <si>
    <t>4670159050315</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</si>
  <si>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белый, зелёный. В ассортименте: микс. В коробке.</t>
  </si>
  <si>
    <t>205858</t>
  </si>
  <si>
    <t>Машинка инерционная 12,2х5,2х3,6см,  металл, 1:36, 3 открыв. дверцы, микс, в кор. (Арт.M1523-11A-2)</t>
  </si>
  <si>
    <t>M1523-11A-2</t>
  </si>
  <si>
    <t>4670159050353</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</si>
  <si>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красный, синий. В ассортименте: микс. В коробке.</t>
  </si>
  <si>
    <t>205855</t>
  </si>
  <si>
    <t>Машинка инерционная 12,2х5,2х3,6см, металл (1:36), 3 открыв. дверцы, микс, в кор. (Арт. M1523-10A-1)</t>
  </si>
  <si>
    <t>M1523-10A-1</t>
  </si>
  <si>
    <t>4670159050322</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</si>
  <si>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белый, чёрный. В ассортименте: микс. В коробке.</t>
  </si>
  <si>
    <t>205856</t>
  </si>
  <si>
    <t>Машинка инерционная 12,2х5,2х3,6см, металл, 1:36, 3 открыв. дверцы, микс, в кор. (Арт. M1523-10A-2)</t>
  </si>
  <si>
    <t>M1523-10A-2</t>
  </si>
  <si>
    <t>4670159050339</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</si>
  <si>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оранжевый, жёлтый. В ассортименте: микс. В коробке.</t>
  </si>
  <si>
    <t>205857</t>
  </si>
  <si>
    <t>Машинка инерционная 12,2х5,2х3,6см, металл, 1:36, 3 открыв. дверцы, микс, в кор. (Арт. M1523-11A-1)</t>
  </si>
  <si>
    <t>M1523-11A-1</t>
  </si>
  <si>
    <t>4670159050346</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</si>
  <si>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жёлтый, металлик. В ассортименте: микс. В коробке.</t>
  </si>
  <si>
    <t>205862</t>
  </si>
  <si>
    <t>Машинка инерционная 12,2х5,2х3,6см, металл, 1:36, 3 открыв. дверцы, микс, в кор. (Арт. M1523-13A-1)</t>
  </si>
  <si>
    <t>M1523-13A-1</t>
  </si>
  <si>
    <t>4670159050360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</si>
  <si>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серый, красный. В ассортименте: микс. В коробке.</t>
  </si>
  <si>
    <t>205865</t>
  </si>
  <si>
    <t>Машинка инерционная 12,2х5,2х3,6см, металл, 1:36, 3 открыв. дверцы, микс, в кор. (Арт. M1523-13A-2)</t>
  </si>
  <si>
    <t>M1523-13A-2</t>
  </si>
  <si>
    <t>4670159050377</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</si>
  <si>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золотой, жёлтый. В ассортименте: микс. В коробке.</t>
  </si>
  <si>
    <t>205873</t>
  </si>
  <si>
    <t>Машинка инерционная 12,2х5,2х3,6см, металл, 1:36, 3 открыв. дверцы, микс, в кор. (Арт. M1523-14A-1)</t>
  </si>
  <si>
    <t>M1523-14A-1</t>
  </si>
  <si>
    <t>4670159050384</t>
  </si>
  <si>
    <t>205874</t>
  </si>
  <si>
    <t>Машинка инерционная 12,2х5,2х3,6см, металл, 1:36, 3 открыв. дверцы, микс, в кор. (Арт. M1523-14A-2)</t>
  </si>
  <si>
    <t>M1523-14A-2</t>
  </si>
  <si>
    <t>4670159050391</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</si>
  <si>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синий, чёрный. В ассортименте: микс. В коробке.</t>
  </si>
  <si>
    <t>205843</t>
  </si>
  <si>
    <t>Машинка инерционная 12,2х5,2х3,6см, металл, 1:36, 3 открыв. дверцы, микс, в кор. (Арт. M1523-7A-1)</t>
  </si>
  <si>
    <t>M1523-7A-1</t>
  </si>
  <si>
    <t>4670159050247</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</si>
  <si>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белый, металлик. В ассортименте: микс. В коробке.</t>
  </si>
  <si>
    <t>205844</t>
  </si>
  <si>
    <t>Машинка инерционная 12,2х5,2х3,6см, металл, 1:36, 3 открыв. дверцы, микс, в кор. (Арт. M1523-7A-2)</t>
  </si>
  <si>
    <t>M1523-7A-2</t>
  </si>
  <si>
    <t>4670159050254</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</si>
  <si>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красный, жёлтый. В ассортименте: микс. В коробке.</t>
  </si>
  <si>
    <t>205848</t>
  </si>
  <si>
    <t>Машинка инерционная 12,2х5,2х3,6см, металл, 1:36, 3 открыв. дверцы, микс, в кор. (Арт. M1523-8A-1)</t>
  </si>
  <si>
    <t>M1523-8A-1</t>
  </si>
  <si>
    <t>4670159050285</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</si>
  <si>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оранжевый, зелёный. В ассортименте: микс. В коробке.</t>
  </si>
  <si>
    <t>205831</t>
  </si>
  <si>
    <t>Машинка инерционная металл 12,2х5,2х3,6 см, 3 открыв. двери (1:36, микс, в коробке)(Арт. M1523-1A-1)</t>
  </si>
  <si>
    <t>M1523-1A-1</t>
  </si>
  <si>
    <t>4670159050131</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</si>
  <si>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чёрный, зелёный. В ассортименте: микс. В коробке.</t>
  </si>
  <si>
    <t>205832</t>
  </si>
  <si>
    <t>Машинка инерционная металл 12,2х5,2х3,6 см, 3 открыв.двери (1:36, микс, в коробке) (Арт. M1523-1A-2)</t>
  </si>
  <si>
    <t>M1523-1A-2</t>
  </si>
  <si>
    <t>4670159050148</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</si>
  <si>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жёлтый, оранжевый. В ассортименте: микс. В коробке.</t>
  </si>
  <si>
    <t>205834</t>
  </si>
  <si>
    <t>Машинка инерционная металл 12,2х5,2х3,6см, 3 открыв. дверцы (1:36, микс, в кор.) (Арт. M1523-3A-1)</t>
  </si>
  <si>
    <t>M1523-3A-1</t>
  </si>
  <si>
    <t>4670159050162</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</si>
  <si>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жёлтый, голубой. В ассортименте: микс. В коробке.</t>
  </si>
  <si>
    <t>156553</t>
  </si>
  <si>
    <t>Машинка инерционная металл. 11х4,5х5,5 см "СМЕЛЫЙ ГОНЩИК-2"(10 видов микс,в коробке) (Арт. 1722243)</t>
  </si>
  <si>
    <t>1722243</t>
  </si>
  <si>
    <t>4680088488189</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</si>
  <si>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11х4,5х5,5 см. Ассортимент: 10 видов микс. В коробке.</t>
  </si>
  <si>
    <t>Шоубокс</t>
  </si>
  <si>
    <t>199953</t>
  </si>
  <si>
    <t>Машинка инерционная металлическая "Гоночная" (7,5х3 см, микс,24 шт. в шоубоксе)( Арт. 2176240)</t>
  </si>
  <si>
    <t>2176240</t>
  </si>
  <si>
    <t>4670159016939</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</si>
  <si>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7,5х3 см. В ассортименте: микс. В шоубоксе.</t>
  </si>
  <si>
    <t>Машинки легковые свет, звук, эффекты</t>
  </si>
  <si>
    <t>244680</t>
  </si>
  <si>
    <t>Машинка инерционная металл, 3 цвета микс,мвет/звук,1:36,5х5,3х12,2 см, 3 открыв.двери(Арт.M1523-37B)</t>
  </si>
  <si>
    <t>M1523-37B</t>
  </si>
  <si>
    <t>4640163456441</t>
  </si>
  <si>
    <t>Металлический инерционный автомобиль со звуковыми и световыми эффектами. 3 двери открываются. Батарейки 3*AG3 в комплекте. Размеры: 12,2х5х5,3 см. Материал: металл. В коробке с окном. 3 цвета микс</t>
  </si>
  <si>
    <t>244676</t>
  </si>
  <si>
    <t>Машинка инерционная свет/звук,металл,цвет белый,1:36, 12,2х5,5х5,3 см, 3 открытые двери(M1523-35B)</t>
  </si>
  <si>
    <t>M1523-35B</t>
  </si>
  <si>
    <t>4640163456403</t>
  </si>
  <si>
    <t>Металлический инерционный автомобиль порадует деток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Ообенности: 3 открывающиеся двери, свет и звук. Батарейки 3*AG3 в комплекте. Размер: 12,2х5,5х5,3 см. Материал: металл. В коробке с окном.</t>
  </si>
  <si>
    <t>Наборы машинок, игровые наборы</t>
  </si>
  <si>
    <t>Коробка, блистер</t>
  </si>
  <si>
    <t>261147</t>
  </si>
  <si>
    <t>Набор машинок (4 машинки в наборе, в коробке) (Арт. 2015683)</t>
  </si>
  <si>
    <t>2015683</t>
  </si>
  <si>
    <t>4670419710379</t>
  </si>
  <si>
    <t>Набор машинокпонравится любому мальчишке!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металл, пластик. Количество машинок в наборе: 4 машинки. В коробке.</t>
  </si>
  <si>
    <t>261150</t>
  </si>
  <si>
    <t>Набор машинок инерционные (3 машинки в наборе 7,5х3,3х2,3 см, в коробке)(Арт. 3106588)</t>
  </si>
  <si>
    <t>3106588</t>
  </si>
  <si>
    <t>4670419710393</t>
  </si>
  <si>
    <t>Набор машинокпонравится любому мальчишке!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металл, пластик. Количество машинок в наборе: 3 машинки. Размер: 7,5х3,3х2,3 см. В коробке.</t>
  </si>
  <si>
    <t>Спецтехника (Полиция, пожарные, скорая помощь), городской транспорт</t>
  </si>
  <si>
    <t>206229</t>
  </si>
  <si>
    <t>Машинка инерционная (22,5 см, металл/пластик, свет, звук, вода, 3*AG13 бат.в комп.)(Арт. 2375271)</t>
  </si>
  <si>
    <t>2375271</t>
  </si>
  <si>
    <t>4670159052784</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</si>
  <si>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22,5см. Особенности: свет, звук, поливает водой. Батарейки 3*AG13 в комплекте. Материал: металл/пластик.В коробке.</t>
  </si>
  <si>
    <t>Тракторы</t>
  </si>
  <si>
    <t>164775</t>
  </si>
  <si>
    <t>Машинка инерц.металл.(10см) Сельхозтехника. Трактор(12 шт.в ш/б,в кор.,4в. микс)(Арт.1956742)крат.12</t>
  </si>
  <si>
    <t>1956742</t>
  </si>
  <si>
    <t>4610144839174</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</si>
  <si>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10 см. Количество в шоубоксе: 12 шт. Ассортимент: 4 вида микс. В коробке.</t>
  </si>
  <si>
    <t>02. ТРАНСПОРТ В АССОРТИМЕНТЕ (пластик)</t>
  </si>
  <si>
    <t>239515</t>
  </si>
  <si>
    <t>Автовоз-катапульта,инерц, в н-е(10 м-к,свет,звук),автовоз 51*12*22,2АА не в к-те (Арт. 2776621)</t>
  </si>
  <si>
    <t>2776621</t>
  </si>
  <si>
    <t>4640163450494</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</si>
  <si>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10 машинок. Такая инерционная игрушка полезна для развития координации, мелкой моторики пальцев рук, восприятия цвета и воображения. Размеры маленьких машинок 6,5х3,0х2,0 см. Размеры автовоза 51х22х12 см. Работает от батареек 2*AA (не входят в комплект). Размер трэка 211 см, включая переднюю и заднюю части кузова. Размер трэка без автовоза: 140 см. Размер упаковки 18х12,6х51,1см. Особенности: свет, звук. Материал: пластик, сплав. В коробке.</t>
  </si>
  <si>
    <t>239517</t>
  </si>
  <si>
    <t>Автовоз,инерц., в н-е (катапульта, 6 м-к). Цвет желтый,автовоз 10*90,5*57см (Арт. 2806393)</t>
  </si>
  <si>
    <t>2806393</t>
  </si>
  <si>
    <t>4640163450517</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</si>
  <si>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6 машинок. Такая инерционная игрушка полезна для развития координации, мелкой моторики пальцев рук, восприятия цвета и воображения. Размер собранного трэка 10 ширинах90,5 длина автовоза с собранным трэкомх57 высота спуска см. В комплекте 6 машинок. Размеры маленьких машинок 7,2х3,2х2,2 см. Корпус автомобиля изготовлен из сплава, остальные детали - из пластика. Размер упаковки 11х50,5х19,5 см. Материал: пластик, сплав. Цвет: желтый. В коробке.</t>
  </si>
  <si>
    <t>184954</t>
  </si>
  <si>
    <t>Транспорт инерционный "Автовоз" (два внедорожника в наборе,31,8х6,5х10 см, в пакете) (Арт. 2120882)</t>
  </si>
  <si>
    <t>2120882</t>
  </si>
  <si>
    <t>4620129740586</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</si>
  <si>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31,8х6,5х10,0 см. В пакете.</t>
  </si>
  <si>
    <t xml:space="preserve">Грузовики, строительная техника </t>
  </si>
  <si>
    <t>270945</t>
  </si>
  <si>
    <t>Машинка инерционная "Военная" (12,0х4,5х6,7, в пакете) (Арт.3057951)</t>
  </si>
  <si>
    <t>3057951</t>
  </si>
  <si>
    <t>4670419747061</t>
  </si>
  <si>
    <t>Инерционная машинка "Военная"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12х4,5х6,7 см. В пакете.</t>
  </si>
  <si>
    <t>270941</t>
  </si>
  <si>
    <t>Машинка инерционная."Внедорожник" (12,0х4,5х6,7, в пакете) (Арт.3057948)</t>
  </si>
  <si>
    <t>3057948</t>
  </si>
  <si>
    <t>4670419747054</t>
  </si>
  <si>
    <t>Инерционная машинка "Внедорожник"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12х4,5х6,7 см. В пакете.</t>
  </si>
  <si>
    <t>270940</t>
  </si>
  <si>
    <t>Машинка инерционная."Полиция" (11,5х4,5х6,5, в пакете) (Арт.3057944)</t>
  </si>
  <si>
    <t>3057944</t>
  </si>
  <si>
    <t>4670419747047</t>
  </si>
  <si>
    <t>Инерционная машинка "Полиция"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11,5х4,5х6,5 см. В пакете.</t>
  </si>
  <si>
    <t>Знаки дорожного движения, светофоры</t>
  </si>
  <si>
    <t>270947</t>
  </si>
  <si>
    <t>Дорожные знаки (22,0х8,0х14,5 см, свет звук)(Арт. 3213182)</t>
  </si>
  <si>
    <t>3213182</t>
  </si>
  <si>
    <t>4670419747085</t>
  </si>
  <si>
    <t>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Дополнительные эффекты: свет, звук. Батарейки 2хАА не в комплекте. 21 предмет в наборе.Светофор размер 19*7,5 см.Размер коробки 24,2*8,5*19,3. Высота знаков 9 см. Если на одной стороне светофора горит зеленый свет, на второй стороне горит красный свет, перед тем как светофор будет менять свет, мигание ускоряется и сопровождается звуковыми сигналами. Далее загорается желтый свет и светофор на обоих сторонах меняется. Аналог работы реального светофора.</t>
  </si>
  <si>
    <t>270948</t>
  </si>
  <si>
    <t>Дорожные знаки (22,0х8,0х15,5 см, свет звук)(Арт. 3213457)</t>
  </si>
  <si>
    <t>3213457</t>
  </si>
  <si>
    <t>4670419747092</t>
  </si>
  <si>
    <t xml:space="preserve">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Дополнительные эффекты: свет, звук.Батарейки 2хАА не в комплекте.18 предметов в наборе. Светофор размер 20,5*16,5 см.Размер коробки 22*8*15,5. Высота знаков 9 см. Крайняя левая секция светофора горит красным светом 10 секунд, одновремено 2 левых секции горят зелены светом. Далее зеленый свет сменяется на желтый свет и горит 3 секунды. Затем на крайней левой секции загорается зеленый свет, а на 2-х правых загорается красный свет на 18 секунд.Аналог работы реального светофора. </t>
  </si>
  <si>
    <t>270946</t>
  </si>
  <si>
    <t>Дорожные знаки (24,2х8,5х19,3 см, свет звук) (Арт. 3213181)</t>
  </si>
  <si>
    <t>3213181</t>
  </si>
  <si>
    <t>4670419747078</t>
  </si>
  <si>
    <t>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Дополнительные эффекты: свет, звук. Батарейки 2хАА не в комплекте. 22 предмета в наборе. Размер игрового поля 60*80 см. Светофор размер 19*7,5 см.Размер коробки 24,2*8,5*19,3. Высота знаков 9 см. Когда на одной стороне светофора горит зеленый свет, на второй стороне горит красный свет, перед тем как светофор будет менять свет, мигание ускоряется и сопровождается звуковыми сигналами. Далее загорается желтый свет и светофор на обоих сторонах меняется. Аналог работы реального светофора.</t>
  </si>
  <si>
    <t>201249</t>
  </si>
  <si>
    <t>Светофор (25х75 см, со светом и звуком, 3*AAA  не в к-те)(Арт. 2029137)</t>
  </si>
  <si>
    <t>2029137</t>
  </si>
  <si>
    <t>4670159023753</t>
  </si>
  <si>
    <t>Реалистично выполненная игрушка «Светофор» с яркими светозвуковыми эффектами поможет ребёнку разобраться в правилах дорожного движения.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Батарейки 3*AAA не в комплекте. Особенности: со светом и звуком. Размер светофора 25х75см. В коробке.</t>
  </si>
  <si>
    <t>201254</t>
  </si>
  <si>
    <t>Светофор (5,5х15,5 см, 2*AG13 в к-те) (Арт. 1818997)</t>
  </si>
  <si>
    <t>1818997</t>
  </si>
  <si>
    <t>4670159023791</t>
  </si>
  <si>
    <t>Светофор станет прекрасным подарком для ребёнка!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В комплекте: батарейки 2*AG13. Размер светофора 5,5х15,5 см. В коробке.</t>
  </si>
  <si>
    <t>201245</t>
  </si>
  <si>
    <t>Светофор в наборе с дорожными знаками, размер светофора 4,5х4,5х11,8 см (3*AG3 в к-те)(Арт. 2340533)</t>
  </si>
  <si>
    <t>2340533</t>
  </si>
  <si>
    <t>4670159023739</t>
  </si>
  <si>
    <t>Светофор с дорожными знаками станет отличным пополнением игрушек вашего ребенка. Он разнообразит игру с любимыми машинками, а также познакомит мальчишку со специальными дорожными знаками и основными правилами поведения на дороге. Идеально подойдёт для юного водителя. Благодаря дорожным знакам ребёнок сделает реалистичным движение машинок по автотреку, полу или песочнице. В комплекте: батарейки 3*AG3. Размер светофора 4,5х4,5х11,8 см. В коробке.</t>
  </si>
  <si>
    <t>Лодки и катера</t>
  </si>
  <si>
    <t>203512</t>
  </si>
  <si>
    <t>Катер заводной "Экстрим" (26,5х12х5,5 см, цвет-микс, в пакете)(Арт. 1543840)</t>
  </si>
  <si>
    <t>1543840</t>
  </si>
  <si>
    <t>4670159034957</t>
  </si>
  <si>
    <t>Заводные игрушки для детей – одна из самых востребованных категорий товаров. Такие игрушки покупают не только малышам, которые только начинают познавать этот мир и интересуются всем новым, ярким и подвижным, но и детям дошкольного возраста. Если вы не знаете, чем порадовать ребенка, без сомнения выбирайте заводной катер "Экстрим", которая подарит крохе много радостных минут. Размер:26,5х12х5,5 см. Цвет микс. В пакете.</t>
  </si>
  <si>
    <t>Машинки свет, звук, пар с гаражом</t>
  </si>
  <si>
    <t>Машинки с гаражом</t>
  </si>
  <si>
    <t>268673</t>
  </si>
  <si>
    <t>Машинка инерционная (свет, звук, пар, 3 двери откр., конт. с подсв.,красный, в пак.) (Арт.Y26039130)</t>
  </si>
  <si>
    <t>Y26039130</t>
  </si>
  <si>
    <t>4670419738496</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</si>
  <si>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Гараж работает от батареек 3*AG13 входят в комплект. Свет в гараже работает в 4 режимах :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2*ААА не входят в комплект. У машинки 3 режима звука- кнопки переключения находится на крыше машинки-спецсигнал, звук заведенного двигателя, музыка. Фары и габариты светятся, 3 двери открываются . Размеры гаража 21,4*12,1*11,7 см. Машинка инерционная. Машинка с паром, пипетка
для набора и залива воды входит в комплект. Машинка крепится 4 болтами к стойкам, чтобы начать игру-надо открутить болты на нижней стороне контейнера.</t>
  </si>
  <si>
    <t>268680</t>
  </si>
  <si>
    <t>Машинка инерционная (свет, звук, пар, 3 двери откр.,конт. с подсв., желтый, в пак.) (Арт.Y26039150)</t>
  </si>
  <si>
    <t>Y26039150</t>
  </si>
  <si>
    <t>4670419738557</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</si>
  <si>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пластик.Гараж работает от батареек 3*AG13 входят в комплект. Свет в гараже работает в 4 режимах :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2*ААА не входят в комплект. У машинки 3 режима звука- кнопки переключения находится на крыше машинки-спецсигнал, звук заведенного двигателя, музыка. Фары и габариты светятся, 3 двери открываются . Размеры гаража 21,4*12,1*11,7 см. Машинка инерционная. Машинка с паром, пипетка
для набора и залива воды входит в комплект. Машинка крепится 4 болтами к стойкам, чтобы начать игру-надо открутить болты на нижней стороне контейнера.</t>
  </si>
  <si>
    <t>268681</t>
  </si>
  <si>
    <t>Машинка инерционная (свет, звук, пар, 3 двери откр.,конт. с подсв., желтый, в пак.) (Арт.Y26039163)</t>
  </si>
  <si>
    <t>Y26039163</t>
  </si>
  <si>
    <t>4670419738564</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</si>
  <si>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пластик.Гараж работает от батареек 3*AG13 входят в комплект. Свет в гараже работает в 4 режимах :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2*ААА не входят в комплект. У машинки 3 режима звука- кнопки переключения находится на крыше машинки-спецсигнал, звук заведенного двигателя, музыка. Фары и габариты светятся, 3 двери открываются . Размеры гаража 21,4*12,1*11,7 см. Машинка инерционная. Машинка с паром, пипетка
для набора и залива воды входит в комплект. Машинка крепится 4 болтами к стойкам, чтобы начать игру-надо открутить болты на нижней стороны контейнера.</t>
  </si>
  <si>
    <t>Набор машинок в сумке</t>
  </si>
  <si>
    <t>261168</t>
  </si>
  <si>
    <t>Машинки инерционные (12 машинок, 12х5х10 см, в сумке) (Арт. 2390082)</t>
  </si>
  <si>
    <t>2390082</t>
  </si>
  <si>
    <t>4670419710690</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</si>
  <si>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В наборе: 12 машинок. Материал: пластик. Размер: 12х5х10 см. В сумке.</t>
  </si>
  <si>
    <t>261169</t>
  </si>
  <si>
    <t>Машинки инерционные (12 машинок, 12х5х10 см, в сумке) (Арт. 2390083)</t>
  </si>
  <si>
    <t>2390083</t>
  </si>
  <si>
    <t>4670419710706</t>
  </si>
  <si>
    <t>Пакет, сетка</t>
  </si>
  <si>
    <t>261160</t>
  </si>
  <si>
    <t>Машинка инерционная (18 см, цвет микс, в пакете) (Арт. 3112355)</t>
  </si>
  <si>
    <t>3112355</t>
  </si>
  <si>
    <t>4670419710416</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</si>
  <si>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18 см. Цвет: микс. В пакете.</t>
  </si>
  <si>
    <t>261159</t>
  </si>
  <si>
    <t>Машинка инерционная (22 см, цвет микс, в пакете) (Арт. 3100597)</t>
  </si>
  <si>
    <t>3100597</t>
  </si>
  <si>
    <t>4670419710409</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</si>
  <si>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22 см. Цвет: микс. В пакете.</t>
  </si>
  <si>
    <t>242544</t>
  </si>
  <si>
    <t>Машинка инерционная (5,7х10,5х4,5 см, в пакете) (Арт. M1797-39)</t>
  </si>
  <si>
    <t>M1797-39</t>
  </si>
  <si>
    <t>4640163454430</t>
  </si>
  <si>
    <t xml:space="preserve">Инерционная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5,7х10,5х4,5 см. В пакете с хедером. Материал: пластик. </t>
  </si>
  <si>
    <t>225007</t>
  </si>
  <si>
    <t>Набор строительной техники инерционной (4 шт. в наборе, 29х9х49 см, в коробке) (Арт.2794114)</t>
  </si>
  <si>
    <t>2794114</t>
  </si>
  <si>
    <t>4670159155638</t>
  </si>
  <si>
    <t>Инерционные машинки пользуются популярностью во всем мире. Дети могут часами с ними играть. Меж тем, хорошая игрушка должна не только развлекать, но еще и обучать и воспитывать. При этом воспитательная функция игрушки должна со временем только увеличиваться. Оказывается, что именно к таким типа детских развлечений относятся всем известные игрушечные машинки. Она оснащена инерционным механизмом, ездит вперед-назад. Игрушка отлично развивает воображение, мелкую моторику ручек, концентрацию внимания, координацию движений и зрительное восприятие. Размер: 29х9х49 см. В коробке с окном. Ассортимент: микс.</t>
  </si>
  <si>
    <t>270934</t>
  </si>
  <si>
    <t>Набор машинок (3 машинки в наборе, в пакете) (Арт. 2445503)</t>
  </si>
  <si>
    <t>2445503</t>
  </si>
  <si>
    <t>4670419747030</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</si>
  <si>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3 машинки. В пакете.</t>
  </si>
  <si>
    <t>258923</t>
  </si>
  <si>
    <t>Набор машинок (6 машинок в наборе, в пакете) (Арт. 2914986)</t>
  </si>
  <si>
    <t>2914986</t>
  </si>
  <si>
    <t>4670419703708</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</si>
  <si>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6 машинок. В блистере.</t>
  </si>
  <si>
    <t>271004</t>
  </si>
  <si>
    <t>Набор машинок свободное колесо (4 машинки в наборе, в пакете)(Арт. 1790810)</t>
  </si>
  <si>
    <t>1790810</t>
  </si>
  <si>
    <t>4670419747023</t>
  </si>
  <si>
    <t>Спецтехника, городской транспорт</t>
  </si>
  <si>
    <t>С эффектами</t>
  </si>
  <si>
    <t>176833</t>
  </si>
  <si>
    <t>Машинка инерционная "Бетономешалка" (свет, звук, бат.3шт.AG13 в компл., в коробке) (Арт. 2050168)</t>
  </si>
  <si>
    <t>2050168</t>
  </si>
  <si>
    <t>4610144897280</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</si>
  <si>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машинки: 35х12х17 см. В коробке. Батарейки 3*AG13 в комплекте.</t>
  </si>
  <si>
    <t>193517</t>
  </si>
  <si>
    <t>Машинка инерционная "Дорожная служба" (27,3х12,3х9,3 см, свет, звук, батарейки 3*AG13)(Арт. 2168140)</t>
  </si>
  <si>
    <t>2168140</t>
  </si>
  <si>
    <t>4620129781480</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</si>
  <si>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игрушки: свет, звук. Батарейки 3*AG13 идут в комплекте. Размер: 27,3х12,3х9,3 см. В коробке с окном.</t>
  </si>
  <si>
    <t>193516</t>
  </si>
  <si>
    <t>Машинка инерционная "Мусоровоз" (27,3х12,3х9,3 см, свет, звук, батарейки 3*AG13) (Арт. 2168139)</t>
  </si>
  <si>
    <t>2168139</t>
  </si>
  <si>
    <t>4620129781473</t>
  </si>
  <si>
    <t>176830</t>
  </si>
  <si>
    <t>Машинка инерционная "Спецназ" ( звук, свет, бат. 2шт. АА в компл.,в коробке) (Арт. 1832953)</t>
  </si>
  <si>
    <t>1832953</t>
  </si>
  <si>
    <t>4610144897242</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</si>
  <si>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В коробке. Батарейки 2*АА в комплекте.Размер машинки 26*9.4*13 см</t>
  </si>
  <si>
    <t>193518</t>
  </si>
  <si>
    <t>Машинка инерционная "Эвакуатор с машинкой" (свет,звук,бат.3шт.AG13 в компл.,в коробке)(Арт. 2168141)</t>
  </si>
  <si>
    <t>2168141</t>
  </si>
  <si>
    <t>4620129781497</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</si>
  <si>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игрушки: свет, звук. Батарейки 3*AG13 идут в комплекте. Размер: 29,5х11х9,3 см. В коробке с окном.</t>
  </si>
  <si>
    <t>143358</t>
  </si>
  <si>
    <t>Транспорт инерционный  "Городская электричка" (50 см, свет, звук, 2 цвета микс) (Арт. 1995404)</t>
  </si>
  <si>
    <t>1995404</t>
  </si>
  <si>
    <t xml:space="preserve">4665308237358 </t>
  </si>
  <si>
    <t>Инерционный транспорт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50 см. Работает от батареек (3 шт., тип AG13). В ассортименте: 2 цвета микс.</t>
  </si>
  <si>
    <t>143359</t>
  </si>
  <si>
    <t>Транспорт инерционный  "Троллейбус" (45см, свет, звук, 2 бат.AА не в компл, 2 цв. микс)(Арт.1995405)</t>
  </si>
  <si>
    <t>1995405</t>
  </si>
  <si>
    <t xml:space="preserve">4665308237365 </t>
  </si>
  <si>
    <t>Инерционный транспорт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45 см. Работает от батареек (2 шт., тип AА). В ассортименте: 2 цвета микс.</t>
  </si>
  <si>
    <t>193924</t>
  </si>
  <si>
    <t>Машинка инерционная "Мини бульдозер" (14x6,5x8,5 cм, пластик, в кор.) (Арт. 2231975)</t>
  </si>
  <si>
    <t>2231975</t>
  </si>
  <si>
    <t>4620129783293</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</si>
  <si>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14х6,5х8,5см. В коробке с окном.</t>
  </si>
  <si>
    <t>03. МАШИНКИ НА РАДИОУПРАВЛЕНИИ</t>
  </si>
  <si>
    <t>Внедорожники, большие колеса РУ</t>
  </si>
  <si>
    <t xml:space="preserve"> до 15 см</t>
  </si>
  <si>
    <t>262345</t>
  </si>
  <si>
    <t>Машинка р/у (размер 14х9х9 см, 1:43, пульт, 2*AA, 3*ААА не в компл, в кор.) (арт. YS0502628)</t>
  </si>
  <si>
    <t>YS0502628</t>
  </si>
  <si>
    <t>4670419716999</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</si>
  <si>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четырехходовой автомобиль Функции вперёд, назад, влево, вправо. Размер машинки: 14х9х9 см.Пульт работает от батареек типа 2*AA, машинка от 3*ААА (не в комплекте). Движение вперед/назад/влево/вправо. В коробке.</t>
  </si>
  <si>
    <t>15 - 25см</t>
  </si>
  <si>
    <t>231353</t>
  </si>
  <si>
    <t>Машина на р/у (трюк, свет,USB,12х12х16,5 см,3.7v литиевая батарея,пульт 2*AA не в к-те)(арт.2402721)</t>
  </si>
  <si>
    <t>2402721</t>
  </si>
  <si>
    <t>4670159180234</t>
  </si>
  <si>
    <t>Трюковая машинка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USB в комплекте, пульт: батарейки 2*AA ( не в комплекте). Размер: 12х12х16,5 см. В коробке с окном.</t>
  </si>
  <si>
    <t>228763</t>
  </si>
  <si>
    <t>Машинка на р/у (21,5х13,5х10 см, со светом, цвет красный, в коробке) (Арт. Y13651778)</t>
  </si>
  <si>
    <t>Y13651778</t>
  </si>
  <si>
    <t>4670159172550</t>
  </si>
  <si>
    <t>Игрушечная машинка для дрифта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Цвет: красный. Материал: пластик. Размер: 21,5х13,5х10 см. Упаковка: коробка.</t>
  </si>
  <si>
    <t>257784</t>
  </si>
  <si>
    <t>Машинка р/у (1:16, свет,звук, 3,7V, USB, 2*AA не в компл, в кор.) (арт. 2899691)</t>
  </si>
  <si>
    <t>2899691</t>
  </si>
  <si>
    <t>4670419701315</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</si>
  <si>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комплекте: пульт.4 канала движения:вперед/назад/влево/вправо.  Материал: пластик. Время зарядки 2,5-3 часа, время игры 25-30 мин. Радиус действия пульта 15 м, скорость 10 км/ч. Литиевая батарея 3,7V, USB зарядка в комплекте. Особенности: свет, звук. Работает от батереек типа: 2*АА (не в комплекте). В коробке с окном 30,6*13,9*18,3 см. </t>
  </si>
  <si>
    <t>262297</t>
  </si>
  <si>
    <t>Машинка р/у (24х13х11,5 см,желто-оранжевый,USB, 2*AA не в компл, в кор.) (арт.3028707)</t>
  </si>
  <si>
    <t>3028707</t>
  </si>
  <si>
    <t>4670419716449</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</si>
  <si>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24х13х11,5 см, зарадка от USB. Пульт работает от батареек типа 2*AA  (не в комплекте). 4 вида движения: вперёд, влево, вправо, назад. Есть свет. Материал: пластик. Упаковка: коробка с окном.</t>
  </si>
  <si>
    <t>262334</t>
  </si>
  <si>
    <t>Машинка р/у (размер 23х14х12,5 см)( свет, пульт, 6*AA не в компл, в кор.) (арт. FCJ1354125)</t>
  </si>
  <si>
    <t>FCJ1354125</t>
  </si>
  <si>
    <t>4670419716944</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</si>
  <si>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23х14х12,5 см. Особенности: четырехходовой внедорожный легкий автомобиль с дистанционным управлением, расстояние дистанционного управления: 20 метров, скорость: 10 км/час. LED подсветка корпуса. Корпус выполнен из мягкого, но крепкого и ударопрочного нейлона. Функции вперёд, назад, влево, вправо, свет. Машинка и пульт работают от батареек типа 6*AA (не в комплекте). В коробке.</t>
  </si>
  <si>
    <t>более 25см</t>
  </si>
  <si>
    <t>229050</t>
  </si>
  <si>
    <t>Машина на р/у (масштаб 1:18, 36 км/ч, 4 канала, USB, в коробке)(Арт.Y23979008)</t>
  </si>
  <si>
    <t>Y23979008</t>
  </si>
  <si>
    <t>4670159173090</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</si>
  <si>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Масштаб: 1:18. Скорость: 36 км/ч, 4 канала, USB. Упаковка: коробка. Материал: пластик. Особенности: время заряда 3 часа, время работы 20 мин., защита от высокой температуры, защита аккумулятора от перезаряда, 3X1.5V AA не в комплекте. </t>
  </si>
  <si>
    <t>257780</t>
  </si>
  <si>
    <t>Машинка р/у (микс,27,5х13,5х11 см, свет, 3,7V, USB,пульт, 2*AA не в компл, в кор.) (арт. 2979680)</t>
  </si>
  <si>
    <t>2979680</t>
  </si>
  <si>
    <t>4670419701278</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</si>
  <si>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комплекте: пульт-пистолет, литиевая батарея 3,7V, USB зарядка. Материал: пластик. Размер машинки: 27,5х13,5х11 см. Особенности: свет. Работает от батереек типа: 2*АА (не в комплекте). В коробке 27,5*15*14,5 см. 4 канала движения:вперед/назад/влево/вправо. Время зарядки 2,5-3 часа, время игры 25-30 мин. Радиус действия пульта 10-15 м, скорость 10 км/ч.</t>
  </si>
  <si>
    <t>Городская техника на Р/У</t>
  </si>
  <si>
    <t>231343</t>
  </si>
  <si>
    <t>Скорая помощь на р/у (10,5х7,5х22 см, свет, машина 3*AA  и пульт 3*AA не в к-те)(Арт. 2405071)</t>
  </si>
  <si>
    <t>2405071</t>
  </si>
  <si>
    <t>4670159180258</t>
  </si>
  <si>
    <t>Скорая помощь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дальность действия пульта 8-15 м. Работает от батареек типа 3*АА, пульт: батарейки 3*AA ( не в комплекте). Размер: 10,5х7,5х22 см. В коробке.</t>
  </si>
  <si>
    <t>231341</t>
  </si>
  <si>
    <t>Школьный автобус на р/у(10,5х7,5х22 см,свет,машина 3*AA и пульт 2*AA не в к-те,в кор.)(Арт. 2405070)</t>
  </si>
  <si>
    <t>2405070</t>
  </si>
  <si>
    <t>4670159180241</t>
  </si>
  <si>
    <t>Школьный автобус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Работает от батареек типа 3*АА, пульт: батарейки 2*AA ( не в комплекте). Размер: 10,5х7,5х22 см. В коробке.</t>
  </si>
  <si>
    <t>Иномарки на Р/У</t>
  </si>
  <si>
    <t>268639</t>
  </si>
  <si>
    <t>Машинка для дрифта на р/у (20*9*6 см, аккум., пульт,  USB, свет, белый, в кор.) (Арт.3139205)</t>
  </si>
  <si>
    <t>3139205</t>
  </si>
  <si>
    <t>4670419738052</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</si>
  <si>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пульт-пистолет. Материал: пластик. Особенности: свет, звук. В комплекте 4 конуса, 4 сменных колеса. Размер машинки:20*9*6 см. Тип работы: работает от аккумулятора 3,7 V, USB. Корпус выполнен из мягкого, но крепкого и ударопрочного нейлона. Время игры 25-30 мин. Время зарядки 2,5-3 часа. Радиус действия пульта 15-25 м. Тип батареек для пульта: 2*AA (не в комплекте). В коробке. Размер коробки 26*24*11,3 см.</t>
  </si>
  <si>
    <t>268647</t>
  </si>
  <si>
    <t>Машинка на р/у ( 32*16*13.2 см, аккум., пульт, заправка,  USB, синий , в коробке) (Арт.3100887)</t>
  </si>
  <si>
    <t>3100887</t>
  </si>
  <si>
    <t>4670419738120</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</si>
  <si>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В комплекте: заправка, пульт. Размер заправки: 9х13,6 см. Тип работы: работает от аккумулятора, USB. Размер машинки: 32*16*13.2 см. Тип батареек для пульта: 2*AA (не в комплекте).Время игры 25*30 мин. Время зарядки 2,5-3 часа. Радиус действия пульта 15-20 метров. В коробке. Размер коробки 58*23*19,5 см.</t>
  </si>
  <si>
    <t>268645</t>
  </si>
  <si>
    <t>Машинка на р/у (1:16, 26,5х11х9 см, свет, дым, аккум., пульт, USB, в кор.) (Арт.3163275)</t>
  </si>
  <si>
    <t>3163275</t>
  </si>
  <si>
    <t>4670419738106</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</si>
  <si>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дым. Пипетка для воды входит в комплект. В комплекте: ёмкость для жидкости, пульт. Тип работы: работает от аккумулятора, USB. Тип батареек: 2*AA (не в комплекте). Размер машинки: 26,5х11х9 см. Время игры 25-30 мин. Время зарядки 2,5-3 ч. радиус действия пульта 15-20 м. В коробке. Размер коробки 31,9*14,5*13,3 см.</t>
  </si>
  <si>
    <t>268642</t>
  </si>
  <si>
    <t>Машинка на р/у (1:18, 23х9,5х7 см, жёлтый, пульт, в кор.)(Арт.3072726)</t>
  </si>
  <si>
    <t>3072726</t>
  </si>
  <si>
    <t>4670419738076</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</si>
  <si>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Тип работы: машинка работает от батареек типа 4*AA (не в комплекте).Пульт работает от батареек 2*АА (не в комплекте) Радиус действия пульта 10-15 см. Размер машинки: 23х9,5х7 см. В коробке.Размер коробки 31,5*10,5*13,5 см.</t>
  </si>
  <si>
    <t>268640</t>
  </si>
  <si>
    <t>Машинка на р/у (16*10*9 cм, с подсветкой, аккум., пульт,  USB, синий, в коробке) (Арт.3112522)</t>
  </si>
  <si>
    <t>3112522</t>
  </si>
  <si>
    <t>4670419738069</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</si>
  <si>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Особенности: подсветка. Тип работы: работает от аккумулятора, USB. Размер машинки:16*10*9 см.Время игры 25-30 мин. Время зарядки 2,5-3 часа. Радиус действия пульта 10-15 м. В коробке. Размер коробки 24*12*11,5 см.Тип батареек для пульта: 2*AA (не в комплекте).</t>
  </si>
  <si>
    <t>268646</t>
  </si>
  <si>
    <t>Машинка на р/у (19х7,5х6,7 см, заправка, свет, 3,7 V, пульт,  USB, в коробке) (Арт.3163240)</t>
  </si>
  <si>
    <t>3163240</t>
  </si>
  <si>
    <t>4670419738113</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</si>
  <si>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В комплекте: заправка, пульт. Размер машинки: 19х7,5х6,7 см. Размер заправки: 8х4,5х11,5 см. Время игры 25-30 мин. Время зарядки 2,5-3 часа. Радиус действия пульта 15-20 метров. Тип работы: работает от аккумулятора, USB. Тип батареек для пульта: 2*AA (не в комплекте). В коробке. Размер коробки 28*11*11,5 см.</t>
  </si>
  <si>
    <t>268643</t>
  </si>
  <si>
    <t>Машинка на р/у (27,5х11,5х10,2 см, пульт, чёрный, 3,7 V, usb, в коробке) (Арт.2981740)</t>
  </si>
  <si>
    <t>2981740</t>
  </si>
  <si>
    <t>4670419738083</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</si>
  <si>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Машинка работает от аккумулятора 3,7 V, USB в комплекте. Тип батареек: 2*AA (не в комплекте). Размер: 27,5х11,5х10,2 см. Время игры 25-30 мин. Время зарядки 2,5-3 часа. Радиус действия пульта 15-20 м. В коробке.Размер коробки 36,6*15,6*16 см.</t>
  </si>
  <si>
    <t>Катера на Р/У</t>
  </si>
  <si>
    <t>225971</t>
  </si>
  <si>
    <t>Катер на дистанционном управлении (8,5х25,8х7 см, цвет микс, в коробке)(Арт.И-5969)</t>
  </si>
  <si>
    <t>И-5969</t>
  </si>
  <si>
    <t>4670159159698</t>
  </si>
  <si>
    <t xml:space="preserve">Представляем вам захватывающее развлечение для активных детей - катер на дистанционном управлении! Этот функциональный и стильный катер позволит ребенку и его друзьям насладиться незабываемой гонкой на воде. Наш катер на дистанционном управлении оснащен качественными двигателями, которые обеспечивают мощность и скорость. Вы сможете легко управлять катером с помощью пульта дистанционного управления, который имеет все необходимые функции для полного контроля над судном. Управляйте передвижением вперед, назад, влево и вправо, наслаждаясь плавным и точным управлением. Катер имеет компактные размеры, которые делают его идеальным для использования как на открытых водоемах, так и в комфортных условиях бассейна или аквариума. Благодаря своей прочной пластиковой конструкции, он легко справляется с волнами и обеспечивает стабильные характеристики движения. Цвет: микс. Размер: 8,5смх25,8смх7см. Материал: пластик. Упаковка: коробка с окном. 
</t>
  </si>
  <si>
    <t>Краны на Р/У</t>
  </si>
  <si>
    <t>256573</t>
  </si>
  <si>
    <t>Подъемный кран на р/у (140*95*60 см,пульт, 2*AA не в к-те)(Арт.2858897)</t>
  </si>
  <si>
    <t>2858897</t>
  </si>
  <si>
    <t>4620387738233</t>
  </si>
  <si>
    <t>Подъемный кран на радиоуправлении высота 140 см. Размер в собранном виде 95х60х140 см. Вращение стрелы на 360 градусов, вращающаяся кабина. Пульт работает от батареек типа 2*АА ( не в комплекте). Пульт 7 каналов движения:  вращение стрелы вправо/влево, крюк опускается/поднимается, движение вдоль стрелы вперед/назад, свет/звук. На верхней части крана находится световой маяк. Звук - имитация работы реального крана. Литиевая батарейка 3,7V в комплекте. USB провод зарядка в комплекте. Время игры 25-30 мин. Время зарядки 2,5-3 часа.</t>
  </si>
  <si>
    <t>214289</t>
  </si>
  <si>
    <t>Подъемный кран на р/у(р-р в собр.виде 94х43х128 см; 4,8В аккум.в к-те, 2*AA не в к-те)(Арт. 1771019)</t>
  </si>
  <si>
    <t>1771019</t>
  </si>
  <si>
    <t>4670159098607</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</si>
  <si>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в собранном виде: 94х43х128 см. Тип батареек: 2*АА, нет в комплекте.</t>
  </si>
  <si>
    <t>Машинки легковые Р/У</t>
  </si>
  <si>
    <t>236307</t>
  </si>
  <si>
    <t>Машина на р/у (17,5х8х5,5см, машина 3хАА бат,  пульт 2хАА  бат не в к-те) (арт. И-0577)</t>
  </si>
  <si>
    <t>И-0577</t>
  </si>
  <si>
    <t>4670159205777</t>
  </si>
  <si>
    <t>Машинка на радиоуправлении понравится любому ребенку! Мальчикам будет очень интересно играть с такиой машинкой, придумывая множество захватывающих сюжетов для тематической игры. Машинка способствует развитию познавательного мышления, моторики, координации движений, внимания и ловкости. В коробке с окном. Батарейки 3*АА не в комплекте,  пульт 2хАА. Размер: 17,5х8х5,5 см. Материал: пластик.</t>
  </si>
  <si>
    <t>236305</t>
  </si>
  <si>
    <t xml:space="preserve">Машина на р/у (17,5х8х5,5см, машина 3хАА бат,  пульт 2хАА  бат не в к-те) (арт.И-0576) </t>
  </si>
  <si>
    <t>И-0576</t>
  </si>
  <si>
    <t>4670159205760</t>
  </si>
  <si>
    <t>202764</t>
  </si>
  <si>
    <t>Машинка на р/у "Быстрый заезд-2"(20х9,5х5,5 см,бат.3AA и 2AA не в к-те,цв.микс,в кор.)(Арт. 2330152)</t>
  </si>
  <si>
    <t>2330152</t>
  </si>
  <si>
    <t>4670159034001</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</si>
  <si>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Цвета в ассортименте. Батарейки 3AA и 2AA не в комплекте. Размер: 20*9.5*5.5 см. В коробке.</t>
  </si>
  <si>
    <t>185220</t>
  </si>
  <si>
    <t>Машинка на р/у "Гонщик" (24см, бат.3AA+2AA не в компл., 3 цвет-микс, свет, в коробке) (Арт. 2041437)</t>
  </si>
  <si>
    <t>2041437</t>
  </si>
  <si>
    <t>4620129741415</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</si>
  <si>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Размер: 24 см. Батарейки 2*АА и 3*АА приобретаются отдельно. 3 цвета микс.</t>
  </si>
  <si>
    <t>151874</t>
  </si>
  <si>
    <t>Машинка на р/у "Мега драйв 4" (25,5 см, акк.3,6V в компл.,бат.2*АА не в компл.,в кор.)(Арт. 1994496)</t>
  </si>
  <si>
    <t>1994496</t>
  </si>
  <si>
    <t>4680088454252</t>
  </si>
  <si>
    <t xml:space="preserve">Машинка на р/у "Мега драйв 4"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Аккумулятор 3,6V в комплекте, батарейки 2*АА покупаются отдельно. Размер: 20 см. </t>
  </si>
  <si>
    <t>185218</t>
  </si>
  <si>
    <t>Машинка на р/у "Спорткар"(19,8 см, бат. 3AA+2AA не в компл., цвет-микс, в коробке) (Арт. 2028671)</t>
  </si>
  <si>
    <t>2028671</t>
  </si>
  <si>
    <t>4620129741392</t>
  </si>
  <si>
    <t>Машинка на р/у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внимания и ловкости. Размер: 19,8 см. Батарейки 2*АА и 3*АА приобретаются отдельно. Цвет микс.</t>
  </si>
  <si>
    <t>185222</t>
  </si>
  <si>
    <t>Машинка на р/у "Трасса гонщика-1" (19,5см, бат.3АА и 2AA не в компл., 2 цв микс,в кор.)(Арт.2054687)</t>
  </si>
  <si>
    <t>2054687</t>
  </si>
  <si>
    <t>4620129741453</t>
  </si>
  <si>
    <t>Машинка на р/у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внимания и ловкости. Размер: 19,5 см. Батарейки 2*АА и 3*АА приобретаются отдельно. 2 цвета микс.</t>
  </si>
  <si>
    <t>202765</t>
  </si>
  <si>
    <t>Машинка на р/у"Быстрый заезд-3"(20х9,5х5,5см,бат.3AA и 2AA не в комп.,2 цв.микс,в кор.)(Арт.2330154)</t>
  </si>
  <si>
    <t>2330154</t>
  </si>
  <si>
    <t>4670159034025</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</si>
  <si>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Цвета в ассортименте. Батарейки 3AA и 2AA не в комплекте. Размер: 20*9.5*5.5 см. В коробке. 2 цвета микс</t>
  </si>
  <si>
    <t>245715</t>
  </si>
  <si>
    <t>Машинка р/у "Джип" (1:20, 5 каналов, со светом и "дымом", цвет в ассорт., аккум-ор)(Арт.HL575-73)</t>
  </si>
  <si>
    <t>HL575-73</t>
  </si>
  <si>
    <t>4607954218299</t>
  </si>
  <si>
    <t>Машинка радиоуправляемаяпонравится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5 каналов. Есть свет и дым. На батарейках (не входят в комплект). Масштаб: 1:20. На аккумуляторе. Цвет в ассортименте.</t>
  </si>
  <si>
    <t>228807</t>
  </si>
  <si>
    <t>Светящаяся машинка на радиоуправлении (20х8х6,5 см, в кор.)(Арт. Y98113256)</t>
  </si>
  <si>
    <t>Y98113256</t>
  </si>
  <si>
    <t>4670159172628</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</si>
  <si>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20х8х6,5 см. Радиус Действие пульта 20 м. Скорость машинки 15 км/ ч. Материал: пластик. Упаковка: коробка с окном.</t>
  </si>
  <si>
    <t>198835</t>
  </si>
  <si>
    <t>Машинка на р/у "Гонка" (26х11х6 см, 2 цвета микс, свет, 4*АА и 2*АА не в к-те, в кор.)(Арт. 2300246)</t>
  </si>
  <si>
    <t>2300246</t>
  </si>
  <si>
    <t>4670159006725</t>
  </si>
  <si>
    <t>Игрушки на радиоуправлении приводят в восторг ребенка любого возраста. Такой подарок – настоящий праздник. Радиоуправляемые предметы интересны сами по себе или как элемент обширной игрушечной среды, с машинками на радиоуправлении можно играть дома, на пляже, во дворе. Современные машины на радиоуправлении позволяют не только интересно и увлекательно провести время. Они являются мощным стимулом к самостоятельному развитию, учат концентрировать внимание, логически мыслить, придумывать нестандартные ходы, развивают мелкую моторику. Особенности: свет.  Батарейки 4*АА и 2*АА приобретаются отдельно. Размер:26х11х6 см. В коробке. 2 цвета микс</t>
  </si>
  <si>
    <t>167252</t>
  </si>
  <si>
    <t>Машинка на р/у "Гоночная" (28х12х8 см, бат.4шт.AA в компл., в пульт 2шт.АА не в компл)(Арт. 2068669)</t>
  </si>
  <si>
    <t>2068669</t>
  </si>
  <si>
    <t>4610144852777</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</si>
  <si>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Батарейки 4*ААв комплекте, 2*АА приобретаются отдельно. Размер: 28*12*8 см.</t>
  </si>
  <si>
    <t>168195</t>
  </si>
  <si>
    <t>Машинка на р/у "Дорожная гонка-1" (24 см, USB, пар, акк.6 V,2 цвета микс, в коробке)(Арт. M1232-5C)</t>
  </si>
  <si>
    <t>M1232-5C</t>
  </si>
  <si>
    <t>4610144860086</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</si>
  <si>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Скорость машины: 10 км/ч. Радиус действия пульта: 40 м.  Во время движения модель выпускает пар. Работает от аккумулятора 3,6V. USB-шнур в комплекте. Батарейки для пульта 2*АА (не в комплекте). Размер: 24 см. 2 цвета микс</t>
  </si>
  <si>
    <t>243535</t>
  </si>
  <si>
    <t>Машинка на р/у 3цвета микс (26х11х7см,откр. двери,свет,пар,USB,3,7V, бат 2АА в к-те)(Арт. Y25308095)</t>
  </si>
  <si>
    <t>Y25308095</t>
  </si>
  <si>
    <t>4640163454911</t>
  </si>
  <si>
    <t>Эта машинка на радиоуправлении выглядит как настоящий автомобиль! Она имеет размеры 26х11х7 см и открывающиеся двери. У неё есть световые и звуковые эффекты, а также функция пара. Работает от встроенного аккумулятора 3,7V и двух батареек типа АА, которые идут в комплекте. Размер коробки: 29,3х7,2х11,2. Размер машинки: 11х26х7 см. Материал: пластик. В коробке с окном. 3 цвета микс</t>
  </si>
  <si>
    <t>256572</t>
  </si>
  <si>
    <t>Машинка на р/у с заправкой (голубой, 29х20х21 см)(аккум,свет,звук, 2*AA не в компл) (арт. 2928506)</t>
  </si>
  <si>
    <t>2928506</t>
  </si>
  <si>
    <t>4620387738240</t>
  </si>
  <si>
    <t>Машинка на радиоуправлении со светом и звуком и имитацией заправки. Размер машинки 36*15*13. Размер коробки: 49х20х21 см. Цвет: голубой. В наборе: заправка-зарядка. Пульт работает от батареек 2*АА (не в комплекте).Время работы машинки до 50 мин.Радиус действия 20 м. Быстрая зарядка 40 мин (в машине встроенная батарея). 11 каналов движения с пульта управления: вперед/назад, разворот на 360 градусов вправо/влево, управление светом, управление дверьми открываются/закрываются, переключение музыки, режим парковки (загораются задние габариты), автомобильный гудок ( при непрерывном нажатии эффект сигнализации), параллельное скольжение вправо/влево.</t>
  </si>
  <si>
    <t>243536</t>
  </si>
  <si>
    <t>Машинка на р/у цвет микс (26х11х7 см, откр. двери, свет, пар, USB, 3,7V)(Арт.Y7489128)</t>
  </si>
  <si>
    <t>Y7489128</t>
  </si>
  <si>
    <t>4640163454928</t>
  </si>
  <si>
    <t>Эта машинка на радиоуправлении выглядит как настоящий автомобиль! Она оснащена открывающимися дверями, светом фар. У нее есть функция пара, а также она заряжается от USB. Работает от встроенного аккумулятора 3,7V и пульт работает от двух батареек типа АА (не в комплекте). Пульт имеет 5 каналов движения:влево/вправо/вперед/назад/подача дыма с пульта (spray)/one click demo демонстрационный режим/ореn door- функция открытия двери с пульта.Размер коробки: 30х13,5 см. Размеры машинки: 26х11х7 см. Материал: пластик. В коробке с окном. Цвет микс: 2 цвета</t>
  </si>
  <si>
    <t>256563</t>
  </si>
  <si>
    <t>Машинка р/у (зеленая, 35х18х14см)(soft-touch,свет, звук,пульт,USB,2*AA не в компл) (арт. 2968195)</t>
  </si>
  <si>
    <t>2968195</t>
  </si>
  <si>
    <t>4620387738165</t>
  </si>
  <si>
    <t>Машинка на радиоуправлении с мягким покрытием (soft-touch), со светом и звуком. Пульт управления пистолет работает от батареек 2*AA (не входят в комплект),литиевая батарея 3,7V в комплекте, USB зарядка в комплекте. Скорость 10-15 км/ч, радиус действия 15-20 м.Время игры 25-30 мин.Время зарядки 2,5-3 часа.Светящийся элемент на капоте машини. Звук имитация реального авто. Размеры:  35х18х14 см. В коробке.</t>
  </si>
  <si>
    <t>256564</t>
  </si>
  <si>
    <t>Машинка р/у (синяя, 35х18х14см)(soft-touch,свет, звук,пульт,USB,2*AA не в компл) (арт. 2968195-1)</t>
  </si>
  <si>
    <t>2968195-1</t>
  </si>
  <si>
    <t>4620387738172</t>
  </si>
  <si>
    <t>Машины с LED подсветкой корпуса Р/У</t>
  </si>
  <si>
    <t>228764</t>
  </si>
  <si>
    <t>Машинка на р/у (22,5х15,5х17,5см, 2 цвета микса) (Арт. Y13651779)</t>
  </si>
  <si>
    <t>Y13651779</t>
  </si>
  <si>
    <t>4670159172567</t>
  </si>
  <si>
    <t>Игрушечная машинка для дрифта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Цвет: микс. Материал: пластик. Размер упаковки: 31,5х18,7х17,5 см. Упаковка: коробка. 2 цвета микс</t>
  </si>
  <si>
    <t>257132</t>
  </si>
  <si>
    <t>Машинка р/у (размер 18,5х8х7 см,свет, пульт, 5*AA не в компл, в кор.) (арт.FCJ1312066)</t>
  </si>
  <si>
    <t>FCJ1312066</t>
  </si>
  <si>
    <t>4620387739841</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</si>
  <si>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18,5х8х7 см. В наборе: пульт. Работает от батареек типа: 5*АА (не в комплекте). Радиус действия пульта 20 м, скорость 10 км/ч. Функции: вперед, назад, поворот налево, поворот направо, свет. LED подсветка всего корпуса машинки. Корпус выполнен из мягкого, но крепкого и ударопрочного нейлона.Кнопка включающая LED подсветку машинки работает от 3*AG-13 (в комплекте). В коробке 26,3*12,7*10,4 см.</t>
  </si>
  <si>
    <t>257133</t>
  </si>
  <si>
    <t>Машинка р/у (размер 19х7,9х6 см, свет, пульт, 5*AA не в компл, в кор.) (арт.FCJ0878943)</t>
  </si>
  <si>
    <t>FCJ0878943</t>
  </si>
  <si>
    <t>4620387739858</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</si>
  <si>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19х7,9х6 см. В наборе: пульт. Работает от батареек типа: 5*АА (не в комплекте). LED подсветка корпуса.Корпус выполнен из мягкого, но крепкого и ударопрочного нейлона. Радиус действия пульта 15 м, скорость 10 км/ч. Функции: вперед, назад, поворот налево, поворот направо, свет. В коробке размер 27*13,5*12 см.</t>
  </si>
  <si>
    <t>257162</t>
  </si>
  <si>
    <t>Машинка р/у, размер 23,5х11х11 (свет, пульт, 5*AA не в компл, в кор.) (арт.FCJ1354126)</t>
  </si>
  <si>
    <t>FCJ1354126</t>
  </si>
  <si>
    <t>4620387739926</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</si>
  <si>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23,5х11х11 см. В наборе: пульт. Работает от батареек типа: 5*АА (не в комплекте).LED подсветка всего корпуса машинки. Корпус выполнен из мягкого, но крепкого и ударопрочного нейлона. Кнопка включающая LED подсветку машинки работает от 3*AG-13 (в комплекте). Радиус действия пульта 20 м, скорость 10 км/ч. Функции: вперед, назад, поворот налево, поворот направо, свет.  В коробке размер 31,5*15,5*15 см.</t>
  </si>
  <si>
    <t>Машины для дрифта Р/У</t>
  </si>
  <si>
    <t>255523</t>
  </si>
  <si>
    <t>Дрифт машинка р/у (21х9х7 см, 2 пары колес, отвертка, 3,7V, USB зарядка) (Арт.Y9452194)</t>
  </si>
  <si>
    <t>Y9452194</t>
  </si>
  <si>
    <t>4650239008627</t>
  </si>
  <si>
    <t>Дрифт машинка на радиоуправлении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машинки: 21х9х7 см. В комплекте: 2 пары колёс, отвёртка, батарея 3,7 V, зарядка USB.  Корпус выполнен из мягкого, но крепкого и ударопрочного нейлона. Время игры 25-30 мин, время зарядки 2,5-3 часа. Радиус действия пульта 15-20 метров. Скорость машинки 10 км/ч. 4 канала движения: вперед/назад/влево/вправо. Пульт-пистолет работает от батареек 2*АА (не в комплекте).В коробке.</t>
  </si>
  <si>
    <t>255524</t>
  </si>
  <si>
    <t>Дрифт машинка р/у (21х9х7 см, 2 пары колес, отвертка, синий, 3,7V, USB зарядка) (Арт.Y9452194-1)</t>
  </si>
  <si>
    <t>Y9452194-1</t>
  </si>
  <si>
    <t>4650239008634</t>
  </si>
  <si>
    <t>Дрифт машинка на радиоуправлении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машинки: 21х9х7 см. В комплекте: 2 пары колёс, отвёртка, батарея 3,7 V, зарядка USB. Корпус выполнен из мягкого, но крепкого и ударопрочного нейлона. Время игры 25-30 мин, время зарядки 2,5-3 часа. Радиус действия пульта 15-20 метров. Скорость машинки 10 км/ч. 4 канала движения: вперед/назад/влево/вправо/ дрифт. Пульт-пистолет работает от батареек 2*АА (не в комплекте).В коробке.</t>
  </si>
  <si>
    <t>257145</t>
  </si>
  <si>
    <t>Дрифт машинка р/у (свет,27х11,8х7,5 см,7,4V, usb, в кор.) (арт.FCJ1119855)</t>
  </si>
  <si>
    <t>FCJ1119855</t>
  </si>
  <si>
    <t>4620387739902</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</si>
  <si>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Пульт-пистолет на батарейках 2*АА ( не в комлекте). Машинка на литиевой батарейке 7.4 V,usb зарядка, отвертка, сменные покрышки в комплекте. LED подсветка всего корпуса машинки. Корпус выполнен из мягкого, но крепкого и ударопрочного нейлона. Радиус действия пульта 20 м, скорость 15 км/ч. Время зарядки батареи 2,5-3 часа, время игры 25 мин. Функции: вперед, назад, поворот налево, поворот направо, свет. Размер авто: 29*11,8*7,5 см. В коробке размер 40*17*16 см.</t>
  </si>
  <si>
    <t>256570</t>
  </si>
  <si>
    <t>Дрифт машинка р/у, размер 27х11,3х7,5 см, свет/звук, эффект дыма (арт. 2978273)</t>
  </si>
  <si>
    <t>2978273</t>
  </si>
  <si>
    <t>4620387738226</t>
  </si>
  <si>
    <t xml:space="preserve">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t>
  </si>
  <si>
    <t>256568</t>
  </si>
  <si>
    <t>Дрифт машинка р/у, размер 27х11,3х7,5см, свет/звук, с эффектом дыма (арт. 2978272-1)</t>
  </si>
  <si>
    <t>2978272-1</t>
  </si>
  <si>
    <t>4620387738219</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</si>
  <si>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Цвет:зеленый.</t>
  </si>
  <si>
    <t>256565</t>
  </si>
  <si>
    <t>Дрифт машинка р/у, размер 27х11,3х7,5см, свет/звук, эффект дыма (арт. 2978271)</t>
  </si>
  <si>
    <t>2978271</t>
  </si>
  <si>
    <t>4620387738189</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</si>
  <si>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Цвет:бело-красный.</t>
  </si>
  <si>
    <t>256567</t>
  </si>
  <si>
    <t>Дрифт машинка р/у, размер 27х11,3х7,5см, свет/звук,эффект дыма (арт. 2978274)</t>
  </si>
  <si>
    <t>2978274</t>
  </si>
  <si>
    <t>4620387738202</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</si>
  <si>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Цвет:сине-черный.</t>
  </si>
  <si>
    <t>256566</t>
  </si>
  <si>
    <t>Дрифт машинка р/у,размер 27х11,3х7,5см, свет/звук, эффект дыма (арт. 2978272)</t>
  </si>
  <si>
    <t>2978272</t>
  </si>
  <si>
    <t>4620387738196</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</si>
  <si>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 красно-серый.</t>
  </si>
  <si>
    <t>238573</t>
  </si>
  <si>
    <t>Машина на радиоуправлении (11х25,5х8 см, свет, в коробке)(Арт. Y13651784)</t>
  </si>
  <si>
    <t>Y13651784</t>
  </si>
  <si>
    <t>4670159217510</t>
  </si>
  <si>
    <t>Машинка на радиоуправлении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Характеристика: время заряда 2 часа, время работы 25 минут, максимальная скорость машины 10-12 км/ч, диаметр колес 4 см, 3,7V литиевая батарейка в комплекте, 2*АА не в комплекте. Особенности: свет. Размер: 11х25,5х8 см.</t>
  </si>
  <si>
    <t>254754</t>
  </si>
  <si>
    <t>Машинка для дрифта на р/у(18,5 см, с 6 конусами, сменные колеса,3,7 V,USB(Арт.1939949)</t>
  </si>
  <si>
    <t>1939949</t>
  </si>
  <si>
    <t>4650239006180</t>
  </si>
  <si>
    <t>Радиоуправляемая машинка с 6 конусами для дрифта, 2 пары колес(обычные и для дрифта), литиевая батарейка 3,7V, USB провод, отвертка в комплекте. Размер: 18,5*8*6 см. Поверхность машинки soft touch. Расстоянии действия пульта 35m. Скорость15 км/ч. Время зарядки батареи 2,5-3 часа, время игры 25-30 мин. Пульт пистолет. Батарейки для пульта 2*АА не в комплекте. В коробке.</t>
  </si>
  <si>
    <t>254760</t>
  </si>
  <si>
    <t>Машинка для дрифта на р/у(свет,19,5 см,3 конуса,сменные колеса,3,7V, USB,отвертка)(Арт. 2889713)</t>
  </si>
  <si>
    <t>2889713</t>
  </si>
  <si>
    <t>4650239006173</t>
  </si>
  <si>
    <t>Радиоуправляемая машинка для дрифта 19,5*5*4,5 см, 2 пары колес -обычные и для дрифта, 3 конуса в комплекте. В комплекте отвертка, литиевая батарея 3,7V, USB. Фары светятся. Радиус действия пульта 30 м. Скорость 12 км/ч. Время зарядки 2,5*3 часа, время игры 25-30 см. Пульт пистолет. Батарейки 2*АА для пульта не в комплекте. В коробке.</t>
  </si>
  <si>
    <t>238575</t>
  </si>
  <si>
    <t>Набор машинок (2 шт.) "Погоня" на радиоуправлении (11х25,5х8см, свет, в коробке)(арт.Y13651786)</t>
  </si>
  <si>
    <t>Y13651786</t>
  </si>
  <si>
    <t>4670159217534</t>
  </si>
  <si>
    <t>Машинка на радиоуправлении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Характеристика: время заряда 2 часа, время работы 18-20 минут, максимальная скорость машины 8-10 км/ч, диаметр колес 4 см, 3,6Vх2 литиевая батарейка в комплекте, 2*ААх2 не в комплекте. Особенности: свет. Размер: 11х25,5х8 см.</t>
  </si>
  <si>
    <t>Перевертыши, вездеходы, амфибии Р/У</t>
  </si>
  <si>
    <t>223938</t>
  </si>
  <si>
    <t>Машинка р/у  (13,5х18х12 см, красный,USB и аккум. 3.4V в ком-е, бат. 2*AA не в ком-е)(Арт.И-4914)</t>
  </si>
  <si>
    <t>И-4914</t>
  </si>
  <si>
    <t>4670159149149</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</si>
  <si>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красный. В комплекте: USB и аккумулятор 3.4 В. Батарейки 2*АА не входят. Размеры: 13,5х18х12 см. Материал: пластик. Упаковка: коробка с окном.</t>
  </si>
  <si>
    <t>223940</t>
  </si>
  <si>
    <t>Машинка р/у  (13,5х18х12 см, синий, USB и аккум. 3.4V в ком-е, бат. 2*AA не в ком-е)(Арт.И-4916)</t>
  </si>
  <si>
    <t>И-4916</t>
  </si>
  <si>
    <t>4670159149163</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</si>
  <si>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синий. В комплекте: USB и аккумулятор 3.4 В. Батарейки 2*АА не входят. Размеры: 13,5х18х12 см. Материал: пластик. Упаковка: коробка с окном.</t>
  </si>
  <si>
    <t>210587</t>
  </si>
  <si>
    <t>Машинка р/у "Перевертыш-вездеход" (29х18х17 см, 3,7В в к-те, 2*АА не в к-те, цв. микс)(Арт. 2378696)</t>
  </si>
  <si>
    <t>2378696</t>
  </si>
  <si>
    <t>4670159077732</t>
  </si>
  <si>
    <t>Машинка на р/у "Перевертыш-вездеход"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В наборе: машинка, аккумулятор 3,7В. Батарейки 2*АА не в комплекте. Размер: 29х18х17 см. Цвет микс.</t>
  </si>
  <si>
    <t>223936</t>
  </si>
  <si>
    <t>Машинка р/у (13,5х18х12 см, зелёный, USB и аккум. 3.4V в ком-е, бат. 2*AA не в ком-е)(Арт.И-4913)</t>
  </si>
  <si>
    <t>И-4913</t>
  </si>
  <si>
    <t>4670159149132</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</si>
  <si>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зеленый. В комплекте: USB и аккумулятор 3.4 В. Батарейки 2*АА не входят. Размеры: 13,5х18х12 см. Материал: пластик. Упаковка: коробка с окном.</t>
  </si>
  <si>
    <t>223932</t>
  </si>
  <si>
    <t>Машинка р/у (25х17,5х16,5 см, красный, USB и аккум. 7.4V в ком-е, бат. 2*AA не в ком-е)(Арт.И-4912)</t>
  </si>
  <si>
    <t>И-4912</t>
  </si>
  <si>
    <t>4670159149125</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</si>
  <si>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красный. В комплекте: USB и аккумулятор 7.4 В. Батарейки 2*АА не входят. Размеры: 25х17,5х16,5 см. Материал: пластик. Упаковка: коробка с окном.</t>
  </si>
  <si>
    <t>223928</t>
  </si>
  <si>
    <t>Машинка р/у (25х17,5х16,5 см, синий, USB и аккум. 7.4V в ком-е, бат. 2*AA не в ком-е)(Арт.И-4911)</t>
  </si>
  <si>
    <t>И-4911</t>
  </si>
  <si>
    <t>4670159149118</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</si>
  <si>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синий. В комплекте: USB и аккумулятор 7.4 В. Батарейки 2*АА не входят. Размеры: 25х17,5х16,5 см. Материал: пластик. Упаковка: коробка с окном.</t>
  </si>
  <si>
    <t>Строительная техника на Р/У</t>
  </si>
  <si>
    <t>222606</t>
  </si>
  <si>
    <t>Экскаватор на р/у (39,5х12,8х27,8 см, 3,7В аккум. в к-те, бат.2*АА на пульт не в-кте)(Арт. 2479890)</t>
  </si>
  <si>
    <t>2479890</t>
  </si>
  <si>
    <t>4670159139607</t>
  </si>
  <si>
    <t>Экскаватор на радиоуправлении оценит каждый любитель детской спецтехники. Игрушка выполнена в реалистичном и ярком дизайне. Такая моделька машинки станет замечательным подарком мальчику на новый год, день рождения, 23 февраля или любой другой повод. Комплектация: АКБ 3,7В (в комплекте), пульт управления на батарейках 2*АА (не в комплекте). Размер: 39,5х12,8х27,8 см. Материал: пластик. Упаковка: коробка с окном.</t>
  </si>
  <si>
    <t>Танки, Танковый бой, военная техника Р/У</t>
  </si>
  <si>
    <t>238581</t>
  </si>
  <si>
    <t>Машина на радиоуправлении (12,5х25х18 см, свет, звук, в коробке)(Арт.Y25218009)</t>
  </si>
  <si>
    <t>Y25218009</t>
  </si>
  <si>
    <t>4670159217596</t>
  </si>
  <si>
    <t>Машинка на радиоуправлении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Характеристика: время заряда 1 час, время работы 20 минут, максимальная скорость машины 5 км/ч, 3х1,2V никелевая батарейка в комплекте, 3хAG13 батаейка в комплекте, 2*АА не в комплекте, диаметр колес 6 см. Особенности: свет, звук. Размер: 12,5х25х18 см.</t>
  </si>
  <si>
    <t>Управление гиробраслетом и сенсорное</t>
  </si>
  <si>
    <t>207517</t>
  </si>
  <si>
    <t>Машинка (2.4G, со светом, бат. в машинку 3.7V входят，в часы входит 1*CR2032)(Арт. И-6162)</t>
  </si>
  <si>
    <t>И-6162</t>
  </si>
  <si>
    <t>4670159061625</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</si>
  <si>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Особенности: 2.4G, со светом. Батарейки  в машинку 3.7V входят, в часы входит 1*CR2032т.</t>
  </si>
  <si>
    <t>207518</t>
  </si>
  <si>
    <t>Машинка (23x15,5x12,5 см, 2.4G, бат. в машинку 3.7V входят, в часы входит 1*CR2032)(Арт. И-6163)</t>
  </si>
  <si>
    <t>И-6163</t>
  </si>
  <si>
    <t>4670159061632</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</si>
  <si>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Особенности: 9 каналов движения, дальность действия пульта - 40 метров. Размер: 23х15,5х12,5 см, 2.4G. Батарейки  в машинку 3.7V входят, в часы входит 1*CR2032.</t>
  </si>
  <si>
    <t>223941</t>
  </si>
  <si>
    <t>Машинка р/у (16х15,5х7,5 см, USB и аккум. 7.4V в ком-е, бат. 2*AA не в ком-е)(Арт.И-4917)</t>
  </si>
  <si>
    <t>И-4917</t>
  </si>
  <si>
    <t>4670159149170</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</si>
  <si>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вездеходом-перевертышем: может преодолевать снег, грязь и даже плыть по воде. Это красивый, увлекательный и полезный подарок. В комплекте: USB и аккумулятор 7.4 В. Батарейки 2*АА не входят. Размеры: 16х15,5х7,5 см. Материал: пластик. Упаковка: коробка.</t>
  </si>
  <si>
    <t>05. ТРЕКИ</t>
  </si>
  <si>
    <t>Гибкие треки</t>
  </si>
  <si>
    <t>257103</t>
  </si>
  <si>
    <t>Автотрек (маш. в компл., бат. 1*AA не в компл) (арт.2997310)</t>
  </si>
  <si>
    <t>2997310</t>
  </si>
  <si>
    <t>4670419700165</t>
  </si>
  <si>
    <t>Ни один мальчик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Материал: пластик. Размер дороги в собранном виде: 86х55х14 см. Работает от батареек: тип 1*АА (не в комплекте).В наборе 2 машинки, одна работает от батарейки, вторая машинка свободное колесо. В коробке.</t>
  </si>
  <si>
    <t>Треки с батарейками</t>
  </si>
  <si>
    <t>261166</t>
  </si>
  <si>
    <t>Автотрек (62 детали, 89х80х19 см в собранном виде, 2*AAA не в к-те, в кор.)(Арт. Y24430028)</t>
  </si>
  <si>
    <t>Y24430028</t>
  </si>
  <si>
    <t>4670419710959</t>
  </si>
  <si>
    <t>Ни один ребенок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Материал: пластик. Количество деталей: 62 шт. Машинка с прицепом в комплекте. Батарейки типа: 2*AAA (не в комплекте). В собранном виде 89*80*19 см. В коробке.</t>
  </si>
  <si>
    <t>216961</t>
  </si>
  <si>
    <t>Автотрек (размер в собранном виде 117х49х23 см, 2 машинки, 2 литиевые бат.3,7В в к-те)(Арт.2050385)</t>
  </si>
  <si>
    <t>2050385</t>
  </si>
  <si>
    <t>4670159113539</t>
  </si>
  <si>
    <t>Машинки обожают как мальчики, так и девочки. Ведь это движущиеся механизмы, а значит – уже интересны сами по себе. А если у папы или мамы есть автомобиль, дети непременно хотят быть похожими на родителей и иметь собственный автопарк. Но рано или поздно гонять машинки по комнате становится скучно. Возможно, пришло время знакомства чада с игровым треком. Вы будете удивлены, но у этой забавы еще и много пользы. Автотрек идеально подойдет для сюжетно-ролевых игр, способствует развитию воображения, познавательного мышления и моторики. Ребёнок сможет регулировать весь процесс управления игрой, придумывая различные сюжеты. В комплекте: 2 машинки. Размер в собранном виде: 117х49х23 см. Работает от литиевых батареек 3,7В (2 шт в комплеекте). В коробке.</t>
  </si>
  <si>
    <t>Треки с механическим запуском, ручные</t>
  </si>
  <si>
    <t>216960</t>
  </si>
  <si>
    <t>Автотрек (размер в собранном виде 35х12х45 см, 8 машинок в к-те)(Арт.2086260)</t>
  </si>
  <si>
    <t>2086260</t>
  </si>
  <si>
    <t>4670159113522</t>
  </si>
  <si>
    <t>Машинки обожают как мальчики, так и девочки. Ведь это движущиеся механизмы, а значит – уже интересны сами по себе. А если у папы или мамы есть автомобиль, дети непременно хотят быть похожими на родителей и иметь собственный автопарк. Но рано или поздно гонять машинки по комнате становится скучно. Возможно, пришло время знакомства чада с игровым треком. Вы будете удивлены, но у этой забавы еще и много пользы. Автотрек идеально подойдет для сюжетно-ролевых игр, способствует развитию воображения, познавательного мышления и моторики. Ребёнок сможет регулировать весь процесс управления игрой, придумывая различные сюжеты. В комплекте: 8 машинок. Размер в собранном виде: 35х12х45 см. В коробке.</t>
  </si>
  <si>
    <t>217027</t>
  </si>
  <si>
    <t>Трек "Кто быстрее?" (36 деталей, 8 маш., 10,5х28,5х43,5 см) (Арт.Y25859012)</t>
  </si>
  <si>
    <t>Y25859012</t>
  </si>
  <si>
    <t>4670159113584</t>
  </si>
  <si>
    <t>Трек "Кто быстрее?"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10,5х28,5х43,5см. В комплекте: 36деталей, 8 машинок. В коробке.</t>
  </si>
  <si>
    <t>06. ПАРКОВКИ, ГАРАЖИ</t>
  </si>
  <si>
    <t>Парковки</t>
  </si>
  <si>
    <t>260507</t>
  </si>
  <si>
    <t>Парковка. Городская (44х29х6,5 см, 2 авто., 1 вертл., в кейсе)(Арт. Y25284099)</t>
  </si>
  <si>
    <t>Y25284099</t>
  </si>
  <si>
    <t>4670419708932</t>
  </si>
  <si>
    <t>Игровой набор парковка. В наборе: 2 металлические машинки (красная и синяя), 1 вертолет. Есть: свет и звук. Есть кнопка для ускорения. Размер: 44х29х6,5 см.</t>
  </si>
  <si>
    <t>261823</t>
  </si>
  <si>
    <t>Парковка. Стройка (64х40х9 см, 84 детали, в коробке) (арт.Y12998443)</t>
  </si>
  <si>
    <t>Y12998443</t>
  </si>
  <si>
    <t>4670419712519</t>
  </si>
  <si>
    <t>Компактная парковка из 84 деталей — играем вместе всей семьей!  
Размер в собранном виде: 91,4×69×28 см. В набор входит 6 строительных машинок (свободное колесо)+1 вертолет. Подъемник поднимается/опускается. Стрела крана поворачивается. В коробке. Размер коробки 64*40*9 см.</t>
  </si>
  <si>
    <t>07. ЖЕЛЕЗНЫЕ ДОРОГИ</t>
  </si>
  <si>
    <t>Железные дороги на радиоуправлении</t>
  </si>
  <si>
    <t>256706</t>
  </si>
  <si>
    <t>Железная дорога на р/у (188 см,свет, звук, 21 эл.,4*АА,в коробке) (Арт. Y5399336)</t>
  </si>
  <si>
    <t>Y5399336</t>
  </si>
  <si>
    <t>4620387739780</t>
  </si>
  <si>
    <t>Железная дорога на радиоуправлении с реалистичным светом и звуком. Отличный подарок для детей, увлекающихся железнодорожными моделями. Пульт работает от 2 батареек типа АА (не входят в комплект). Радиус действия 7-8 м. Поезд работает от батареек типа 4*АА (не в комплекте).Длина железной дороги: 188 см. В наборе: 21 элемент. В коробке.</t>
  </si>
  <si>
    <t>11. ИГРУШКИ ДЛЯ МАЛЬЧИКОВ</t>
  </si>
  <si>
    <t>Микроскопы</t>
  </si>
  <si>
    <t>193976</t>
  </si>
  <si>
    <t>Микроскоп в наборе белый "Биолог"(свет,линза на тел.,в кор.)(19x7,3x29cм) ( Арт. ИК-7642)</t>
  </si>
  <si>
    <t>ИК-7642</t>
  </si>
  <si>
    <t>4620129776424</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</si>
  <si>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линза для телефона-1шт. Размеры микроскопа:13,3*7,5*6,3см. Батарейки 1хААА (не в комплекте) и 2хAG13 (в комплекте). Микроскоп можно снять с подстваки и взять с собой. Внутри инструкция на русском.</t>
  </si>
  <si>
    <t>193972</t>
  </si>
  <si>
    <t>Микроскоп в наборе голубой"Юный лаборант"(свет, 2*AА не в к-те, в кор.)(19x8,5x24 cм) (Арт. ИК-7638)</t>
  </si>
  <si>
    <t>ИК-7638</t>
  </si>
  <si>
    <t>4620129776387</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</si>
  <si>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настройка фокуса от 10х до 20х, три объектива:10х,30х,60х,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Размеры микроскопа: 22*12*8см. Батарейки 2хАА не в комплекте. Внутри инструкция на русском.</t>
  </si>
  <si>
    <t>01. ОРУЖИЕ</t>
  </si>
  <si>
    <t>ЛАЗЕРНОЕ ОРУЖИЕ</t>
  </si>
  <si>
    <t>239836</t>
  </si>
  <si>
    <t>Лазертаг, а наборе( 33,5х10х21см, свет, звук, бронежилет 2шт, 12*1.5AA не в к-те) (арт. Y15921062-2)</t>
  </si>
  <si>
    <t>Y15921062-2</t>
  </si>
  <si>
    <t>4640163451415</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</si>
  <si>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12*1.5AA (не в комплекте). Размер: 33,5х10х21 см. В наборе: 2 бронежилета. Материал: пластик. В коробке.</t>
  </si>
  <si>
    <t>239835</t>
  </si>
  <si>
    <t>Лазертаг, в наборе( 33,5х10х21см, свет, звук, бронежилет 2шт, 12*1.5AA не в к-те) (арт. Y15921062-1)</t>
  </si>
  <si>
    <t>Y15921062-1</t>
  </si>
  <si>
    <t>4640163451408</t>
  </si>
  <si>
    <t>239832</t>
  </si>
  <si>
    <t>Лазертаг, в наборе(26х5х16,5см,свет,звук,вибро,бат 12*1.5AA не к в-те) (арт. Y15921061)</t>
  </si>
  <si>
    <t>Y15921061</t>
  </si>
  <si>
    <t>4640163451378</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</si>
  <si>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а также вибрацию. Работает от батареек типа 12*1.5AA (не в комплекте). В наборе. Размер: 26х5х16,5 см. Материал: пластик.</t>
  </si>
  <si>
    <t>239833</t>
  </si>
  <si>
    <t>Лазертаг, в наборе(46х5,5х33см, свет,звук, бат  6*1.5AA не в к-те) (арт. Y15921060-1)</t>
  </si>
  <si>
    <t>Y15921060-1</t>
  </si>
  <si>
    <t>4640163451385</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</si>
  <si>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6*1.5AA (не в комплекте). В наборе. Размер: 46х5,5х33 см. Материал: пластик. В коробке.</t>
  </si>
  <si>
    <t>239834</t>
  </si>
  <si>
    <t>Лазертаг, в наборе(46х5,5х33см, свет,звук, бат  6*1.5AA не в к-те) (арт.Y15921060-2)</t>
  </si>
  <si>
    <t>Y15921060-2</t>
  </si>
  <si>
    <t>4640163451392</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</si>
  <si>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6*1.5AA (не в комплекте). Размер: 46х5,5х33 см. Материал: пластик. В коробке.</t>
  </si>
  <si>
    <t>ОРУЖИЕ (механическое)</t>
  </si>
  <si>
    <t>Автоматы</t>
  </si>
  <si>
    <t>198701</t>
  </si>
  <si>
    <t>Автомат "Защитник"  (39,7 см) в пакете (Арт. 2266190)</t>
  </si>
  <si>
    <t>2266190</t>
  </si>
  <si>
    <t>4670159009481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</si>
  <si>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39,7 см. В пакете.</t>
  </si>
  <si>
    <t>263276</t>
  </si>
  <si>
    <t>Автомат-трещотка (20х12х3 см, в пакете)(Арт. Y20097821)</t>
  </si>
  <si>
    <t>Y20097821</t>
  </si>
  <si>
    <t>4670419720774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</si>
  <si>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Издает звук. В пакете.</t>
  </si>
  <si>
    <t>263567</t>
  </si>
  <si>
    <t>Автомат-трещотка (21х3х17 см, в пакете) (АРТ. 2477599)</t>
  </si>
  <si>
    <t>2477599</t>
  </si>
  <si>
    <t>4670419722495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</si>
  <si>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21х3х17 см. В пакете.</t>
  </si>
  <si>
    <t>137354</t>
  </si>
  <si>
    <t>Автомат-трещотка (24,5 см) "Спецназ №2" (Арт. 1938012)</t>
  </si>
  <si>
    <t>1938012</t>
  </si>
  <si>
    <t xml:space="preserve">4665308134725 </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</si>
  <si>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24,5 см. В пакете с хедером.</t>
  </si>
  <si>
    <t>263565</t>
  </si>
  <si>
    <t>Автомат-трещотка (24,5х3х13 см, в пакете) (АРТ. 2313601)</t>
  </si>
  <si>
    <t>2313601</t>
  </si>
  <si>
    <t>4670419722464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</si>
  <si>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24,5х3х13 см. В пакете.</t>
  </si>
  <si>
    <t>145437</t>
  </si>
  <si>
    <t>Автомат-трещотка (31,5 см) "Меткий стрелок" в пакете (Арт. 1906338)</t>
  </si>
  <si>
    <t>1906338</t>
  </si>
  <si>
    <t>4665308256120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</si>
  <si>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31,5 см. В пакете с хедером.</t>
  </si>
  <si>
    <t>263566</t>
  </si>
  <si>
    <t>Автомат-трещотка (31х3х12 см, в пакете) (АРТ. 2329706)</t>
  </si>
  <si>
    <t>2329706</t>
  </si>
  <si>
    <t>4670419722471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</si>
  <si>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31х3х12 см. В пакете.</t>
  </si>
  <si>
    <t>263602</t>
  </si>
  <si>
    <t>Автомат-трещотка (31х3х12 см, в пакете) (арт.2329707)</t>
  </si>
  <si>
    <t>2329707</t>
  </si>
  <si>
    <t>4670419722488</t>
  </si>
  <si>
    <t>263564</t>
  </si>
  <si>
    <t>Автомат-трещотка (33х3х18 см, в пакете) (АРТ. 2792620)</t>
  </si>
  <si>
    <t>2792620</t>
  </si>
  <si>
    <t>4670419722457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</si>
  <si>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33х3х18 см. В пакете.</t>
  </si>
  <si>
    <t>263282</t>
  </si>
  <si>
    <t>Автомат-трещотка (41,5х12х3,5 см, в пакете)(Арт. Y18889011)</t>
  </si>
  <si>
    <t>Y18889011</t>
  </si>
  <si>
    <t>4670419720835</t>
  </si>
  <si>
    <t>263281</t>
  </si>
  <si>
    <t>Автомат-трещотка (41,5х12х3,5 см, в пакете)(Арт. Y18889012)</t>
  </si>
  <si>
    <t>Y18889012</t>
  </si>
  <si>
    <t>4670419720828</t>
  </si>
  <si>
    <t>263329</t>
  </si>
  <si>
    <t>Автомат-трещотка (44,2х3х17 см, в пакете) (Арт. 2380799)</t>
  </si>
  <si>
    <t>2380799</t>
  </si>
  <si>
    <t>4670419722228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</si>
  <si>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44,2х3х17 см. В пакете.</t>
  </si>
  <si>
    <t>263324</t>
  </si>
  <si>
    <t>Автомат-трещотка (46,5х4,5х15 см, в пакете) (Арт. 2216983)</t>
  </si>
  <si>
    <t>2216983</t>
  </si>
  <si>
    <t>4670419722136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</si>
  <si>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46,5х4,5х15 см. В пакете.</t>
  </si>
  <si>
    <t>263327</t>
  </si>
  <si>
    <t>Автомат-трещотка (46,5х4х15 см, в пакете) (Арт. 2299727)</t>
  </si>
  <si>
    <t>2299727</t>
  </si>
  <si>
    <t>4670419722204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</si>
  <si>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46,5х4х15 см. В пакете.</t>
  </si>
  <si>
    <t>263328</t>
  </si>
  <si>
    <t>Автомат-трещотка (47х4х15 см, в пакете) (Арт. 2052596)</t>
  </si>
  <si>
    <t>2052596</t>
  </si>
  <si>
    <t>4670419722211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</si>
  <si>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47х4х15 см. В пакете.</t>
  </si>
  <si>
    <t>263326</t>
  </si>
  <si>
    <t>Автомат-трещотка (47х4х15 см, в пакете) (Арт. 2052598)</t>
  </si>
  <si>
    <t>2052598</t>
  </si>
  <si>
    <t>4670419722198</t>
  </si>
  <si>
    <t>263330</t>
  </si>
  <si>
    <t>Автомат-трещотка (51х4х14,5 см, в пакете) (Арт. 2456795)</t>
  </si>
  <si>
    <t>2456795</t>
  </si>
  <si>
    <t>4670419722235</t>
  </si>
  <si>
    <t xml:space="preserve">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51х4х14,5 см. В пакете. </t>
  </si>
  <si>
    <t>263279</t>
  </si>
  <si>
    <t>Автомат-трещотка в пакете (45х15х3 см, в пакете)(Арт. Y19118149)</t>
  </si>
  <si>
    <t>Y19118149</t>
  </si>
  <si>
    <t>4670419720804</t>
  </si>
  <si>
    <t>263278</t>
  </si>
  <si>
    <t>Автомат-трещотка в пакете (Арт. Y19118150)</t>
  </si>
  <si>
    <t>Y19118150</t>
  </si>
  <si>
    <t>4670419720798</t>
  </si>
  <si>
    <t>263277</t>
  </si>
  <si>
    <t>Автомат-трещотка в пакете (Арт. Y19118151)</t>
  </si>
  <si>
    <t>Y19118151</t>
  </si>
  <si>
    <t>4670419720781</t>
  </si>
  <si>
    <t>263275</t>
  </si>
  <si>
    <t>Автомат-трещотка в пакете (Арт. Y23193103)</t>
  </si>
  <si>
    <t>Y23193103</t>
  </si>
  <si>
    <t>4670419720767</t>
  </si>
  <si>
    <t>263274</t>
  </si>
  <si>
    <t>Автомат-трещотка в пакете (Арт. Y23193104)</t>
  </si>
  <si>
    <t>Y23193104</t>
  </si>
  <si>
    <t>4670419720750</t>
  </si>
  <si>
    <t>263273</t>
  </si>
  <si>
    <t>Автомат-трещотка в пакете (Арт. Y28048001)</t>
  </si>
  <si>
    <t>Y28048001</t>
  </si>
  <si>
    <t>4670419720743</t>
  </si>
  <si>
    <t>195543</t>
  </si>
  <si>
    <t>Игрушечное оружие с прицелом"Точная цель" (пластик,в пакете) (43x3,2х13,5cм) ( Арт. 2313612)</t>
  </si>
  <si>
    <t>2313612</t>
  </si>
  <si>
    <t>4620129790109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</si>
  <si>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43x3,2х13,5 см. В пакете.</t>
  </si>
  <si>
    <t>202782</t>
  </si>
  <si>
    <t>Игрушечное оружие"Винтовка" (40,5x3х13cм, в пакете) ( Арт. 2180283)</t>
  </si>
  <si>
    <t>2180283</t>
  </si>
  <si>
    <t>4670159034544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</si>
  <si>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40,5x3х13 см. В пакете.</t>
  </si>
  <si>
    <t>Автомат-трещотка с вибрацией</t>
  </si>
  <si>
    <t>270735</t>
  </si>
  <si>
    <t>Автомат-трещотка с вибрацией (29х4х13 см.,в пакете) (арт.M1887-1)</t>
  </si>
  <si>
    <t>M1887-1</t>
  </si>
  <si>
    <t>4670419745739</t>
  </si>
  <si>
    <t xml:space="preserve">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t>
  </si>
  <si>
    <t>270746</t>
  </si>
  <si>
    <t>Автомат-трещотка с вибрацией (30х4х13 см., в пакете) (арт.M1887-6)</t>
  </si>
  <si>
    <t>M1887-6</t>
  </si>
  <si>
    <t>4670419745760</t>
  </si>
  <si>
    <t>270741</t>
  </si>
  <si>
    <t>Автомат-трещотка с вибрацией (31х4х13 см., в пакете)  (арт.M1887-5)</t>
  </si>
  <si>
    <t>M1887-5</t>
  </si>
  <si>
    <t>4670419745753</t>
  </si>
  <si>
    <t>270751</t>
  </si>
  <si>
    <t>Автомат-трещотка с вибрацией (38х4х16 см., в пакете) ( Арт. M1887-8)</t>
  </si>
  <si>
    <t>M1887-8</t>
  </si>
  <si>
    <t>4670419745777</t>
  </si>
  <si>
    <t>270738</t>
  </si>
  <si>
    <t>Автомат-трещотка с вибрацией (40х4х13,5 см., в пакете) (арт.M1887-3)</t>
  </si>
  <si>
    <t>M1887-3</t>
  </si>
  <si>
    <t>4670419745746</t>
  </si>
  <si>
    <t>270755</t>
  </si>
  <si>
    <t>Автомат-трещотка с вибрацией (50х4х13,5 см., в пакете) ( Арт. M1887-9)</t>
  </si>
  <si>
    <t>M1887-9</t>
  </si>
  <si>
    <t>4670419745784</t>
  </si>
  <si>
    <t>Пистолеты</t>
  </si>
  <si>
    <t>137347</t>
  </si>
  <si>
    <t>Пистолет-трещотка (22,5 см) "Пуля" (Арт. 1907644)</t>
  </si>
  <si>
    <t>1907644</t>
  </si>
  <si>
    <t xml:space="preserve">4665308134596 </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</si>
  <si>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22,5 см.</t>
  </si>
  <si>
    <t>137348</t>
  </si>
  <si>
    <t>Пистолет-трещотка (23 см) "Армейский" (Арт. 1911063)</t>
  </si>
  <si>
    <t>1911063</t>
  </si>
  <si>
    <t xml:space="preserve">4665308134602 </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</si>
  <si>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23 см.</t>
  </si>
  <si>
    <t>262068</t>
  </si>
  <si>
    <t>Пистолет-трещотка (30х3,5х17 см, в пакете) (арт.3086947)</t>
  </si>
  <si>
    <t>3086947</t>
  </si>
  <si>
    <t>4670419714315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</si>
  <si>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30х3,5х17 см. В пакете.</t>
  </si>
  <si>
    <t>ОРУЖИЕ (свет/звук)</t>
  </si>
  <si>
    <t>Автоматы, ружья</t>
  </si>
  <si>
    <t>270920</t>
  </si>
  <si>
    <t>Автомат (31,0х4,0х15, свет, звук, в пакете) (Арт. 2351608)</t>
  </si>
  <si>
    <t>2351608</t>
  </si>
  <si>
    <t>4670419746989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</si>
  <si>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31х4х15 см. Дополнительные эффекты: свет, звук. В пакете. Батарейки 3хAA не в комплекте.</t>
  </si>
  <si>
    <t>270916</t>
  </si>
  <si>
    <t>Автомат (32,5х4,0х18, свет, звук, в пакете) (Арт. 1651323)</t>
  </si>
  <si>
    <t>1651323</t>
  </si>
  <si>
    <t>4670419746941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</si>
  <si>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32,5х4х18 см. Дополнительные эффекты: свет, звук. В пакете. Батарейки 3хAA не в комплекте.</t>
  </si>
  <si>
    <t>270914</t>
  </si>
  <si>
    <t>Автомат (32,5х4,0х18, свет, звук,в пакете) (Арт. 1651322)</t>
  </si>
  <si>
    <t>1651322</t>
  </si>
  <si>
    <t>4670419746934</t>
  </si>
  <si>
    <t>270919</t>
  </si>
  <si>
    <t>Автомат (40,0х4,0х15, свет, звук, в пакете) (Арт. 2351607)</t>
  </si>
  <si>
    <t>2351607</t>
  </si>
  <si>
    <t>4670419746972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</si>
  <si>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40х4х15 см. Дополнительные эффекты: свет, звук. В пакете. Батарейки 3хAA не в комплекте.</t>
  </si>
  <si>
    <t>270922</t>
  </si>
  <si>
    <t>Автомат (40,0х4,0х15, свет, звук, в пакете) (Арт. 2351609)</t>
  </si>
  <si>
    <t>2351609</t>
  </si>
  <si>
    <t>4670419746996</t>
  </si>
  <si>
    <t>270917</t>
  </si>
  <si>
    <t>Автомат (47,6х4,0х17,6, свет, звук, в пакете) (Арт. 2056583)</t>
  </si>
  <si>
    <t>2056583</t>
  </si>
  <si>
    <t>4670419746958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</si>
  <si>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47,6х4х17,6 см. Дополнительные эффекты: свет, звук. В пакете. Батарейки 3хAA не в комплекте.</t>
  </si>
  <si>
    <t>270931</t>
  </si>
  <si>
    <t>Автомат (55,0х5,0х19,0, свет, звук, пар, вибр., в пакете) (Арт. 3207282)</t>
  </si>
  <si>
    <t>3207282</t>
  </si>
  <si>
    <t>4670419747016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</si>
  <si>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55,0х5,0х19,0 см. Дополнительные эффекты: свет, звук, пар, вибрация. В пакете. Батарейки 3хAA не в комплекте.</t>
  </si>
  <si>
    <t>270918</t>
  </si>
  <si>
    <t>Автомат (61,8х4,4х23,6, свет, звук, в пакете) (Арт. 2106536)</t>
  </si>
  <si>
    <t>2106536</t>
  </si>
  <si>
    <t>4670419746965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</si>
  <si>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61,8х4,4х23,6 см. Дополнительные эффекты: свет, звук. В пакете. Батарейки 3хAA не в комплекте.</t>
  </si>
  <si>
    <t>270924</t>
  </si>
  <si>
    <t>Автомат (64,0х5,0х18,5, свет, звук, пар, вибр., в пакете) (Арт. 3207279)</t>
  </si>
  <si>
    <t>3207279</t>
  </si>
  <si>
    <t>4670419747009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</si>
  <si>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64х5х18,5 см. Дополнительные эффекты: свет, звук, пар, вибрация. В пакете. Батарейки 3хAA не в комплекте.</t>
  </si>
  <si>
    <t>261925</t>
  </si>
  <si>
    <t>Пистолет (свет, звук, батарейки 2*AA не в к-те, в пакете)  (арт.3044146)</t>
  </si>
  <si>
    <t>3044146</t>
  </si>
  <si>
    <t>4670419713295</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</si>
  <si>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2*АА (не в комплекте). Материал: пластик. Упаковка: пакет.</t>
  </si>
  <si>
    <t>261921</t>
  </si>
  <si>
    <t>Пистолет (свет, звук, батарейки 3*AA не в к-те, в пакете) (30х19,5 см)  (арт.2798018)</t>
  </si>
  <si>
    <t>2798018</t>
  </si>
  <si>
    <t>4670419713257</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</si>
  <si>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3*AA (не в комплекте). Материал: пластик. Упаковка: пакет.</t>
  </si>
  <si>
    <t>ОРУЖИЕ С ГИЛЬЗАМИ</t>
  </si>
  <si>
    <t>213564</t>
  </si>
  <si>
    <t>Пистолет черный 10 мягких пуль, 8 в обойме,глушитель. арт. Y25190004-3</t>
  </si>
  <si>
    <t>Y25190004-3</t>
  </si>
  <si>
    <t>4640163452504</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</si>
  <si>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 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черный.</t>
  </si>
  <si>
    <t>213553</t>
  </si>
  <si>
    <t>Пистолет,размер 33*3.5*14.5см,10 п-в,8 шт в заряд,коробка 25,5*4*17см,пластик арт. Y27343005</t>
  </si>
  <si>
    <t>Y27343005</t>
  </si>
  <si>
    <t>4640163452436</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</si>
  <si>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33х3,5х14,5 см, 10 патронов, 8 шт. в заряде. Размер коробки: 25,5х4х17 см. Дальность стрельбы 8 м. Механический, одиночная стрельба. Материал: пластик: ABS-пластик + полипропилен. Упаковка: коробка.</t>
  </si>
  <si>
    <t>ОРУЖИЕ С МЯГКИМИ ПУЛЯМИ, ПРИСОСКАМИ, ШАРИКАМИ, ГИЛЬЗАМИ</t>
  </si>
  <si>
    <t>АВТОМАТЫ, РУЖЬЯ</t>
  </si>
  <si>
    <t>212446</t>
  </si>
  <si>
    <t>Пистолет с софт-патронами (20 патронов), длина 57,5см (арт. 2144543)</t>
  </si>
  <si>
    <t>2144543</t>
  </si>
  <si>
    <t>4670159087731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</si>
  <si>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57,5 см. В комплекте: 20 патронов. В коробке.</t>
  </si>
  <si>
    <t>194012</t>
  </si>
  <si>
    <t>Автомат "Ракета"(свет, звук, 3*AА не в к-те,в пакете)(57x3,5x11,5 cм) ( Арт. 2120263)</t>
  </si>
  <si>
    <t>2120263</t>
  </si>
  <si>
    <t>4620129783712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</si>
  <si>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57x3,5x11,5 cм. В коробке. Батарейки 3*АА приобретаются отдельно.</t>
  </si>
  <si>
    <t>140403</t>
  </si>
  <si>
    <t>Ружье "Оружие к бою" с мягкими пулями (3 пули в упак.) (Арт. M0874)</t>
  </si>
  <si>
    <t>M0874</t>
  </si>
  <si>
    <t xml:space="preserve">4665308223207 </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</si>
  <si>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 инструкция по безопасному использованию оружия для детей. В комплекте - 3 пули.</t>
  </si>
  <si>
    <t>195540</t>
  </si>
  <si>
    <t>Ружье "Пират" пули 3 шт. на присосках, в пак..) (42x2,5х8cм) ( Арт. 2311628)</t>
  </si>
  <si>
    <t>2311628</t>
  </si>
  <si>
    <t>4620129790079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</si>
  <si>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 инструкция по безопасному использованию оружия для детей. В комплекте: пули на присосках (3 шт). Размер: 42x2,5х8 см. В пакете.</t>
  </si>
  <si>
    <t>ПИСТОЛЕТЫ</t>
  </si>
  <si>
    <t>231682</t>
  </si>
  <si>
    <t>Автомат с мягкими патронами 44х6,6х15см (6 патронов) (арт. Y16376036)</t>
  </si>
  <si>
    <t>Y16376036</t>
  </si>
  <si>
    <t>4670159182177</t>
  </si>
  <si>
    <t>Автомат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Размер 44х6,6х15 см. В комплекте: 6 патронов. В коробке.</t>
  </si>
  <si>
    <t>261930</t>
  </si>
  <si>
    <t>Пистолет (софт-патроны 3шт., мишень 3 шт., в коробке)  (арт.3053745)</t>
  </si>
  <si>
    <t>3053745</t>
  </si>
  <si>
    <t>4670419713288</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</si>
  <si>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В комплекте: софт-патроны 3 шт., мишень 3 шт.  Материал: пластик. Упаковка: коробка.</t>
  </si>
  <si>
    <t>199144</t>
  </si>
  <si>
    <t>Бластер  "Космический выстрел" (20х4,5х19 см) (3 софт-патрона,в пакете) ( Арт. 2206076)</t>
  </si>
  <si>
    <t>2206076</t>
  </si>
  <si>
    <t>4670159008033</t>
  </si>
  <si>
    <t>Все мальчишки любят играть в войнушку, поэтому бластер "Космический выстрел" станет отличным подарком для вашего ребенка! Бластер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20х4,5х19 см. В комплекте: 3 софт-патрона. В пакете.</t>
  </si>
  <si>
    <t>199147</t>
  </si>
  <si>
    <t>Бластер "Космический выстрел" (32х26х5,5 см) (5 софт-патронов, цвет микс,в пакете) ( Арт. 2206032)</t>
  </si>
  <si>
    <t>2206032</t>
  </si>
  <si>
    <t>4670159008064</t>
  </si>
  <si>
    <t>Все мальчишки любят играть в войнушку, поэтому бластер "Космический выстрел" станет отличным подарком для вашего ребенка! Бластер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32х26х5,5 см. В комплекте: 5 софт-патронов. В пакете. Цвет микс.</t>
  </si>
  <si>
    <t>185077</t>
  </si>
  <si>
    <t>Детское оружие с софт патронами(13см)(6 патронов в компл., цвет-микс, в пакете) ( Арт. 2093150)</t>
  </si>
  <si>
    <t>2093150</t>
  </si>
  <si>
    <t>4620129738064</t>
  </si>
  <si>
    <t>Игрушечное оружие – один из самых популярных и востребованных видов детских развлечений для мальчиков. С определенного возраста все они начинают интересоваться пистолетами, автоматами, винтовками, другими видами огнестрельных ружей. Оружие с софт-патронами — отличный подарок вашему малышу. Игрушечное оружие непременно понравится ребенку и позволит весело провести время играя с друзьями в войнушку. В комплекте: 6 патронов. Размер: 13 см. В пакете. Цвет: микс.</t>
  </si>
  <si>
    <t>195532</t>
  </si>
  <si>
    <t>Игрушечное оружие "Цель" (мишень,пули мягкие,в пакете) (18x16,5х5,5cм) ( Арт. 2313622)</t>
  </si>
  <si>
    <t>2313622</t>
  </si>
  <si>
    <t>4620129790260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</si>
  <si>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пули мягкие. Размер: 18x16,5х5,5 см. В пакете.</t>
  </si>
  <si>
    <t>259938</t>
  </si>
  <si>
    <t>Пистолет (27х21,5х3,5 см)(патрон, свет, звук, 3*ААА не в к-те, в пакете) (арт.3081072)</t>
  </si>
  <si>
    <t>3081072</t>
  </si>
  <si>
    <t>4670419708024</t>
  </si>
  <si>
    <t>Пистолет. Размер: 27х21,5х3,5 см. Имеет патрон, свет, звук, пар. Работает от батареек типа 3*ААА (не в комплекте). В пакете.</t>
  </si>
  <si>
    <t>259937</t>
  </si>
  <si>
    <t>Пистолет (3 софт-патрона, зелёный, в пакете)  (арт.3104095)</t>
  </si>
  <si>
    <t>3104095</t>
  </si>
  <si>
    <t>4670419708017</t>
  </si>
  <si>
    <t>Пистолет. 3 софт-патрона. Цвет: зелёный. В пакете.</t>
  </si>
  <si>
    <t>202777</t>
  </si>
  <si>
    <t>Пистолет с пулями-присосками (16х2,2х10 см) (3 пули, в пакете) ( Арт. 2095995)</t>
  </si>
  <si>
    <t>2095995</t>
  </si>
  <si>
    <t>4670159034506</t>
  </si>
  <si>
    <t>Какой мальчишка не любит играть в "войнушку"? Пистолет "Сила"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 пули. Размер: 16х2,2х10 см. В пакете.</t>
  </si>
  <si>
    <t>ОРУЖИЕ С ОРБИЗАМИ</t>
  </si>
  <si>
    <t>262357</t>
  </si>
  <si>
    <t>Автомат с орбизами в наборе ( 1000 пуль, свет, граната, глушитель, USB) (арт. 3117292)</t>
  </si>
  <si>
    <t>3117292</t>
  </si>
  <si>
    <t>4670419717170</t>
  </si>
  <si>
    <t xml:space="preserve">Автомат с гидропулями - это мощный инструмент. В комплекте: 1000 пуль, граната, глушитель, свет, USB. </t>
  </si>
  <si>
    <t>262360</t>
  </si>
  <si>
    <t>Автомат с орбизами в наборе (74 см, 5000 пуль, очки, глушитель, свет, дым, USB) (арт. 3116458)</t>
  </si>
  <si>
    <t>3116458</t>
  </si>
  <si>
    <t>4670419717194</t>
  </si>
  <si>
    <t xml:space="preserve">Автомат с гидропулями - это мощный инструмент. Размер: 74 см. В комплекте: 5000 пуль, очки, глушитель, свет, дым, USB. </t>
  </si>
  <si>
    <t>237081</t>
  </si>
  <si>
    <t>Пистолет с орбизами (17х3х15см,100 пуль в к-те,дальность выстрела 16м) (арт. Y19739235)</t>
  </si>
  <si>
    <t>Y19739235</t>
  </si>
  <si>
    <t>4640163451613</t>
  </si>
  <si>
    <t>Пистолет с гидропулями - это мощный и компактный инструмент. Размеры: 17х3х15 см, дальность выстрела: 16 метров. В комплекте: 100 пуль. Размер шарика: 0,6 см.</t>
  </si>
  <si>
    <t>ХОЛОДНОЕ ОРУЖИЕ</t>
  </si>
  <si>
    <t>259935</t>
  </si>
  <si>
    <t xml:space="preserve"> Световой меч, набор (2 шт.)(звук, 6*ААА не к-те, в пакете) (арт.3076950)</t>
  </si>
  <si>
    <t>3076950</t>
  </si>
  <si>
    <t>4670419707997</t>
  </si>
  <si>
    <t>Световой меч, набор (2 шт.). Есть звук. Двусторонний, 7 цветов свечения, выдвижной. Работает от батареек типа 6*ААА (не в комплекте). В пакете.</t>
  </si>
  <si>
    <t>02. ИГРОВЫЕ НАБОРЫ</t>
  </si>
  <si>
    <t>НАБОРЫ "ВОЕННЫЙ"</t>
  </si>
  <si>
    <t>Наборы с оружием</t>
  </si>
  <si>
    <t>261177</t>
  </si>
  <si>
    <t>Игровой набор "Военный" (10 предметов,  свет, европодвес в пакете) (Арт. Y11813306)</t>
  </si>
  <si>
    <t>Y11813306</t>
  </si>
  <si>
    <t>4670419710805</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</si>
  <si>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В набор входит 10 предметов:камуфляжный жилет на молнии с карманами, пистолет трещетка,нож с чехлом, фонарик работает от батареек 3*AG13, компас, бинокль,газовый балончик, граната. Европодвес в пакете.</t>
  </si>
  <si>
    <t>НАБОРЫ "ПОЖАРНЫЙ"</t>
  </si>
  <si>
    <t>200962</t>
  </si>
  <si>
    <t>Игровой набор "Юный пожарный " (5 предметов,распыляется вода, в сетке) ( Арт. Y25829002)</t>
  </si>
  <si>
    <t>Y25829002</t>
  </si>
  <si>
    <t>4670159022206</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</si>
  <si>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5 предметов. Изготовлен из качественного, безопасного пластика. Особенности: распыляется вода. В сетке.</t>
  </si>
  <si>
    <t>НАБОРЫ "ПОЛИЦЕЙСКИЙ"</t>
  </si>
  <si>
    <t>Пакет и сетка</t>
  </si>
  <si>
    <t>262075</t>
  </si>
  <si>
    <t>Игровой набор "Полиция" (18х3х17 см, 6 предметов, в пакете) (арт.2945701)</t>
  </si>
  <si>
    <t>2945701</t>
  </si>
  <si>
    <t>4670419714384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</si>
  <si>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6 предметов. Пистолет: 12,5х9 см. В пакете.</t>
  </si>
  <si>
    <t>200949</t>
  </si>
  <si>
    <t>Игровой набор "Полиция"(21,5х30х4 см)(8 предметов,в пакете) ( Арт. Y7718487)</t>
  </si>
  <si>
    <t>Y7718487</t>
  </si>
  <si>
    <t>4670159022138</t>
  </si>
  <si>
    <t>Дети обожают игры! Особенно интересно и весело будет играть в полицейского. Придумывая увлекательные сюжеты для игры, дети стимулируют свою фантазию и воображение. Играя с данным набором ваш малыш представит себя настоящим борцом с преступностью. В наборе: 8 предметов. Размер: 21,5х30х4 см. В пакете.</t>
  </si>
  <si>
    <t>142844</t>
  </si>
  <si>
    <t>Набор полицейского 25 см (2 пред.)  "Пистолет в кобуре" (Арт. M1209)</t>
  </si>
  <si>
    <t>M1209</t>
  </si>
  <si>
    <t>4665308234951</t>
  </si>
  <si>
    <t>Все мальчишки любят играть в "войнушку", поэтому набор полицейского из 2 предметов станет отличным подарком для вашего ребенка! Предназначен для сюжетно-ролевых игр, способствует развитию мышления, фантазии и моторики. В наборе: пистолет в кобуре.</t>
  </si>
  <si>
    <t>НАБОРЫ ИНСТРУМЕНТОВ</t>
  </si>
  <si>
    <t>ДРУГАЯ УПАКОВКА</t>
  </si>
  <si>
    <t>240338</t>
  </si>
  <si>
    <t>Детский набор инструментов, 67 предметов, бат 2*АА не в к-те (арт. 2407308)</t>
  </si>
  <si>
    <t>2407308</t>
  </si>
  <si>
    <t>4640163451705</t>
  </si>
  <si>
    <t>Детский набор инструментов - это отличная игрушка для ребенка. Яркие модели будут не только радовать вашего малыша, но и помогут в развитии визуального восприятия, мелкой моторики, координации, воображения и фантазии, навыков мастерства и конструирования. В комплекте: 67 предметов. Батарейки 2*АА не в комплекте. Материал: пластик. Индивидуальный набор в боксе.</t>
  </si>
  <si>
    <t>ИГРОВЫЕ МОДУЛИ</t>
  </si>
  <si>
    <t>256366</t>
  </si>
  <si>
    <t>Игровой модуль "Автомеханик"  со светом и звуком, пульт (40x47x39, 3*AA не в к-те)(арт.2048255)</t>
  </si>
  <si>
    <t>2048255</t>
  </si>
  <si>
    <t>4620387737397</t>
  </si>
  <si>
    <t>Игровой модуль «Автомеханик» со светом и звуком — это реалистичная игрушка для юного автомеханика! Включает пульт управления, световые и звуковые эффекты. Размеры: 40х47х39 см. Работает от 3 батареек типа AA (в комплект не входят). Материал: пластик. В коробке.</t>
  </si>
  <si>
    <t>229307</t>
  </si>
  <si>
    <t>Игровой модуль "Автомеханик" (59 элементов) со светом и звуком, 3*АА не в к-те (арт.2380982)</t>
  </si>
  <si>
    <t>2380982</t>
  </si>
  <si>
    <t>4670159175131</t>
  </si>
  <si>
    <t>Детская игрушка "Автомеханик" - это интерактивный игровой модуль, разработанный специально для малышей, которые интересуются автомобилями и механикой. Модуль включает в себя различные элементы: кнопки, рычаги, руль, которые помогут ребенку развивать моторику, воображение и логическое мышление. Кроме того, игровой модуль "Автомеханик" оснащен звуковыми и световыми эффектами, что делает игру более увлекательной. Благодаря данной игрушке дети смогут познакомиться с основами автомеханики, а также развить свои навыки и умения на пути к мастерству. В наборе: 59 элементов. Батарейки не идут в комплекте. Материал: пластик. Упаковка: коробка.</t>
  </si>
  <si>
    <t>256367</t>
  </si>
  <si>
    <t>Игровой модуль "Набор инструментов" (48x24x66см)(арт.3015300)</t>
  </si>
  <si>
    <t>3015300</t>
  </si>
  <si>
    <t>4620387737403</t>
  </si>
  <si>
    <t>Игровой модуль «Набор инструментов» – это яркий и функциональный элемент для детской комнаты. Размеры 48х24х66 см позволяют разместить его даже в ограниченном пространстве. В комплекте реалистичные детали, которые помогут детям развивать воображение и мелкую моторику. Подходит для детей от 3 лет. Материал: пластик. В коробке.</t>
  </si>
  <si>
    <t>256370</t>
  </si>
  <si>
    <t>Игровой модуль "Набор инструментов" (48x24x66см)(арт.3015327)</t>
  </si>
  <si>
    <t>3015327</t>
  </si>
  <si>
    <t>4620387737434</t>
  </si>
  <si>
    <t>Игровой модуль "Набор инструментов" – идеальный подарок для юного мастера! Включает аксессуары и инструменты для разнообразных задач. Развивает мелкую моторику, воображение и логическое мышление у детей. Размеры: 48x24x66 см. Материал: пластик. В коробке.</t>
  </si>
  <si>
    <t>256368</t>
  </si>
  <si>
    <t>Игровой модуль"Набор инструментов"со светом и звуком(58,5x31,5x81см, 2*AA не в к-те)(Арт. 3015309)</t>
  </si>
  <si>
    <t>3015309</t>
  </si>
  <si>
    <t>4620387737410</t>
  </si>
  <si>
    <t>Игровой модуль "Набор инструментов" со светом и звуком – это интерактивная игрушка для юных мастеров. Есть световые и звуковые эффекты, развивает мелкую моторику и воображение. Размеры: 58,5 х 31,5 х 81 см. Работает от 2 батареек типа AA (не входят в комплект). Материал: пластик.</t>
  </si>
  <si>
    <t>КОРОБКА, БЛИСТЕР</t>
  </si>
  <si>
    <t>256638</t>
  </si>
  <si>
    <t>Набор инструментов(27 предметов,31х10х26см, 2*AA не в  к-те,в коробке) (арт. 2302071)</t>
  </si>
  <si>
    <t>2302071</t>
  </si>
  <si>
    <t>4620387738394</t>
  </si>
  <si>
    <t>Набор инструментов (27 предметов) в удобной сумке рюкзаке (31х10х26 см) станет незаменимым помощником дома или в поездках. В комплекте 2 батарейки типа AA (не в комплекте).Ы набор входит: каска, пила,молоток, защитные очки, пассатижи, 2 отвертики, гаечный ключ, дрель с двумя сменными сверлами, 2 дощечки,4 шурупа, 4болта, 4 нерезьбовые гайки.  В коробке.</t>
  </si>
  <si>
    <t>256643</t>
  </si>
  <si>
    <t>Набор инструментов(28 предметов,26х11х30 см, 2*AA не в  к-те,в коробке) (арт. 2354646)</t>
  </si>
  <si>
    <t>2354646</t>
  </si>
  <si>
    <t>4620387738424</t>
  </si>
  <si>
    <t>Набор инструментов (28 предметов) в удобном кейсе (26 х 11 х 30 см) для работы дома и на выезде. В комплекте 2 батарейки типа AA (не в комплекте). В коробке.</t>
  </si>
  <si>
    <t>ПАКЕТ, СЕТКА</t>
  </si>
  <si>
    <t>263321</t>
  </si>
  <si>
    <t>Игровой набор "Юный мастер"(10 элементов, в пакете) (Арт. 3103575)</t>
  </si>
  <si>
    <t>3103575</t>
  </si>
  <si>
    <t>4670419722037</t>
  </si>
  <si>
    <t>Каждый мальчишка берёт пример со своего отца и хочет научиться также умело владеть инструментами.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Количество элементов: 10 шт. Материал: пластик. В пакете.</t>
  </si>
  <si>
    <t>263297</t>
  </si>
  <si>
    <t>Игровой набор "Юный мастер"(10 элементов, в пакете) (Арт. M1774-29)</t>
  </si>
  <si>
    <t>M1774-29</t>
  </si>
  <si>
    <t>4670419721023</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</si>
  <si>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10 элементов. В пакете.</t>
  </si>
  <si>
    <t>263319</t>
  </si>
  <si>
    <t>Игровой набор "Юный мастер"(11 элементов, в пакете) (Арт. 3074347)</t>
  </si>
  <si>
    <t>3074347</t>
  </si>
  <si>
    <t>4670419722013</t>
  </si>
  <si>
    <t>Каждый мальчишка берёт пример со своего отца и хочет научиться также умело владеть инструментами.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Количество элементов: 11 шт. Материал: пластик. В пакете.</t>
  </si>
  <si>
    <t>263302</t>
  </si>
  <si>
    <t>Игровой набор "Юный мастер"(11 элементов, в пакете) (Арт. M1774-11)</t>
  </si>
  <si>
    <t>M1774-11</t>
  </si>
  <si>
    <t>4670419721078</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</si>
  <si>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11 элементов. В пакете.</t>
  </si>
  <si>
    <t>263301</t>
  </si>
  <si>
    <t>Игровой набор "Юный мастер"(11 элементов, в пакете) (Арт. M1774-14)</t>
  </si>
  <si>
    <t>M1774-14</t>
  </si>
  <si>
    <t>4670419721061</t>
  </si>
  <si>
    <t>263300</t>
  </si>
  <si>
    <t>Игровой набор "Юный мастер"(11 элементов, в пакете) (Арт. M1774-25)</t>
  </si>
  <si>
    <t>M1774-25</t>
  </si>
  <si>
    <t>4670419721054</t>
  </si>
  <si>
    <t>263298</t>
  </si>
  <si>
    <t>Игровой набор "Юный мастер"(11 элементов, в пакете) (Арт. M1774-28)</t>
  </si>
  <si>
    <t>M1774-28</t>
  </si>
  <si>
    <t>4670419721030</t>
  </si>
  <si>
    <t>185061</t>
  </si>
  <si>
    <t>Игровой набор "Юный плотник"(12 элементов, в пакете) ( Арт. Y24610012)</t>
  </si>
  <si>
    <t>Y24610012</t>
  </si>
  <si>
    <t>4620129738323</t>
  </si>
  <si>
    <t>Каждый мальчишка берёт пример со своего отца и хочет научиться также умело владеть инструментами. Набор из 12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</si>
  <si>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185056</t>
  </si>
  <si>
    <t>Игровой набор "Юный плотник"(12 элементов, в сетке) ( Арт. Y24610017)</t>
  </si>
  <si>
    <t>Y24610017</t>
  </si>
  <si>
    <t>4620129738293</t>
  </si>
  <si>
    <t>Каждый мальчишка берёт пример со своего отца и хочет научиться также умело владеть инструментами. Набор из 12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сетке.</t>
  </si>
  <si>
    <t>185054</t>
  </si>
  <si>
    <t>Игровой набор "Юный плотник"(9 элементов, в пакете) ( Арт. Y24610005)</t>
  </si>
  <si>
    <t>Y24610005</t>
  </si>
  <si>
    <t>4620129738286</t>
  </si>
  <si>
    <t>Каждый мальчишка берёт пример со своего отца и хочет научиться также умело владеть инструментами. Набор из 9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</si>
  <si>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185059</t>
  </si>
  <si>
    <t>Игровой набор "Юный плотник"(9 элементов, в сетке) ( Арт. Y24610020)</t>
  </si>
  <si>
    <t>Y24610020</t>
  </si>
  <si>
    <t>4620129738316</t>
  </si>
  <si>
    <t>Каждый мальчишка берёт пример со своего отца и хочет научиться также умело владеть инструментами. Набор из 9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сетке.</t>
  </si>
  <si>
    <t>202470</t>
  </si>
  <si>
    <t>Игровой набор инструментов "Мини" (4 элемента, в пакете) ( Арт. Y24610039)</t>
  </si>
  <si>
    <t>Y24610039</t>
  </si>
  <si>
    <t>4670159031628</t>
  </si>
  <si>
    <t>Каждый мальчишка берёт пример со своего отца и хочет научиться также умело владеть инструментами. Набор инструментов "Мини"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4 элемента. В пакете.</t>
  </si>
  <si>
    <t>202472</t>
  </si>
  <si>
    <t>Игровой набор инструментов "Плотник-2" (8 элементов, в пакете) ( Арт. Y24610041)</t>
  </si>
  <si>
    <t>Y24610041</t>
  </si>
  <si>
    <t>4670159031642</t>
  </si>
  <si>
    <t>Каждый мальчишка берёт пример со своего отца и хочет научиться также умело владеть инструментами. Набор инструментов "Плотник-2"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8 элементов. В пакете.</t>
  </si>
  <si>
    <t>202468</t>
  </si>
  <si>
    <t>Игровой набор инструментов "Универсальный" (11 элементов, в пакете) ( Арт. Y24610023)</t>
  </si>
  <si>
    <t>Y24610023</t>
  </si>
  <si>
    <t>4670159031604</t>
  </si>
  <si>
    <t>Каждый мальчишка берёт пример со своего отца и хочет научиться также умело владеть инструментами. Набор инструментов "Универсальный"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11 элементов. В пакете.</t>
  </si>
  <si>
    <t>196887</t>
  </si>
  <si>
    <t>Набор инструментов "Мастер" (8 пред.,в пак.)(29,5х14,5х3,2 см) ( Арт. 2168539)</t>
  </si>
  <si>
    <t>2168539</t>
  </si>
  <si>
    <t>4620129797177</t>
  </si>
  <si>
    <t>Каждый мальчишка берёт пример со своего отца и хочет научиться также умело владеть инструментами. Набор инструментов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Набор в миксе (8 предметов из 15 возможных в случайном порядке). В комплекте: 8 предметов. Размер: 29,5х14,5х3,2 см. В пакете.</t>
  </si>
  <si>
    <t>148029</t>
  </si>
  <si>
    <t>Набор инструментов "Помощник 2" (9 предметов) в пакете (арт. Y24610003)</t>
  </si>
  <si>
    <t>Y24610003</t>
  </si>
  <si>
    <t>4680088426471</t>
  </si>
  <si>
    <t>Каждый мальчишка берёт пример со своего отца и хочет научиться также умело владеть инструментами. Набор инструментов "Помощник 2"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9 элементов. В пакете.</t>
  </si>
  <si>
    <t>НАБОРЫ НИНДЗЯ, РЫЦАРЯ</t>
  </si>
  <si>
    <t>145342</t>
  </si>
  <si>
    <t>Набор "Оружие к бою.Самурай" (2 катаны)  в пакете (Арт. M0129)</t>
  </si>
  <si>
    <t>M0129</t>
  </si>
  <si>
    <t xml:space="preserve">4665308253037 </t>
  </si>
  <si>
    <t>Все мальчишки любят играть в "войнушку", поэтому набор станет отличным подарком для вашего ребенка! Предназначен для сюжетно-ролевых игр, способствует развитию мышления, фантазии и моторики. В комплекте: 2 катаны.</t>
  </si>
  <si>
    <t>03. ФИГУРКИ, РОБОТЫ, СУПЕРГЕРОИ</t>
  </si>
  <si>
    <t>ИГРОВЫЕ НАБОРЫ С ФИГУРКАМИ</t>
  </si>
  <si>
    <t>БОЛЬШИЕ НАБОРЫ</t>
  </si>
  <si>
    <t>235020</t>
  </si>
  <si>
    <t>Полицейский автомобиль, в наборе (свет, звук, бат 3 LR44 в к-те) (арт. Y26934011)</t>
  </si>
  <si>
    <t>Y26934011</t>
  </si>
  <si>
    <t>4670159196631</t>
  </si>
  <si>
    <t>Машинка "СПЕЦИАЛЬНЫЙ АВТОМОБИЛЬ"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3 батарейки LR44 идут в комплекте, специальный полицейский седан: полицейские машины оснащены сигнализацией, ослепительными сигнальными огнями и предупреждающими знаками.</t>
  </si>
  <si>
    <t>235011</t>
  </si>
  <si>
    <t>Скорая помощь, в наборе (2 медработника,свет, звук, бат 3 LR44 в к-те) (арт. Y26934025)</t>
  </si>
  <si>
    <t>Y26934025</t>
  </si>
  <si>
    <t>4670159196532</t>
  </si>
  <si>
    <t>Игрушка Скорая помощь - отличный выбор для детей, которые любят играть в доктора. В наборе: 2 медицинских работника, 1 пациент. Игрушка оснащена световыми и звуковыми эффектами. Работает от батарееек типа 3 LR44 (в комплекте). Материал: пластик. В коробке.</t>
  </si>
  <si>
    <t>НАБОРЫ С ФИГУРКАМИ</t>
  </si>
  <si>
    <t>259676</t>
  </si>
  <si>
    <t>Набор индейцев  (5 фигур) в пакете (Арт. Y6528066)</t>
  </si>
  <si>
    <t>Y6528066</t>
  </si>
  <si>
    <t>4670419706013</t>
  </si>
  <si>
    <t>Набор из фигурок никого не оставит равнодушным! Активные ролевые игры развивают воображение, мышление ребенка, навыки социализации. Руки и ноги фигурок подвижные, Голова лошади подвижная опускается и поднимается. На лошадь можно посадить любого всадника из 4 фигурок.Материал: пластик. В комплекте: 5 фигур. В пакете.</t>
  </si>
  <si>
    <t>259674</t>
  </si>
  <si>
    <t>Набор пиратов (5 фигур) в пакете (Арт. Y6528068)</t>
  </si>
  <si>
    <t>Y6528068</t>
  </si>
  <si>
    <t>4670419706006</t>
  </si>
  <si>
    <t>Набор из фигурок никого не оставит равнодушным! Активные ролевые игры развивают воображение, мышление ребенка, навыки социализации.Руки и ноги фигурок подвижные, Голова лошади подвижная опускается и поднимается. На лошадь можно посадить любого всадника из 4 фигурок. Материал: пластик. В комплекте: 5 фигур. В пакете.</t>
  </si>
  <si>
    <t>СОЛДАТИКИ</t>
  </si>
  <si>
    <t>197192</t>
  </si>
  <si>
    <t>Игровой набор "Армия"(34 предмета, в пакете)(15,7х4х6 см) ( Арт. 2015151)</t>
  </si>
  <si>
    <t>2015151</t>
  </si>
  <si>
    <t>4620129798358</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</si>
  <si>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34 предмета. В пакете. Размер: 15,7х4х6 см.</t>
  </si>
  <si>
    <t>РОБОТЫ (Р/У, свет, звук)</t>
  </si>
  <si>
    <t>256637</t>
  </si>
  <si>
    <t>Робот на р/у, 18,5x11x18 cм, красный, свет, звук, пульт, 3*AA не в к-те, в кор. (арт. 2214419)</t>
  </si>
  <si>
    <t>2214419</t>
  </si>
  <si>
    <t>4620387738387</t>
  </si>
  <si>
    <t>Робот на радиоуправлении с световыми и звуковыми эффектами. Размер: 18,5х11х18 см. Цвет: красный, работает от пульта управления на батарейках 3*AA ( не входят в комплект). Корпус робота подсвечивается, ботинки робота светятся разноцветными огоньками. Робот управляется с пульта движется вперед/назад/круговые движения. Двигает руками.У робота есть музыка. В коробке.</t>
  </si>
  <si>
    <t>235483</t>
  </si>
  <si>
    <t>Робот на радиоуправлении (свет,звук, сенсор, батарейки 2ААА не в комплекте) (арт. BG1538)</t>
  </si>
  <si>
    <t>BG1538</t>
  </si>
  <si>
    <t>4670159201182</t>
  </si>
  <si>
    <t>Это игрушечный робот, которым можно управлять с помощью радиосигнала. Он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и сенсорное управление рукой 2. Дистанция управления: 10-12 м 3.Батарея робота: литий-полимерная батарея 3,7 В 200 мАч (входит в комплект) 4.Удаленная батарея: батарея 2X1,5 В AAA (не входит в комплект) 5. Время зарядки: 60 минут 6. Время воспроизведения: 60 минут Функция: 1. Запись 15 секунд, режим перечитывания, 2. 4 режима умляута, 3.Сенсорное управление рукой: поворот влево / вправо, вперед / назад. Дистанционное управление: вперед / назад, поворот влево / вправо, режим быстрой перемотки вперед, режим музыки / танца, легкий режим дистанционного управления, режим отладки громкости + -, режим программирования 5. Со светодиодной подсв</t>
  </si>
  <si>
    <t>256714</t>
  </si>
  <si>
    <t>Собака на р/у (22*20,5*14,5 см,свет, звук,3,7V,usb,для пульта 2*ААА не в к-те)(Арт. FCJ1240551)</t>
  </si>
  <si>
    <t>FCJ1240551</t>
  </si>
  <si>
    <t>4620387739827</t>
  </si>
  <si>
    <t>Это игрушечная собака, которой можно управлять с помощью радиосигнала. Она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пластик. Особенности: свет, звук. В комплекте: аккумулятор. Тип батареи для пульта: 2* ААА (не входит в комплект). Пульт на русском языке. LED подсветка мордочки собаки. Литиевая батарея 3,7 V, usb для зарядки в комплекте. Размер робота 22*205*14*5 см. Упаковка: коробка с окном размер 29*26,5*17,5 см.</t>
  </si>
  <si>
    <t>235486</t>
  </si>
  <si>
    <t>Собака на р/у (свет, звук,аккумулятор в  к-те, батарейки для пульта 2ААА не в к-те) (арт. BG1533)</t>
  </si>
  <si>
    <t>BG1533</t>
  </si>
  <si>
    <t>4670159201199</t>
  </si>
  <si>
    <t>Это игрушечная собака, которой можно управлять с помощью радиосигнала. Она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2. Дистанция управления: 10 м 3.Батарея робота: литий-полимерная батарея 3,7 В 600 мАч (входит в комплект) 4.Удаленная батарея: батарея 2X1,5 В AAA (не входит в комплект) 5. Время зарядки: 120 минут 6. Время воспроизведения: функция 40 минут:
1. Поздоровайтесь, присядьте, выполните несколько трюков
2. Перевернутое вращение и сальто
3. Отжимания
4. Интеллектуальный сенсорный интерактивный режим дразнения собаки
5. Имитация плавного и изменчивого сочетания музыки для трюков и танца
6. С колесами, волновой коробкой, можно выполнять прямой и обратный поворот влево и вправо, чтобы следовать и другие действия 7. Интеллектуальное программир</t>
  </si>
  <si>
    <t>235487</t>
  </si>
  <si>
    <t>Собака на р/у (свет, звук,аккумулятор в  к-те, батарейки для пульта 2ААА не в к-те) (арт.BG1536)</t>
  </si>
  <si>
    <t>BG1536</t>
  </si>
  <si>
    <t>4670159201205</t>
  </si>
  <si>
    <t>Это игрушечная собака, которой можно управлять с помощью радиосигнала. Она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 голосовое управление 2. Дистанция управления RC: 10-30 м: дистанция голосового управления: 3-5 м 3.Батарея робота: литий-полимерная батарея 3,7 В 600 мАч (входит в комплект) 4.Удаленная батарея: батарея 2X1,5 В AAA (не входит в комплект) 5. Время зарядки: 120 минут 6. Время воспроизведения: 40 минут Функция: 1. Режим голосового диалога: дистанционное управление голосовым управлением роботом-собакой для выполнения определенных действий и следования за ним.
2. Поздоровайтесь, сядьте, выполните несколько трюков
3. Перевернутое вращение и сальто
4. Отжимания
5. Интеллектуальный сенсорный интерактивный режим дразнения собаки
6. Имитация</t>
  </si>
  <si>
    <t>РОБОТЫ, ТРАНСФОРМЕРЫ</t>
  </si>
  <si>
    <t>214876</t>
  </si>
  <si>
    <t>Машина трансформер на радиоуправлении 23х9х6см, 3*1,2В аккум. в к-те, 2*АА не в к-те (арт. 2383474)</t>
  </si>
  <si>
    <t>2383474</t>
  </si>
  <si>
    <t>4670159102342</t>
  </si>
  <si>
    <t>Машинка-трансформер понравится любому ребенку! Мальчикам будет очень интересно играть с таким трансформером, придумывая множество захватывающих сюжетов для тематической игры. Такая машинка способствует развитию познавательного мышления, моторики, координации движений, внимания и ловкости. В коробке. Аккумулятор 3*1,2В в комплекте,  2*AA приобретаются отдельно. Размер: 23х9х6см.</t>
  </si>
  <si>
    <t>185294</t>
  </si>
  <si>
    <t>Машинка-робот полицейская (11,5см)(цвет-микс,в пакете) ( Арт. 1973452)</t>
  </si>
  <si>
    <t>1973452</t>
  </si>
  <si>
    <t>4620129739306</t>
  </si>
  <si>
    <t xml:space="preserve">Машинка-робот понравится любому ребенку! Мальчикам будет очень интересно играть с такой игрушкой, придумывая множество захватывающих сюжетов для тематической игры. Размер: 11,5 см. Цвет: микс. В пакете. </t>
  </si>
  <si>
    <t>185297</t>
  </si>
  <si>
    <t>Робот-трансформер танк(14,5 см)(цвет-микс,в пакете) ( Арт. 2137493)</t>
  </si>
  <si>
    <t>2137493</t>
  </si>
  <si>
    <t>4620129739337</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</si>
  <si>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14,5 см. В пакете. Цвет: микс.</t>
  </si>
  <si>
    <t>213825</t>
  </si>
  <si>
    <t>Робот-трансформер, в наборе, микс, 22х7х25см (Арт. И-9511 )</t>
  </si>
  <si>
    <t>И-9511</t>
  </si>
  <si>
    <t>4670159095118</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</si>
  <si>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22х7х25см. В коробке. Микс.</t>
  </si>
  <si>
    <t>256276</t>
  </si>
  <si>
    <t>Робот-трансформер, размер транс. 30,5*16,5*10,5 см, в коробке (Арт. FCJ0859505)</t>
  </si>
  <si>
    <t>FCJ0859505</t>
  </si>
  <si>
    <t>4620387737250</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</si>
  <si>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трансформера 30,5*16,5*10,5 см, размер авто 26,5*11,5*8 см.Размер: 29х15,5х36 см. В коробке.</t>
  </si>
  <si>
    <t>164087</t>
  </si>
  <si>
    <t>Танк-трансформер "Армия-1" (свет,звук,бат.3шт.АА не в компл.,в коробке) (Арт. 1895937)</t>
  </si>
  <si>
    <t>1895937</t>
  </si>
  <si>
    <t>4610144824378</t>
  </si>
  <si>
    <t>Танк-трансформер понравится любому ребенку! Мальчикам будет очень интересно играть с таким трансформером, придумывая множество захватывающих сюжетов для тематической игры. Световые и звуковые эффекты сделают игровой процесс еще увлекательнее! В коробке. Батарейки 3*АА приобретаются отдельно.</t>
  </si>
  <si>
    <t>210580</t>
  </si>
  <si>
    <t>Трансформер "Танк", цвет микс, 17,4х8,5х27,4см, в коробке (Арт. 2358159)</t>
  </si>
  <si>
    <t>2358159</t>
  </si>
  <si>
    <t>4670159077701</t>
  </si>
  <si>
    <t>Трансформеры — одни из самых популярных игрушек у детей. Каждый ребенок мечтает о чудо-роботе, который легким движением руки можно превратить в самолет. Эта игрушка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17,4х8,5х27,4 см. В коробке. Цвет микс.</t>
  </si>
  <si>
    <t>06. РАЦИИ</t>
  </si>
  <si>
    <t>254757</t>
  </si>
  <si>
    <t>Детская рация (17х3.5х7.5 см, дальность связи 30 м, 40МГц, 6*ААА не в комплекте)(Арт.2907465)</t>
  </si>
  <si>
    <t>2907465</t>
  </si>
  <si>
    <t>4650239006197</t>
  </si>
  <si>
    <t xml:space="preserve">Детская рация. Размер: 17х3.5х7.5 см, дальность связи - 30 м. Частота 40 МГц. Батарейки 6*ААА не в комплекте. Материал: пластик. В коробке. </t>
  </si>
  <si>
    <t>12. ИГРУШКИ ДЛЯ ДЕВОЧЕК</t>
  </si>
  <si>
    <t>01. Транспорт для кукол</t>
  </si>
  <si>
    <t>164462</t>
  </si>
  <si>
    <t>Машинка "РОЗОВЫЙ КАБРИОЛЕТ-1"(30 x 15,5 x 13 см) (в коробке) (Арт. И-1045)</t>
  </si>
  <si>
    <t>И-1045</t>
  </si>
  <si>
    <t>4610144810456</t>
  </si>
  <si>
    <t>Машинка для куклы понравится любой девочке! Такой игровой набор отлично развивает воображение ребенка, мелкую моторику ручек и координацию движений, позволяет придумать множество интересных сюжетно-ролевых игр. Игрушка изготовлена из безопасного и качественного материала. Размер машинки 30 x15,5 x 13 см. Двери не открываются. В машинку можно посадить куклу размером до 30 см по типу барби.</t>
  </si>
  <si>
    <t>164459</t>
  </si>
  <si>
    <t>Машинка "ФИОЛЕТОВЫЙ КАБРИОЛЕТ-1"(30 x 15,5 x 13 см) (в коробке) (Арт. И-1044)</t>
  </si>
  <si>
    <t>И-1044</t>
  </si>
  <si>
    <t>4610144810449</t>
  </si>
  <si>
    <t>02. Куклы (более 30см)</t>
  </si>
  <si>
    <t>02. Кукла Жасмин 33см</t>
  </si>
  <si>
    <t>254506</t>
  </si>
  <si>
    <t>Кукла 33см (зеленые глаза, накладные ресницы) в коробке (арт. LS13RC-5)</t>
  </si>
  <si>
    <t>LS13RC-5</t>
  </si>
  <si>
    <t>4650239004339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</si>
  <si>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накладные ресницы. Одежда и обусвь снимются. Размер: 33 см.  Упаковка: коробка с окном. Материал: пластик, текстиль.</t>
  </si>
  <si>
    <t>254507</t>
  </si>
  <si>
    <t>Кукла 33см (зеленые глаза, накладные ресницы) в коробке (арт. LS13RC-6)</t>
  </si>
  <si>
    <t>LS13RC-6</t>
  </si>
  <si>
    <t>4650239004346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</si>
  <si>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накладные ресницы. Одежда и обувь снимаются. Размер: 33 см.  Упаковка: коробка с окном. Материал: пластик, текстиль.</t>
  </si>
  <si>
    <t>254508</t>
  </si>
  <si>
    <t>Кукла 33см (зеленые глаза, накладные ресницы) в коробке (арт. LS13RC-7)</t>
  </si>
  <si>
    <t>LS13RC-7</t>
  </si>
  <si>
    <t>4650239004353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</si>
  <si>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накладыне ресницы. Одежда и обувь снимаются. Размер: 33 см.  Упаковка: коробка с окном. Материал: пластик, текстиль.</t>
  </si>
  <si>
    <t>205610</t>
  </si>
  <si>
    <t>Кукла 33см в коробке Арт. LS1301</t>
  </si>
  <si>
    <t>LS1301</t>
  </si>
  <si>
    <t>4670159032649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</si>
  <si>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Размер: 33 см. В пакете.</t>
  </si>
  <si>
    <t>238559</t>
  </si>
  <si>
    <t>Кукла 33см в коробке Арт. LS1301-11</t>
  </si>
  <si>
    <t>LS1301-11</t>
  </si>
  <si>
    <t>4670159214625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</si>
  <si>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Размер: 33 см. В коробке с окном.</t>
  </si>
  <si>
    <t>238554</t>
  </si>
  <si>
    <t>Кукла 33см в коробке Арт. LS1301-12</t>
  </si>
  <si>
    <t>LS1301-12</t>
  </si>
  <si>
    <t>4670159214571</t>
  </si>
  <si>
    <t>238565</t>
  </si>
  <si>
    <t>Кукла 33см в коробке Арт. LS1301-12/1</t>
  </si>
  <si>
    <t>LS1301-12/1</t>
  </si>
  <si>
    <t>4670159216230</t>
  </si>
  <si>
    <t>238555</t>
  </si>
  <si>
    <t>Кукла 33см в коробке Арт. LS1301-13</t>
  </si>
  <si>
    <t>LS1301-13</t>
  </si>
  <si>
    <t>4670159214588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</si>
  <si>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Особенности: при солнечном свете белая прядь волос меняет на розовый цвет. Размер куклы: 33 см. В коробке с окном.</t>
  </si>
  <si>
    <t>238557</t>
  </si>
  <si>
    <t>Кукла 33см в коробке Арт. LS1301-15</t>
  </si>
  <si>
    <t>LS1301-15</t>
  </si>
  <si>
    <t>4670159214601</t>
  </si>
  <si>
    <t>238567</t>
  </si>
  <si>
    <t>Кукла 33см в коробке Арт. LS1301-18</t>
  </si>
  <si>
    <t>LS1301-18</t>
  </si>
  <si>
    <t>4670159216247</t>
  </si>
  <si>
    <t>238558</t>
  </si>
  <si>
    <t>Кукла 33см в коробке Арт. LS1301-19</t>
  </si>
  <si>
    <t>LS1301-19</t>
  </si>
  <si>
    <t>4670159214618</t>
  </si>
  <si>
    <t>238560</t>
  </si>
  <si>
    <t>Кукла 33см в коробке Арт. LS1301-20</t>
  </si>
  <si>
    <t>LS1301-20</t>
  </si>
  <si>
    <t>4670159214632</t>
  </si>
  <si>
    <t>205628</t>
  </si>
  <si>
    <t>Кукла 33см в коробке Арт. LS1301-3</t>
  </si>
  <si>
    <t>LS1301-3</t>
  </si>
  <si>
    <t>4670159032663</t>
  </si>
  <si>
    <t>216020</t>
  </si>
  <si>
    <t>Кукла 33см, в коробке (Арт. LS1301-2)</t>
  </si>
  <si>
    <t>LS1301-2</t>
  </si>
  <si>
    <t>4670159108139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</si>
  <si>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в нарядном платье придется по душе вашей малышке! Размер: 33 см. В коробке.</t>
  </si>
  <si>
    <t>229433</t>
  </si>
  <si>
    <t>Кукла 33см., в коробке (арт. LS1301-4)</t>
  </si>
  <si>
    <t>LS1301-4</t>
  </si>
  <si>
    <t>4670159139911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</si>
  <si>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33 см. Материал: пластик, текстиль. Упаковка: коробка с окном.</t>
  </si>
  <si>
    <t>229432</t>
  </si>
  <si>
    <t>Кукла 33см., в коробке (арт. LS1301-5)</t>
  </si>
  <si>
    <t>LS1301-5</t>
  </si>
  <si>
    <t>4670159139904</t>
  </si>
  <si>
    <t>03. Кукла Камелия 40см</t>
  </si>
  <si>
    <t>205601</t>
  </si>
  <si>
    <t>Кукла " Лесная фея",  размер 40 см (в коробке) ( Арт. LS1502-4)</t>
  </si>
  <si>
    <t>LS1502-4</t>
  </si>
  <si>
    <t>4620129787345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</si>
  <si>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40 см. Материал: пластик, текстиль. Рекомендовано детям от 3х лет. В коробке.</t>
  </si>
  <si>
    <t>205600</t>
  </si>
  <si>
    <t>Кукла "Водная фея",  размер 40 см (в коробке) ( Арт. LS1502-3)</t>
  </si>
  <si>
    <t>LS1502-3</t>
  </si>
  <si>
    <t>4620129787338</t>
  </si>
  <si>
    <t>205591</t>
  </si>
  <si>
    <t>Кукла "Кира", размер 40 см (в наборе с расческой, в коробке) ( Арт. LS1502)</t>
  </si>
  <si>
    <t>LS1502</t>
  </si>
  <si>
    <t>4620129787307</t>
  </si>
  <si>
    <t>Красивая кукла в коробке понравится всем маленьким девочкам.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40 см. В наборе: расческа. Материал: пластик, текстиль. Рекомендовано детям от 3х лет. В коробке.</t>
  </si>
  <si>
    <t>194690</t>
  </si>
  <si>
    <t>Кукла "Мэри",  размер 40 см (в коробке) ( Арт. LS1502-2)</t>
  </si>
  <si>
    <t>LS1502-2</t>
  </si>
  <si>
    <t>4620129787321</t>
  </si>
  <si>
    <t>04. Кукла Роза 33 см, в наборе</t>
  </si>
  <si>
    <t>259169</t>
  </si>
  <si>
    <t>Кукла 33 см в наборе (2 платья, 2 пары обуви) в коробке (арт.ИК-0404)</t>
  </si>
  <si>
    <t>ИК-0404</t>
  </si>
  <si>
    <t>4670419704040</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</si>
  <si>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2 платья, 2 пары обуви. В коробке.</t>
  </si>
  <si>
    <t>259180</t>
  </si>
  <si>
    <t>Кукла 33 см в наборе (2 платья, 2 пары обуви) в коробке (арт.ИК-9403)</t>
  </si>
  <si>
    <t>ИК-9403</t>
  </si>
  <si>
    <t>4670419704033</t>
  </si>
  <si>
    <t>259179</t>
  </si>
  <si>
    <t>Кукла 33 см в наборе (3 платья, 2 пары обуви) в коробке (арт.ИК-9402)</t>
  </si>
  <si>
    <t>ИК-9402</t>
  </si>
  <si>
    <t>4670419704026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</si>
  <si>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3 платья, 2 пары обуви. В коробке.</t>
  </si>
  <si>
    <t>259164</t>
  </si>
  <si>
    <t>Кукла 33 см в наборе (3 платья, 3 пары обуви) в коробке (арт.ИК-0396)</t>
  </si>
  <si>
    <t>ИК-0396</t>
  </si>
  <si>
    <t>4670419703968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</si>
  <si>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3 платья, 3 пары обуви. В коробке.</t>
  </si>
  <si>
    <t>259170</t>
  </si>
  <si>
    <t>Кукла 33 см в наборе (платье, туфли) в коробке (арт.ИК-0405)</t>
  </si>
  <si>
    <t>ИК-0405</t>
  </si>
  <si>
    <t>4670419704057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</si>
  <si>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платье, туфли. В коробке.</t>
  </si>
  <si>
    <t>03. Наборы для резки</t>
  </si>
  <si>
    <t>224673</t>
  </si>
  <si>
    <t>Набор фруктов и овощей для резки (5 предметов, зеленый нож, в пакете) (Арт. И-4274)</t>
  </si>
  <si>
    <t>И-4274</t>
  </si>
  <si>
    <t>4670159142744</t>
  </si>
  <si>
    <t>Набор для резки из 5 предметов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5 предметов: банан (3,5х10 см), клубника (4,4х5,5 см), зеленый перец (4х6,5), морковка (3,5х10 см), зеленый нож (4х16 см). Возрастное ограничение: 3+. Материалы: пластик, текстиль (липучка). Упаковка: пакет с хедером.</t>
  </si>
  <si>
    <t>224657</t>
  </si>
  <si>
    <t>Набор фруктов и овощей для резки (6 предметов, синяя доска, розовый нож, в пакете) (Арт.И-4263)</t>
  </si>
  <si>
    <t>И-4263</t>
  </si>
  <si>
    <t>4670159142638</t>
  </si>
  <si>
    <t>Набор для резки из 6 предметов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6 предметов: желтый перец (4х6,5 см), баклажан (4х8 см), морковка (3,5х10 см), кукуруза (4,5х10 см), розовый нож (4х16 см), разделочная синяя доска (13х18 см). Возрастное ограничение: 3+. Материалы: пластик, текстиль (липучка). Упаковка: пакет с хедером.</t>
  </si>
  <si>
    <t>224674</t>
  </si>
  <si>
    <t>Набор фруктов и овощей для резки (7 предметов, розовый нож, в пакете) (Арт. И-4275)</t>
  </si>
  <si>
    <t>И-4275</t>
  </si>
  <si>
    <t>4670159142751</t>
  </si>
  <si>
    <t>Набор для резки из 7 предметов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7 предметов: апельсин (6х6,5 см), банан (3,5х10 см), арбуз (5х7,5 см), желтый перец (4х6,5), баклажан (4х8 см), морковка (3,5х10 см), розовый нож (4х16 см). Возрастное ограничение: 3+. Материалы: пластик, текстиль (липучка). Упаковка: пакет с хедером.</t>
  </si>
  <si>
    <t>01. КУКЛЫ</t>
  </si>
  <si>
    <t>КУКЛЫ (БОЛЕЕ 20 СМ)</t>
  </si>
  <si>
    <t>КУКЛЫ (БЕЗ ФУНКЦИЙ)</t>
  </si>
  <si>
    <t>201760</t>
  </si>
  <si>
    <t>Кукла "Даша" 35см, микс, в пакете ( Арт. M6974)</t>
  </si>
  <si>
    <t>M6974</t>
  </si>
  <si>
    <t>4670159026259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</si>
  <si>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"Даша" придётся по душе маленькой хозяюшке! Тело, ноги и глаза изготовлены из безопасного пластика, голова и руки — ПВХ. Размер: 35 см. Упаковка: пакет с хедером.</t>
  </si>
  <si>
    <t>201761</t>
  </si>
  <si>
    <t>Кукла "Дуся" 35см, микс, в пакете ( Арт. M6975)</t>
  </si>
  <si>
    <t>M6975</t>
  </si>
  <si>
    <t>4670159026266</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</si>
  <si>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"Дуся" придётся по душе маленькой хозяюшке! Тело, ноги и глаза изготовлены из безопасного пластика, голова и руки — ПВХ. Размер: 35 см. Упаковка: пакет с хедером.</t>
  </si>
  <si>
    <t>КУКЛЫ В НАБОРЕ</t>
  </si>
  <si>
    <t>261258</t>
  </si>
  <si>
    <t>Кукла 30,5 см в наборе (3 предмета, в коробке) (Арт. FCJ1375503)</t>
  </si>
  <si>
    <t>FCJ1375503</t>
  </si>
  <si>
    <t>4670419711239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</si>
  <si>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3 предмета. Размер: 30,5 см. В коробке.</t>
  </si>
  <si>
    <t>261257</t>
  </si>
  <si>
    <t>Кукла 30,5 см в наборе с цветами, в коробке (Арт. FCJ1375499)</t>
  </si>
  <si>
    <t>FCJ1375499</t>
  </si>
  <si>
    <t>4670419711222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</si>
  <si>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цветы. Размер: 30,5 см. В коробке.</t>
  </si>
  <si>
    <t>ФУНКЦИОНАЛЬНЫЕ, ИНТЕРАКТИВНЫЕ КУКЛЫ</t>
  </si>
  <si>
    <t>238629</t>
  </si>
  <si>
    <t>Кукла "Маленькая Марина" (пьет, писает, звук, с аксесс., закрывает глаза) ( Арт. Y14429812)</t>
  </si>
  <si>
    <t>Y14429812</t>
  </si>
  <si>
    <t>4670159216544</t>
  </si>
  <si>
    <t>Пупс "Маленькая марина"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бутылочка (9 см), детская коляска. В многоразовой сумке.</t>
  </si>
  <si>
    <t>238628</t>
  </si>
  <si>
    <t>Кукла "Маленькая Маруся" (пьет, писает, звук, с аксесс., закрывает глаза) ( Арт. Y14429791)</t>
  </si>
  <si>
    <t>Y14429791</t>
  </si>
  <si>
    <t>4670159216520</t>
  </si>
  <si>
    <t>Пупс "Маленькая Маруся"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соска (4 см), погремушка - 2 шт (10х5 см), бутылочка (9 см), музыкальный детский стульчик. В многоразовой сумке.</t>
  </si>
  <si>
    <t>201767</t>
  </si>
  <si>
    <t>Кукла "Муся" 35см, в наборе с бутылочкой, микс, пьёт , писает, в пакете ( Арт. M9009-1)</t>
  </si>
  <si>
    <t>M9009-1</t>
  </si>
  <si>
    <t>4670159026273</t>
  </si>
  <si>
    <t>Куклы — главные детские развивающие игрушки для девочек-малышей. Кукла "Муся" — лучшая идея для подарка на день рождения, новый год или просто сюрприз на любой праздник. Такая очаровательная игрушка, одетая в яркое платьице, обязательно понравится маленькой девочке и научит её заботиться о младших. У куклы длинные волосы, что позволит маленькой принцессе, фантазируя с прическами, почувствовать себя парикмахером. Кукла пьёт и писает. Размер: 35 см. В наборе: бутылочка для кормления. Упаковка: пакет с хедером.</t>
  </si>
  <si>
    <t>КУКЛЫ-МАНЕКЕНЫ</t>
  </si>
  <si>
    <t>270180</t>
  </si>
  <si>
    <t>Кукла манекен для создания причёсок (с аксессур., 10 предметов, коробка) (Арт.2865789)</t>
  </si>
  <si>
    <t>2865789</t>
  </si>
  <si>
    <t>4670419744305</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</si>
  <si>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10 предметов. Размер упаковки: 27х13х24 см.</t>
  </si>
  <si>
    <t>270182</t>
  </si>
  <si>
    <t>Кукла манекен для создания причёсок (с аксессур., 6 предметов, коробка) (Арт.2865793)</t>
  </si>
  <si>
    <t>2865793</t>
  </si>
  <si>
    <t>4670419744312</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</si>
  <si>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6 предметов. Размер упаковки: 27х13х24 см.</t>
  </si>
  <si>
    <t>202813</t>
  </si>
  <si>
    <t>Кукла-манекен для создания причесок,в наб.зерк.,расч.,пом.,тени,фен,ободок,микс 40,5х24см ( 2043043)</t>
  </si>
  <si>
    <t>2043043</t>
  </si>
  <si>
    <t>4670159033509</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</si>
  <si>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зеркало, расческа, помада, тени, фен, ободок. Размер: 40,5х24 см. В коробке микс.</t>
  </si>
  <si>
    <t>КУКЛЫ-МОДЕЛИ (БОЛЕЕ 20 СМ)</t>
  </si>
  <si>
    <t>КУКЛЫ БЕРЕМЕННЫЕ</t>
  </si>
  <si>
    <t>204709</t>
  </si>
  <si>
    <t>Беременная кукла (27см), в пакете (Арт. 2218509)</t>
  </si>
  <si>
    <t>2218509</t>
  </si>
  <si>
    <t>4670159044116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</si>
  <si>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Размер: 27 см. В пакете.</t>
  </si>
  <si>
    <t xml:space="preserve">КУКЛЫ-МОДЕЛИ </t>
  </si>
  <si>
    <t>261240</t>
  </si>
  <si>
    <t>Кукла 29 см, в коробке (Арт. FCJ1459534)</t>
  </si>
  <si>
    <t>FCJ1459534</t>
  </si>
  <si>
    <t>4670419711055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</si>
  <si>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Размер: 29 см. В коробке.</t>
  </si>
  <si>
    <t>261244</t>
  </si>
  <si>
    <t>Кукла 29 см, в коробке (Арт. FCJ1459538)</t>
  </si>
  <si>
    <t>FCJ1459538</t>
  </si>
  <si>
    <t>4670419711093</t>
  </si>
  <si>
    <t>232932</t>
  </si>
  <si>
    <t>Кукла (28см) 4 вида  микс  (арт. 2291546)</t>
  </si>
  <si>
    <t>2291546</t>
  </si>
  <si>
    <t>4670159186380</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</si>
  <si>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28 см, 4 вида микс. В пакете. Материал: пластик.</t>
  </si>
  <si>
    <t>КУКЛЫ-МОДЕЛИ В НАБОРЕ</t>
  </si>
  <si>
    <t>261251</t>
  </si>
  <si>
    <t>Кукла 29 см в наборе с расчёской, в коробке (Арт. FCJ1459545)</t>
  </si>
  <si>
    <t>FCJ1459545</t>
  </si>
  <si>
    <t>4670419711161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</si>
  <si>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расчёска. Размер: 29 см. В коробке.</t>
  </si>
  <si>
    <t>261252</t>
  </si>
  <si>
    <t>Кукла 29 см в наборе с расчёской, в коробке (Арт. FCJ1459546)</t>
  </si>
  <si>
    <t>FCJ1459546</t>
  </si>
  <si>
    <t>4670419711178</t>
  </si>
  <si>
    <t>261249</t>
  </si>
  <si>
    <t>Кукла 29 см в наборе с сумкой, в коробке (Арт. FCJ1459543)</t>
  </si>
  <si>
    <t>FCJ1459543</t>
  </si>
  <si>
    <t>4670419711147</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</si>
  <si>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сумка. Размер: 29 см. В коробке.</t>
  </si>
  <si>
    <t>254749</t>
  </si>
  <si>
    <t>Кукла (28  см,  с аксессуарами) 3 вида микс в пакете (арт. 2951799)</t>
  </si>
  <si>
    <t>2951799</t>
  </si>
  <si>
    <t>4650239005732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</si>
  <si>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3 вида. Размер: 28 см. Особенности: аксессуары. В пакете.</t>
  </si>
  <si>
    <t>254733</t>
  </si>
  <si>
    <t>Кукла (28 см,  с аксессуарами) 3 вида микс в пакете (арт. 2870833)</t>
  </si>
  <si>
    <t>2870833</t>
  </si>
  <si>
    <t>4650239005664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</si>
  <si>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Материал: пластик, текстиль. Микс: 3 вида. Размер: 28 см. Особенности: аксессуары. В пакете.</t>
  </si>
  <si>
    <t>232928</t>
  </si>
  <si>
    <t>Кукла с ребенком в наборе, (28см) цвет микс  (арт. 2809944)</t>
  </si>
  <si>
    <t>2809944</t>
  </si>
  <si>
    <t>4670159186403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</si>
  <si>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с ребенком в наборе придется по душе вашей малышке! Размер: 28 см, цвет микс. В пакете. Материал: пластик.</t>
  </si>
  <si>
    <t>254732</t>
  </si>
  <si>
    <t>Кукла с ребенком в наборе, (28см) цвет микс )(арт.  2870835)</t>
  </si>
  <si>
    <t>2870835</t>
  </si>
  <si>
    <t>4650239005657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</si>
  <si>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В наборе: 2 куклы. Цвет: микс. В пакете.</t>
  </si>
  <si>
    <t>КУКЛЫ-РУСАЛКИ</t>
  </si>
  <si>
    <t>213576</t>
  </si>
  <si>
    <t>Кукла "Милая русалочка" (28см., цвет микс)  (Арт. Y26468004)</t>
  </si>
  <si>
    <t>Y26468004</t>
  </si>
  <si>
    <t>4670159094401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</si>
  <si>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"Модная русалочка" придется по душе маленькой хозяюшке! Размер: 28 см. В коробке. Цвет микс.</t>
  </si>
  <si>
    <t>254748</t>
  </si>
  <si>
    <t>Кукла (29 см) "Русалочка"  (2 вида микс в пакете) (арт. 2948070)</t>
  </si>
  <si>
    <t>2948070</t>
  </si>
  <si>
    <t>4650239005725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</si>
  <si>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2 вида. Размер: 29 см. Особенности: аксессуары. В пакете.</t>
  </si>
  <si>
    <t>МИНИ-КУКЛЫ (ДО 20 СМ)</t>
  </si>
  <si>
    <t>МИНИ-КУКЛЫ</t>
  </si>
  <si>
    <t>231185</t>
  </si>
  <si>
    <t>Кукла "Олеся" (микс: 4 вида) (в коробке) Арт. FCJ0735121</t>
  </si>
  <si>
    <t>FCJ0735121</t>
  </si>
  <si>
    <t>4670159179948</t>
  </si>
  <si>
    <t>Куклы существуют столько, сколько существует человек. Дети, вне зависимости от пола, любят играть с куклой, ухаживать за ней, как за младенцем, заменять ею товарища для игр. Однако эти игрушки созданы не только для развлечения и игры: кукла имеет особые функции в развитии психики ребенка. Маленькие дети, играя с куклой, подражают действиям взрослых: они также купают куклу, как купают их самих, также одевают. Происходит отработка простейших жизненных навыков. Дети чуть старше уже обыгрывают бытовые ситуации, происходящие в семье, отображают и закрепляют обобщённые представления о них. Микс: 4 вида. В коробке с окном.</t>
  </si>
  <si>
    <t>254391</t>
  </si>
  <si>
    <t>Кукла 17 см (7 видов микс, в пакете) (арт. ИК-0416)</t>
  </si>
  <si>
    <t>ИК-0416</t>
  </si>
  <si>
    <t>4650239004162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</si>
  <si>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17 см, 7 видов микс. В пакете. Материал: пластик, текстиль.</t>
  </si>
  <si>
    <t>098766</t>
  </si>
  <si>
    <t>Мини-кукла (17,5см) "КАТЕНЬКА" в платье (арт. M6621)</t>
  </si>
  <si>
    <t>M6621</t>
  </si>
  <si>
    <t>4665306642888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</si>
  <si>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Мини-кукла "КАТЕНЬКА" в платье придется по душе вашей малышке! </t>
  </si>
  <si>
    <t>МИНИ-КУКЛЫ В НАБОРЕ</t>
  </si>
  <si>
    <t>235995</t>
  </si>
  <si>
    <t>Кукла в наборе "Надежда" (5шт в пакете, микс стиль) кратно 5 (арт. 2167886)</t>
  </si>
  <si>
    <t>2167886</t>
  </si>
  <si>
    <t>4670159203865</t>
  </si>
  <si>
    <t>Сюжетно-ролевые игры — важная часть развития ребёнка. Играя в куклы, малышкане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"Надежда" придется по душе маленькой хозяюшке! В наборе 5 шт (стиль микс). В пакете.</t>
  </si>
  <si>
    <t>254486</t>
  </si>
  <si>
    <t>Мини-кукла в наборе (5,5х3,5х12 см, 9 предметов) (арт. 2918014)</t>
  </si>
  <si>
    <t>2918014</t>
  </si>
  <si>
    <t>4650239004438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</si>
  <si>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Аксессуары в комплекте. В пакете.</t>
  </si>
  <si>
    <t>254498</t>
  </si>
  <si>
    <t>Мини-кукла в наборе (5,5х3,5х12 см, 9 предметов) (арт. 2918018)</t>
  </si>
  <si>
    <t>2918018</t>
  </si>
  <si>
    <t>4650239004452</t>
  </si>
  <si>
    <t>254493</t>
  </si>
  <si>
    <t>Мини-кукла в наборе (5,5х3,5х12 см, 9 предметов) (арт.2918016)</t>
  </si>
  <si>
    <t xml:space="preserve">2918016 </t>
  </si>
  <si>
    <t>4650239004445</t>
  </si>
  <si>
    <t>02. ПУПСЫ</t>
  </si>
  <si>
    <t>МИНИ-ПУПСЫ (ДО 15 СМ)</t>
  </si>
  <si>
    <t>238224</t>
  </si>
  <si>
    <t>Мини-пупс "Зайка" (арт. 2090394)</t>
  </si>
  <si>
    <t>2090394</t>
  </si>
  <si>
    <t>4670159216049</t>
  </si>
  <si>
    <t>Мини-пупс "Зайка"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10х19 см. Материал: текстиль, пластик. В пакете с хедером.</t>
  </si>
  <si>
    <t>238231</t>
  </si>
  <si>
    <t>Пупс в наборе (13х9 см) "Готовимся ко сну" (аксесс, в пакете) (арт. 2059564)</t>
  </si>
  <si>
    <t>2059564</t>
  </si>
  <si>
    <t>4670159216117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</si>
  <si>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13х9 см. Материал: текстиль, пластик. Аксессуары в комплекте. В пакете с хедером.</t>
  </si>
  <si>
    <t>238234</t>
  </si>
  <si>
    <t>Пупс в наборе (14х9 см) "Обедаем вместе" (аксесс, в пакете) (арт. 1950873)</t>
  </si>
  <si>
    <t>1950873</t>
  </si>
  <si>
    <t>4670159216148</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</si>
  <si>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14х9 см. Материал: текстиль, пластик. Аксессуары в комплекте. В сетке.</t>
  </si>
  <si>
    <t>238233</t>
  </si>
  <si>
    <t>Пупс в наборе (16х14 см) "Милый пупс" (аксесс, в сумке) (арт. 2153616)</t>
  </si>
  <si>
    <t>2153616</t>
  </si>
  <si>
    <t>4670159216131</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</si>
  <si>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16х14 см. Материал: текстиль, пластик. Аксессуары в комплекте. В многоразовой сумке.</t>
  </si>
  <si>
    <t>ПУПСЫ (БОЛЕЕ 15 СМ)</t>
  </si>
  <si>
    <t>238590</t>
  </si>
  <si>
    <t>Пупс в наборе "Кроха божья коровка" (33см, аксесс.,в пакете) Арт. 2163051</t>
  </si>
  <si>
    <t>2163051</t>
  </si>
  <si>
    <t>4670159216308</t>
  </si>
  <si>
    <t>Пупс "Кроха божья коровка" станет прекрасным подарком для девочек, которые любят играть в дочки-матери. Со звуком. Размер: 33 см. В наборе: ложка (8х3 см.), вилка (8х3 см.), тарелка (11х2,3 см.) В пакете.</t>
  </si>
  <si>
    <t>ПУПСЫ ФУНКЦИОНАЛЬНЫЕ И ИНТЕРАКТИВНЫЕ</t>
  </si>
  <si>
    <t>238633</t>
  </si>
  <si>
    <t>Пупс (30 см) "Кроха" (пьет, писает, звук, с аксесс., закрывает глаза, в сумке) (Арт. Y14429716)</t>
  </si>
  <si>
    <t>Y14429716</t>
  </si>
  <si>
    <t>4670159216421</t>
  </si>
  <si>
    <t>Пупс "Кроха"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типа. Материал: пластик, текстиль. Особенности: пьет, писает, со звуком, закрывает глаза, имеет озвучку из 12 звуков. Аксессуары: бутылочка (9 см). В многоразовой сумке.</t>
  </si>
  <si>
    <t>03. АКСЕССУАРЫ ДЛЯ КУКОЛ</t>
  </si>
  <si>
    <t>01. АКСЕССУАРЫ ДЛЯ КУКОЛ</t>
  </si>
  <si>
    <t>197772</t>
  </si>
  <si>
    <t>Гладильная доска (72х24х55,5см) в пакете ( Арт. 9327-3A)</t>
  </si>
  <si>
    <t>9327-3A</t>
  </si>
  <si>
    <t>4670159003564</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</si>
  <si>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В пакете.</t>
  </si>
  <si>
    <t>147061</t>
  </si>
  <si>
    <t>Гладильная доска для кукол (72х24х55,5см) в пакете (Арт. 9327-1A)</t>
  </si>
  <si>
    <t>9327-1A</t>
  </si>
  <si>
    <t>4680088420486</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</si>
  <si>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72x24x55,5 см. В пакете.</t>
  </si>
  <si>
    <t>260778</t>
  </si>
  <si>
    <t>Гладильная доска для кукол (72х24х55,5см) в пакете (Арт. 9327-4A)</t>
  </si>
  <si>
    <t>9327-4A</t>
  </si>
  <si>
    <t>4670419709052</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</si>
  <si>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Упаковка: пакет. Материал: металл, текстиль.</t>
  </si>
  <si>
    <t>239764</t>
  </si>
  <si>
    <t>Набор 5 в 1 для кукол, коляска, манеж, сумка, мешок для хранения (арт. 9001-A)</t>
  </si>
  <si>
    <t>9001-A</t>
  </si>
  <si>
    <t>4640163451354</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</si>
  <si>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В наборе: коляска, манеж, сумка, мешок для хранения.</t>
  </si>
  <si>
    <t>02. КАРЕТЫ, ТРАНСПОРТ ДЛЯ КУКОЛ</t>
  </si>
  <si>
    <t>02. Карета для куклы</t>
  </si>
  <si>
    <t>196390</t>
  </si>
  <si>
    <t>Карета для куклы.Прогулка мечты(ход,звук,свет,2*АА не в ком,3*AG13 в ком,в кор.)(38х14х21,5) 2079971</t>
  </si>
  <si>
    <t>2079971</t>
  </si>
  <si>
    <t>4620129789202</t>
  </si>
  <si>
    <t>Карета для куклы "Прогулка мечты" понравится любой девочке! Детки будет с удовольствием придумывать увлекательные приключения для принцессы. Во время игры развиваются творческие способности, фантазия, воображение и артистические навыки, а также внимательность, мелкая моторика и координация движения рук. Батарейки 2*AA приобретаютсся отдельно, 3*AG13 идут в комплекте. Особенности: свет, звук, лошадь ходит. В кробке. Размер: 38х14х21,5 см.</t>
  </si>
  <si>
    <t>196393</t>
  </si>
  <si>
    <t>Карета.Прогулка мечты(ход.,звук,свет,2*АА не в компл.,3*AG13 в компл.,в кор.)(38х14х21,5 см) 2079973</t>
  </si>
  <si>
    <t>2079973</t>
  </si>
  <si>
    <t>4620129789219</t>
  </si>
  <si>
    <t>03. Транспорт для кукол</t>
  </si>
  <si>
    <t>238677</t>
  </si>
  <si>
    <t>Кукла шарнирная 29 см, в наборе с лошадью, звук, 3*AA в компл. (Арт.FCJ1181494)</t>
  </si>
  <si>
    <t>FCJ1181494</t>
  </si>
  <si>
    <t>4670159216629</t>
  </si>
  <si>
    <t>Транспорт для куклы "Уроки верховой езды" понравится любой девочке! Детки будут с удовольствием придумывать увлекательные приключения. Во время игры развиваются творческие способности, фантазия, воображение. В наборе: лошадь, шарнирная кукла. Батарейки 3*AA (в комплекте). Размер лошади: 25X8X25 см. Лошадь ходит издавая звуки топота копыт и ржания. Шарнирная куклы: 29 см. В коробке с окном. Для детей от 3 лет.</t>
  </si>
  <si>
    <t>262658</t>
  </si>
  <si>
    <t>Машинка "ГОЛУБОЙ КАБРИОЛЕТ С КУКЛОЙ"(38х16,5 см, на р/у, свет, звук, в кор.) (арт. ИК-1807)</t>
  </si>
  <si>
    <t>ИК-1807</t>
  </si>
  <si>
    <t>4670419718078</t>
  </si>
  <si>
    <t>Машинка для куклы понравится любой девочке! Такой игровой набор отлично развивает воображение ребёнка, мелкую моторику ручек и координацию движений, позволяет придумать множество интересных сюжетно-ролевых игр. Игрушка изготовлена из безопасного и качественного материала. Размер машинки: 38х16,5 см. Материал: пластик, текстиль. В комплекте литиевый аккумулятор 3,7V, usb-зарядка, 18 цветных стикеров. Крышка заднего багажника открывается. Ремень безопасности в комплекте.
Радиоуправляемая машинка, частота: 27 МГц, со световыми и звуковыми эффектами. Радиус действия пульта: 10-15 м, работает от батареек 2*AA (в комплект не входит).
Упаковка: коробка. Размер коробки:40,5х21,5х18 см. Время игры 25-30 минут. Время зарядки аккумулятора: 2,5-3 ч. 
В набор входит: машина+кукла+пульт управления.</t>
  </si>
  <si>
    <t>04. КОЛЯСКИ ДЛЯ КУКОЛ И ПУПСОВ</t>
  </si>
  <si>
    <t>00. ТМ "Рыжий Кот"</t>
  </si>
  <si>
    <t xml:space="preserve">Серия "Gloria" </t>
  </si>
  <si>
    <t>216058</t>
  </si>
  <si>
    <t>Коляска для кукол 69X42X80см (Арт. 9695-GL)</t>
  </si>
  <si>
    <t>9695-GL</t>
  </si>
  <si>
    <t>4670159108436</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</si>
  <si>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54х34,5х65,5 см. Упаковка: коробка.</t>
  </si>
  <si>
    <t>216061</t>
  </si>
  <si>
    <t>Коляска для кукол, в наборе 60X44X82см (Арт. 9636-GL)</t>
  </si>
  <si>
    <t>9636-GL</t>
  </si>
  <si>
    <t>4670159108474</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</si>
  <si>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люлька-переноска. Размер: 60х44х82 см. Упаковка: коробка.</t>
  </si>
  <si>
    <t>Серия "Ваниль"</t>
  </si>
  <si>
    <t>259598</t>
  </si>
  <si>
    <t>Коляска для кукол (69х42х80см, полностью бежевая) в коробке (Арт. 9695-NB)</t>
  </si>
  <si>
    <t>9695-NB</t>
  </si>
  <si>
    <t>4670419705634</t>
  </si>
  <si>
    <t xml:space="preserve">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69х42х80 см. Цвет: бежевый. В коробке. </t>
  </si>
  <si>
    <t>Серия "Заюшка"</t>
  </si>
  <si>
    <t>246215</t>
  </si>
  <si>
    <t>Гладильная доска для кукол "Заюшка" (72х24х55,5см) в пакете (арт. 9327-NF)</t>
  </si>
  <si>
    <t>9327-NF</t>
  </si>
  <si>
    <t>4640163458919</t>
  </si>
  <si>
    <t xml:space="preserve">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Упаковка: пакет. Материал: металл, текстиль. </t>
  </si>
  <si>
    <t>246208</t>
  </si>
  <si>
    <t>Коляска для кукол "Заюшка" (63,5х36х73см) со съемной люлькой, в пакете (арт. 9308-NF)</t>
  </si>
  <si>
    <t>9308-NF</t>
  </si>
  <si>
    <t>4640163458896</t>
  </si>
  <si>
    <t xml:space="preserve">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Со съемной люлькой и складным козырьком. Размер люльки: 48*14*21,5см. Размер коляски: 63,5х36х73 см. Высота от пола до ручки:71см. Коляска подходит для кукол до 45см и детей ростом до 80-140см. Диаметр колёс: 10см. Упаковка: пакет. Материал: металл, текстиль. </t>
  </si>
  <si>
    <t>246210</t>
  </si>
  <si>
    <t>Коляска для кукол "Заюшка" в наборе с сумкой (63х35х71см), в пакете (арт. 9325-NF)</t>
  </si>
  <si>
    <t>9325-NF</t>
  </si>
  <si>
    <t>4640163458902</t>
  </si>
  <si>
    <t xml:space="preserve">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наборе с сумкой. Размер коляски: 63х35х71 см. Высота от земли до ручки-69см. Подходяит для куклы до 45см. Складной козырёк и съёмный матрасик. Размер люльки: 44*14*22см. Диаметр колёс:10см. Подходит для детей ростом: 80-140см. Упаковка: пакет. Материал: металл, текстиль. </t>
  </si>
  <si>
    <t>246218</t>
  </si>
  <si>
    <t>Кроватка для куклы "Заюшка" (46х27х32 см) в пакете (арт. 9342-NF)</t>
  </si>
  <si>
    <t>9342-NF</t>
  </si>
  <si>
    <t>4640163458926</t>
  </si>
  <si>
    <t xml:space="preserve">Кроватка для куклы понравится любой девочке! Эта металлическая кроватка разнообразит любые игры с куклами и мягкими игрушками. Ребёнок с удовольствием будет учиться заправлять постель и ухаживать за своими маленькими друзьями. Игрушка выполнена из безопасных для ребенка материалов, прочных и устойчивых к повреждениям. Размер: 46х27х32 см. Упаковка: пакет. Материал: металл, текстиль. </t>
  </si>
  <si>
    <t>Серия "Карамель"</t>
  </si>
  <si>
    <t>259588</t>
  </si>
  <si>
    <t>Коляска для кукол (56х35х56 см) в коробке (Арт. 9325A-BB)</t>
  </si>
  <si>
    <t>9325A-BB</t>
  </si>
  <si>
    <t>4670419705573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</si>
  <si>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56х35х56 см. В коробке.</t>
  </si>
  <si>
    <t>259596</t>
  </si>
  <si>
    <t>Коляска для кукол (60х39,5х64,5 см) в пакете (Арт. 9345-BB)</t>
  </si>
  <si>
    <t>9345-BB</t>
  </si>
  <si>
    <t>4670419705610</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</si>
  <si>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60х39,5х64,5 см. В пакете.</t>
  </si>
  <si>
    <t>259597</t>
  </si>
  <si>
    <t>Коляска для кукол (62х38х72,5 см) в коробке (9351A-BB)</t>
  </si>
  <si>
    <t>9351A-BB</t>
  </si>
  <si>
    <t>4670419705627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</si>
  <si>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62х38х72,5 см. В коробке.</t>
  </si>
  <si>
    <t>259594</t>
  </si>
  <si>
    <t>Коляска для кукол (66х36х66 см) в коробке (Арт. 9346-BB)</t>
  </si>
  <si>
    <t>9346-BB</t>
  </si>
  <si>
    <t>4670419705597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</si>
  <si>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66х36х66 см. В коробке.</t>
  </si>
  <si>
    <t>259595</t>
  </si>
  <si>
    <t>Коляска для кукол (69х42х80 см) в коробке (Арт. 9695-BB)</t>
  </si>
  <si>
    <t>9695-BB</t>
  </si>
  <si>
    <t>4670419705603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</si>
  <si>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69х42х80 см. В коробке.</t>
  </si>
  <si>
    <t>Серия "Котята"</t>
  </si>
  <si>
    <t>253037</t>
  </si>
  <si>
    <t>Гладильная доска "Котята"  (72х24х55,5 см), в пакете (арт. 9327-PF)</t>
  </si>
  <si>
    <t>9327-PF</t>
  </si>
  <si>
    <t>4650239003844</t>
  </si>
  <si>
    <t>253034</t>
  </si>
  <si>
    <t>Коляска для кукол "Котята" (63,5х42х70 см), с корзиной, в коробке (арт. 9680-PF)</t>
  </si>
  <si>
    <t>9680-PF</t>
  </si>
  <si>
    <t>4650239003813</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</si>
  <si>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63,5х42х70 см. Материал: металл, текстиль. </t>
  </si>
  <si>
    <t>253031</t>
  </si>
  <si>
    <t>Коляска для кукол "Котята" (63х35х71 см) с сумкой и корзиной, в пакете (арт. 9325-PF)</t>
  </si>
  <si>
    <t>9325-PF</t>
  </si>
  <si>
    <t>4650239003783</t>
  </si>
  <si>
    <t xml:space="preserve">Игрушечная коляска  с сумкой и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Размер: 63х35х71 см. Материал: металл, текстиль, пластик. </t>
  </si>
  <si>
    <t>253033</t>
  </si>
  <si>
    <t>Коляска для кукол "Котята" (66х36х66 см), с люлькой и корзиной, в коробке (арт. 9346-PF)</t>
  </si>
  <si>
    <t>9346-PF</t>
  </si>
  <si>
    <t>4650239003806</t>
  </si>
  <si>
    <t>Игрушечная коляска с люлькой и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66х36х66 см. Материал: металл, текстиль.</t>
  </si>
  <si>
    <t>253035</t>
  </si>
  <si>
    <t>Коляска для кукол "Котята"(69,5х42х89 см), с корзиной, в коробке (арт. 9673-PF)</t>
  </si>
  <si>
    <t>9673-PF</t>
  </si>
  <si>
    <t>4650239003820</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</si>
  <si>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69,5х42х89 см. Материал: металл, текстиль. </t>
  </si>
  <si>
    <t>Серия "Сияние"</t>
  </si>
  <si>
    <t>260977</t>
  </si>
  <si>
    <t>Коляска для кукол (56х35х56 см) с сумкой и корзинкой, в пакете (Арт. 9325-BS)</t>
  </si>
  <si>
    <t>9325-BS</t>
  </si>
  <si>
    <t>4670419709670</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</si>
  <si>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t>
  </si>
  <si>
    <t>260979</t>
  </si>
  <si>
    <t>Коляска для кукол (63х39х82 см) в коробке (Арт. 9699-BS)</t>
  </si>
  <si>
    <t>9699-BS</t>
  </si>
  <si>
    <t>4670419709687</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</si>
  <si>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t>
  </si>
  <si>
    <t>260982</t>
  </si>
  <si>
    <t>Коляска для кукол (80х40х85 см) в коробке (Арт. 9696-BS)</t>
  </si>
  <si>
    <t>9696-BS</t>
  </si>
  <si>
    <t>4670419709700</t>
  </si>
  <si>
    <t>Серия "Созвездие"</t>
  </si>
  <si>
    <t>260973</t>
  </si>
  <si>
    <t>Коляска для кукол (69,5х42х89 см), с корзиной, в коробке (Арт. 9673-GN)</t>
  </si>
  <si>
    <t>9673-GN</t>
  </si>
  <si>
    <t>4670419709632</t>
  </si>
  <si>
    <t>1. Коляска-трость для куклы</t>
  </si>
  <si>
    <t>01. Трость (обычная) для куклы</t>
  </si>
  <si>
    <t>226407</t>
  </si>
  <si>
    <t>Коляска для кукол (39,5х24х49см) складывается, в пакете (арт.9307-B)</t>
  </si>
  <si>
    <t>9307-B</t>
  </si>
  <si>
    <t>4670159161042</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</si>
  <si>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39,5х24х49 см. Упаковка: пакет с хедером. Материал: металл, текстиль. </t>
  </si>
  <si>
    <t>249102</t>
  </si>
  <si>
    <t>Коляска для кукол (52х26х55см) складывается, в пакете (арт. 9302-8H)</t>
  </si>
  <si>
    <t>9302-8H</t>
  </si>
  <si>
    <t>4650239001956</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</si>
  <si>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52х26х55 см. Пакет с хедером.</t>
  </si>
  <si>
    <t>249103</t>
  </si>
  <si>
    <t>Коляска для кукол (52х26х55см) складывается, в пакете (арт. 9302-9I)</t>
  </si>
  <si>
    <t>9302-9I</t>
  </si>
  <si>
    <t>4650239001963</t>
  </si>
  <si>
    <t>272539</t>
  </si>
  <si>
    <t>Коляска для кукол (52х26х55см) складывается, в пакете (Арт. 9302-A)</t>
  </si>
  <si>
    <t>9302-A</t>
  </si>
  <si>
    <t>4670419749751</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</si>
  <si>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Особенности: складная. Размер: 52х26х55 см. Упаковка: в пакете с хедером.</t>
  </si>
  <si>
    <t>272540</t>
  </si>
  <si>
    <t>Коляска для кукол (52х26х55см) складывается, в пакете (Арт. 9302-B)</t>
  </si>
  <si>
    <t>9302-B</t>
  </si>
  <si>
    <t>4670419749768</t>
  </si>
  <si>
    <t>191483</t>
  </si>
  <si>
    <t>Коляска для кукол (52х26х55см) складывается, в пакете (арт.9302-4D)</t>
  </si>
  <si>
    <t>9302-4D</t>
  </si>
  <si>
    <t>4620129772792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</si>
  <si>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65,5*27*28 см. Упаковка: пакет.</t>
  </si>
  <si>
    <t>191484</t>
  </si>
  <si>
    <t>Коляска для кукол (52х26х55см) складывается, в пакете (арт.9302-5E)</t>
  </si>
  <si>
    <t>9302-5E</t>
  </si>
  <si>
    <t>4620129772808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</si>
  <si>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65,5х27х28 см. Упаковка: пакет.</t>
  </si>
  <si>
    <t>272541</t>
  </si>
  <si>
    <t>Коляска для кукол (52х26х55см) складывается, в пакете (Арт.9302-C)</t>
  </si>
  <si>
    <t>9302-C</t>
  </si>
  <si>
    <t>4670419749775</t>
  </si>
  <si>
    <t>260780</t>
  </si>
  <si>
    <t>Коляска для кукол (65,5х27х28см) складывается, в пакете (арт.9307-D)</t>
  </si>
  <si>
    <t>9307-D</t>
  </si>
  <si>
    <t>4670419709076</t>
  </si>
  <si>
    <t>260781</t>
  </si>
  <si>
    <t>Коляска для кукол (65,5х27х28см) складывается, в пакете (арт.9307-E)</t>
  </si>
  <si>
    <t>9307-E</t>
  </si>
  <si>
    <t>4670419709083</t>
  </si>
  <si>
    <t>239760</t>
  </si>
  <si>
    <t>Коляска для кукол (арт. 9302-7G)</t>
  </si>
  <si>
    <t>9302-7G</t>
  </si>
  <si>
    <t>4640163451323</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</si>
  <si>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с хедером. Материал: металл, текстиль, пластик. </t>
  </si>
  <si>
    <t>147048</t>
  </si>
  <si>
    <t>Коляска складная (52х26х55см) складывается, в пакете (Арт. 9302-1A)</t>
  </si>
  <si>
    <t>9302-1A</t>
  </si>
  <si>
    <t>4680088420417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</si>
  <si>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52х26х55 см. Упаковка: в пакете с хедером.</t>
  </si>
  <si>
    <t>197769</t>
  </si>
  <si>
    <t>Коляска трость для кукол (39,5х24х49см) складывается, в пакете ( Арт. 9307-A)</t>
  </si>
  <si>
    <t>9307-A</t>
  </si>
  <si>
    <t>4670159003533</t>
  </si>
  <si>
    <t>Каждая девочка мечтает о коляске для своих "дочек", чтобы катать их во время прогулок. Поэтому складная коляска для кукол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Ткань можно снимать для стирки. Теперь игры с любимыми куклами будут еще увлекательнее! Особенности коляски: Размер: 39,5х24х49 см. В пакете.</t>
  </si>
  <si>
    <t>02. Трость с поворотными колесами для куклы</t>
  </si>
  <si>
    <t>147050</t>
  </si>
  <si>
    <t>Коляска для кукол (45,5х26х55,5см) складывается, в пакете (Арт. 9302WA)</t>
  </si>
  <si>
    <t>9302WA</t>
  </si>
  <si>
    <t>4680088420431</t>
  </si>
  <si>
    <t>Складная коляска-трость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t>
  </si>
  <si>
    <t>260783</t>
  </si>
  <si>
    <t>Коляска для кукол (65,5х27х28см) складывается, в пакете (арт.9302WA-5)</t>
  </si>
  <si>
    <t>9302WA-5</t>
  </si>
  <si>
    <t>4670419709106</t>
  </si>
  <si>
    <t>2. Коляска-люлька для куклы</t>
  </si>
  <si>
    <t>01. Коляска-люлька (обычная) для куклы</t>
  </si>
  <si>
    <t>239762</t>
  </si>
  <si>
    <t>Коляска для кукол (43х30,5х56см) (арт. 9320B)</t>
  </si>
  <si>
    <t>9320B</t>
  </si>
  <si>
    <t>4640163451330</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</si>
  <si>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Материал: металл, текстиль, пластик. Размер: 43х30, 5х56 см.</t>
  </si>
  <si>
    <t>213686</t>
  </si>
  <si>
    <t>Коляска для кукол (56х35х56см) в коробке (Арт. 9325A-A )</t>
  </si>
  <si>
    <t>9325A-A</t>
  </si>
  <si>
    <t>4670159093176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</si>
  <si>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56х35х56 см. Упаковка: коробка. Колёса 10х15 см, съемный козырёк. Для куклы размером 30-45 см.</t>
  </si>
  <si>
    <t>213687</t>
  </si>
  <si>
    <t>Коляска для кукол (56х35х56см) в коробке (Арт. 9325A-B)</t>
  </si>
  <si>
    <t>9325A-B</t>
  </si>
  <si>
    <t>4670159093183</t>
  </si>
  <si>
    <t>226409</t>
  </si>
  <si>
    <t>Коляска для кукол (56х35х56см) в коробке (арт. 9325A-C)</t>
  </si>
  <si>
    <t>9325A-C</t>
  </si>
  <si>
    <t>4670159161066</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</si>
  <si>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56х35х56 см. Упаковка: коробка. Материал: металл, текстиль. </t>
  </si>
  <si>
    <t>272537</t>
  </si>
  <si>
    <t>Коляска для кукол (58х33х55 см, в коробке) (Арт.9325H-E)</t>
  </si>
  <si>
    <t>9325H-E</t>
  </si>
  <si>
    <t>4670419749683</t>
  </si>
  <si>
    <t>209717</t>
  </si>
  <si>
    <t>Коляска для кукол (58х33х55 см, в коробке)(Арт. 9325H-B)</t>
  </si>
  <si>
    <t>9325H-B</t>
  </si>
  <si>
    <t>4670159070788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</si>
  <si>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58х33х55 см. В коробке.</t>
  </si>
  <si>
    <t>259312</t>
  </si>
  <si>
    <t>Коляска для кукол (60х39,5х64,5 см) в пакете (Арт. 9345-A)</t>
  </si>
  <si>
    <t>9345-A</t>
  </si>
  <si>
    <t>4670419704408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</si>
  <si>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60х39,5х64,5 см. Упаковка: в пакете.</t>
  </si>
  <si>
    <t>259313</t>
  </si>
  <si>
    <t>Коляска для кукол (60х39,5х64,5 см) в пакете (Арт. 9345-B)</t>
  </si>
  <si>
    <t>9345-B</t>
  </si>
  <si>
    <t>4670419704415</t>
  </si>
  <si>
    <t>191490</t>
  </si>
  <si>
    <t>Коляска для кукол (63,5*36*73см) со складной люлькой (арт. 9308C)</t>
  </si>
  <si>
    <t>9308C</t>
  </si>
  <si>
    <t>4620129772846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</si>
  <si>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37,5х37,5х70 см. Упаковка: пакет.</t>
  </si>
  <si>
    <t>191489</t>
  </si>
  <si>
    <t>Коляска для кукол (63,5х36х73см) со складной люлькой (арт. 9308B)</t>
  </si>
  <si>
    <t>9308B</t>
  </si>
  <si>
    <t>4620129772839</t>
  </si>
  <si>
    <t>260785</t>
  </si>
  <si>
    <t>Коляска для кукол (69,5х42х89см) в коробке (Арт. 9673C)</t>
  </si>
  <si>
    <t>9673C</t>
  </si>
  <si>
    <t>4670419709137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</si>
  <si>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69,5х42х89 см. Упаковка: коробка.</t>
  </si>
  <si>
    <t>239750</t>
  </si>
  <si>
    <t>Коляска для кукол (арт. 9308-E)</t>
  </si>
  <si>
    <t>9308-E</t>
  </si>
  <si>
    <t>4640163451279</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</si>
  <si>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Материал: металл, текстиль, пластик.</t>
  </si>
  <si>
    <t>02. Коляска-люлька в наборе для куклы</t>
  </si>
  <si>
    <t>197771</t>
  </si>
  <si>
    <t>Коляска для кукол (58х33х55см) в коробке ( Арт. 9325H-A)</t>
  </si>
  <si>
    <t>9325H-A</t>
  </si>
  <si>
    <t>4670159003557</t>
  </si>
  <si>
    <t>249104</t>
  </si>
  <si>
    <t xml:space="preserve">Коляска для кукол (58х33х55см) в наборе с люлькой, в пакете (арт.9325H-D) </t>
  </si>
  <si>
    <t>9325H-D</t>
  </si>
  <si>
    <t>4650239001970</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</si>
  <si>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Размер: 58х33х55 см. Упаковка: коробка. Колёса 10х15 см, съемный козырёк. Для куклы размером 30-45 см. В коробке.</t>
  </si>
  <si>
    <t>213698</t>
  </si>
  <si>
    <t>Коляска для кукол (63,5х42х70см) в коробке (Арт. 9680A )</t>
  </si>
  <si>
    <t>9680A</t>
  </si>
  <si>
    <t>4670159093268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</si>
  <si>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63,5х42х70 см. Упаковка: коробка. Колёса 10х15 см и задние колёса 5х18 см, регулируемая ручка, размер ручки 45~72,5 см, складной козырёк, сетчатая корзина. Для куклы размером 25~45 см.</t>
  </si>
  <si>
    <t>213699</t>
  </si>
  <si>
    <t>Коляска для кукол (63,5х42х70см) в коробке (Арт. 9680В)</t>
  </si>
  <si>
    <t>9680B</t>
  </si>
  <si>
    <t>4670159093275</t>
  </si>
  <si>
    <t>209712</t>
  </si>
  <si>
    <t>Коляска для кукол (63х35х71см) в наборе с люлькой, в пакете ( Арт. 9325-E)</t>
  </si>
  <si>
    <t>9325-E</t>
  </si>
  <si>
    <t>4670159070757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</si>
  <si>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Осбенности: в наборе с люлькой. Размер: 54х36х61,5см. В пакете.</t>
  </si>
  <si>
    <t>213708</t>
  </si>
  <si>
    <t>Коляска для кукол (63х35х71см) в наборе с сумкой, в пакете (Арт. 9325-F )</t>
  </si>
  <si>
    <t>9325-F</t>
  </si>
  <si>
    <t>4670159093305</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</si>
  <si>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63х35х71 см. Идет в наборе с сумкой. Упаковка: пакет.</t>
  </si>
  <si>
    <t>213711</t>
  </si>
  <si>
    <t>Коляска для кукол (63х35х71см) в наборе с сумкой, в пакете (Арт. 9325-G )</t>
  </si>
  <si>
    <t>9325-G</t>
  </si>
  <si>
    <t>4670159093312</t>
  </si>
  <si>
    <t>197765</t>
  </si>
  <si>
    <t>Коляска для кукол (63х35х71см) с сумкой и корзинкой, в пакете ( Арт. 9325-D)</t>
  </si>
  <si>
    <t>9325-D</t>
  </si>
  <si>
    <t>4670159003496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</si>
  <si>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63х35х71 см. В пакете.</t>
  </si>
  <si>
    <t>260786</t>
  </si>
  <si>
    <t>Коляска для кукол (63х35х71см) с сумкой и корзинкой, в пакете ( Арт. 9325-H)</t>
  </si>
  <si>
    <t>9325-H</t>
  </si>
  <si>
    <t>4670419709120</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</si>
  <si>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63х35х71 см. Упаковка: пакет.</t>
  </si>
  <si>
    <t>213689</t>
  </si>
  <si>
    <t>Коляска для кукол (69,5х42х89см) в коробке (Арт. 9673A )</t>
  </si>
  <si>
    <t>9673A</t>
  </si>
  <si>
    <t>4670159093206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</si>
  <si>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69,5х42х89 см. Упаковка: коробка. Колёса 25см, съемный козырёк, пластиковая корзина. Для куклы размером 30~50 см.</t>
  </si>
  <si>
    <t>213690</t>
  </si>
  <si>
    <t>Коляска для кукол (69,5х42х89см) в коробке (Арт. 9673B )</t>
  </si>
  <si>
    <t>9673B</t>
  </si>
  <si>
    <t>4670159093213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</si>
  <si>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69,5х42х89 см. Упаковка: коробка. Колёса 10х25см, съемный козырёк, пластиковая корзина. Для куклы размером 30~50 см.</t>
  </si>
  <si>
    <t>260788</t>
  </si>
  <si>
    <t>Коляска для кукол (69х42х80см) в коробке (Арт. 9695D)</t>
  </si>
  <si>
    <t>9695D</t>
  </si>
  <si>
    <t>4670419709151</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</si>
  <si>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69х42х80 см. Упаковка: коробка.</t>
  </si>
  <si>
    <t>226416</t>
  </si>
  <si>
    <t>Коляска-люлька для кукол  (59х36,5х58см) в коробке (арт. 9619-B)</t>
  </si>
  <si>
    <t>9619-B</t>
  </si>
  <si>
    <t>4670159161103</t>
  </si>
  <si>
    <t>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Особенности коляски: ручка не перекидывается и не регулируется. Высота ручки от пола 57см. Диамер колёс: 130мм. Подходит для кукол до 45см. Складной капюшон.Размер коляски: 59х36,5х58см. Упаковка: коробка. Материал: металл, текстиль, пластик.</t>
  </si>
  <si>
    <t>213710</t>
  </si>
  <si>
    <t>Коляска-люлька для кукол (59х36,5х58см) в коробке (Арт. 9619A )</t>
  </si>
  <si>
    <t>9619A</t>
  </si>
  <si>
    <t>4670159093336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</si>
  <si>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Особенности коляски: ручка не перекидывается и не регулируется. Высота ручки от пола 57см. Диамер колёс: 130мм. Подходит для кукол до 45см. Складной капюшон.Размер коляски: 59х36,5х58см. Упаковка: коробка. Материал: металл, текстиль, пластик.</t>
  </si>
  <si>
    <t>3. Коляска сидячая с козырьком для куклы</t>
  </si>
  <si>
    <t>01. Коляска- с козырьком для куклы (сидячие положение)</t>
  </si>
  <si>
    <t>197770</t>
  </si>
  <si>
    <t>Коляска для кукол (46,5х26,5х51см) складывается, в пакете ( Арт. 9318-A)</t>
  </si>
  <si>
    <t>9318-A</t>
  </si>
  <si>
    <t>4670159003540</t>
  </si>
  <si>
    <t>Каждая девочка мечтает о коляске для своих "дочек", чтобы катать их во время прогулок. Поэтому складная коляска для кукол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Ткань можно снимать для стирки. Теперь игры с любимыми куклами будут еще увлекательнее! Размер: 46,5х26,5х51 см. В пакете.</t>
  </si>
  <si>
    <t>249098</t>
  </si>
  <si>
    <t>Коляска для кукол (50х28х62см) складывается, в пакете (Арт. 9642A-A)</t>
  </si>
  <si>
    <t>9642A-A</t>
  </si>
  <si>
    <t>4650239001918</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</si>
  <si>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Soft-touch пластик на ручках. Размер собранной коляски: 50х28х62 см. Размер сложенной коляски: 70*14*15см. Материал: металл, текстиль. Легко складывается для хранения и раскладывается для использования. Поместится одна кукла до 45 см. Сетчатая корзинка 23*15*8см . Размер колес: 11,5см. В пакете.</t>
  </si>
  <si>
    <t>272543</t>
  </si>
  <si>
    <t>Коляска для кукол (50х28х62см) складывается, в пакете (Арт. 9642A-C)</t>
  </si>
  <si>
    <t>9642A-C</t>
  </si>
  <si>
    <t>4670419749829</t>
  </si>
  <si>
    <t>Каждая девочка мечтает о коляске для своих "дочек", чтобы катать их во время прогулок. Она устойчива, имеет довольно прочный металлический каркас и приятную ткань.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50х28х62 см. Упаковка: пакет. Материал: металл, текстиль.</t>
  </si>
  <si>
    <t>249099</t>
  </si>
  <si>
    <t>Коляска для кукол (50х28х62см) складывается, в пакете (Арт. 9642А-B)</t>
  </si>
  <si>
    <t>9642A-B</t>
  </si>
  <si>
    <t>4650239001925</t>
  </si>
  <si>
    <t>272545</t>
  </si>
  <si>
    <t>Коляска для кукол (54х34,5х65,5 см) в коробке (Арт.9618-A)</t>
  </si>
  <si>
    <t>9618-A</t>
  </si>
  <si>
    <t>4670419749737</t>
  </si>
  <si>
    <t>Каждая девочка мечтает о коляске для своих "дочек", чтобы катать их во время прогулок. Теперь игры с любимыми куклами будут еще увлекательнее! Упаковка: пакет. Материал: металл, текстиль, пластик. Упаковка: пакет, коробка.</t>
  </si>
  <si>
    <t>272544</t>
  </si>
  <si>
    <t>Коляска для кукол (55х39х71см) с люлькой, в коробке (Арт.9643-C)</t>
  </si>
  <si>
    <t>9643-C</t>
  </si>
  <si>
    <t>4670419749850</t>
  </si>
  <si>
    <t xml:space="preserve">Каждая девочка мечтает о коляске для своих "дочек", чтобы катать их во время прогулок. Поэтому коляска с люлькой для кукол станет отличным подарком! Она устойчива, имеет довольно прочный каркас и приятную ткань яркой расцветки. Теперь игры с любимыми куклами будут еще увлекательнее! Особенности: с люлькой. Размер коляски: 55х39х71 см. Упаковка: пакет, коробка. Материал: металл, текстиль. </t>
  </si>
  <si>
    <t>272538</t>
  </si>
  <si>
    <t>Коляска для кукол (59х33,5х64,5см) в пакете (Арт. 9304-B)</t>
  </si>
  <si>
    <t>9304-B</t>
  </si>
  <si>
    <t>4670419749706</t>
  </si>
  <si>
    <t>Каждая девочка мечтает о коляске для своих "дочек", чтобы катать их во время прогулок. Теперь игры с любимыми куклами будут еще увлекательнее! Размер: 59х33,5х64,5 см. Упаковка: пакет. Материал: металл, текстиль, пластик.</t>
  </si>
  <si>
    <t>239747</t>
  </si>
  <si>
    <t>Коляска для кукол (арт. 9304M-A)</t>
  </si>
  <si>
    <t>9304M-A</t>
  </si>
  <si>
    <t>4640163451255</t>
  </si>
  <si>
    <t>230230</t>
  </si>
  <si>
    <t>Коляска для кукол 63х39х82см, в пакете (арт.9343B-A)</t>
  </si>
  <si>
    <t>9343B-A</t>
  </si>
  <si>
    <t>4670159177906</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</si>
  <si>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пакет. Материал: металл, текстиль.</t>
  </si>
  <si>
    <t>02. Коляска сидячая с козырьком для куклы (два положения)</t>
  </si>
  <si>
    <t>191494</t>
  </si>
  <si>
    <t>Коляска для кукол (52х32,5х53см) (арт. 9351B)</t>
  </si>
  <si>
    <t>9351B</t>
  </si>
  <si>
    <t>4620129772877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</si>
  <si>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52*32,5*53 см. Упаковка: коробка.</t>
  </si>
  <si>
    <t>147054</t>
  </si>
  <si>
    <t>Коляска для кукол (54х34.5х65.5см) складывается, с козырьком, в коробке (Арт. 9351A)</t>
  </si>
  <si>
    <t>9351A</t>
  </si>
  <si>
    <t>4680088420523</t>
  </si>
  <si>
    <t xml:space="preserve">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t>
  </si>
  <si>
    <t>260787</t>
  </si>
  <si>
    <t>Коляска для кукол (54х34.5х65.5см) складывается, с козырьком, в коробке (Арт. 9351C)</t>
  </si>
  <si>
    <t>9351C</t>
  </si>
  <si>
    <t>4670419709144</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</si>
  <si>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54х34,5х65,5 см. Упаковка: коробка.</t>
  </si>
  <si>
    <t>259314</t>
  </si>
  <si>
    <t>Коляска для кукол (62х38х72,5 см) в коробке (Арт. 9351A-A)</t>
  </si>
  <si>
    <t>9351A-A</t>
  </si>
  <si>
    <t>4670419704422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</si>
  <si>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Размер: 62х38х72,5 см. Упаковка: в коробке.</t>
  </si>
  <si>
    <t>259315</t>
  </si>
  <si>
    <t>Коляска для кукол (62х38х72,5 см) в коробке (Арт. 9351A-B)</t>
  </si>
  <si>
    <t>9351A-B</t>
  </si>
  <si>
    <t>4670419704439</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</si>
  <si>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62х38х72,5 см. Упаковка: в коробке.</t>
  </si>
  <si>
    <t>259316</t>
  </si>
  <si>
    <t>Коляска для кукол (62х38х72,5 см) в коробке (Арт. 9351A-C)</t>
  </si>
  <si>
    <t>9351A-C</t>
  </si>
  <si>
    <t>4670419704446</t>
  </si>
  <si>
    <t>259317</t>
  </si>
  <si>
    <t>Коляска для кукол (62х38х72,5 см) в коробке (Арт. 9351A-D)</t>
  </si>
  <si>
    <t>9351A-D</t>
  </si>
  <si>
    <t>4670419704453</t>
  </si>
  <si>
    <t>272542</t>
  </si>
  <si>
    <t>Коляска для кукол (63х39х82 см) в коробке (Арт. 9699-B)</t>
  </si>
  <si>
    <t>9699-B</t>
  </si>
  <si>
    <t>4670419749812</t>
  </si>
  <si>
    <t>Каждая девочка мечтает о коляске для своих "дочек", чтобы катать их во время прогулок. Она устойчива, имеет довольно прочный металлический каркас и приятную ткань.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коробка. Материал: металл, текстиль.</t>
  </si>
  <si>
    <t>230231</t>
  </si>
  <si>
    <t>Коляска для кукол 63х39х82см, в коробке (арт. 9699-A)</t>
  </si>
  <si>
    <t>9699-A</t>
  </si>
  <si>
    <t>4670159177913</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</si>
  <si>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коробка. Материал: металл, текстиль.</t>
  </si>
  <si>
    <t>4. Коляска-трансформер для куклы</t>
  </si>
  <si>
    <t>249100</t>
  </si>
  <si>
    <t>Коляска для кукол (55*39*71см) с люлькой, в коробке (Арт.9643-A)</t>
  </si>
  <si>
    <t>9643-A</t>
  </si>
  <si>
    <t>4650239001932</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</si>
  <si>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собранной коляски : 55*39*71см, размер сложенной коляски 35*16,5*43см. Поворотные передние колеса размером 12,7cм и большие задние колеса 15,2см. Регулируемая ручка 50-71 см. Складной козырек и съемный фартук на молнии. Легко складывается для хранения и раскладывается для использования. Поместится кукла до 49 см. Размер корзинки: 50*24*15. В коробке.  </t>
  </si>
  <si>
    <t>249101</t>
  </si>
  <si>
    <t>Коляска для кукол (55*39*71см) с люлькой, в коробке (Арт.9643-B)</t>
  </si>
  <si>
    <t>9643-B</t>
  </si>
  <si>
    <t>4650239001949</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</si>
  <si>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собранной коляски : 55*39*71см, размер сложенной коляски 35*16,5*43см. Поворотные передние колеса размером 12,7cм и большие задние колеса 15,2см. Регулируемая ручка 50-71 см. Складной козырек и съемный фартук на молнии. Легко складывается для хранения и раскладывается для использования. Поместится кукла до 49 см. Размер корзинки: 50*24*15. В коробке. </t>
  </si>
  <si>
    <t>213696</t>
  </si>
  <si>
    <t>Коляска для кукол (62х39х68,5см) в коробке (Арт. 9620B)</t>
  </si>
  <si>
    <t>9620B</t>
  </si>
  <si>
    <t>4670159093244</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</si>
  <si>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62х39х68,5 см. Упаковка: коробка. Поворотные передние колёса 5х13 см и задние колёса 5х15  см, регулируемая ручка, размер ручки 34,5~73см, складной козырёк, сетчатая корзина. Для куклы размером 30~50 см.</t>
  </si>
  <si>
    <t>213697</t>
  </si>
  <si>
    <t>Коляска для кукол (62х39х68,5см) в коробке (Арт. 9620C )</t>
  </si>
  <si>
    <t>9620C</t>
  </si>
  <si>
    <t>4670159093251</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</si>
  <si>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62х39х68,5 см. Упаковка: коробка. Поворотные передние колёса 5х13см и задние колёса 5х15см, регулируемая ручка, размер ручки 34,5~73см, складной козырёк, сетчатая корзина. Для куклы размером 30~50 см.</t>
  </si>
  <si>
    <t>147056</t>
  </si>
  <si>
    <t>Коляска для кукол (62х39х68,5см) складывается, с люлькой, трансформер, в коробке (Арт. 9620A)</t>
  </si>
  <si>
    <t>9620A</t>
  </si>
  <si>
    <t>4670159093237</t>
  </si>
  <si>
    <t>249105</t>
  </si>
  <si>
    <t xml:space="preserve">Коляска для кукол (66х36х66см) со съем.люлькой, корзиной, в кор. (арт.9346E) </t>
  </si>
  <si>
    <t>9346E</t>
  </si>
  <si>
    <t>4650239001987</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</si>
  <si>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66х36х66 см. Подходит для куклы до 45 см. Съемная люлька. В коробке.</t>
  </si>
  <si>
    <t>213682</t>
  </si>
  <si>
    <t>Коляска для кукол (67х45х71см) в коробке (Арт. 9633A )</t>
  </si>
  <si>
    <t>9633A</t>
  </si>
  <si>
    <t>4670159093138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</si>
  <si>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67х45х71 см. Упаковка: коробка. Поворотные передние колёса 5х12 см и задние колёса 5х18 см, регулируемая ручка, размер ручки 38~73,5 см, складной козырёк, сетчатая корзина. Для куклы размером 30~50 см.</t>
  </si>
  <si>
    <t>213683</t>
  </si>
  <si>
    <t>Коляска для кукол (69х42х80см) в коробке (Арт. 9695A )</t>
  </si>
  <si>
    <t>9695A</t>
  </si>
  <si>
    <t>4670159093145</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</si>
  <si>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69х42х80 см. Упаковка: коробка. Поворотные передние колёса 5х12см и задние колёса 5х18см, регулируемая ручка, размер ручки 39~77см, складной козырёк, сетчатая корзина. Для куклы размером 30~50 см.</t>
  </si>
  <si>
    <t>213684</t>
  </si>
  <si>
    <t>Коляска для кукол (69х42х80см) в коробке (Арт. 9695B )</t>
  </si>
  <si>
    <t>9695B</t>
  </si>
  <si>
    <t>4670159093152</t>
  </si>
  <si>
    <t>213685</t>
  </si>
  <si>
    <t>Коляска для кукол (69х42х80см) в коробке (Арт. 9695C )</t>
  </si>
  <si>
    <t>9695C</t>
  </si>
  <si>
    <t>4670159093169</t>
  </si>
  <si>
    <t>239751</t>
  </si>
  <si>
    <t>Коляска для кукол (арт. 9620D)</t>
  </si>
  <si>
    <t>9620D</t>
  </si>
  <si>
    <t>4640163451286</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</si>
  <si>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t>
  </si>
  <si>
    <t>230227</t>
  </si>
  <si>
    <t>Коляска для кукол 69х46х82см, в коробке (арт. 9641-A)</t>
  </si>
  <si>
    <t>9641-A</t>
  </si>
  <si>
    <t>4670159177876</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</si>
  <si>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69х46х82 см. Упаковка: коробка. Материал: металл, текстиль.</t>
  </si>
  <si>
    <t>230228</t>
  </si>
  <si>
    <t>Коляска для кукол 80х40х85см, в коробке (арт. 9696-A)</t>
  </si>
  <si>
    <t>9696-A</t>
  </si>
  <si>
    <t>4670159177883</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</si>
  <si>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80х40х85 см. Упаковка: коробка. Материал: металл, текстиль.</t>
  </si>
  <si>
    <t>230229</t>
  </si>
  <si>
    <t>Коляска для кукол 80х40х85см, в коробке (арт. 9696-B)</t>
  </si>
  <si>
    <t>9696-B</t>
  </si>
  <si>
    <t>4670159177890</t>
  </si>
  <si>
    <t>239749</t>
  </si>
  <si>
    <t>Коляска для кукол в наборе с сумкой (арт. 9333-C)</t>
  </si>
  <si>
    <t>9333-C</t>
  </si>
  <si>
    <t>4640163451262</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</si>
  <si>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Сумка идет в наборе.</t>
  </si>
  <si>
    <t>226414</t>
  </si>
  <si>
    <t>Коляска-трансформер для куклы (51х37х61,5см) с поворот-ми колесами и корзиной, в кор (Арт.9651BS-A)</t>
  </si>
  <si>
    <t>9651BS-A</t>
  </si>
  <si>
    <t>4670159161110</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</si>
  <si>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коляски: 51х37х61,5 см. Высота ручки от пола: 32-66 см. Упаковка: коробка. Материал: металл, текстиль. </t>
  </si>
  <si>
    <t>226413</t>
  </si>
  <si>
    <t>Коляска-трансформер для куклы (51х37х61,5см) с поворот-ми колесами и корзиной, в кор (Арт.9651BS-B)</t>
  </si>
  <si>
    <t>9651BS-B</t>
  </si>
  <si>
    <t>4670159161127</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</si>
  <si>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коляски: 51х37х61,5 см. Высотка ручки от пола: 32-66см. Упаковка: коробка. Материал: металл, текстиль. </t>
  </si>
  <si>
    <t>239755</t>
  </si>
  <si>
    <t>Коляска-трансформер для куклы (59х35,5х62см) со съемной люлькой и корзинкой, в кор.(арт. 9672-C)</t>
  </si>
  <si>
    <t>9672-C</t>
  </si>
  <si>
    <t>4640163451309</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</si>
  <si>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Особенности коляски: Положения: сидя, лежа. Ручка не перекидная, высота ручки: 36-60 см. Съемная люлька размером 40х18х8 см. Диаметр колес: 140 мм. Размер коляски: 59х35,5х62 см. Упаковка: коробка. Материал: металл, текстиль, пластик.</t>
  </si>
  <si>
    <t>256533</t>
  </si>
  <si>
    <t>Коляска-трансформер для куклы (60х35х70см) со съемной люлькой и корзиной (арт. 9706-A)</t>
  </si>
  <si>
    <t>9706-A</t>
  </si>
  <si>
    <t>4620387737861</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</si>
  <si>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Материал: металл, тестиль. Особенности: съёмная люлька и корзина. Размер: 60х35х70 см. В коробке.</t>
  </si>
  <si>
    <t>256534</t>
  </si>
  <si>
    <t>Коляска-трансформер для куклы (72х41х82см) со съемной люлькой и корзиной (арт. 9707-A)</t>
  </si>
  <si>
    <t>9707-A</t>
  </si>
  <si>
    <t>4620387737878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</si>
  <si>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Материал: металл, тестиль. Особенности: съёмная люлька и корзина. Размер: 72х41х82 см. В коробке.</t>
  </si>
  <si>
    <t>5. Коляска сидячая 3-х колесная для куклы</t>
  </si>
  <si>
    <t>239753</t>
  </si>
  <si>
    <t>Коляска для кукол (арт. 9354-A)</t>
  </si>
  <si>
    <t>9354-A</t>
  </si>
  <si>
    <t>4640163451293</t>
  </si>
  <si>
    <t>05. ИГРОВЫЕ ДОМА, ЗАМКИ, ЗООПАРК</t>
  </si>
  <si>
    <t>ДОМА ИГРОВЫЕ</t>
  </si>
  <si>
    <t>171428</t>
  </si>
  <si>
    <t>Домик для кукол "Вилла"(68.8*39.5*51.5) (мебель, 2 куклы, 2 питомца, в коробке) ( Арт. 2009409)</t>
  </si>
  <si>
    <t>2009409</t>
  </si>
  <si>
    <t>4610144873024</t>
  </si>
  <si>
    <t xml:space="preserve">Яркий и компактный домик для кукол "Вилла"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домика в собранном виде: 68,8х39,5х51,5 см. В комплекте: 2 куклы: 1 большая-15 см, 1 маленькая-10 см,; 2 питомца: 3,5х2,3 см и 3х3,5 см, мебель. </t>
  </si>
  <si>
    <t>193916</t>
  </si>
  <si>
    <t>Игровой набор "Домик мечты"(свет,меб., две куколки ) (10х9x10,5cм) ( Арт. 2104354)</t>
  </si>
  <si>
    <t>2104354</t>
  </si>
  <si>
    <t>4620129783088</t>
  </si>
  <si>
    <t>От природы все дети стремятся к созданию комфорта и уюта. Несмотря на благие намерения, родителям это часто приходится не по душе. Раскрашивание стен фломастерами, вырезания аппликаций из штор и прочие «радости» детского «быта» часто остаются не оцененными взрослыми. Чтобы локализовать последствия бурной фантазии и творчества, почти все родители задумываются о покупке кукольного домика. Подобная игрушка не только займет ребенка на несколько часов, но и станет отличным подспорьем для развития самостоятельности маленькой хозяйки. В наборе: мебель, 2 куколки. Особенности: свет. Батарейки 3*АА идут в комплекте. В коробке с окном. Размер: 10х9x10,5 cм.</t>
  </si>
  <si>
    <t>193915</t>
  </si>
  <si>
    <t>Игровой набор "Мини домик"(свет,меб., две куколки) (10,5x9x11cм) ( Арт. 2104355)</t>
  </si>
  <si>
    <t>2104355</t>
  </si>
  <si>
    <t>4620129783071</t>
  </si>
  <si>
    <t>От природы все дети стремятся к созданию комфорта и уюта. Несмотря на благие намерения, родителям это часто приходится не по душе. Раскрашивание стен фломастерами, вырезания аппликаций из штор и прочие «радости» детского «быта» часто остаются не оцененными взрослыми. Чтобы локализовать последствия бурной фантазии и творчества, почти все родители задумываются о покупке кукольного домика. Подобная игрушка не только займет ребенка на несколько часов, но и станет отличным подспорьем для развития самостоятельности маленькой хозяйки. В наборе: мебель, 2 куколки. Особенности: свет. Батарейки 3*АА идут в комплекте. В коробке с окном. Размер: 10,5x9x11 cм.</t>
  </si>
  <si>
    <t>193766</t>
  </si>
  <si>
    <t>Кукольный домик "Вилла"(свет,пар,мебель,3 куклы, питомцы,в кор.) (69x52x73) ( Арт. 2165232)</t>
  </si>
  <si>
    <t>2165232</t>
  </si>
  <si>
    <t>4620129782722</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</si>
  <si>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В комплекте: мебель,3 куклы, питомцы. Батарейки 3**AG13*2 идут в комплекте, 3*AAA приобретаются отдельно. Особенности: со светом; нет звука; с паром (нужно отдельно добавить воду). Размеры домика в собраном виде: 69x52x73 см; кукла 13,5 см; питомец 2 см. В коробке.</t>
  </si>
  <si>
    <t>ЗАМКИ ИГРОВЫЕ</t>
  </si>
  <si>
    <t>105471</t>
  </si>
  <si>
    <t>Замок для кукол (52x26см) "СКАЗОЧНЫЙ ДВОРЕЦ" (мебель, фигурки) (арт. 1456350)</t>
  </si>
  <si>
    <t>1456350</t>
  </si>
  <si>
    <t>4665306901572</t>
  </si>
  <si>
    <t>Яркий и компактный замок для кукол "СКАЗОЧНЫЙ ДВОРЕЦ" станет чудесным подарком для девочки! Такой замечательный набор поможет ей перенестись в сказочный мир и разыграть множество увлекательных сюжетов. Во время игры малышка сможет раскрыть свой потенциал, развить воображение, реализовать различные модели поведения. В комплекте идут фигурки и мебель для оформления замка.</t>
  </si>
  <si>
    <t>06. ИГРОВЫЕ НАБОРЫ "ДОМАШНЕЕ ХОЗЯЙСТВО"</t>
  </si>
  <si>
    <t>01. КУХНИ</t>
  </si>
  <si>
    <t>258510</t>
  </si>
  <si>
    <t>Игровой модуль "Кухня" (108х35,5х98 см, в наборе 49 предметов)(Арт. Y18552145)</t>
  </si>
  <si>
    <t>Y18552145</t>
  </si>
  <si>
    <t>4670419702930</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</si>
  <si>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Материал: пластик. Особенности: свет и звук. Размер: 108х35,5х98 см. В наборе 49 предметов. Функционал: варочная панель, духовка,мойка (подача воды), холодильник, посуда, еда, корзины и места для хранения продуктов. Наклейки в комплекте. Работает: от батареек типа 3*AAA+2*AA (не в комплекте). Размер коробки: 48х23.6х66см.</t>
  </si>
  <si>
    <t>258506</t>
  </si>
  <si>
    <t>Игровой модуль "Кухня" со светом и звуком (94х23,5х68,5 см, 56 предметов)(Арт. Y18552328)</t>
  </si>
  <si>
    <t>Y18552328</t>
  </si>
  <si>
    <t>4670419702893</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</si>
  <si>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Материал: пластик.  Размер: 94х23,5х68,5 см. В наборе: 56 предметов (посуда, продукты, подвесные корзинки и полки, контейнеры для хранения продуктов). Функционал: мойка, варочная панель (свет, звук), духовка, холодильник, блендер (можно наливать воду), автомат для сыпучих круп, радиомагнитофон, кофемашина (можно наливать воду), кубики льда, угощения, подвесные полочки. Работает: от батареек 10*AA (не в комплекте). В коробке. Размер коробки: 41х20х47см.</t>
  </si>
  <si>
    <t>240213</t>
  </si>
  <si>
    <t>Игровой модуль "Кухня"(43*15*35см, 32 предм., свет,звук,пар, вода, на бат)розовый(Арт. FCJ0887039-1)</t>
  </si>
  <si>
    <t>FCJ0887039-1</t>
  </si>
  <si>
    <t>4640163451507</t>
  </si>
  <si>
    <t>Игровой модуль "Кухня" понравится детям реалистичным и современным исполнением. В наборе есть всё необходимое, чтобы девочки в полной мере примерили на себя роль настоящей хозяюшки. Световые и звуковые эффекты делают это тематическое развлечение ещё более правдоподобным. Кухня прекрасно подходит для ролевой игры, развития координации движения и социального взаимодействия. Комплектация: 32 предмета. Особенности: свет, звук, пар, вода. Батарейки 3*АА в комплект не входят. Материал: пластик. Размер: 43х15х35 см. Цвет: розовый. В коробке.</t>
  </si>
  <si>
    <t>256386</t>
  </si>
  <si>
    <t>Игровой модуль "Кухня"(48х24х66см)(Арт. 3015333)</t>
  </si>
  <si>
    <t>3015333</t>
  </si>
  <si>
    <t>4620387737540</t>
  </si>
  <si>
    <t>Игровой модуль «Кухня» – это компактный и функциональный набор для детских игр.  Позволяют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Размеры 48х24х66 см.</t>
  </si>
  <si>
    <t>192970</t>
  </si>
  <si>
    <t>Игровой набор кухня "Маленький шеф-повар 1" на батарейках, размер 46х20х70 см ( Арт. ИК-7957)</t>
  </si>
  <si>
    <t>ИК-7957</t>
  </si>
  <si>
    <t>4620129779579</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</si>
  <si>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Размер: 35х14х47 см. Особенности изделия: пар, вода, звук, свет. Батарейки 3*AA не входят. В коробке.</t>
  </si>
  <si>
    <t>192969</t>
  </si>
  <si>
    <t>Игровой набор кухня "Маленький шеф-повар" на батарейках, размер 46х20х70 см ( Арт. ИК-7956)</t>
  </si>
  <si>
    <t>ИК-7956</t>
  </si>
  <si>
    <t>4620129779562</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</si>
  <si>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Размер коробки: 35х14х47 см. Размер кухни: 46*20*70 см, 42 предмета.Особенности изделия: пар, вода, звук, свет. Батарейки 3*AA не входят. В коробке.</t>
  </si>
  <si>
    <t>192971</t>
  </si>
  <si>
    <t>Игровой набор кухня "Талантливый шеф-повар" на батарейках, размер 34,5х33х72,5 см ( Арт. ИК-7958)</t>
  </si>
  <si>
    <t>ИК-7958</t>
  </si>
  <si>
    <t>4620129779586</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</si>
  <si>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Размер: 48х11,5х70 см. Особенности изделия: пар, вода, звук, свет. Батарейки 6*AA не входят. В коробке.</t>
  </si>
  <si>
    <t>02. БЫТОВАЯ ТЕХНИКА</t>
  </si>
  <si>
    <t>БЫТОВАЯ ТЕХНИКА</t>
  </si>
  <si>
    <t>262035</t>
  </si>
  <si>
    <t>Игровой набор "Посудомоечная машина" (звук, свет, 3*AAA не к-те, в кор.) (арт. Y9260079)</t>
  </si>
  <si>
    <t>Y9260079</t>
  </si>
  <si>
    <t>4670419713554</t>
  </si>
  <si>
    <t>Игровой набор "Посудомоечная машина" Особенности: звук, свет, работает от батареек типа 3*AAA (не в комплекте), можно добавлять воду. Материал: пластик. В коробке.</t>
  </si>
  <si>
    <t>03. НАБОРЫ ПОСУДЫ</t>
  </si>
  <si>
    <t>НАБОР МЕТАЛЛ</t>
  </si>
  <si>
    <t>105944</t>
  </si>
  <si>
    <t>Набор металл. посуды (8предметов) "СЕМЕЙНЫЙ РЕЦЕПТ" (с прихваткой, цвет микс, в сетке)(арт. 1445551)</t>
  </si>
  <si>
    <t>1445551</t>
  </si>
  <si>
    <t>4665306906768</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</si>
  <si>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8 предметов.</t>
  </si>
  <si>
    <t>201444</t>
  </si>
  <si>
    <t>Набор посуды металл (8 предметов), 9,5х6,5х9,5см, в сетке ( Арт. 1929204)</t>
  </si>
  <si>
    <t>1929204</t>
  </si>
  <si>
    <t>4670159026778</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</si>
  <si>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8 предметов. Размер: 9,5х6,5х9,5см. Материал: нержавеющая сталь. В сетке.</t>
  </si>
  <si>
    <t>261351</t>
  </si>
  <si>
    <t>Набор посуды металлический (30 предметов) 23х12х15 см,в коробке (Арт. FCJ0510960)</t>
  </si>
  <si>
    <t>FCJ0510960</t>
  </si>
  <si>
    <t>4670419711871</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</si>
  <si>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металл, пластик, текстиль. В наборе: 30 предметов. Размер: 23х12х15 см. В коробке.</t>
  </si>
  <si>
    <t>261352</t>
  </si>
  <si>
    <t>Набор посуды металлический с варочной панелью(32 предмета)33,7х17,5х21,7см, в коробке(Арт.YS0297750)</t>
  </si>
  <si>
    <t>YS0297750</t>
  </si>
  <si>
    <t>4670419711888</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</si>
  <si>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металл, пластик, текстиль. В наборе: 32 предмета. Особенности: варочная панель. Размер: 33,7х17,5х21,7 см. В коробке.</t>
  </si>
  <si>
    <t>НАБОР ПЛАСТИК</t>
  </si>
  <si>
    <t>Другая упаковка</t>
  </si>
  <si>
    <t>269660</t>
  </si>
  <si>
    <t>Игровой набор посуды с продуктами в корзинке (19 предметов) (Арт. FCJ1530700)</t>
  </si>
  <si>
    <t>FCJ1530700</t>
  </si>
  <si>
    <t>4670419742516</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</si>
  <si>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19 предметов.</t>
  </si>
  <si>
    <t>193896</t>
  </si>
  <si>
    <t>Игровой набор посуды "Ранний завтрак" (11 предм.,в кор.) (23,5x12,5x14,5 cм) ( Арт. 2107602)</t>
  </si>
  <si>
    <t>2107602</t>
  </si>
  <si>
    <t>4620129783149</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</si>
  <si>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В наборе: 11 предметов. В коробке. Размер: 23,5x12,5x14,5 cм</t>
  </si>
  <si>
    <t>201388</t>
  </si>
  <si>
    <t>Набор посуды (10 предметов) пластик, 26х29см, в пакете ( Арт. 2258609)</t>
  </si>
  <si>
    <t>2258609</t>
  </si>
  <si>
    <t>4670159026464</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</si>
  <si>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10 предметов. Размер: 26х29см. В пакете.</t>
  </si>
  <si>
    <t>201389</t>
  </si>
  <si>
    <t>Набор посуды (13 предметов) пластик, 26х25,5см, в пакете ( Арт. 2258607)</t>
  </si>
  <si>
    <t>2258607</t>
  </si>
  <si>
    <t>4670159026471</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</si>
  <si>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13 предметов. Размер: 26х25,5см. В пакете.</t>
  </si>
  <si>
    <t>270271</t>
  </si>
  <si>
    <t>Набор посуды (23 предмета)  (Арт. Арт. 3105538)</t>
  </si>
  <si>
    <t>3105538</t>
  </si>
  <si>
    <t>4670419745142</t>
  </si>
  <si>
    <t>Игровые наборы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пластик. В наборе: 23 предмета. Размер упаковки: 27,0х7,0х26,0 см. В пакете с хедером.</t>
  </si>
  <si>
    <t>270270</t>
  </si>
  <si>
    <t>Набор посуды (29 предметов)  (Арт. 3105539)</t>
  </si>
  <si>
    <t>3105539</t>
  </si>
  <si>
    <t>4670419745135</t>
  </si>
  <si>
    <t>Игровые наборы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пластик. В наборе: 29 предметов. Размер упаковки: 27,0х7,0х26,0 см. В пакете с хедером.</t>
  </si>
  <si>
    <t>НАБОР ФАРФОР</t>
  </si>
  <si>
    <t>197534</t>
  </si>
  <si>
    <t>Набор посуды "Чаепитие" 13 предметов (в коробке 20х18,5х4 см) ( Арт. 1854282)</t>
  </si>
  <si>
    <t>1854282</t>
  </si>
  <si>
    <t>4620129798976</t>
  </si>
  <si>
    <t>Игровой набор посуды – замечательный подарок для любой девочки! Он состоит из 13 предметов, которые будут необходимы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в ребенке трудолюбие, ответственность, воображение и мелкую моторику. Размер: 20х18,5х4 см. В коробке.</t>
  </si>
  <si>
    <t>04. НАБОРЫ ПРОДУКТОВ</t>
  </si>
  <si>
    <t>НАБОРЫ ДЛЯ РЕЗКИ</t>
  </si>
  <si>
    <t>202177</t>
  </si>
  <si>
    <t>Набор для резки (14 предметов), в пакете ( Арт. Y22429006)</t>
  </si>
  <si>
    <t>Y22429006</t>
  </si>
  <si>
    <t>4670159030942</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</si>
  <si>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наборе: 14 предметов. В пакете.</t>
  </si>
  <si>
    <t>270263</t>
  </si>
  <si>
    <t>Набор для резки (25 предметов) ( Арт. 3197167)</t>
  </si>
  <si>
    <t>3197167</t>
  </si>
  <si>
    <t>4670419745081</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</si>
  <si>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Материал: пластик, текстиль. В наборе: 25 предметов. Размер упаковки: 24,5х21,0х21,0 см. В коробке с пакетом.</t>
  </si>
  <si>
    <t>202187</t>
  </si>
  <si>
    <t>Набор для резки (7 предметов), в сетке ( Арт. Y25873001)</t>
  </si>
  <si>
    <t>Y25873001</t>
  </si>
  <si>
    <t>4670159031031</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</si>
  <si>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наборе: 7 предметов. В сетке.</t>
  </si>
  <si>
    <t>212963</t>
  </si>
  <si>
    <t>Набор для резки в корзинке ( 13 предметов ) ( Арт. FCJ0954113)</t>
  </si>
  <si>
    <t>FCJ0954113</t>
  </si>
  <si>
    <t>4670159093077</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</si>
  <si>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состав входит 13 предметов. Упаковка: слюда с картоном. Рекомендовано детям от 3х лет.</t>
  </si>
  <si>
    <t>212964</t>
  </si>
  <si>
    <t>Набор для резки в корзинке ( 32 предмета, с тарелками и ножами ) ( Арт. FCJ0887053)</t>
  </si>
  <si>
    <t>FCJ0887053</t>
  </si>
  <si>
    <t>4670159093084</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</si>
  <si>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состав входит 32 предмета, с тарелками и ножами. Упаковка: слюда с картоном. Рекомендовано детям от 3х лет.</t>
  </si>
  <si>
    <t>НАБОРЫ ПРОДУКТОВ</t>
  </si>
  <si>
    <t>214010</t>
  </si>
  <si>
    <t>Набор продуктов (13 предметов + тарелочка) 13х19х8см, в сетке(Арт. 1870338)</t>
  </si>
  <si>
    <t>1870338</t>
  </si>
  <si>
    <t>4670159096269</t>
  </si>
  <si>
    <t>Набор продуктов поможет ребенку познакомиться с разнообразием форм и цветов. Дети постарше могут использовать игрушечные пластиковые овощи в сюжетно-ролевых играх. Набор отличается детальной проработкой, яркими цветами и максимально приближен к настоящим овощам. Игрушки выполнены из безвредного пластика и не представляют опасности для ребенка. Состав набора: 13 предметов + тарелочка. Размер: 13х19х8см. В сетке.</t>
  </si>
  <si>
    <t>05. НАБОРЫ ПОМОЩНИЦЫ</t>
  </si>
  <si>
    <t>258525</t>
  </si>
  <si>
    <t>Детский игровой набор.Уборка в доме 33*33*60см(23 предмета)3АА не в компл.,звук(Арт.2278383)</t>
  </si>
  <si>
    <t>2278383</t>
  </si>
  <si>
    <t>4670419703081</t>
  </si>
  <si>
    <t>Детский игровой набор «Уборка в доме» (23 предмета). Размер: 33х33х60 см. Работает от батареек типа 3*АА (не в комплекте), есть звук. В коробке.
Пылесос без света, имитация звука работающего мотора, можно всасывать частицы пены, в комплекте идет упаковка частиц пены.</t>
  </si>
  <si>
    <t>258524</t>
  </si>
  <si>
    <t>Игровой модуль "Уборка" 55*42,5*32см (20 предм-ручной пылесос)3АА не в компл,звук(Арт.2843451)</t>
  </si>
  <si>
    <t>2843451</t>
  </si>
  <si>
    <t>4670419703074</t>
  </si>
  <si>
    <t>Детский набор для уборки с ручным пылесосом. Размер собраного модуля: 55х42,5х32см. В наборе - 20 предметов. В набор входит все необходимое для полноценной уборки: щетка с совком (для пола и для стола- можно подметать), ведро с отжимом, маленькая швабра, тряпка, пульверизатор (можно наливать воды, пшикает) мыло, губка, детский ручной пылесос (без света, звук работающего мотора, открывается прозрачная пластиковая крышка и можно достать мусор), дополнительная насадка для пылесоса. Пылесос работает от батареек типа 3*АА (не в комплекте). Также у модуля 4 подвижных колеса, что позволяет возить тележку. В коробке.</t>
  </si>
  <si>
    <t>256380</t>
  </si>
  <si>
    <t>Игровой модуль "Чистый дом" со светом и звуком(43х25х53,5см,2*AA не в к-те)(Арт. 3015313)</t>
  </si>
  <si>
    <t>3015313</t>
  </si>
  <si>
    <t>4620387737489</t>
  </si>
  <si>
    <t>Игровой модуль «Чистый дом» с реалистичным светом и звуками – идеальный подарок для юных хозяюшек! Размеры: 43х25х53,5 см. Работает от 2-х батареек типа AA (в комплект не входят).</t>
  </si>
  <si>
    <t>176284</t>
  </si>
  <si>
    <t>Игровой набор "Чистый дом" (6предметов) ( Арт. 1985135)</t>
  </si>
  <si>
    <t>1985135</t>
  </si>
  <si>
    <t>4610144894159</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</si>
  <si>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набор для уборки. Изготовлено из качественного и безопасного пластика и текстиля. Набор из 6 предметов. Рекомендовано детям от 3х лет.</t>
  </si>
  <si>
    <t>07. ИГРОВЫЕ НАБОРЫ "ПРОФЕССИЯ"</t>
  </si>
  <si>
    <t>ИГРОВЫЕ НАБОРЫ "ДОКТОР"</t>
  </si>
  <si>
    <t>197443</t>
  </si>
  <si>
    <t>Игровой модуль (47х12х37,3см) "Кабинет врача" (26 предмета, свет, звук, в коробке)( Арт.2315901)</t>
  </si>
  <si>
    <t>2315901</t>
  </si>
  <si>
    <t>4670159002277</t>
  </si>
  <si>
    <t>Игровой модуль понравится любому ребенку! Играя, детки смогут ознакомиться с новыми предметами и пополнить словарный запас. Забота о пупсике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световые и звуковые эффекты. В наборе: 26 предметов. Батарейки 2*АА приобретаются отдельно. Размер: 47х12х37,3 см. В коробке.</t>
  </si>
  <si>
    <t>НАБОРЫ ДОКТОРА</t>
  </si>
  <si>
    <t>263311</t>
  </si>
  <si>
    <t>Игровой набор доктора "Малыш стоматолог" (12 предметов, в пакете) (Арт. Y25779038)</t>
  </si>
  <si>
    <t>Y25779038</t>
  </si>
  <si>
    <t>4670419721795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</si>
  <si>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12 предметов. Размер упаковки: 21х31 см. В пакете.</t>
  </si>
  <si>
    <t>263309</t>
  </si>
  <si>
    <t>Игровой набор доктора (10 предметов, в пакете) (Арт. Y26492028)</t>
  </si>
  <si>
    <t>Y26492028</t>
  </si>
  <si>
    <t>4670419721771</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</si>
  <si>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10 предметов. Размер упаковки: 21х26 см. В пакете.</t>
  </si>
  <si>
    <t>263308</t>
  </si>
  <si>
    <t>Игровой набор доктора (13 предметов, цвет микс, в пакете) (Арт. Y26492040)</t>
  </si>
  <si>
    <t>Y26492040</t>
  </si>
  <si>
    <t>4670419721764</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</si>
  <si>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13 предметов. Размер упаковки: 21х26 см. В пакете.</t>
  </si>
  <si>
    <t>263315</t>
  </si>
  <si>
    <t>Игровой набор доктора (9 предметов, в пакете) (Арт. Y15003061)</t>
  </si>
  <si>
    <t>Y15003061</t>
  </si>
  <si>
    <t>4670419721825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</si>
  <si>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9 предметов. В пакете.</t>
  </si>
  <si>
    <t>263312</t>
  </si>
  <si>
    <t>Игровой набор доктора (9 предметов, в пакете) (Арт. Y2193241)</t>
  </si>
  <si>
    <t>Y2193241</t>
  </si>
  <si>
    <t>4670419721801</t>
  </si>
  <si>
    <t>ИГРОВЫЕ НАБОРЫ "МАГАЗИН"</t>
  </si>
  <si>
    <t>230213</t>
  </si>
  <si>
    <t>Игровой модуль "Касса"(36 предметов,свет,звук,2*AA не вход.32х10х18см) (арт. 2315906)</t>
  </si>
  <si>
    <t>2315906</t>
  </si>
  <si>
    <t>4670159176800</t>
  </si>
  <si>
    <t>Благодаря игровому модулю ребенок сможет почувствовать себя настоящим работником магазина и познакомиться с новой профессией. У ребенка будет 36 предметов в наборе, так что он реалистично погрузиться в атмосферу работы! Размер: 32х10х18 см. Материал: пластик. Упаковка: коробка. Особености: свет, звук, батарейки 2*AA не входят в комплект.</t>
  </si>
  <si>
    <t>230215</t>
  </si>
  <si>
    <t>Игровой модуль "Касса"(46 предметов,свет,звук,3*AA,2*AA не вход.35,5х37х41см) (арт. 2413848)</t>
  </si>
  <si>
    <t>2413848</t>
  </si>
  <si>
    <t>4670159176824</t>
  </si>
  <si>
    <t>Благодаря игровому модулю ребенок сможет почувствовать себя настоящим работником магазина и познакомиться с новой профессией. У ребенка будет 46 предметов в наборе, так что он реалистично погрузиться в атмосферу работы! Размер: 35,5х37х41 см. Материал: пластик. Упаковка: коробка. Особености: свет, звук, батарейки 3*AA, 2*AA не входят в комплект.</t>
  </si>
  <si>
    <t>230217</t>
  </si>
  <si>
    <t>Игровой модуль "Касса"(48 предметов,свет,звук,2*AA,2*AA не вход.46х12,5х37,5см) (арт. 2413851)</t>
  </si>
  <si>
    <t>2413851</t>
  </si>
  <si>
    <t>4670159176831</t>
  </si>
  <si>
    <t>Благодаря игровому модулю ребенок сможет почувствовать себя настоящим работником магазина и познакомиться с новой профессией. У ребенка будет 48 предметов в наборе, так что он реалистично погрузиться в атмосферу работы! Размер: 46х12,5х37,5 см. Материал: пластик. Упаковка: коробка. Особености: свет, звук, батарейки 2*AA, 2*AA не входят в комплект.</t>
  </si>
  <si>
    <t>230214</t>
  </si>
  <si>
    <t>Игровой модуль "Кофейня"(41 предмет,свет,звук,2*AA,2*AA не вход.31х54х32см) (арт. 2062625)</t>
  </si>
  <si>
    <t>2062625</t>
  </si>
  <si>
    <t>4670159176817</t>
  </si>
  <si>
    <t>Благодаря игровому модулю ребенок сможет почувствовать себя настоящим работником кофейни и познакомиться с новой профессией. У ребенка будет 41 предмет в наборе, так что он реалистично погрузиться в атмосферу работы! Размер: 31х54х32 см. Материал: пластик. Упаковка: коробка. Особености: свет, звук, батарейки 2*AA, 2*AA не входят в комплект.</t>
  </si>
  <si>
    <t>232786</t>
  </si>
  <si>
    <t>Игровой набор. Касса-калькулятор  с акс.(36х16х12,5см) голубой (арт. 2422914)</t>
  </si>
  <si>
    <t>2422914</t>
  </si>
  <si>
    <t>4670159186304</t>
  </si>
  <si>
    <t>Игровой набор "Касса-калькулятор" - отличный выбор для развития у детей навыков счета и математики. В набор входят игрушечные деньги, продукты, кассовый аппарат, сканер штрих-кодов и другие элементы, которые помогут малышам весело провести время и научиться основам финансовой грамотности. Этот игровой набор также способствует развитию логического мышления и воображения у детей. Размер: 36х16х12,5 см. Цвет: голубой. Материал: пластик. Упаковка: коробка.</t>
  </si>
  <si>
    <t>ИГРОВЫЕ НАБОРЫ "ПАРИКМАХЕР"</t>
  </si>
  <si>
    <t>098774</t>
  </si>
  <si>
    <t>Игровой набор в коробке. Столик для макияжа-2 "ИМИДЖ-ДИЗАЙНЕР" (арт. M9491-2)</t>
  </si>
  <si>
    <t>M9491-2</t>
  </si>
  <si>
    <t>4665306642963</t>
  </si>
  <si>
    <t>Столик для макияжа со световыми и звуковыми эффектами "ИМИДЖ-ДИЗАЙНЕР"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Столик оснащен световыми, звуковыми и визуальными эффектами. Включаются приближением руки к  кнопке в форме сердца на раме, над зеркалом (дистанция срабатывания сенсора - 20 см). Одновременно открываются дверки, закрывающие зеркало. При повторном приближении руки к сердечку, дверки закрываются. Игра с таким набором развивает сюжетно-ролевое мышление, воображение и мелкую моторику. В комплекте: рабочий фен, 20 аксессуаров. Размер коробки: 44х12х50,3 см. Размер в сборе: 44х32х74 см. Батарейки (3*АА и 1*АА) приобретаются отдельно.</t>
  </si>
  <si>
    <t>ИГРОВЫЕ НАБОРЫ</t>
  </si>
  <si>
    <t>232774</t>
  </si>
  <si>
    <t>Игровой набор "Выпрямитель" (свет, звук, бат. 2*AA не входят, подставка в наборе) (арт. 2804564)</t>
  </si>
  <si>
    <t>2804564</t>
  </si>
  <si>
    <t>4670159186335</t>
  </si>
  <si>
    <t>Игровой набор "Выпрямитель" позволяет ребенку примерять роль парикмахера или стилиста. Набор позволит маленькому моднику освоить навыки ухода за волосами и развить свою фантазию. С таким набором игра станет увлекательной и креативной! Материал: пластик. Упаковка: коробка. Особенности: свет, звук, бат. 2*AA не входят, подставка в наборе.</t>
  </si>
  <si>
    <t>232771</t>
  </si>
  <si>
    <t>Игровой набор "Модная прическа" (свет, звук,бат. 2*AA не входят, 6 предметов в наборе) (арт.2804565)</t>
  </si>
  <si>
    <t>2804565</t>
  </si>
  <si>
    <t>4670159186311</t>
  </si>
  <si>
    <t>Игровой набор "Модная прическа" позволит маленьким модницам создать настоящие шедевры в области укладки волос. В комплекте представлены разнообразные аксессуары для украшения причесок, а также игрушечный фен и расческа. Этот набор станет отличным подарком для детей, которые мечтают стать стилистами и создавать уникальные образы. Материал: пластик. Упаковка: коробка. Особенности: свет, звук, бат. 2*AA не входят, 6 предметов в наборе.</t>
  </si>
  <si>
    <t>214007</t>
  </si>
  <si>
    <t>Игровой набор Модная девчонка (звук, свет, бат. 5*AAA не входят)(Арт.2405973)</t>
  </si>
  <si>
    <t>2405973</t>
  </si>
  <si>
    <t>4670159096214</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</si>
  <si>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свет. Батарейки 5*AAA не входят в комплект. Размеры: коробка - 46,5x7,0x33,0 cм; расческа - 18,3х6,3 см и 14,8х4 см; ножницы - 12,5х3 см и 13х3 см; заколки - 9,5х1,5 см; фен - 22х13 см; бигуди - 5,3х2,2 см; насадка на фен - 10,8 см, 3*ААА не в комплекте; стайлер - 13,7х5,7х22 см, 2*ААА не в комлекте; гель для волос - 11,3х3,2 см.</t>
  </si>
  <si>
    <t>214005</t>
  </si>
  <si>
    <t>Игровой набор Модная девчонка (с сумочкой, звук, свет, бат. 2*AAA не входят)(Арт. 2405970)</t>
  </si>
  <si>
    <t>2405970</t>
  </si>
  <si>
    <t>4670159096207</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</si>
  <si>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свет. Батарейки 3*AAA не входят в комплект. Размеры: коробка - 28,0x6,7x25,3 cм; расческа - 18,3х6,3 см и 14,8х4 см; ножницы - 12,5х3 см и 13х3 см; заколки - 9,5х1,5 см; бигуди - 5,3х2,2 см; сумка - 20,4х14 см; стайлер - 13,7х5,7х22 см; гель для волос - 11,3х3,2 см.</t>
  </si>
  <si>
    <t>08. ИГРОВЫЕ НАБОРЫ УКРАШЕНИЙ</t>
  </si>
  <si>
    <t>КОРОНЫ</t>
  </si>
  <si>
    <t>150803</t>
  </si>
  <si>
    <t>Корона "Принцесса сладостей" (11 см, в пакете) (Арт. TGF01) кратно 12</t>
  </si>
  <si>
    <t>TGF01</t>
  </si>
  <si>
    <t>4680088445878</t>
  </si>
  <si>
    <t>Корона позволит девочкам почувствовать себя настоящими принцессами. Она станет отличным дополнением карнавального костюма. С таким эффектным аксессуаром будет невозможно остаться без внимания! Размер: 11 см. В пакете.</t>
  </si>
  <si>
    <t>НАБОРЫ ДЛЯ СОЗДАНИЯ УКРАШЕНИЙ</t>
  </si>
  <si>
    <t>198814</t>
  </si>
  <si>
    <t>Набор для создания браслетов "Умелица" (241 элемент) в коробке, 24,7х15,9х3 см ( Арт. Y15740014)</t>
  </si>
  <si>
    <t>Y15740014</t>
  </si>
  <si>
    <t>4670159009948</t>
  </si>
  <si>
    <t>Набор для создания браслетов "Умелица" - это прекрасный подарок для девочки. Набор для творчества выполнен из качественных материалов, яркий, красочный, и обязательно порадует даже самого привередливого ребёнка! Создавайте свой уникальный первый браслет и присоединяйтесь к безграничному миру создания украшений. Меняйте дизайн браслета для девочки под настроение хоть каждый день! В наборе: 241 элемент. Размер: 24,7х15,9х3 см. В коробке.</t>
  </si>
  <si>
    <t>203975</t>
  </si>
  <si>
    <t>Набор для создания браслетов (браслеты, шармы, подвески), в сумочке ( Арт. УК-2794)</t>
  </si>
  <si>
    <t>УК-2794</t>
  </si>
  <si>
    <t>4670159027942</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</si>
  <si>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а также прекрасные подарки для друзей и семьи. В наборе: 3 шт браслета, 20 шт шармов(цветных бусин), 20 шт подвесок, 20 шт металлические шармы. Упаковка: в сумочке.</t>
  </si>
  <si>
    <t>203979</t>
  </si>
  <si>
    <t>Набор для создания браслетов (браслеты,шармы,подвески,основы для ожерелья), в кор. ( Арт. УК-2800)</t>
  </si>
  <si>
    <t>УК-2800</t>
  </si>
  <si>
    <t>4670159028000</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</si>
  <si>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24 шт шармов(цветных бусин), 14 шт подвесок, 22 шт металлические шармы, 3 шт основы для ожирелья. Упаковка: в коробке.</t>
  </si>
  <si>
    <t>203976</t>
  </si>
  <si>
    <t>Набор для создания браслетов(браслеты,шармы,подвески,основы для ожерелья),в сумочке ( Арт. УК-2795)</t>
  </si>
  <si>
    <t>УК-2795</t>
  </si>
  <si>
    <t>4670159027959</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</si>
  <si>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22 шт шармов(цветных бусин), 12 шт подвесок, 16 шт металлические шармы, 2шт пластиковых подвесок, 3 шт основы для ожирелья. Упаковка: в сумочке.</t>
  </si>
  <si>
    <t>203977</t>
  </si>
  <si>
    <t>Набор для создания браслетов(браслеты,шармы,подвески,основы для ожерелья),в шкатулке ( Арт. УК-2797)</t>
  </si>
  <si>
    <t>УК-2797</t>
  </si>
  <si>
    <t>4670159027973</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</si>
  <si>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22 шт шармов(цветных бусин), 15 шт подвесок, 20 шт металлические шармы, 3 шт основы для ожирелья. Упаковка: шкатулка в пакете.</t>
  </si>
  <si>
    <t>НАБОРЫ УКРАШЕНИЙ БЛИСТЕР, КОРОБКА</t>
  </si>
  <si>
    <t>194124</t>
  </si>
  <si>
    <t>Игровой набор"Бал" (туфел.сумоч.,волшеб. палоч.,2 цвета,свет,в кор.)(50x5,3x25,5см) ( Арт. 2181596)</t>
  </si>
  <si>
    <t>2181596</t>
  </si>
  <si>
    <t>4620129784689</t>
  </si>
  <si>
    <t>Игровой набор "Бал" - замечательный подарок для каждой девочки к любому празднику! Каждая девочка с раннего возраста, глядя на взрослых девушек, хочет быть настоящей модницей и выглядеть безупречно. Именно набор аксессуаров для девочек поможет научиться ухаживать за собой и быть красивой. Такие аксессуары позволят девочке быстро перевоплотиться и почувствовать себя настоящей принцессой. Игра прекрасно развивает сюжетно-ролевое мышление, воображение и мелкую моторику. В комплект входят: туфли, волшебная палочка, сумочка.  Особенности: свет. Батарейки 3*AG3 в комплекте. Размер: 50x5,3x25,5см. В коробке.В ассортименте: 2 цвета.</t>
  </si>
  <si>
    <t>НАБОРЫ УКРАШЕНИЙ ПАКЕТ</t>
  </si>
  <si>
    <t>239597</t>
  </si>
  <si>
    <t>Набор украшений "Моя красотка" (ожерелье, пара клипс, кольцо) микс, в пакете (Арт. Y24552151)</t>
  </si>
  <si>
    <t>Y24552151</t>
  </si>
  <si>
    <t>4640163450340</t>
  </si>
  <si>
    <t xml:space="preserve">Набор украшений для девочек - это шикарный подарок любому ребенку! Каждая девочка с раннего возраста, глядя на взрослых девушек, хочет быть настоящей модницей и выглядеть безупречно. Именно набор украшений поможет научиться ухаживать за собой и быть красивой. Материал: пластик. Упаковка: картон, пакет. Размер ожерелья: 4,5х15 см. В наборе: ожерелье, пара клипс, кольцо.  </t>
  </si>
  <si>
    <t>ПАЛОЧКИ</t>
  </si>
  <si>
    <t>239601</t>
  </si>
  <si>
    <t>Набор украшений "Вошебница" (палочка 5х20 см) микс, в пакете (Арт. Y24552155)</t>
  </si>
  <si>
    <t>Y24552155</t>
  </si>
  <si>
    <t>4640163450364</t>
  </si>
  <si>
    <t>Набор украшений для девочек - это шикарный подарок любому ребенку! Каждая девочка с раннего возраста, глядя на взрослых девушек, хочет быть настоящей модницей и выглядеть безупречно. Именно набор украшений поможет научиться ухаживать за собой и быть красивой. Материал: пластик. Упаковка: картон, пакет. Размер палочки: 5х20 см.</t>
  </si>
  <si>
    <t>239604</t>
  </si>
  <si>
    <t>Набор украшений "Кудесница" (палочка 5х20 см) в пакете (Арт. Y24552249)</t>
  </si>
  <si>
    <t>Y24552249</t>
  </si>
  <si>
    <t>4640163450371</t>
  </si>
  <si>
    <t>13. КОНСТРУКТОРЫ</t>
  </si>
  <si>
    <t>01. МЕТАЛЛИЧЕСКИЕ КОНСТРУКТОРЫ</t>
  </si>
  <si>
    <t>КОНСТРУКТОР ДЛЯ ТРУДА (серия "ИЗОБРЕТАТЕЛЬ")</t>
  </si>
  <si>
    <t>202267</t>
  </si>
  <si>
    <t>Конструктор металлический № 17. Серия ИЗОБРЕТАТЕЛЬ (181 деталь) ( Арт. К-8419)</t>
  </si>
  <si>
    <t>К-8419</t>
  </si>
  <si>
    <t>4620129784191</t>
  </si>
  <si>
    <t>Конструктор металлический предназначен для комплексного развития детей. Способствует формированию сосредоточенности и внимательности, развивает логику, пространственное мышление, фантазию, моторику рук. Ваш ребенок получит огромное удовольствие в процессе сборки конструктора, почувствовав себя начинающим инженером. Количество деталей: 181 шт. В коробке.</t>
  </si>
  <si>
    <t>202268</t>
  </si>
  <si>
    <t>Конструктор металлический № 18. Серия ИЗОБРЕТАТЕЛЬ (180 деталей) ( Арт. К-8420)</t>
  </si>
  <si>
    <t>К-8420</t>
  </si>
  <si>
    <t>4620129784207</t>
  </si>
  <si>
    <t>Конструктор металлический предназначен для комплексного развития детей. Способствует формированию сосредоточенности и внимательности, развивает логику, пространственное мышление, фантазию, моторику рук. Ваш ребенок получит огромное удовольствие в процессе сборки конструктора, почувствовав себя начинающим инженером. Количество деталей: 180 шт. В коробке.</t>
  </si>
  <si>
    <t>02. КОНСТРУКТОРЫ Sluban</t>
  </si>
  <si>
    <t>2. Военный конструктор</t>
  </si>
  <si>
    <t>133590</t>
  </si>
  <si>
    <t>Конструктор пластик 2в1 SLUBAN.WWII.Танкист (543 дет,3 фигуры,в коробке) (Арт. M38-B0693)</t>
  </si>
  <si>
    <t>M38-B0693</t>
  </si>
  <si>
    <t xml:space="preserve">4665308087304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</si>
  <si>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543 детали, 3 фигурки.</t>
  </si>
  <si>
    <t>133532</t>
  </si>
  <si>
    <t>Конструктор пластик 4в1.SLUBAN.Звездные воины.Военная техника (123 дет,1 фигура) (Арт. M38-B0793A)</t>
  </si>
  <si>
    <t>M38-B0793A</t>
  </si>
  <si>
    <t xml:space="preserve">4665308087588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</si>
  <si>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123 детали, 1 фигурка. В коробке.</t>
  </si>
  <si>
    <t>133533</t>
  </si>
  <si>
    <t>Конструктор пластик 4в1.SLUBAN.Звездные воины.Военная техника 2 (120дет.1 фигура) (Арт. M38-B0793B)</t>
  </si>
  <si>
    <t>M38-B0793B</t>
  </si>
  <si>
    <t xml:space="preserve">4665308087595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</si>
  <si>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120 деталей, 1 фигурка. В коробке.</t>
  </si>
  <si>
    <t>133535</t>
  </si>
  <si>
    <t>Конструктор пластик 4в1.SLUBAN.Звездные воины.Военная техника 3(128 дет.,1 фигура) (Арт. M38-B0793C)</t>
  </si>
  <si>
    <t>M38-B0793C</t>
  </si>
  <si>
    <t xml:space="preserve">4665308087601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</si>
  <si>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t>
  </si>
  <si>
    <t>133537</t>
  </si>
  <si>
    <t>Конструктор пластик 4в1.SLUBAN.Звездные воины.Военная техника 4(123 дет.,1 фигура) (Арт. M38-B0793D)</t>
  </si>
  <si>
    <t>M38-B0793D</t>
  </si>
  <si>
    <t xml:space="preserve">4665308087618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</si>
  <si>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123 детали, 1 фигурка.</t>
  </si>
  <si>
    <t>133591</t>
  </si>
  <si>
    <t>Конструктор пластик SLUBAN.WWII.Военная техника 2 (460 дет,2 фигуры,в коробке) (Арт. M38-B0695)</t>
  </si>
  <si>
    <t>M38-B0695</t>
  </si>
  <si>
    <t xml:space="preserve">4665308087311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</si>
  <si>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460 деталей, 2 фигурки.</t>
  </si>
  <si>
    <t>191676</t>
  </si>
  <si>
    <t>Конструктор пластик SLUBAN.Спасательная операция(599 дет.,4 фигур,в кор.)47,5X33X6,7(Арт.M38-B1062)</t>
  </si>
  <si>
    <t>M38-B1062</t>
  </si>
  <si>
    <t>4620129772983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</si>
  <si>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599 шт. В набор входят 4 фигуры. Размер: 47,5X33X6,7 см. В коробке.</t>
  </si>
  <si>
    <t>191702</t>
  </si>
  <si>
    <t>Конструктор пластик SLUBAN.Танк-1 (563 дет.,2 фигуры,в кор.)(42,5X28,5X6,7) (Арт.M38-B1107)</t>
  </si>
  <si>
    <t>M38-B1107</t>
  </si>
  <si>
    <t>4620129773201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</si>
  <si>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715 шт. В набор входят 2 фигуры. Размер: 42,5х28,5х6,7 ссм. В коробке.</t>
  </si>
  <si>
    <t>200823</t>
  </si>
  <si>
    <t>Конструктор пластиковый "Танк", 151 деталь ( Арт.M38-B0587C)</t>
  </si>
  <si>
    <t>M38-B0587C</t>
  </si>
  <si>
    <t>4670159022343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</si>
  <si>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151 шт. В коробке.</t>
  </si>
  <si>
    <t>213925</t>
  </si>
  <si>
    <t>Конструктор пластиковый "Танк",950 дет.,на аккум.с пульт. управления (Арт.M38-B7071)</t>
  </si>
  <si>
    <t>M38-B7071</t>
  </si>
  <si>
    <t>4670159095033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</si>
  <si>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907 деталей. Особенности: на аккумуляторе с пультом управления. В коробке.</t>
  </si>
  <si>
    <t>140601</t>
  </si>
  <si>
    <t>Конструктор пластиковый Sluban Армия. Легкий танк(38х23,7х6,7см, 344 дет.,2 фигур.) (Арт. M38-B0856)</t>
  </si>
  <si>
    <t>M38-B0856</t>
  </si>
  <si>
    <t>4665308219873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</si>
  <si>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(334 шт), 2 фигурки.</t>
  </si>
  <si>
    <t>3. Автомобили</t>
  </si>
  <si>
    <t>Внедорожники</t>
  </si>
  <si>
    <t>169675</t>
  </si>
  <si>
    <t>Конструктор пластиковый Sluban "Машинка"(300деталей) ( Арт. M38-B0995)</t>
  </si>
  <si>
    <t>M38-B0995</t>
  </si>
  <si>
    <t>4610144853460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</si>
  <si>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269 шт.</t>
  </si>
  <si>
    <t>102111</t>
  </si>
  <si>
    <t>Конструктор пластиковый. SLUBAN Полиция. Бронированная машина (293 детали, 3 фигурки) Арт. M38-B0653</t>
  </si>
  <si>
    <t>M38-B0653</t>
  </si>
  <si>
    <t>4665306871684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</si>
  <si>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t>
  </si>
  <si>
    <t>Легковые автомобили</t>
  </si>
  <si>
    <t>213874</t>
  </si>
  <si>
    <t>Конструктор пластиковый "Городские службы" в шоубоксе, кратно 16 (Арт. M38-B1072)</t>
  </si>
  <si>
    <t>M38-B1072</t>
  </si>
  <si>
    <t>4670159094807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</si>
  <si>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шоубоксе.</t>
  </si>
  <si>
    <t>232863</t>
  </si>
  <si>
    <t>Конструктор пластиковый "Машинка отлов питомцев", 98 деталей (арт. M38-B1212A)</t>
  </si>
  <si>
    <t>M38-B1212A</t>
  </si>
  <si>
    <t>4670159187578</t>
  </si>
  <si>
    <t xml:space="preserve">Конструктор пластиковый "Машинка отлов питомцев" - увлекательная игрушка, которая позволит ребенку собрать свою собственную машинку для поиска и отлова питомцев. Состоит из разноцветных деталей, которые легко соединяются между собой, развивая моторику и логическое мышление. Игрушка подарит множество часов увлекательной игры и творчества. Упаковка: коробка. Количество деталей: 98 шт. </t>
  </si>
  <si>
    <t>232838</t>
  </si>
  <si>
    <t>Конструктор пластиковый "Машинка", 138 деталей, 1 фигура (арт. M38-B1051A)</t>
  </si>
  <si>
    <t>M38-B1051A</t>
  </si>
  <si>
    <t>4670159187370</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</si>
  <si>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138 шт. Количество фигур: 1 шт.</t>
  </si>
  <si>
    <t>232862</t>
  </si>
  <si>
    <t>Конструктор пластиковый "Машинка", 151 деталей, 1 фигура (арт. M38-B1208D)</t>
  </si>
  <si>
    <t>M38-B1208D</t>
  </si>
  <si>
    <t>4670159187554</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</si>
  <si>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151 шт. Количество фигур: 1 шт.</t>
  </si>
  <si>
    <t>232861</t>
  </si>
  <si>
    <t>Конструктор пластиковый "Машинка", 155 деталей, 1 фигура (арт. M38-B1208C)</t>
  </si>
  <si>
    <t>M38-B1208C</t>
  </si>
  <si>
    <t>4670159187547</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</si>
  <si>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155 шт. Количество фигур: 1 шт.</t>
  </si>
  <si>
    <t>232858</t>
  </si>
  <si>
    <t>Конструктор пластиковый "Машинка", 163 детали, 1 фигура (арт. M38-B1208A)</t>
  </si>
  <si>
    <t>M38-B1208A</t>
  </si>
  <si>
    <t>4670159187523</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</si>
  <si>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163 шт. Количество фигур: 1 шт.</t>
  </si>
  <si>
    <t>232857</t>
  </si>
  <si>
    <t>Конструктор пластиковый "Машинка", 164 деталей, 1 фигура (арт. M38-B1207D)</t>
  </si>
  <si>
    <t>M38-B1207D</t>
  </si>
  <si>
    <t>4670159187509</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</si>
  <si>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164 шт. Количество фигур: 1 шт.</t>
  </si>
  <si>
    <t>232860</t>
  </si>
  <si>
    <t>Конструктор пластиковый "Машинка", 164 деталей, 1 фигура (арт.M38-B1208B)</t>
  </si>
  <si>
    <t>M38-B1208B</t>
  </si>
  <si>
    <t>4670159187530</t>
  </si>
  <si>
    <t>232856</t>
  </si>
  <si>
    <t>Конструктор пластиковый "Машинка", 177 деталей, 1 фигура (арт. M38-B1207C)</t>
  </si>
  <si>
    <t>M38-B1207C</t>
  </si>
  <si>
    <t>4670159187493</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</si>
  <si>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177 шт. Количество фигур: 1 шт.</t>
  </si>
  <si>
    <t>4. Самолеты, вертолеты, космос</t>
  </si>
  <si>
    <t>232867</t>
  </si>
  <si>
    <t>Конструктор пластиковый "Вертолёт отлов питомцев", 118 деталей (арт. M38-B1212B)</t>
  </si>
  <si>
    <t>M38-B1212B</t>
  </si>
  <si>
    <t>4670159187585</t>
  </si>
  <si>
    <t xml:space="preserve">Конструктор пластиковый "Вертолет отлов питомцев" - увлекательная игрушка, которая позволит ребенку собрать свой собственный вертолет для поиска и отлова питомцев. Состоит из разноцветных деталей, которые легко соединяются между собой, развивая моторику и логическое мышление. Игрушка подарит множество часов увлекательной игры и творчества. Упаковка: коробка. Количество деталей: 118 шт. </t>
  </si>
  <si>
    <t>213930</t>
  </si>
  <si>
    <t>Конструктор пластиковый "Космический спутник ", 837 дет.,на аккум. с пультом управ. (Арт.M38-B7072)</t>
  </si>
  <si>
    <t>M38-B7072</t>
  </si>
  <si>
    <t>4670159095040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</si>
  <si>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830 деталей. Особенности: на аккумуляторе с пультом управления. В коробке.</t>
  </si>
  <si>
    <t>149303</t>
  </si>
  <si>
    <t>Конструктор пластиковый Sluban Космические войны.Патрульная машина (78 дет.1 фигур.)(Арт.M38-B0926B)</t>
  </si>
  <si>
    <t>M38-B0926B</t>
  </si>
  <si>
    <t>4680088432403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</si>
  <si>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(78 шт), 1 фигурка.</t>
  </si>
  <si>
    <t>102109</t>
  </si>
  <si>
    <t>Конструктор пластиковый. SLUBAN Полиция. Вертолет спецназа (221 деталь, 3 фигурки) Арт. M38-B0651</t>
  </si>
  <si>
    <t>M38-B0651</t>
  </si>
  <si>
    <t>4665306871660</t>
  </si>
  <si>
    <t>5. Город</t>
  </si>
  <si>
    <t>232873</t>
  </si>
  <si>
    <t>Конструктор пластиковый "Городской госпиталь", 648 деталей, 7 фигур (арт. M38-B1216)</t>
  </si>
  <si>
    <t>M38-B1216</t>
  </si>
  <si>
    <t>4670159187622</t>
  </si>
  <si>
    <t>Конструктор "Городской госпиталь" - это набор пластиковых деталей, с помощью которых можно собрать различные модели транспорта и техники для помощи людям. Идеальный выбор для детей, увлекающихся миром медицины и любящих конструировать и играть с автомобилями. Упаковка: коробка. Количество деталей: 648 шт. Количество фигур: 7 шт.</t>
  </si>
  <si>
    <t>232869</t>
  </si>
  <si>
    <t>Конструктор пластиковый "Лаборатория для питомцев", 103 детали. (арт. M38-B1212D)</t>
  </si>
  <si>
    <t>M38-B1212D</t>
  </si>
  <si>
    <t>4670159187592</t>
  </si>
  <si>
    <t xml:space="preserve">Конструктор пластиковый "Лаборатория для питомцев" - увлекательная игрушка, которая позволит ребенку собрать свою собственную лабораторию для иследования питомцев. Состоит из разноцветных деталей, которые легко соединяются между собой, развивая моторику и логическое мышление. Игрушка подарит множество часов увлекательной игры и творчества. Упаковка: коробка. Количество деталей: 103 шт. </t>
  </si>
  <si>
    <t>213904</t>
  </si>
  <si>
    <t>Конструктор пластиковый "Микроавтобус", 268 дет., в коробке (Арт. M38-B1191)</t>
  </si>
  <si>
    <t>M38-B1191</t>
  </si>
  <si>
    <t>4670159094920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</si>
  <si>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268 деталей. В коробке.</t>
  </si>
  <si>
    <t>232882</t>
  </si>
  <si>
    <t>Конструктор пластиковый "Полицейская станция", 686 деталей, 6 фигур (арт. M38-B1220)</t>
  </si>
  <si>
    <t>M38-B1220</t>
  </si>
  <si>
    <t>4670159187707</t>
  </si>
  <si>
    <t>Конструктор пластиковый "Полицейская станция" - увлекательная игрушка, которая позволяет создать собственную модель полицейского участка. В набор входят детали для строительства здания, полицейских машин и фигурок полицейских. Этот конструктор развивает моторику, воображение и творческое мышление у детей, а также помогает создать захватывающие и интересные игровые сценарии. Количество деталей: 686 шт. Количество фигур: 6 шт.</t>
  </si>
  <si>
    <t>232880</t>
  </si>
  <si>
    <t>Конструктор пластиковый "Полицейский конвой", 245 деталей, 2 фигуры (арт. M38-B1218)</t>
  </si>
  <si>
    <t>M38-B1218</t>
  </si>
  <si>
    <t>4670159187684</t>
  </si>
  <si>
    <t>Конструктор "Полицейский конвой" - это интересная игрушка из пластиковых деталей. Идеально подходит для развития творческих навыков, воображения и моторики у детей разного возраста. Создавайте свой собственный полицейский конвой и устраивайте захватывающие погони и спасательные операции! Упаковка: коробка. Количество деталей: 245 шт. Количество фигур: 2 шт.</t>
  </si>
  <si>
    <t>232879</t>
  </si>
  <si>
    <t>Конструктор пластиковый "Полицейский транспорт", 98 деталей, 2 фигуры (арт. M38-B1217D)</t>
  </si>
  <si>
    <t>M38-B1217D</t>
  </si>
  <si>
    <t>4670159187677</t>
  </si>
  <si>
    <t>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Упаковка: коробка. Количество деталей: 98 шт. Количество фигур: 2 шт.</t>
  </si>
  <si>
    <t>169647</t>
  </si>
  <si>
    <t>Конструктор пластиковый Sluban "Центр пожарной безопасности"(585 детали) ( Арт. M38-B0967)</t>
  </si>
  <si>
    <t>M38-B0967</t>
  </si>
  <si>
    <t>4610144853200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</si>
  <si>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585 шт.</t>
  </si>
  <si>
    <t>140596</t>
  </si>
  <si>
    <t>Конструктор пластиковый Sluban Полиция.Погоня (38х23,7см, 264 дет., 2 фигур.) (Арт. M38-B0825)</t>
  </si>
  <si>
    <t>M38-B0825</t>
  </si>
  <si>
    <t>4665308219811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</si>
  <si>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(264 шт), 2 фигурки. Размер: 38х23,7 см.</t>
  </si>
  <si>
    <t>102260</t>
  </si>
  <si>
    <t>Конструктор пластиковый. SLUBAN Город.Большой красный грузовик (345 деталей,3 фигур.) Арт. M38-B0338</t>
  </si>
  <si>
    <t>M38-B0338</t>
  </si>
  <si>
    <t>4665306872599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</si>
  <si>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345 деталей, 3 фигурки.</t>
  </si>
  <si>
    <t>102091</t>
  </si>
  <si>
    <t>Конструктор пластиковый. SLUBAN Пожарные. Спасательный отряд (269 деталей, 3 фигурки) Арт. M38-B0625</t>
  </si>
  <si>
    <t>M38-B0625</t>
  </si>
  <si>
    <t>4665306871486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</si>
  <si>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269 деталей, 3 фигурки.</t>
  </si>
  <si>
    <t>102093</t>
  </si>
  <si>
    <t>Конструктор пластиковый. SLUBAN Пожарные.Пожарная машина с вертолетом (394 детали, 3 дет.) M38-B0627</t>
  </si>
  <si>
    <t>M38-B0627</t>
  </si>
  <si>
    <t>4665306871509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</si>
  <si>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394 детали, 3 фигурки.</t>
  </si>
  <si>
    <t>6. Сказочный конструктор</t>
  </si>
  <si>
    <t>133453</t>
  </si>
  <si>
    <t>Конструктор пластик.SLUBAN.Дневник счастья. Сад в доме (410 дет.4 фигуры,в коробке) (Арт. M38-B0822)</t>
  </si>
  <si>
    <t>M38-B0822</t>
  </si>
  <si>
    <t xml:space="preserve">4665308087991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</si>
  <si>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410 деталей, 4 фигурки.</t>
  </si>
  <si>
    <t>213879</t>
  </si>
  <si>
    <t>Конструктор пластиковый "Остров сокровищ", 287 дет., в коробке (Арт. M38-B1173 )</t>
  </si>
  <si>
    <t>M38-B1173</t>
  </si>
  <si>
    <t>4670159094821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</si>
  <si>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258 деталей. В коробке.</t>
  </si>
  <si>
    <t>140624</t>
  </si>
  <si>
    <t>Конструктор пластиковый Sluban Розовая мечта. Пиццерия(28,5х38см,287 дет.,4 фигур.) (Арт. M38-B0875)</t>
  </si>
  <si>
    <t>M38-B0875</t>
  </si>
  <si>
    <t>4665308220008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</si>
  <si>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(287 шт), 4 фигурки. Размер: 28,5х38 см.</t>
  </si>
  <si>
    <t>102281</t>
  </si>
  <si>
    <t>Конструктор пластиковый. SLUBAN Розовая мечта. Магазин 24 часа (289 деталей,3 фигурки)Арт. M38-B0529</t>
  </si>
  <si>
    <t>M38-B0529</t>
  </si>
  <si>
    <t>4665306872773</t>
  </si>
  <si>
    <t>196179</t>
  </si>
  <si>
    <t>Конструктор пластиковый.SLUBAN. Уютный домик (1029 дет.,9 фигур,в кор.).Арт. M38-B1017</t>
  </si>
  <si>
    <t>M38-B1017</t>
  </si>
  <si>
    <t>4620129790499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</si>
  <si>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1029 деталей и 9 фигурок. В коробке.</t>
  </si>
  <si>
    <t>196188</t>
  </si>
  <si>
    <t>Конструктор пластиковый.SLUBAN.Мечта принцессы  (245 дет.,1 фигура,в кор.).Арт. M38-B1086</t>
  </si>
  <si>
    <t>M38-B1086</t>
  </si>
  <si>
    <t>4620129790581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</si>
  <si>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245 деталей и 1 фигурка. В коробке.</t>
  </si>
  <si>
    <t>7. Роботы и трансформеры</t>
  </si>
  <si>
    <t>232849</t>
  </si>
  <si>
    <t>Конструктор пластиковый "Космический воин, 534 дет.,размер в собр.виде 20х13х27,1см (арт. M38-B1053)</t>
  </si>
  <si>
    <t>M38-B1053</t>
  </si>
  <si>
    <t>4670159187424</t>
  </si>
  <si>
    <t>Конструктор пластиковый "Космический воин" - увлекательный набор для сборки модели космического воина. В комплекте предоставлены детальные инструкции и все необходимые элементы для создания уникальной игрушки. Это отличный способ развить моторику и логическое мышление ребенка, а также вдохновить его на новые космические приключения. Упаковка: коробка. Количество деталей: 534 шт. Размер: 20х13х27,1 см.</t>
  </si>
  <si>
    <t>169677</t>
  </si>
  <si>
    <t>Конструктор пластиковый Sluban "Робот"(668 деталей) ( Арт. M38-B0997)</t>
  </si>
  <si>
    <t>M38-B0997</t>
  </si>
  <si>
    <t>4610144853484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</si>
  <si>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668 шт.</t>
  </si>
  <si>
    <t>203096</t>
  </si>
  <si>
    <t>Конструктор пластиковый Sluban Робот с мечами (42,5х28,5х6,7см, 561 деталь, в кор.) (Арт. M38-B1151)</t>
  </si>
  <si>
    <t>M38-B1151</t>
  </si>
  <si>
    <t>4670159033134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</si>
  <si>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42,5х28,5х6,7см. Количество деталей: 561 шт. В коробке.</t>
  </si>
  <si>
    <t>03. КОНСТРУКТОРЫ QMAN</t>
  </si>
  <si>
    <t>1. Военный</t>
  </si>
  <si>
    <t>195627</t>
  </si>
  <si>
    <t>Конструктор пластик. Военный танк (2743 дет., в коробке) ( Арт. 23014Q)</t>
  </si>
  <si>
    <t>23014Q</t>
  </si>
  <si>
    <t>4620129789073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</si>
  <si>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(2743 шт). В коробке.</t>
  </si>
  <si>
    <t>192142</t>
  </si>
  <si>
    <t>Конструктор пластик. Контрнаступление хаммера (452дет.,в коробке) ( Арт. 1806321/3205)</t>
  </si>
  <si>
    <t>1806321/3205</t>
  </si>
  <si>
    <t>4620129774154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</si>
  <si>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452 шт. Размер: 41х30х6,5 см. В коробке.</t>
  </si>
  <si>
    <t>192228</t>
  </si>
  <si>
    <t>Конструктор пластик. Оружие ((747 дет., в коробке) ( Арт. 2123199/52003)</t>
  </si>
  <si>
    <t>2123199/52003</t>
  </si>
  <si>
    <t>4620129774949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</si>
  <si>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747 шт. Размер: 43х32х6,5 см. В коробке.</t>
  </si>
  <si>
    <t>223163</t>
  </si>
  <si>
    <t>Конструктор пластик. Танк (482 дет., в коробке) (Арт.1721Q)</t>
  </si>
  <si>
    <t>1721Q</t>
  </si>
  <si>
    <t>4670159142553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</si>
  <si>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(482 шт). В коробке. Материал: пластик.</t>
  </si>
  <si>
    <t>210043</t>
  </si>
  <si>
    <t xml:space="preserve">Конструктор пластиковый "Истребитель" (1748 дет.) ( Арт. 23011Q) </t>
  </si>
  <si>
    <t>23011Q</t>
  </si>
  <si>
    <t>4670159071075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</si>
  <si>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"Истребитель"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1748 шт.</t>
  </si>
  <si>
    <t>210044</t>
  </si>
  <si>
    <t xml:space="preserve">Конструктор пластиковый "Ракетная установка" (1868 дет.) ( Арт. 23012Q) </t>
  </si>
  <si>
    <t>23012Q</t>
  </si>
  <si>
    <t>4670159071082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</si>
  <si>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1868 шт.</t>
  </si>
  <si>
    <t>210067</t>
  </si>
  <si>
    <t xml:space="preserve">Конструктор пластиковый "Самолет" (224 дет.) ( Арт. 21026Q) </t>
  </si>
  <si>
    <t>21026Q</t>
  </si>
  <si>
    <t>4670159071365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</si>
  <si>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224 шт.</t>
  </si>
  <si>
    <t>2. Автомобили</t>
  </si>
  <si>
    <t>192195</t>
  </si>
  <si>
    <t>Конструктор пластик. Гоночная машина-5 (151 дет., 1 фигурка, в коробке) ( Арт. 2047523/14016)</t>
  </si>
  <si>
    <t>2047523/14016</t>
  </si>
  <si>
    <t>4620129774659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</si>
  <si>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151 шт. Размер: 30х17,5х5 см. В коробке, 1 фигурка в комплекте.</t>
  </si>
  <si>
    <t>3. Город</t>
  </si>
  <si>
    <t>192227</t>
  </si>
  <si>
    <t>Конструктор пластик. Оружие (222 дет., в коробке) ( Арт. 2123197/52001)</t>
  </si>
  <si>
    <t>2123197/52001</t>
  </si>
  <si>
    <t>4620129774932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</si>
  <si>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222 шт. Размер: 41х30х6,5 см. В коробке.</t>
  </si>
  <si>
    <t>192175</t>
  </si>
  <si>
    <t>Конструктор пластик. Пожарные (539 дет.,в коробке) ( Арт. 2031739/12013)</t>
  </si>
  <si>
    <t>2031739/12013</t>
  </si>
  <si>
    <t>4620129774475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</si>
  <si>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539 шт. Размер: 43х6,5х32 см. В коробке.</t>
  </si>
  <si>
    <t>192200</t>
  </si>
  <si>
    <t>Конструктор пластик. Полицейский грузовик (352 дет.,3 фигурки,в коробке) (Арт. 2054247/11013)</t>
  </si>
  <si>
    <t>2054247/11013</t>
  </si>
  <si>
    <t>4620129774703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</si>
  <si>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352 шт. Размер: 37х27,5х6,5 см. В коробке, 3 фигурки в комплекте.</t>
  </si>
  <si>
    <t>195626</t>
  </si>
  <si>
    <t>Конструктор пластик. Самолет (1736 дет., в коробке) ( Арт. 23013Q)</t>
  </si>
  <si>
    <t>23013Q</t>
  </si>
  <si>
    <t>4620129789066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</si>
  <si>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(1736 шт). В коробке.</t>
  </si>
  <si>
    <t>210039</t>
  </si>
  <si>
    <t xml:space="preserve">Конструктор пластиковый "Вертолет" (604 дет.) ( Арт. 42103Q) </t>
  </si>
  <si>
    <t>42103Q</t>
  </si>
  <si>
    <t>4670159071037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</si>
  <si>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"Вертолет"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604 шт.</t>
  </si>
  <si>
    <t>210099</t>
  </si>
  <si>
    <t xml:space="preserve">Конструктор пластиковый "Полицейская машина" (1250 дет.) ( Арт. 11020Q) </t>
  </si>
  <si>
    <t>11020Q</t>
  </si>
  <si>
    <t>4670159071525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</si>
  <si>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Количество деталей: 1250 шт. В кробке.</t>
  </si>
  <si>
    <t>210097</t>
  </si>
  <si>
    <t xml:space="preserve">Конструктор пластиковый "Полицейская машина" (847 дет.) ( Арт. 11018Q) </t>
  </si>
  <si>
    <t>11018Q</t>
  </si>
  <si>
    <t>4670159071501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</si>
  <si>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Количество деталей: 847 шт. В кробке.</t>
  </si>
  <si>
    <t>4. Вертолеты, космос</t>
  </si>
  <si>
    <t>210058</t>
  </si>
  <si>
    <t xml:space="preserve">Конструктор пластиковый "Космический транспорт" (821 дет.) ( Арт. 41310Q) </t>
  </si>
  <si>
    <t>41310Q</t>
  </si>
  <si>
    <t>4670159071266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</si>
  <si>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"Космический транспорт"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821 шт.</t>
  </si>
  <si>
    <t>5. Роботы, трансформеры, животные</t>
  </si>
  <si>
    <t>210113</t>
  </si>
  <si>
    <t xml:space="preserve">Конструктор пластиковый "Динозавр трансформер" (988 дет.) ( Арт. 41311Q) </t>
  </si>
  <si>
    <t>41311Q</t>
  </si>
  <si>
    <t>4670159071587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</si>
  <si>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988 шт. В кробке.</t>
  </si>
  <si>
    <t>6. Сказочный</t>
  </si>
  <si>
    <t>192207</t>
  </si>
  <si>
    <t>Конструктор пластик. Фонарь(477дет.,в коробке) (33014) ( Арт. 2059347)</t>
  </si>
  <si>
    <t>2059347</t>
  </si>
  <si>
    <t>4620129774772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</si>
  <si>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477 шт. Размер: 41х6,3х30 см. В коробке.</t>
  </si>
  <si>
    <t>210122</t>
  </si>
  <si>
    <t xml:space="preserve">Конструктор пластиковый "Замок" (2482 дет.) ( Арт. 32022Q) </t>
  </si>
  <si>
    <t>32022Q</t>
  </si>
  <si>
    <t>4670159071617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</si>
  <si>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2482 шт. В кробке.</t>
  </si>
  <si>
    <t>04. КОНСТРУКТОРЫ Balody</t>
  </si>
  <si>
    <t>1. Животные</t>
  </si>
  <si>
    <t>243216</t>
  </si>
  <si>
    <t>Конструктор  пластиковый. Корова (арт.КП-5482)</t>
  </si>
  <si>
    <t>КП-5482</t>
  </si>
  <si>
    <t>4640163454829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</si>
  <si>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162 блока.</t>
  </si>
  <si>
    <t>243218</t>
  </si>
  <si>
    <t>Конструктор  пластиковый. Леопард (арт.КП-5484)</t>
  </si>
  <si>
    <t>КП-5484</t>
  </si>
  <si>
    <t>4640163454843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</si>
  <si>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149 блоков.</t>
  </si>
  <si>
    <t>200476</t>
  </si>
  <si>
    <t>Конструктор пластиковый Balody "Динозавр коричневый" (1559 деталей, в коробке) ( Арт. 16249BA)</t>
  </si>
  <si>
    <t>16249BA</t>
  </si>
  <si>
    <t>4670159018995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</si>
  <si>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1559 шт. Батарейки не в комплекте. В коробке.</t>
  </si>
  <si>
    <t>200475</t>
  </si>
  <si>
    <t>Конструктор пластиковый Balody "Динозавр красный" (1548 деталей, в коробке) ( Арт. 16248BA)</t>
  </si>
  <si>
    <t>16248BA</t>
  </si>
  <si>
    <t>4670159018988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</si>
  <si>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1548 шт. Батарейки не в комплекте. В коробке.</t>
  </si>
  <si>
    <t>200465</t>
  </si>
  <si>
    <t>Конструктор пластиковый Balody "Корги" (1380 деталей, в коробке) ( Арт. 16043BA)</t>
  </si>
  <si>
    <t>16043BA</t>
  </si>
  <si>
    <t>4670159018919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</si>
  <si>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1380 шт. В коробке.</t>
  </si>
  <si>
    <t>200458</t>
  </si>
  <si>
    <t>Конструктор пластиковый Balody "Такса" (2100 деталей, в коробке) ( Арт. 16014BA)</t>
  </si>
  <si>
    <t>16014BA</t>
  </si>
  <si>
    <t>4670159018858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</si>
  <si>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2100 шт. В коробке.</t>
  </si>
  <si>
    <t>209333</t>
  </si>
  <si>
    <t>Конструктор пластиковый Balody 6,4х8,8х9,1см, 466 дет. ( Арт. 18430BA)</t>
  </si>
  <si>
    <t>18430BA</t>
  </si>
  <si>
    <t>4670159068792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</si>
  <si>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466 шт.Размер: 6,4х8,8х9,1см. В коробке.</t>
  </si>
  <si>
    <t>209336</t>
  </si>
  <si>
    <t>Конструктор пластиковый Balody 6,4х8х9,9см, 501 дет. ( Арт. 18432BA)</t>
  </si>
  <si>
    <t>18432BA</t>
  </si>
  <si>
    <t>4670159068815</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</si>
  <si>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501 шт. Размер: 6,4х8х9,9 см. В коробке.</t>
  </si>
  <si>
    <t>209331</t>
  </si>
  <si>
    <t>Конструктор пластиковый Balody 7,8х8,1х10см, 483 дет. ( Арт. 18429BA)</t>
  </si>
  <si>
    <t>18429BA</t>
  </si>
  <si>
    <t>4670159068785</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</si>
  <si>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483 шт. Размер: 7,8х8,1х10 см. В коробке.</t>
  </si>
  <si>
    <t>2. Цветы и растения</t>
  </si>
  <si>
    <t>209369</t>
  </si>
  <si>
    <t>Конструктор пластиковый Balody (522 дет. в коробке) 14,6х10х19,6см (Арт.  21088BA)</t>
  </si>
  <si>
    <t>21088BA</t>
  </si>
  <si>
    <t>4670159068938</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</si>
  <si>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522 шт. Размер: 14,6х10х19,6 см. В коробке.</t>
  </si>
  <si>
    <t>209351</t>
  </si>
  <si>
    <t>Конструктор пластиковый Balody (630 дет. в коробке) 10,6х10,6х14,1см ( Арт. 18472BA)</t>
  </si>
  <si>
    <t>18472BA</t>
  </si>
  <si>
    <t>4670159068891</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</si>
  <si>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630 шт. Размер: 10,6х10,6х14,1 см. В коробке.</t>
  </si>
  <si>
    <t>06. КОНСТРУКТОРЫ IMM</t>
  </si>
  <si>
    <t>1. Транспорт</t>
  </si>
  <si>
    <t>209647</t>
  </si>
  <si>
    <t>Конструктор пластиковый 1093 детали (Арт. 9810IMM)</t>
  </si>
  <si>
    <t>9810IMM</t>
  </si>
  <si>
    <t>4670159070382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</si>
  <si>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1093 шт. В коробке.</t>
  </si>
  <si>
    <t>209708</t>
  </si>
  <si>
    <t>Конструктор пластиковый 335 деталей, 2в1, пульт управления (Арт. 8020IMM)</t>
  </si>
  <si>
    <t>8020IMM</t>
  </si>
  <si>
    <t>4670159070719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</si>
  <si>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335 деталей, 2в1, пульт управления (требуются батарейки 3*ААА, не входят в комплект). В коробке.</t>
  </si>
  <si>
    <t>209669</t>
  </si>
  <si>
    <t>Конструктор пластиковый 401 деталь, 2в1, пульт управления (Арт. 8024IMM)</t>
  </si>
  <si>
    <t>8024IMM</t>
  </si>
  <si>
    <t>4670159070535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</si>
  <si>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401 деталей, 2в1, пульт управления (требуются батарейки 3*ААА, не входят в комплект). В коробке.</t>
  </si>
  <si>
    <t>209664</t>
  </si>
  <si>
    <t>Конструктор пластиковый 430 деталей, 3в1, пульт управления+приложение (Арт. 8037IMM)</t>
  </si>
  <si>
    <t>8037IMM</t>
  </si>
  <si>
    <t>4670159070504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</si>
  <si>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430 деталей, 3в1, пульт управления+приложение (требуются батарейки 3*ААА, не входят в комплект). В коробке.</t>
  </si>
  <si>
    <t>209649</t>
  </si>
  <si>
    <t>Конструктор пластиковый 449 деталей, пульт управления+приложение (Арт. 8043IMM)</t>
  </si>
  <si>
    <t>8043IMM</t>
  </si>
  <si>
    <t>4670159070405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</si>
  <si>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449 шт. В коробке. Максимальная скорость — 3-4 км. Мотор уже включен в набор. Размер конструктора 38х16,5 см.</t>
  </si>
  <si>
    <t>209662</t>
  </si>
  <si>
    <t>Конструктор пластиковый 452 детали, 3в1, пульт управления+приложение (Арт. 8038IMM)</t>
  </si>
  <si>
    <t>8038IMM</t>
  </si>
  <si>
    <t>4670159070498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</si>
  <si>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452 деталей, 3в1, пульт управления+приложение (требуются батарейки 3*ААА, не входят в комплект).У данной модели стандартная комплектация, апгрейда нет.
С помощью пульта управления можно ездить назад-вперед, разворачиваться, осуществлять повороты, как на стандартных машинках с р/у.
Приложение поддерживает 6 языков: английский, русский, китайский, французский, немецкий, испанский.
 В коробке.</t>
  </si>
  <si>
    <t>209640</t>
  </si>
  <si>
    <t>Конструктор пластиковый 476 деталей, пульт управления+приложение (Арт. 8045IMM)</t>
  </si>
  <si>
    <t>8045IMM</t>
  </si>
  <si>
    <t>4670159070313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</si>
  <si>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С телефона можно и управлять и программировать машину. Количество деталей: 476 шт. В коробке.</t>
  </si>
  <si>
    <t>209641</t>
  </si>
  <si>
    <t>Конструктор пластиковый 484 детали, пульт управления+приложение (Арт. 8040IMM)</t>
  </si>
  <si>
    <t>8040IMM</t>
  </si>
  <si>
    <t>4670159070320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</si>
  <si>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484 шт. В коробке.</t>
  </si>
  <si>
    <t>209650</t>
  </si>
  <si>
    <t>Конструктор пластиковый 503 детали, пульт управления+приложение (Арт. 8041IMM)</t>
  </si>
  <si>
    <t>8041IMM</t>
  </si>
  <si>
    <t>4670159070412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</si>
  <si>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503 шт. В коробке.</t>
  </si>
  <si>
    <t>2. Роботы, трансформеры</t>
  </si>
  <si>
    <t>235101</t>
  </si>
  <si>
    <t>Конструктор пластиковый "Гидравлическая перчатка", 484 детали (арт. 6843IMM)</t>
  </si>
  <si>
    <t>6843IMM</t>
  </si>
  <si>
    <t>4670159200086</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</si>
  <si>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484 шт.</t>
  </si>
  <si>
    <t>218320</t>
  </si>
  <si>
    <t>Конструктор пластиковый "меха" 1100дет. (Арт.6824IMM)</t>
  </si>
  <si>
    <t>6824IMM</t>
  </si>
  <si>
    <t>4670159119104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</si>
  <si>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1100 деталей. В коробке.</t>
  </si>
  <si>
    <t>261572</t>
  </si>
  <si>
    <t>Конструктор пластиковый "Робот" 694 дет. (арт.6860IMM)</t>
  </si>
  <si>
    <t>6860IMM</t>
  </si>
  <si>
    <t>4670419712014</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</si>
  <si>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694 шт. В коробке.  </t>
  </si>
  <si>
    <t>261573</t>
  </si>
  <si>
    <t>Конструктор пластиковый "Робот" 717 дет. (арт.6859IMM)</t>
  </si>
  <si>
    <t>6859IMM</t>
  </si>
  <si>
    <t>4670419712021</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</si>
  <si>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717 шт. В коробке.  </t>
  </si>
  <si>
    <t>235106</t>
  </si>
  <si>
    <t>Конструктор пластиковый "Самурай", 344 детали, 2в1 (арт. 6847IMM)</t>
  </si>
  <si>
    <t>6847IMM</t>
  </si>
  <si>
    <t>4670159200130</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</si>
  <si>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344 шт.</t>
  </si>
  <si>
    <t>235104</t>
  </si>
  <si>
    <t>Конструктор пластиковый "Самурай", 357 деталей, 2в1 (арт. 6849IMM)</t>
  </si>
  <si>
    <t>6849IMM</t>
  </si>
  <si>
    <t>4670159200116</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</si>
  <si>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357 шт.</t>
  </si>
  <si>
    <t>235103</t>
  </si>
  <si>
    <t>Конструктор пластиковый "Самурай", 370 деталей, 2в1 (арт. 6850IMM)</t>
  </si>
  <si>
    <t>6850IMM</t>
  </si>
  <si>
    <t>4670159200109</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</si>
  <si>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370 шт.</t>
  </si>
  <si>
    <t>235105</t>
  </si>
  <si>
    <t>Конструктор пластиковый "Самурай", 373 детали, 2в1 (арт. 6848IMM)</t>
  </si>
  <si>
    <t>6848IMM</t>
  </si>
  <si>
    <t>4670159200123</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</si>
  <si>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373 шт.</t>
  </si>
  <si>
    <t>209643</t>
  </si>
  <si>
    <t>Конструктор пластиковый 641 деталь (Арт. 6815IMM)</t>
  </si>
  <si>
    <t>6815IMM</t>
  </si>
  <si>
    <t>4670159070344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</si>
  <si>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641 шт. В коробке.</t>
  </si>
  <si>
    <t>261555</t>
  </si>
  <si>
    <t>Конструктор пластиковый на руку "Скорпион" 664 дет. (арт.7801IMM)</t>
  </si>
  <si>
    <t>7801IMM</t>
  </si>
  <si>
    <t>4670419711994</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</si>
  <si>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664 шт. В коробке.  </t>
  </si>
  <si>
    <t>261571</t>
  </si>
  <si>
    <t>Конструктор пластиковый на руку "Сокол" 630 дет. (арт.7802IMM)</t>
  </si>
  <si>
    <t>7802IMM</t>
  </si>
  <si>
    <t>4670419712007</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</si>
  <si>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630 шт. В коробке.  </t>
  </si>
  <si>
    <t>07. КОНСТРУКТОРЫ Feelo</t>
  </si>
  <si>
    <t>210470</t>
  </si>
  <si>
    <t>Конструктор "Особняк" (246 дет.,две куколки,свет,в кор.)(32x26x48cм) Арт. FL1802</t>
  </si>
  <si>
    <t>FL1802</t>
  </si>
  <si>
    <t>4670159076971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</si>
  <si>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246 деталей, две куколки. Особенности: свет. Размер: 32x26x48 см. В коробке.</t>
  </si>
  <si>
    <t>198565</t>
  </si>
  <si>
    <t>Конструктор пластиковый "Домик мечты"(45х10х30 см) (162 детали) в коробке. (Арт. FL1645)</t>
  </si>
  <si>
    <t>FL1645</t>
  </si>
  <si>
    <t>4670159006381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</si>
  <si>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162 детали. Размер: 45х10х30 см. В коробке.</t>
  </si>
  <si>
    <t>198577</t>
  </si>
  <si>
    <t>Конструктор пластиковый "Машина-трансформер" (34х9х28 см) (174 детали) в коробке. (Арт. FL1674)</t>
  </si>
  <si>
    <t>FL1674</t>
  </si>
  <si>
    <t>4670159006480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</si>
  <si>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174 детали. Размер: 34х9х28 см. В коробке.</t>
  </si>
  <si>
    <t>198583</t>
  </si>
  <si>
    <t>Конструктор пластиковый "Машина-трансформер" (42х9х32 см) (182 детали) в коробке. (Арт. FL1683)</t>
  </si>
  <si>
    <t>FL1683</t>
  </si>
  <si>
    <t>4670159006510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</si>
  <si>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182 детали. Размер: 42х9х32 см. В коробке.</t>
  </si>
  <si>
    <t>12. МЯГКИЙ КОНСТРУКТОР</t>
  </si>
  <si>
    <t>119410</t>
  </si>
  <si>
    <t>Мягкий конструктор EVA (20 деталей) (в пакете) Арт. 1589688</t>
  </si>
  <si>
    <t>1589688</t>
  </si>
  <si>
    <t>4665307838860</t>
  </si>
  <si>
    <t xml:space="preserve">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t>
  </si>
  <si>
    <t>15. ПЛАСТИКОВЫЕ</t>
  </si>
  <si>
    <t>209390</t>
  </si>
  <si>
    <t>Конструктор пластиковый (цвет микс) (Арт.  ИК-6903)</t>
  </si>
  <si>
    <t>ИК-6903</t>
  </si>
  <si>
    <t>4670159069034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</si>
  <si>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Цвет микс. В коробке.</t>
  </si>
  <si>
    <t>16. КОНСТРУКТОРЫ-ИГРУШКИ</t>
  </si>
  <si>
    <t>214907</t>
  </si>
  <si>
    <t>Игрушка конструктор. Динозавр (в наборе отвертка) 19х30см, в пакете ( 2313322)</t>
  </si>
  <si>
    <t>2313322</t>
  </si>
  <si>
    <t>4670159102694</t>
  </si>
  <si>
    <t>Идею полноценного и своевременного развития ребенка  поддерживает большинство родителей. Играть, используя конструктор "Динозавр"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19х30 см. В пакете.</t>
  </si>
  <si>
    <t>19. КОНСТРУКТОРЫ С ОТВЕРТКОЙ И ДРЕЛЬЮ</t>
  </si>
  <si>
    <t>227614</t>
  </si>
  <si>
    <t>Конструктор 404 детали  (арт.Y24771021)</t>
  </si>
  <si>
    <t>Y24771021</t>
  </si>
  <si>
    <t>4670159167396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</si>
  <si>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 Материал: пластик. Упаковка: коробка.</t>
  </si>
  <si>
    <t>14. МЯГКАЯ ИГРУШКА</t>
  </si>
  <si>
    <t>КУКЛЫ МЯГКОНАБИВНЫЕ</t>
  </si>
  <si>
    <t>Кукла мягконабивная</t>
  </si>
  <si>
    <t>255699</t>
  </si>
  <si>
    <t>Мягкая кукла - "Зайка" с ободком (40 см,  в пакете) (арт.JD3649)</t>
  </si>
  <si>
    <t>JD3649</t>
  </si>
  <si>
    <t>4650239009914</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</si>
  <si>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40 см. В пакете. </t>
  </si>
  <si>
    <t>269264</t>
  </si>
  <si>
    <t>Мягкая кукла - мальчик (35 см,  в пакете) (арт. ИК-4093)</t>
  </si>
  <si>
    <t>ИК-4093</t>
  </si>
  <si>
    <t>4670419740932</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</si>
  <si>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35 см. В пакете. </t>
  </si>
  <si>
    <t>255696</t>
  </si>
  <si>
    <t>Мягкая кукла - мальчик (35 см,  в пакете) (арт.JD3644)</t>
  </si>
  <si>
    <t>JD3644</t>
  </si>
  <si>
    <t>4650239009907</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</si>
  <si>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35 см. В пакете. </t>
  </si>
  <si>
    <t>269255</t>
  </si>
  <si>
    <t>Мягкая кукла - мальчик (45 см,  в пакете) (арт. ИК-4092)</t>
  </si>
  <si>
    <t>ИК-4092</t>
  </si>
  <si>
    <t>4670419740925</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</si>
  <si>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45 см. В пакете. </t>
  </si>
  <si>
    <t>269265</t>
  </si>
  <si>
    <t>Мягкая кукла - мальчик в кофте (50см,  в пакете) (арт. ИК-4094)</t>
  </si>
  <si>
    <t>ИК-4094</t>
  </si>
  <si>
    <t>4670419740949</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</si>
  <si>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50 см. В пакете. </t>
  </si>
  <si>
    <t>269268</t>
  </si>
  <si>
    <t>Мягкая кукла -девочка (25см, в пакете) (арт. ИК-4097)</t>
  </si>
  <si>
    <t>ИК-4097</t>
  </si>
  <si>
    <t>4670419740970</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</si>
  <si>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25 см. В пакете. </t>
  </si>
  <si>
    <t>269269</t>
  </si>
  <si>
    <t>Мягкая кукла -девочка (25см, в пакете) (арт. ИК-4098)</t>
  </si>
  <si>
    <t>ИК-4098</t>
  </si>
  <si>
    <t>4670419740987</t>
  </si>
  <si>
    <t>269266</t>
  </si>
  <si>
    <t>Мягкая кукла -девочка (40 см, в пакете) (арт.ИК-4095)</t>
  </si>
  <si>
    <t>ИК-4095</t>
  </si>
  <si>
    <t>4670419740956</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</si>
  <si>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40 см. В пакете. </t>
  </si>
  <si>
    <t>269267</t>
  </si>
  <si>
    <t>Мягкая кукла -девочка в меховой юбке (40 см, в пакете) (арт. ИК-4096)</t>
  </si>
  <si>
    <t>ИК-4096</t>
  </si>
  <si>
    <t>4670419740963</t>
  </si>
  <si>
    <t>188865</t>
  </si>
  <si>
    <t xml:space="preserve">Мягкая кукла "Машенька" с косичками (25см)(цвет-микс,в пакете) ( Арт. ИК-6126) </t>
  </si>
  <si>
    <t>ИК-6126</t>
  </si>
  <si>
    <t>4620129761260</t>
  </si>
  <si>
    <t>Мягкая кукла "Машенька"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25 см. Цвет: микс. В пакете.</t>
  </si>
  <si>
    <t>188867</t>
  </si>
  <si>
    <t xml:space="preserve">Мягкая кукла "Настенька" с косичками (25см)(цвет-микс,в пакете) ( Арт. ИК-6127) </t>
  </si>
  <si>
    <t>ИК-6127</t>
  </si>
  <si>
    <t>4620129761277</t>
  </si>
  <si>
    <t>Мягкая кукла "Настенька"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25 см. Цвет: микс. В пакете.</t>
  </si>
  <si>
    <t>200418</t>
  </si>
  <si>
    <t>Мягкая кукла "Ульяна" с косичками (35см)(цвет-микс,в пакете) ( Арт. ИК-1868)</t>
  </si>
  <si>
    <t>ИК-1868</t>
  </si>
  <si>
    <t>4670159018681</t>
  </si>
  <si>
    <t>Мягкая кукла "Ульяна"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35 см. Цвет: микс. В пакете.</t>
  </si>
  <si>
    <t>188870</t>
  </si>
  <si>
    <t xml:space="preserve">Мягкая кукла "Юленька" с косичками (25см)(цвет-микс,в пакете) ( Арт. ИК-6130) </t>
  </si>
  <si>
    <t>ИК-6130</t>
  </si>
  <si>
    <t>4620129761307</t>
  </si>
  <si>
    <t>Мягкая кукла "Юленька"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25 см. Цвет: микс. В пакете.</t>
  </si>
  <si>
    <t>255692</t>
  </si>
  <si>
    <t>Мягкая кукла в меховой юбке (30 см, в пакете) (арт.JD3640)</t>
  </si>
  <si>
    <t>JD3640</t>
  </si>
  <si>
    <t>4650239009884</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</si>
  <si>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30 см. В пакете. </t>
  </si>
  <si>
    <t>255694</t>
  </si>
  <si>
    <t>Мягкая кукла в платье (30 см, в пакете) (арт.JD3641)</t>
  </si>
  <si>
    <t>JD3641</t>
  </si>
  <si>
    <t>4650239009891</t>
  </si>
  <si>
    <t>Кукла-тянучка</t>
  </si>
  <si>
    <t>230588</t>
  </si>
  <si>
    <t>Мягкая кукла "Маша" (растягивается до 100см, в пакете) голубая (арт. ИК-7833)</t>
  </si>
  <si>
    <t>ИК-7833</t>
  </si>
  <si>
    <t>4670159178330</t>
  </si>
  <si>
    <t>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100 см. Цвет: голубой. В пакете. Материал: текстиль.</t>
  </si>
  <si>
    <t>230586</t>
  </si>
  <si>
    <t>Мягкая кукла "Маша" (растягивается до 100см, в пакете) розовая (арт. ИК-7832)</t>
  </si>
  <si>
    <t>ИК-7832</t>
  </si>
  <si>
    <t>4670159178323</t>
  </si>
  <si>
    <t>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100 см. Цвет: розовый. В пакете. Материал: текстиль.</t>
  </si>
  <si>
    <t>МЯГКАЯ ИГРУШКА-НОЧНИК</t>
  </si>
  <si>
    <t>241862</t>
  </si>
  <si>
    <t>Мягкий ночник – панда (30 см, LED-подсветка, 3*ААА не в комл, в пакете) (арт. ИК-3955 )</t>
  </si>
  <si>
    <t>ИК-3955</t>
  </si>
  <si>
    <t>4670159209553</t>
  </si>
  <si>
    <t>Мягкая игрушка-ночник "Панда" станет прекрасным подарком для детей и взрослых. Высота игрушки составляет 30см,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Положение игрушки: сидячий. Игрушка упакована в пакет, что обеспечивает удобство хранения и транспортировки.</t>
  </si>
  <si>
    <t>241868</t>
  </si>
  <si>
    <t>Мягкий ночник – сердце (белый,36х30 см, LED-подсветка,3*ААА не в комл, в пакете)(арт. ИК-3960)</t>
  </si>
  <si>
    <t>ИК-3960</t>
  </si>
  <si>
    <t>4670159209607</t>
  </si>
  <si>
    <t>Мягкая игрушка-ночник "Сердце" станет прекрасным подарком для детей и взрослых. Высота игрушки составляет 36*30 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Цвет игрушки: белый. Игрушка упакована в пакет, что обеспечивает удобство хранения и транспортировки.</t>
  </si>
  <si>
    <t>241863</t>
  </si>
  <si>
    <t>Мягкий ночник – собака (белая, 50 см, LED-подсветка, 3*ААА не в комл, в пакете)(арт. ИК-3956)</t>
  </si>
  <si>
    <t>ИК-3956</t>
  </si>
  <si>
    <t>4670159209560</t>
  </si>
  <si>
    <t>Мягкая игрушка-ночник "Собака" станет прекрасным подарком для детей и взрослых. Высота игрушки составляет 50 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Цвет игрушки: белый. Положение игрушки: лежачий. Игрушка упакована в пакет, что обеспечивает удобство хранения и транспортировки.</t>
  </si>
  <si>
    <t>15. АКСЕССУАРЫ ДЛЯ ДЕТЕЙ</t>
  </si>
  <si>
    <t>ЗОНТЫ</t>
  </si>
  <si>
    <t>246567</t>
  </si>
  <si>
    <t>Зонт 48,5 см купол,полуавтомат,4 цвета микс,со свистком,в пакете(Арт.ЗНТ-5986)</t>
  </si>
  <si>
    <t>ЗНТ-5986</t>
  </si>
  <si>
    <t>4640163459862</t>
  </si>
  <si>
    <t>Зонт-купол — красивый и оригинальный аксессуар, способный защитить своего владельца не только от дождя, но и от ультрафиолета. Размер: 48,5 см. Материал: ЭВА, полимерный материал, металл, пластик. Толщина 0,06 мм, 8 металлических спиц. Тип зонта: купол. Полуавтомат. 4 цвета микс. Особенности: со свистком. Упаковка: пакет.</t>
  </si>
  <si>
    <t>246565</t>
  </si>
  <si>
    <t>Зонт 48,5 см купол,полуавтомат,цвет:синий,со свистком,в пакете(Арт.ЗНТ-5984)</t>
  </si>
  <si>
    <t>ЗНТ-5984</t>
  </si>
  <si>
    <t>4640163459848</t>
  </si>
  <si>
    <t>Зонт-купол — красивый и оригинальный аксессуар, способный защитить своего владельца не только от дождя, но и от ультрафиолета. Размер: 48,5 см. Материал: ЭВА, полимерный материал, металл, пластик. Толщина 0,06 мм, 8 металлических спиц. Тип зонта: купол. Полуавтомат. Цвет: синий. Особенности: со свистком. Упаковка: пакет.</t>
  </si>
  <si>
    <t>116107</t>
  </si>
  <si>
    <t>Зонт 50 см купол прозрачный цвета микс. Арт. AN01182</t>
  </si>
  <si>
    <t>AN01182</t>
  </si>
  <si>
    <t>4665307805305</t>
  </si>
  <si>
    <t>Зонт с прозрачным куполом цвета микс — красивый и оригинальный аксессуар, способный защитить своего владельца не только от дождя, но и от ультрафиолета. Каждый раз, как малыш его раскроет, зонтик будет дарить ему хорошее настроение в любую погоду! Размер: 50 см.</t>
  </si>
  <si>
    <t>246573</t>
  </si>
  <si>
    <t>Зонт 50 см купол,автомат,прозрачный купол,с брелком,в пакете(Арт.ЗНТ-5992)</t>
  </si>
  <si>
    <t>ЗНТ-5992</t>
  </si>
  <si>
    <t>4640163459923</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</si>
  <si>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280 гр, 8 металлических спиц. Тип зонта: купол. Полуавтомат. С брелком. Цвет: прозрачный. Упаковка: пакет.</t>
  </si>
  <si>
    <t>246570</t>
  </si>
  <si>
    <t>Зонт 50 см купол,автомат,цвет микс,без свистка,в пакете(Арт.ЗНТ-5989)</t>
  </si>
  <si>
    <t>ЗНТ-5989</t>
  </si>
  <si>
    <t>4640163459893</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</si>
  <si>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260 гр, 8 металлических спиц. Тип зонта: купол. Полуавтомат. Без свистка. Цвет: микс. Упаковка: пакет.</t>
  </si>
  <si>
    <t>246571</t>
  </si>
  <si>
    <t>Зонт 50 см купол,цвет микс,с брелком,в пакете(Арт.ЗНТ-5990)</t>
  </si>
  <si>
    <t>ЗНТ-5990</t>
  </si>
  <si>
    <t>4640163459909</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</si>
  <si>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250 гр, 8 металлических спиц. Тип зонта: купол. Полуавтомат. С брелком. Цвет: микс. Упаковка: пакет.</t>
  </si>
  <si>
    <t>116113</t>
  </si>
  <si>
    <t>Зонт 50 см прозрачный "Единорог",  4 вида. Арт. AN01188</t>
  </si>
  <si>
    <t>AN01188</t>
  </si>
  <si>
    <t>4665307805367</t>
  </si>
  <si>
    <t>Зонт с прозрачным куполом "Единорог" — красивый и оригинальный аксессуар, способный защитить своего владельца не только от дождя, но и от ультрафиолета. Каждый раз, как малыш его раскроет, зонтик будет дарить ему хорошее настроение в любую погоду! Размер: 50 см.</t>
  </si>
  <si>
    <t>ОЧКИ ДЕТСКИЕ</t>
  </si>
  <si>
    <t>246361</t>
  </si>
  <si>
    <t>Очки детские "Кошечки",в пакете,цвет микс,125х48х120мм(Арт.ДО-5907),кратно 24</t>
  </si>
  <si>
    <t>ДО-5907</t>
  </si>
  <si>
    <t>4640163459077</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</si>
  <si>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125х48х120 мм.</t>
  </si>
  <si>
    <t>246364</t>
  </si>
  <si>
    <t>Очки детские в пакете,цвет микс,128х48х120мм(Арт.ДО-5910),кратно 24</t>
  </si>
  <si>
    <t>ДО-5910</t>
  </si>
  <si>
    <t>4640163459107</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</si>
  <si>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128х48х120 мм.</t>
  </si>
  <si>
    <t>246362</t>
  </si>
  <si>
    <t>Очки детские, в пакете, цвет микс, 126х48х121мм(Арт.ДО-5908),кратно 24</t>
  </si>
  <si>
    <t>ДО-5908</t>
  </si>
  <si>
    <t>4640163459084</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</si>
  <si>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126х48х121 мм.</t>
  </si>
  <si>
    <t>246363</t>
  </si>
  <si>
    <t>Очки детские,зеркальные,в пакете,цвет микс,128х48х120мм(Арт.ДО-5909),кратно 24</t>
  </si>
  <si>
    <t>ДО-5909</t>
  </si>
  <si>
    <t>4640163459091</t>
  </si>
  <si>
    <t>СУМОЧКА ДЕТСКАЯ</t>
  </si>
  <si>
    <t>153017</t>
  </si>
  <si>
    <t>Сумочка детская "ФРУКТ" (11,5×9,8см) (2 вида микс,в пакете) (арт. GJ11)</t>
  </si>
  <si>
    <t>GJ11</t>
  </si>
  <si>
    <t>4680088468662</t>
  </si>
  <si>
    <t>Детская сумочка "ФРУКТ" понравится любой девочке! Она отлично подойдет для прогулок, хранения маленьких игрушек и необходимой мелочи. Размер сумочки: 11,5×9,8 см. Длина ремня: 1,2 м (регулируется). Цвет: микс. В пакете.</t>
  </si>
  <si>
    <t>16. КОСМЕТИКА ДЛЯ ДЕТЕЙ</t>
  </si>
  <si>
    <t>АКВАГРИММ ДЛЯ ДЕТЕЙ (GRIMMA)</t>
  </si>
  <si>
    <t>207931</t>
  </si>
  <si>
    <t>Набор аквагрима для детей- 8шт,каран-3шт,гель для тела и лица-1шт,спонж-1шт,апплик-1шт (Арт.КС-3600)</t>
  </si>
  <si>
    <t>КС-3600</t>
  </si>
  <si>
    <t>4670159036005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</si>
  <si>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(чёрный, белый, серый, оранжевый, фуксия, розовый, бирюзовый, красный), 3 карандаша (чёрный, фуксия, фиолетовый), 1 гель для тела и лица (серебряный), 1 спонж и 1 аппликатор. Упаковка: планшет.</t>
  </si>
  <si>
    <t>Подлежит как Косметика с 1 октября 2025</t>
  </si>
  <si>
    <t>207921</t>
  </si>
  <si>
    <t>Набор аквагрима для детей-6 цвет, каран-3шт, спонж 1шт, апплик 1шт (Арт.КС-3597)</t>
  </si>
  <si>
    <t>КС-3597</t>
  </si>
  <si>
    <t>4670159035978</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</si>
  <si>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(чёрный, белый, алый, оранжевый, коричневый, жёлтый), 3 карандаша (чёрный, оранжевый, жёлтый), 1 спонж и 1 аппликатор. Упаковка: планшет.</t>
  </si>
  <si>
    <t>207918</t>
  </si>
  <si>
    <t>Набор аквагрима для детей-6 цвет,гель для тел и лиц -1шт,каран-2шт,спонж 1шт,аппл 1шт (Арт.КС-3596)</t>
  </si>
  <si>
    <t>КС-3596</t>
  </si>
  <si>
    <t>4670159035961</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</si>
  <si>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(чёрный, белый, фиолетовый, розовый, ярко-розовый, зелёный ), 1 гель для тела и лица (серебряный), 2 карандаша (чёрный, фуксия), 1 спонж и 1 аппликатор. Упаковка: планшет.</t>
  </si>
  <si>
    <t>207924</t>
  </si>
  <si>
    <t>Набор аквагрима для детей-6 цветов, карандаш-3шт, спонж 1шт, апплик 1шт (Арт.КС-3598)</t>
  </si>
  <si>
    <t>КС-3598</t>
  </si>
  <si>
    <t>4670159035985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</si>
  <si>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(красный, зелёный, ярко-синий, жёлтый, чёрный, белый), 3 карандаша (чёрный, белый, коричневый), 1 спонж и 1 аппликатор. Упаковка: планшет.</t>
  </si>
  <si>
    <t>207928</t>
  </si>
  <si>
    <t>Набор аквагрима для детей-8 шт,каранд-2шт,гель для тела и лица-1шт,спонж 1шт,аппл 1шт (Арт.КС-3599)</t>
  </si>
  <si>
    <t>КС-3599</t>
  </si>
  <si>
    <t>4670159035992</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</si>
  <si>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(красный, алый, зелёный, жёлтый, белый, синий, фиолетовый, ярко-синий), 2 карандаша (чёрный, коричневый), 1 гель для тела и лица (серебряный), 1 спонж и 1 аппликатор. Упаковка: планшет.</t>
  </si>
  <si>
    <t>188771</t>
  </si>
  <si>
    <t>Набор аквагрима для детей(12 цветов, гель для тела -2шт, спонж-4шт, кисть-2шт) ( Арт. КС-4629)</t>
  </si>
  <si>
    <t>КС-4629</t>
  </si>
  <si>
    <t>4620129746298</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</si>
  <si>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12 цветов (голубой, розовый, нежно-розовый, зеленый, темно-синий, оранжевый, желтый, красный, фиолетовый, черный, белый, коричневый, белый), 2 глитер геля (серебряный, бирюзовый), 2 кисти, 4 спонжа.</t>
  </si>
  <si>
    <t>188763</t>
  </si>
  <si>
    <t>Набор аквагрима для детей(6 цветов, карандаш 1шт, спонж 1шт, аппликатор 1шт) ( Арт. КС-4624)</t>
  </si>
  <si>
    <t>КС-4624</t>
  </si>
  <si>
    <t>4620129746243</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</si>
  <si>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(синий, зеленый, красный, черный, белый, желтый), 1 карандаш (черный), 1 спонж и 1 аппликатор.</t>
  </si>
  <si>
    <t>188768</t>
  </si>
  <si>
    <t>Набор аквагрима для детей(8 цветов, искусственная кровь-1шт,спонж-1шт,аппликатор-2шт) (Арт. КС-4627)</t>
  </si>
  <si>
    <t>КС-4627</t>
  </si>
  <si>
    <t>4620129746274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</si>
  <si>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(черный, красный, зеленый, коричневый, синий, желтый, фиолетовый, белый), искусственная кровь, 1 спонж и 2 аппликатора.</t>
  </si>
  <si>
    <t>188769</t>
  </si>
  <si>
    <t>Набор аквагрима для детей(8 цветов,нос клоуна-1шт,губ. помада-2шт,спонж-1шт,аппл.-2шт) (Арт.КС-4628)</t>
  </si>
  <si>
    <t>КС-4628</t>
  </si>
  <si>
    <t>4620129746281</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</si>
  <si>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(черный, красный, зеленый, коричневый, синий, желтый, фиолетовый, белый), 1 нос клоуна, 2 губные помады, 1 спонж, 2 аппликатора.</t>
  </si>
  <si>
    <t>261393</t>
  </si>
  <si>
    <t>Набор декор-й косм. для детей. Аквагрим д.лица и тела(14цв,гель-3шт,стразы,сп.-2шт,кисть-2шт)КС-1174</t>
  </si>
  <si>
    <t>КС-1174</t>
  </si>
  <si>
    <t>4670419711741</t>
  </si>
  <si>
    <t xml:space="preserve">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14 цветов: аквагрим (тёмно-синий, бирюзовый, корчневый, зеленый, розовый, желтый, малиновый, желто-орнажевый, красный, оранжевый, фиолетовый, черный, синий, белый, глиттер гель для лица и тела перламутровый, серебрянный, золотой - 3 шт, стразы, спонж, кисти. В коробке. </t>
  </si>
  <si>
    <t>261398</t>
  </si>
  <si>
    <t>Набор декор-й косм. для детей. Аквагрим для лица и тела ( кар. – 6 шт.) КС-1176</t>
  </si>
  <si>
    <t>КС-1176</t>
  </si>
  <si>
    <t>4670419711765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</si>
  <si>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карандаши 6 цветов: синий, желтый, белый, зеленый, черный, красный. В коробке.</t>
  </si>
  <si>
    <t>261394</t>
  </si>
  <si>
    <t>Набор декор-й косм. для детей. Аквагрим для лица и тела (12 шт, траф.- 2 шт, кисть - 2шт.) КС-1175</t>
  </si>
  <si>
    <t>КС-1175</t>
  </si>
  <si>
    <t>4670419711758</t>
  </si>
  <si>
    <t xml:space="preserve">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12 цветов: синий, серый, желтый, красный, коричневый, оранжевый, розовый, голубой, белый, зеленый, черный, трафарет, кисти. В коробке.   </t>
  </si>
  <si>
    <t>261381</t>
  </si>
  <si>
    <t>Набор декор-й косм. для детей. Аквагрим для лица и тела.( 8 цв. ) КС-1173</t>
  </si>
  <si>
    <t>КС-1173</t>
  </si>
  <si>
    <t>4670419711734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</si>
  <si>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8 цветов: карандаши ( коричневый, черный, белый, оранжевый, розовый, фиолетовый, голубой, красный. Упаковка: планшет.</t>
  </si>
  <si>
    <t>261375</t>
  </si>
  <si>
    <t>Набор декор-й косм. для детей. Аквагрим для лица и тела.(13 цв, кисть - 2 шт.) КС-1172</t>
  </si>
  <si>
    <t>КС-1172</t>
  </si>
  <si>
    <t>4670419711727</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</si>
  <si>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15 цветов: аквагрим (зеленый, коричневый, белый, черный, фиолетовый, синий, сиреневый, розовый, красный, оранжевый,  желтый, бирюзовый, бежевый, кисти - 2 шт.  В коробке.</t>
  </si>
  <si>
    <t>ЗВЕЗДА ВЕЧЕРИНКИ</t>
  </si>
  <si>
    <t>Kids</t>
  </si>
  <si>
    <t>177389</t>
  </si>
  <si>
    <t>Набор детской косметики"Шкатулка модницы"(тени,румяна,блески,помада,лак,апплик.),кор.(Арт. КС-6174)</t>
  </si>
  <si>
    <t>КС-6174</t>
  </si>
  <si>
    <t>4610144861748</t>
  </si>
  <si>
    <t>Каждая девочка с раннего детства мечтает быть красивой, подражает маме, героине из мультика или любимой актрисе и певице. Придать очарования и шарма поможет детская косметика. Набор "Шкатулка модницы" вызовет восторг у каждой модницы. С его помощью юная леди научится пользоваться косметикой, создавать яркие и неповторимые образы. Все косметические средства, входящие в набор, гипоаллергенны, безопасны и легко смываются тёплой водой.В комплект входят: кремовые тени для век - 7 шт, сухие тени для век - 4 шт, кремовые румяна - 8 шт, блески для губ - 11 шт, губная помада - 6 шт, лак для ногтей - 2 шт, зеркало - 1 шт, аппликатор - 2 шт. Набор косметики продается в коробке.</t>
  </si>
  <si>
    <t>Планшет</t>
  </si>
  <si>
    <t>192567</t>
  </si>
  <si>
    <t>Набор детской косметики  "Сказочный единорог" (сухие тени, помада, апплик.), планшет (Арт.КС-8772)</t>
  </si>
  <si>
    <t>КС-8772</t>
  </si>
  <si>
    <t>4620129777728</t>
  </si>
  <si>
    <t>Каждая девочка с юных лет проявляет интерес к косметике и маминой косметичке. Собственный набор детской косметики "Сказочный единорог"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</si>
  <si>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133034</t>
  </si>
  <si>
    <t>Набор детской косметики "ЕДИНОРОЖКА" (сухие тени, помада, аппликатор) планшет (Арт. КС-4770)</t>
  </si>
  <si>
    <t>КС-4770</t>
  </si>
  <si>
    <t>4665308047704</t>
  </si>
  <si>
    <t>Каждая девочка с юных лет проявляет интерес к косметике и маминой косметичке. Собственный набор детской косметики "ЕДИНОРОЖКА"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</si>
  <si>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170803</t>
  </si>
  <si>
    <t>Набор детской косметики "Конфетка" (сухие тени, помада, аппликатор), планшет ( Арт. КС-1899)</t>
  </si>
  <si>
    <t>КС-1899</t>
  </si>
  <si>
    <t>4610144818995</t>
  </si>
  <si>
    <t>Каждая девочка с юных лет проявляет интерес к косметике и маминой косметичке. Собственный набор детской косметики "КОНФЕТКА"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</si>
  <si>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170806</t>
  </si>
  <si>
    <t>Набор детской косметики "Маленькая русалочка"(сухие тени,помада, апплик), планшет ( Арт. КС-1902)</t>
  </si>
  <si>
    <t>КС-1902</t>
  </si>
  <si>
    <t>4610144819022</t>
  </si>
  <si>
    <t>Каждая девочка с юных лет проявляет интерес к косметике и маминой косметичке. Собственный набор детской косметики "Маленькая русалочка"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</si>
  <si>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 xml:space="preserve">Подлежит как Косметика с 1 июля 2025 </t>
  </si>
  <si>
    <t>170802</t>
  </si>
  <si>
    <t>Набор детской косметики "Маленький оленёнок" (сухие тени, помада, апплик), планшет ( Арт. КС-1898)</t>
  </si>
  <si>
    <t>КС-1898</t>
  </si>
  <si>
    <t>4610144818988</t>
  </si>
  <si>
    <t>Каждая девочка с юных лет проявляет интерес к косметике и маминой косметичке. Собственный набор детской косметики "МАЛЕНЬКИЙ ОЛЕНЕНОК"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</si>
  <si>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133037</t>
  </si>
  <si>
    <t>Набор детской косметики "МОРОЖЕНКА" (сухие тени,помада, апплик.), планшет (Арт. КС-4773)</t>
  </si>
  <si>
    <t>КС-4773</t>
  </si>
  <si>
    <t>4665308047735</t>
  </si>
  <si>
    <t>Каждая девочка с юных лет проявляет интерес к косметике и маминой косметичке. Собственный набор детской косметики "МОРОЖЕНКА" придется по душе юной моднице! С ним малышка сможет научиться пользоваться косметикой и экспериментировать с новыми образами. В комплекте: сухие тени для век - 6 шт, губная помада - 1 шт, аппликатор - 1 шт. Набор продается на планшете с европодвесом.</t>
  </si>
  <si>
    <t>133039</t>
  </si>
  <si>
    <t>Набор детской косметики "ПОНЧИК" (сухие тени, помада, аппл), планшет (Арт. КС-4775)</t>
  </si>
  <si>
    <t>КС-4775</t>
  </si>
  <si>
    <t>4665308047759</t>
  </si>
  <si>
    <t>Каждая девочка с юных лет проявляет интерес к косметике и маминой косметичке. Собственный набор детской косметики "ПОНЧИК" придется по душе юной моднице! С ним малышка сможет научиться пользоваться косметикой и экспериментировать с новыми образами. В комплекте: сухие тенидля век - 6 шт, губная помада - 1 шт, аппликатор - 1 шт. Набор косметики продается на планшете с европодвесом.</t>
  </si>
  <si>
    <t>146015</t>
  </si>
  <si>
    <t>Набор детской косметики "Принцесса единорогов" (сухие тени, помада, апплик.), планшет (Арт. КС-4342)</t>
  </si>
  <si>
    <t>КС-4342</t>
  </si>
  <si>
    <t xml:space="preserve">4665308243427 </t>
  </si>
  <si>
    <t>Каждая девочка с юных лет проявляет интерес к косметике и маминой косметичке. Собственный набор детской косметики "Принцесса единорогов" придется по душе юной моднице! С ним малышка сможет научиться пользоваться косметикой и экспериментировать с новыми образами. В комплекте: сухие тени для век - 5 шт, губная помада - 1 шт, аппликатор - 1 шт. Набор косметики продается на планшете с европодвесом.</t>
  </si>
  <si>
    <t>133030</t>
  </si>
  <si>
    <t>Набор детской косметики "СЛОНИК" (сухие тени, помада, аппликатор), планшет (Арт. КС-4768)</t>
  </si>
  <si>
    <t>КС-4768</t>
  </si>
  <si>
    <t>4665308047681</t>
  </si>
  <si>
    <t>Каждая девочка с юных лет проявляет интерес к косметике и маминой косметичке. Собственный набор детской косметики "СЛОНИК"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- 6 шт, губная помада - 1 шт, аппликатор - 1 шт. Набор косметики продаётся на планшете с европодвесом.</t>
  </si>
  <si>
    <t>146023</t>
  </si>
  <si>
    <t>Набор детской косметики "Фламинго" (сухие тени, помада, апплик.), планшет (Арт. КС-4350)</t>
  </si>
  <si>
    <t>КС-4350</t>
  </si>
  <si>
    <t xml:space="preserve">4665308243502 </t>
  </si>
  <si>
    <t>Каждая девочка с юных лет проявляет интерес к косметике и маминой косметичке. Собственный набор детской косметики "Фламинго"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на планшете с европодвесом.</t>
  </si>
  <si>
    <t>217510</t>
  </si>
  <si>
    <t>Набор детской косметики (Тени для век 5 шт, губная помада 1 шт, аппликатор 1 шт) (Арт. КС-6690)</t>
  </si>
  <si>
    <t>КС-6690</t>
  </si>
  <si>
    <t>4670159066903</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</si>
  <si>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- 5 шт, губная помада - 1шт, аппликатор - 1 шт. Упаковка: планшет.</t>
  </si>
  <si>
    <t>217511</t>
  </si>
  <si>
    <t xml:space="preserve">Набор детской косметики (Тени для век 5 шт, губная помада 1 шт, аппликатор 1 шт) (Арт. КС-6691) </t>
  </si>
  <si>
    <t>КС-6691</t>
  </si>
  <si>
    <t>4670159066910</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</si>
  <si>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- 5 шт, губная помада - 1 шт, аппликатор - 1 шт. Упаковка: планшет.</t>
  </si>
  <si>
    <t>269716</t>
  </si>
  <si>
    <t>Набор детской косметики (Тени для век 5шт/помада для губ- 1шт/аппликатор 1шт),планшет (Арт. КС-4278)</t>
  </si>
  <si>
    <t>КС-4278</t>
  </si>
  <si>
    <t>4670419742783</t>
  </si>
  <si>
    <t>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аппликатор - 1 шт. Цвета: тени: нежно-розовый, фиолетовый, розовый, синий, оранжевый, помада: розовый. Упаковка: планшет.</t>
  </si>
  <si>
    <t>217509</t>
  </si>
  <si>
    <t>Набор детской косметики (тени для век-4шт/ помада для губ -1шт/ аппликатор-1шт) (Арт.КС-6689)</t>
  </si>
  <si>
    <t>КС-6689</t>
  </si>
  <si>
    <t>4670159066897</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</si>
  <si>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- 4 шт, помада для губ - 1шт, аппликатор - 1 шт. Упаковка: планшет.</t>
  </si>
  <si>
    <t>259303</t>
  </si>
  <si>
    <t>Набор детской косметики (тени для век-6шт/ помада для губ -1шт/ аппликатор-1шт) (Арт.КС-0422)</t>
  </si>
  <si>
    <t>КС-0422</t>
  </si>
  <si>
    <t>4670419704224</t>
  </si>
  <si>
    <t>Набор детской косметики. Тени (5,3г) - 6 шт., помада (0,8г) - 1 шт., аппликатор -1 шт.  Цвета: тени: синий, фиолетовый, темно-розовый, розовый, желтый, зеленый, помада: красный.</t>
  </si>
  <si>
    <t>269715</t>
  </si>
  <si>
    <t>Набор детской косметики (тени для век-7шт/ помада для губ-1шт/аппликатор-1шт),планшет (Арт. КС-4277)</t>
  </si>
  <si>
    <t>КС-4277</t>
  </si>
  <si>
    <t>4670419742776</t>
  </si>
  <si>
    <t xml:space="preserve">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аппликатор - 1 шт. Цвета: тени: синий, нежно-розовый, жёлтый, темно-розовый, фиолетовый, розовый, бирюзовый; помада: красный. Упаковка: планшет. </t>
  </si>
  <si>
    <t>259306</t>
  </si>
  <si>
    <t>Набор детской косметики (тени для век-8шт/ помада для губ -1шт/ аппликатор-1шт) (Арт.КС-0423)</t>
  </si>
  <si>
    <t>КС-0423</t>
  </si>
  <si>
    <t>4670419704231</t>
  </si>
  <si>
    <t>Набор детской косметики. Тени для век (5,6 г)- 8 шт., губная помада (0,9 г) - 1 шт.,  аппликатор 1 шт. Цвета:  тени: синий, фиолетовый, зеленый, темно-розовый, розовый, нежно-розовый, желтый, оранжевый, помада: красный.</t>
  </si>
  <si>
    <t>269714</t>
  </si>
  <si>
    <t>Набор детской косметики (тени для век-8шт/ помада для губ-2шт/аппликатор-1шт),планшет (Арт. КС-4276)</t>
  </si>
  <si>
    <t>КС-4276</t>
  </si>
  <si>
    <t>4670419742769</t>
  </si>
  <si>
    <t>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- 2 шт, аппликатор - 1 шт. Цвета: тени: розовый, темно-розовый, фиолетовый, бирюзовый, нежно-розовый, жёлтый, синий, оранжевый, помада: красный, розовый. Упаковка: планшет.</t>
  </si>
  <si>
    <t>17. АДВЕНТ-КАЛЕНДАРИ</t>
  </si>
  <si>
    <t>221103</t>
  </si>
  <si>
    <t>Адвент-календарь "Модная девчонка" 25 дней (Арт. И-9312)</t>
  </si>
  <si>
    <t>И-9312</t>
  </si>
  <si>
    <t>4670159093022</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</si>
  <si>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С ним вместе ребёнок будет вести обратный отсчёт дней до долгожданного события и получать небольшие приятные сюрпризики. Количество дней: 25.</t>
  </si>
  <si>
    <t>236792</t>
  </si>
  <si>
    <t>Адвент-календарь "Набор украшений" 31 день (арт. АК-0003)</t>
  </si>
  <si>
    <t>АК-0003</t>
  </si>
  <si>
    <t>4670159207535</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</si>
  <si>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металл. Материал упаковки: ЭВА, картон. Упаковка: коробка, пакет.
Состав набора: цепочка (45 см) 1 шт., браслет (25 см) 1 шт, подвески 31 шт.</t>
  </si>
  <si>
    <t>236794</t>
  </si>
  <si>
    <t>Адвент-календарь "Пальчиковый театр" 24 дня (арт. АК-0005)</t>
  </si>
  <si>
    <t>АК-0005</t>
  </si>
  <si>
    <t>4670159207559</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</si>
  <si>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24 дня. С ним вместе ребёнок будет вести обратный отсчёт дней до долгожданного события и получать небольшие приятные сюрпризики. Материал: текстиль, пластик, картон. Упаковка: коробка, плёнка. Состав набора: мягкие игрушки-куклы - 24 шт. (в наборе: люди - 3 шт., заяц, тигр, цыплёнок, лягушка, зебра, собачка, свинья, медведь, жираф, мышка, слоник, корова, леопард, орёл, утёнок, овечка, змея, панда, единорог, коала, бегемот).</t>
  </si>
  <si>
    <t>236774</t>
  </si>
  <si>
    <t>Адвент-календарь новогодний "Ёлка из фетра" 31 день (арт. АК-0001)</t>
  </si>
  <si>
    <t>АК-0001</t>
  </si>
  <si>
    <t>4670159207511</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</si>
  <si>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текстиль, бумага, металл, пластик. Упаковка: пакет. Состав набора: ёлка фетровая 1 шт., задания для ребёнка 35 шт, игрушки фетровые на липучке 24 шт., светодиодная гирлянда (батарейки не в компл.) 1 шт., письмо деду Морозу 1 шт., ленточка для заданий: 4 м., фетровый конверт на липучке 1 шт. Длина гирлянды: 3,2 м. Высота ёлки: 100 см, ширина: 66 см.</t>
  </si>
  <si>
    <t>236791</t>
  </si>
  <si>
    <t>Адвент-календарь новогодний "Набор украшений" 31 день (арт. АК-0002)</t>
  </si>
  <si>
    <t>АК-0002</t>
  </si>
  <si>
    <t>4670159207528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</si>
</sst>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
    <numFmt numFmtId="178" formatCode="0.00000"/>
    <numFmt numFmtId="179" formatCode="0.0"/>
  </numFmts>
  <fonts count="15" x14ac:knownFonts="1">
    <font>
      <sz val="8"/>
      <name val="Arial"/>
      <family val="2"/>
      <charset val="204"/>
    </font>
    <font>
      <b/>
      <sz val="18"/>
      <name val="Arial"/>
      <family val="2"/>
      <charset val="204"/>
    </font>
    <font>
      <sz val="10"/>
      <name val="Arial"/>
      <family val="2"/>
      <charset val="204"/>
    </font>
    <font>
      <b/>
      <sz val="12"/>
      <name val="Arial"/>
      <family val="2"/>
      <charset val="204"/>
    </font>
    <font>
      <b/>
      <sz val="10"/>
      <name val="Arial"/>
      <family val="2"/>
      <charset val="204"/>
    </font>
    <font>
      <sz val="11"/>
      <name val="Arial"/>
      <family val="2"/>
      <charset val="204"/>
    </font>
    <font>
      <sz val="9"/>
      <name val="Arial"/>
      <family val="2"/>
      <charset val="204"/>
    </font>
    <font>
      <b/>
      <sz val="9"/>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sz val="8"/>
      <color indexed="10"/>
      <name val="Arial"/>
      <family val="2"/>
      <charset val="204"/>
    </font>
    <font>
      <sz val="8"/>
      <color indexed="8"/>
      <name val="Arial"/>
      <family val="2"/>
      <charset val="204"/>
    </font>
    <font>
      <b/>
      <i/>
      <sz val="9"/>
      <color indexed="8"/>
      <name val="Arial"/>
      <family val="2"/>
      <charset val="204"/>
    </font>
  </fonts>
  <fills count="4">
    <fill>
      <patternFill patternType="none"/>
    </fill>
    <fill>
      <patternFill patternType="gray125"/>
    </fill>
    <fill>
      <patternFill patternType="solid">
        <fgColor indexed="27"/>
        <bgColor indexed="64"/>
      </patternFill>
    </fill>
    <fill>
      <patternFill patternType="solid">
        <fgColor indexed="13"/>
        <bgColor indexed="64"/>
      </patternFill>
    </fill>
  </fills>
  <borders count="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applyNumberFormat="1" applyFont="1" applyFill="1" applyBorder="1" applyAlignment="1" applyProtection="1"/>
    <xf numFmtId="0" fontId="1" fillId="0" borderId="0" xfId="0" applyNumberFormat="1" applyFont="1" applyAlignment="1">
      <alignment horizontal="left"/>
    </xf>
    <xf numFmtId="0" fontId="6" fillId="0" borderId="0" xfId="0" applyNumberFormat="1" applyFont="1" applyAlignment="1">
      <alignment horizontal="right" vertical="top"/>
    </xf>
    <xf numFmtId="1" fontId="0" fillId="0" borderId="6" xfId="0" applyNumberFormat="1" applyFont="1" applyBorder="1" applyAlignment="1">
      <alignment horizontal="right" vertical="top"/>
    </xf>
    <xf numFmtId="0" fontId="0" fillId="0" borderId="7" xfId="0" applyNumberFormat="1" applyFont="1" applyBorder="1" applyAlignment="1">
      <alignment vertical="top" wrapText="1"/>
    </xf>
    <xf numFmtId="0" fontId="0" fillId="0" borderId="7" xfId="0" applyNumberFormat="1" applyFont="1" applyBorder="1" applyAlignment="1">
      <alignment vertical="top"/>
    </xf>
    <xf numFmtId="0" fontId="12" fillId="0" borderId="7" xfId="0" applyNumberFormat="1" applyFont="1" applyBorder="1" applyAlignment="1">
      <alignment horizontal="center" vertical="top"/>
    </xf>
    <xf numFmtId="1" fontId="0" fillId="0" borderId="7" xfId="0" applyNumberFormat="1" applyFont="1" applyBorder="1" applyAlignment="1">
      <alignment horizontal="right" vertical="top"/>
    </xf>
    <xf numFmtId="2" fontId="13" fillId="0" borderId="7" xfId="0" applyNumberFormat="1" applyFont="1" applyBorder="1" applyAlignment="1">
      <alignment horizontal="right" vertical="top"/>
    </xf>
    <xf numFmtId="0" fontId="0" fillId="2" borderId="7" xfId="0" applyNumberFormat="1" applyFont="1" applyFill="1" applyBorder="1" applyAlignment="1" applyProtection="1">
      <alignment horizontal="right" vertical="top"/>
      <protection locked="0"/>
    </xf>
    <xf numFmtId="0" fontId="0" fillId="0" borderId="7" xfId="0" applyNumberFormat="1" applyFont="1" applyBorder="1" applyAlignment="1">
      <alignment horizontal="right" vertical="top"/>
    </xf>
    <xf numFmtId="176" fontId="0" fillId="0" borderId="7" xfId="0" applyNumberFormat="1" applyFont="1" applyBorder="1" applyAlignment="1">
      <alignment horizontal="right" vertical="top"/>
    </xf>
    <xf numFmtId="177" fontId="0" fillId="0" borderId="7" xfId="0" applyNumberFormat="1" applyFont="1" applyBorder="1" applyAlignment="1">
      <alignment horizontal="right" vertical="top"/>
    </xf>
    <xf numFmtId="0" fontId="12" fillId="0" borderId="7" xfId="0" applyNumberFormat="1" applyFont="1" applyBorder="1" applyAlignment="1">
      <alignment horizontal="right" vertical="top"/>
    </xf>
    <xf numFmtId="0" fontId="0" fillId="0" borderId="7" xfId="0" applyNumberFormat="1" applyFont="1" applyBorder="1" applyAlignment="1">
      <alignment horizontal="left" vertical="top"/>
    </xf>
    <xf numFmtId="0" fontId="0" fillId="0" borderId="7" xfId="0" applyNumberFormat="1" applyFont="1" applyBorder="1" applyAlignment="1">
      <alignment horizontal="center" vertical="top"/>
    </xf>
    <xf numFmtId="178" fontId="0" fillId="0" borderId="7" xfId="0" applyNumberFormat="1" applyFont="1" applyBorder="1" applyAlignment="1">
      <alignment horizontal="right" vertical="top"/>
    </xf>
    <xf numFmtId="2" fontId="0" fillId="0" borderId="7" xfId="0" applyNumberFormat="1" applyFont="1" applyBorder="1" applyAlignment="1">
      <alignment horizontal="right" vertical="top"/>
    </xf>
    <xf numFmtId="3" fontId="0" fillId="0" borderId="7" xfId="0" applyNumberFormat="1" applyFont="1" applyBorder="1" applyAlignment="1">
      <alignment horizontal="right" vertical="top"/>
    </xf>
    <xf numFmtId="4" fontId="13" fillId="0" borderId="7" xfId="0" applyNumberFormat="1" applyFont="1" applyBorder="1" applyAlignment="1">
      <alignment horizontal="right" vertical="top"/>
    </xf>
    <xf numFmtId="179" fontId="0" fillId="0" borderId="7" xfId="0" applyNumberFormat="1" applyFont="1" applyBorder="1" applyAlignment="1">
      <alignment horizontal="right" vertical="top"/>
    </xf>
    <xf numFmtId="1" fontId="0" fillId="3" borderId="6" xfId="0" applyNumberFormat="1" applyFont="1" applyFill="1" applyBorder="1" applyAlignment="1">
      <alignment horizontal="right" vertical="top"/>
    </xf>
    <xf numFmtId="0" fontId="0" fillId="3" borderId="7" xfId="0" applyNumberFormat="1" applyFont="1" applyFill="1" applyBorder="1" applyAlignment="1">
      <alignment vertical="top" wrapText="1"/>
    </xf>
    <xf numFmtId="0" fontId="0" fillId="3" borderId="7" xfId="0" applyNumberFormat="1" applyFont="1" applyFill="1" applyBorder="1" applyAlignment="1">
      <alignment vertical="top"/>
    </xf>
    <xf numFmtId="0" fontId="12" fillId="3" borderId="7" xfId="0" applyNumberFormat="1" applyFont="1" applyFill="1" applyBorder="1" applyAlignment="1">
      <alignment horizontal="center" vertical="top"/>
    </xf>
    <xf numFmtId="1" fontId="0" fillId="3" borderId="7" xfId="0" applyNumberFormat="1" applyFont="1" applyFill="1" applyBorder="1" applyAlignment="1">
      <alignment horizontal="right" vertical="top"/>
    </xf>
    <xf numFmtId="2" fontId="13" fillId="3" borderId="7" xfId="0" applyNumberFormat="1" applyFont="1" applyFill="1" applyBorder="1" applyAlignment="1">
      <alignment horizontal="right" vertical="top"/>
    </xf>
    <xf numFmtId="0" fontId="0" fillId="3" borderId="7" xfId="0" applyNumberFormat="1" applyFont="1" applyFill="1" applyBorder="1" applyAlignment="1">
      <alignment horizontal="right" vertical="top"/>
    </xf>
    <xf numFmtId="2" fontId="0" fillId="3" borderId="7" xfId="0" applyNumberFormat="1" applyFont="1" applyFill="1" applyBorder="1" applyAlignment="1">
      <alignment horizontal="right" vertical="top"/>
    </xf>
    <xf numFmtId="177" fontId="0" fillId="3" borderId="7" xfId="0" applyNumberFormat="1" applyFont="1" applyFill="1" applyBorder="1" applyAlignment="1">
      <alignment horizontal="right" vertical="top"/>
    </xf>
    <xf numFmtId="0" fontId="12" fillId="3" borderId="7" xfId="0" applyNumberFormat="1" applyFont="1" applyFill="1" applyBorder="1" applyAlignment="1">
      <alignment horizontal="right" vertical="top"/>
    </xf>
    <xf numFmtId="0" fontId="0" fillId="3" borderId="7" xfId="0" applyNumberFormat="1" applyFont="1" applyFill="1" applyBorder="1" applyAlignment="1">
      <alignment horizontal="left" vertical="top"/>
    </xf>
    <xf numFmtId="0" fontId="0" fillId="3" borderId="7" xfId="0" applyNumberFormat="1" applyFont="1" applyFill="1" applyBorder="1" applyAlignment="1">
      <alignment horizontal="center" vertical="top"/>
    </xf>
    <xf numFmtId="0" fontId="13" fillId="0" borderId="7" xfId="0" applyNumberFormat="1" applyFont="1" applyBorder="1" applyAlignment="1">
      <alignment horizontal="right" vertical="top"/>
    </xf>
    <xf numFmtId="4" fontId="13" fillId="3" borderId="7" xfId="0" applyNumberFormat="1" applyFont="1" applyFill="1" applyBorder="1" applyAlignment="1">
      <alignment horizontal="right" vertical="top"/>
    </xf>
    <xf numFmtId="179" fontId="0" fillId="3" borderId="7" xfId="0" applyNumberFormat="1" applyFont="1" applyFill="1" applyBorder="1" applyAlignment="1">
      <alignment horizontal="right" vertical="top"/>
    </xf>
    <xf numFmtId="178" fontId="0" fillId="3" borderId="7" xfId="0" applyNumberFormat="1" applyFont="1" applyFill="1" applyBorder="1" applyAlignment="1">
      <alignment horizontal="right" vertical="top"/>
    </xf>
    <xf numFmtId="3" fontId="0" fillId="3" borderId="7" xfId="0" applyNumberFormat="1" applyFont="1" applyFill="1" applyBorder="1" applyAlignment="1">
      <alignment horizontal="right" vertical="top"/>
    </xf>
    <xf numFmtId="176" fontId="0" fillId="3" borderId="7" xfId="0" applyNumberFormat="1" applyFont="1" applyFill="1" applyBorder="1" applyAlignment="1">
      <alignment horizontal="right" vertical="top"/>
    </xf>
    <xf numFmtId="3" fontId="0" fillId="0" borderId="6" xfId="0" applyNumberFormat="1" applyFont="1" applyBorder="1" applyAlignment="1">
      <alignment horizontal="right" vertical="top"/>
    </xf>
    <xf numFmtId="3" fontId="0" fillId="3" borderId="6" xfId="0" applyNumberFormat="1" applyFont="1" applyFill="1" applyBorder="1" applyAlignment="1">
      <alignment horizontal="right" vertical="top"/>
    </xf>
    <xf numFmtId="0" fontId="2" fillId="0" borderId="0" xfId="0" applyNumberFormat="1" applyFont="1" applyAlignment="1">
      <alignment vertical="top"/>
    </xf>
    <xf numFmtId="0" fontId="3" fillId="0" borderId="0" xfId="0" applyNumberFormat="1" applyFont="1" applyAlignment="1">
      <alignment vertical="top" wrapText="1"/>
    </xf>
    <xf numFmtId="0" fontId="4" fillId="0" borderId="0" xfId="0" applyNumberFormat="1" applyFont="1" applyAlignment="1">
      <alignment horizontal="center" vertical="center"/>
    </xf>
    <xf numFmtId="0" fontId="5" fillId="0" borderId="0" xfId="0" applyNumberFormat="1" applyFont="1" applyAlignment="1">
      <alignment vertical="top" wrapText="1"/>
    </xf>
    <xf numFmtId="0" fontId="6" fillId="0" borderId="0" xfId="0" applyNumberFormat="1" applyFont="1" applyAlignment="1">
      <alignment horizontal="right" vertical="top"/>
    </xf>
    <xf numFmtId="0" fontId="7" fillId="0" borderId="0" xfId="0" applyNumberFormat="1" applyFont="1" applyAlignment="1">
      <alignment vertical="top" wrapText="1"/>
    </xf>
    <xf numFmtId="0" fontId="9" fillId="0" borderId="0" xfId="0" applyNumberFormat="1" applyFont="1" applyAlignment="1">
      <alignment vertical="center" wrapText="1"/>
    </xf>
    <xf numFmtId="0" fontId="10" fillId="0" borderId="0" xfId="0" applyNumberFormat="1" applyFont="1" applyAlignment="1">
      <alignment vertical="center" wrapText="1" indent="2"/>
    </xf>
    <xf numFmtId="0" fontId="11" fillId="0" borderId="0" xfId="0" applyNumberFormat="1" applyFont="1" applyAlignment="1">
      <alignment vertical="center" wrapText="1" indent="4"/>
    </xf>
    <xf numFmtId="0" fontId="0" fillId="0" borderId="7" xfId="0" applyNumberFormat="1" applyFont="1" applyBorder="1" applyAlignment="1">
      <alignment vertical="top" wrapText="1"/>
    </xf>
    <xf numFmtId="0" fontId="14" fillId="0" borderId="0" xfId="0" applyNumberFormat="1" applyFont="1" applyAlignment="1">
      <alignment vertical="center" wrapText="1" indent="6"/>
    </xf>
    <xf numFmtId="0" fontId="14" fillId="0" borderId="0" xfId="0" applyNumberFormat="1" applyFont="1" applyAlignment="1">
      <alignment vertical="center" wrapText="1" indent="8"/>
    </xf>
    <xf numFmtId="0" fontId="14" fillId="0" borderId="0" xfId="0" applyNumberFormat="1" applyFont="1" applyAlignment="1">
      <alignment vertical="center" wrapText="1" indent="10"/>
    </xf>
    <xf numFmtId="0" fontId="14" fillId="0" borderId="0" xfId="0" applyNumberFormat="1" applyFont="1" applyAlignment="1">
      <alignment vertical="center" wrapText="1" indent="12"/>
    </xf>
    <xf numFmtId="0" fontId="14" fillId="0" borderId="0" xfId="0" applyNumberFormat="1" applyFont="1" applyAlignment="1">
      <alignment vertical="center" wrapText="1" indent="14"/>
    </xf>
    <xf numFmtId="0" fontId="0" fillId="3" borderId="7" xfId="0" applyNumberFormat="1" applyFont="1" applyFill="1" applyBorder="1" applyAlignment="1">
      <alignment vertical="top" wrapText="1"/>
    </xf>
    <xf numFmtId="0" fontId="14" fillId="0" borderId="0" xfId="0" applyNumberFormat="1" applyFont="1" applyAlignment="1">
      <alignment vertical="center" wrapText="1"/>
    </xf>
    <xf numFmtId="0" fontId="14" fillId="0" borderId="0" xfId="0" applyNumberFormat="1" applyFont="1" applyAlignment="1">
      <alignment vertical="center" wrapText="1" indent="2"/>
    </xf>
    <xf numFmtId="0" fontId="14" fillId="0" borderId="0" xfId="0" applyNumberFormat="1" applyFont="1" applyAlignment="1">
      <alignment vertical="center" wrapText="1" indent="4"/>
    </xf>
    <xf numFmtId="0" fontId="8" fillId="3" borderId="1" xfId="0" applyNumberFormat="1" applyFont="1" applyFill="1" applyBorder="1" applyAlignment="1">
      <alignment horizontal="center" vertical="center"/>
    </xf>
    <xf numFmtId="0" fontId="8" fillId="3" borderId="3" xfId="0" applyNumberFormat="1" applyFont="1" applyFill="1" applyBorder="1" applyAlignment="1">
      <alignment horizontal="center" vertical="center"/>
    </xf>
    <xf numFmtId="0" fontId="8" fillId="3" borderId="2" xfId="0" applyNumberFormat="1" applyFont="1" applyFill="1" applyBorder="1" applyAlignment="1">
      <alignment horizontal="center" vertical="center"/>
    </xf>
    <xf numFmtId="0" fontId="8" fillId="3" borderId="4" xfId="0" applyNumberFormat="1" applyFont="1" applyFill="1" applyBorder="1" applyAlignment="1">
      <alignment horizontal="center" vertical="center"/>
    </xf>
    <xf numFmtId="0" fontId="8" fillId="3" borderId="2"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8" fillId="3" borderId="3" xfId="0" applyNumberFormat="1" applyFont="1" applyFill="1" applyBorder="1" applyAlignment="1">
      <alignment horizontal="center" vertical="center" wrapText="1"/>
    </xf>
    <xf numFmtId="0" fontId="8" fillId="3" borderId="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B1:Y5899"/>
  <sheetViews>
    <sheetView tabSelected="1" topLeftCell="B1" workbookViewId="0">
      <selection activeCell="A12" sqref="A12:IV12"/>
    </sheetView>
  </sheetViews>
  <sheetFormatPr defaultColWidth="10.42578125" defaultRowHeight="10.199999999999999" outlineLevelRow="7" x14ac:dyDescent="0.2"/>
  <cols>
    <col min="1" max="1" width="5.42578125" bestFit="1" customWidth="1"/>
    <col min="2" max="2" width="7.85546875" bestFit="1" customWidth="1"/>
    <col min="3" max="3" width="12.140625" bestFit="1" customWidth="1"/>
    <col min="4" max="7" width="17.42578125" bestFit="1" customWidth="1"/>
    <col min="8" max="9" width="15.140625" bestFit="1" customWidth="1"/>
    <col min="10" max="10" width="11.7109375" bestFit="1" customWidth="1"/>
    <col min="11" max="11" width="16.28515625" bestFit="1" customWidth="1"/>
    <col min="12" max="12" width="16.42578125" bestFit="1" customWidth="1"/>
    <col min="13" max="14" width="11.7109375" bestFit="1" customWidth="1"/>
    <col min="15" max="15" width="13.7109375" bestFit="1" customWidth="1"/>
    <col min="19" max="19" width="19.85546875" bestFit="1" customWidth="1"/>
    <col min="21" max="21" width="14.7109375" bestFit="1" customWidth="1"/>
    <col min="22" max="25" width="13.42578125" bestFit="1" customWidth="1"/>
  </cols>
  <sheetData>
    <row r="1" spans="2:25" ht="11.25" customHeight="1" x14ac:dyDescent="0.2"/>
    <row r="2" spans="2:25" ht="24" customHeight="1" x14ac:dyDescent="0.4">
      <c r="F2" s="1" t="s">
        <v>0</v>
      </c>
    </row>
    <row r="3" spans="2:25" ht="15.75" customHeight="1" x14ac:dyDescent="0.2">
      <c r="B3" s="41" t="s">
        <v>1</v>
      </c>
      <c r="C3" s="41"/>
      <c r="D3" s="42" t="s">
        <v>2</v>
      </c>
      <c r="E3" s="42"/>
      <c r="F3" s="42"/>
      <c r="G3" s="42"/>
      <c r="N3" s="43"/>
      <c r="O3" s="43"/>
    </row>
    <row r="4" spans="2:25" ht="15" customHeight="1" x14ac:dyDescent="0.2">
      <c r="C4" s="44"/>
      <c r="D4" s="44"/>
      <c r="E4" s="44"/>
      <c r="F4" s="44"/>
      <c r="G4" s="44"/>
    </row>
    <row r="5" spans="2:25" ht="12" customHeight="1" x14ac:dyDescent="0.2">
      <c r="B5" s="45"/>
      <c r="C5" s="45"/>
      <c r="D5" s="46"/>
      <c r="E5" s="46"/>
      <c r="F5" s="46"/>
      <c r="G5" s="46"/>
    </row>
    <row r="6" spans="2:25" ht="23.25" customHeight="1" x14ac:dyDescent="0.2">
      <c r="D6" s="46"/>
      <c r="E6" s="46"/>
      <c r="F6" s="46"/>
      <c r="G6" s="46"/>
    </row>
    <row r="7" spans="2:25" ht="12" customHeight="1" x14ac:dyDescent="0.2">
      <c r="B7" s="45"/>
      <c r="C7" s="45"/>
      <c r="D7" s="46"/>
      <c r="E7" s="46"/>
      <c r="F7" s="46"/>
      <c r="G7" s="46"/>
    </row>
    <row r="8" spans="2:25" ht="12" customHeight="1" x14ac:dyDescent="0.2">
      <c r="B8" s="45"/>
      <c r="C8" s="45"/>
      <c r="D8" s="46"/>
      <c r="E8" s="46"/>
      <c r="F8" s="46"/>
      <c r="G8" s="46"/>
    </row>
    <row r="9" spans="2:25" ht="12" customHeight="1" x14ac:dyDescent="0.2">
      <c r="B9" s="45"/>
      <c r="C9" s="45"/>
      <c r="D9" s="46"/>
      <c r="E9" s="46"/>
      <c r="F9" s="46"/>
      <c r="G9" s="46"/>
    </row>
    <row r="10" spans="2:25" ht="45.75" customHeight="1" x14ac:dyDescent="0.2">
      <c r="C10" s="2"/>
      <c r="D10" s="46"/>
      <c r="E10" s="46"/>
      <c r="F10" s="46"/>
      <c r="G10" s="46"/>
    </row>
    <row r="11" spans="2:25" ht="11.25" customHeight="1" x14ac:dyDescent="0.2"/>
    <row r="12" spans="2:25" ht="19.95" customHeight="1" x14ac:dyDescent="0.2">
      <c r="B12" s="60" t="s">
        <v>3</v>
      </c>
      <c r="C12" s="62" t="s">
        <v>4</v>
      </c>
      <c r="D12" s="62" t="s">
        <v>5</v>
      </c>
      <c r="E12" s="62"/>
      <c r="F12" s="62"/>
      <c r="G12" s="62"/>
      <c r="H12" s="62" t="s">
        <v>6</v>
      </c>
      <c r="I12" s="62" t="s">
        <v>7</v>
      </c>
      <c r="J12" s="64" t="s">
        <v>8</v>
      </c>
      <c r="K12" s="66" t="s">
        <v>9</v>
      </c>
      <c r="L12" s="66" t="s">
        <v>10</v>
      </c>
      <c r="M12" s="62" t="s">
        <v>11</v>
      </c>
      <c r="N12" s="62" t="s">
        <v>12</v>
      </c>
      <c r="O12" s="62" t="s">
        <v>13</v>
      </c>
      <c r="P12" s="62" t="s">
        <v>14</v>
      </c>
      <c r="Q12" s="62" t="s">
        <v>15</v>
      </c>
      <c r="R12" s="62" t="s">
        <v>16</v>
      </c>
      <c r="S12" s="62" t="s">
        <v>17</v>
      </c>
      <c r="T12" s="64" t="s">
        <v>18</v>
      </c>
      <c r="U12" s="64" t="s">
        <v>19</v>
      </c>
      <c r="V12" s="64" t="s">
        <v>20</v>
      </c>
      <c r="W12" s="64" t="s">
        <v>21</v>
      </c>
      <c r="X12" s="64" t="s">
        <v>22</v>
      </c>
      <c r="Y12" s="64" t="s">
        <v>23</v>
      </c>
    </row>
    <row r="13" spans="2:25" ht="24.75" customHeight="1" x14ac:dyDescent="0.2">
      <c r="B13" s="61"/>
      <c r="C13" s="63"/>
      <c r="D13" s="68"/>
      <c r="E13" s="68"/>
      <c r="F13" s="68"/>
      <c r="G13" s="63"/>
      <c r="H13" s="63"/>
      <c r="I13" s="63"/>
      <c r="J13" s="65"/>
      <c r="K13" s="67"/>
      <c r="L13" s="67"/>
      <c r="M13" s="63"/>
      <c r="N13" s="63"/>
      <c r="O13" s="63"/>
      <c r="P13" s="63"/>
      <c r="Q13" s="63"/>
      <c r="R13" s="63"/>
      <c r="S13" s="63"/>
      <c r="T13" s="65"/>
      <c r="U13" s="65"/>
      <c r="V13" s="65"/>
      <c r="W13" s="65"/>
      <c r="X13" s="65"/>
      <c r="Y13" s="65"/>
    </row>
    <row r="14" spans="2:25" ht="22.95" customHeight="1" x14ac:dyDescent="0.2">
      <c r="B14" s="47" t="s">
        <v>24</v>
      </c>
      <c r="C14" s="47"/>
      <c r="D14" s="47"/>
      <c r="E14" s="47"/>
      <c r="F14" s="47"/>
      <c r="G14" s="47"/>
    </row>
    <row r="15" spans="2:25" ht="22.95" customHeight="1" outlineLevel="1" x14ac:dyDescent="0.2">
      <c r="B15" s="48" t="s">
        <v>25</v>
      </c>
      <c r="C15" s="48"/>
      <c r="D15" s="48"/>
      <c r="E15" s="48"/>
      <c r="F15" s="48"/>
      <c r="G15" s="48"/>
    </row>
    <row r="16" spans="2:25" ht="22.95" customHeight="1" outlineLevel="2" x14ac:dyDescent="0.2">
      <c r="B16" s="49" t="s">
        <v>26</v>
      </c>
      <c r="C16" s="49"/>
      <c r="D16" s="49"/>
      <c r="E16" s="49"/>
      <c r="F16" s="49"/>
      <c r="G16" s="49"/>
    </row>
    <row r="17" spans="2:25" ht="21" customHeight="1" outlineLevel="3" x14ac:dyDescent="0.2">
      <c r="B17" s="3">
        <v>1</v>
      </c>
      <c r="C17" s="4" t="s">
        <v>27</v>
      </c>
      <c r="D17" s="50" t="s">
        <v>28</v>
      </c>
      <c r="E17" s="50"/>
      <c r="F17" s="50"/>
      <c r="G17" s="50"/>
      <c r="H17" s="5" t="s">
        <v>29</v>
      </c>
      <c r="I17" s="6" t="s">
        <v>30</v>
      </c>
      <c r="J17" s="7">
        <v>36</v>
      </c>
      <c r="K17" s="7">
        <v>77</v>
      </c>
      <c r="L17" s="3">
        <v>3</v>
      </c>
      <c r="M17" s="8">
        <f>242.66*(1-P3/100)</f>
        <v>242.66</v>
      </c>
      <c r="N17" s="9"/>
      <c r="O17" s="10">
        <f t="shared" ref="O17:O38" si="0">M17*N17</f>
        <v>0</v>
      </c>
      <c r="P17" s="11">
        <f>0.209*N17</f>
        <v>0</v>
      </c>
      <c r="Q17" s="12">
        <f>0.0056*N17</f>
        <v>0</v>
      </c>
      <c r="R17" s="13"/>
      <c r="S17" s="14" t="s">
        <v>31</v>
      </c>
      <c r="T17" s="14" t="s">
        <v>32</v>
      </c>
      <c r="U17" s="15"/>
      <c r="V17" s="4" t="str">
        <f>HYPERLINK("https://redcat-toys.ru/api/getInfo/image/b5afee20-b0d3-11ec-a211-ac1f6b442185")</f>
        <v>https://redcat-toys.ru/api/getInfo/image/b5afee20-b0d3-11ec-a211-ac1f6b442185</v>
      </c>
      <c r="W17" s="4" t="s">
        <v>33</v>
      </c>
      <c r="X17" s="4" t="s">
        <v>34</v>
      </c>
      <c r="Y17" s="4" t="str">
        <f>HYPERLINK("https://redcat-toys.ru/api/getInfo/item/b5afee20-b0d3-11ec-a211-ac1f6b442185")</f>
        <v>https://redcat-toys.ru/api/getInfo/item/b5afee20-b0d3-11ec-a211-ac1f6b442185</v>
      </c>
    </row>
    <row r="18" spans="2:25" ht="21" customHeight="1" outlineLevel="3" x14ac:dyDescent="0.2">
      <c r="B18" s="3">
        <v>2</v>
      </c>
      <c r="C18" s="4" t="s">
        <v>27</v>
      </c>
      <c r="D18" s="50" t="s">
        <v>28</v>
      </c>
      <c r="E18" s="50"/>
      <c r="F18" s="50"/>
      <c r="G18" s="50"/>
      <c r="H18" s="5" t="s">
        <v>29</v>
      </c>
      <c r="I18" s="6" t="s">
        <v>30</v>
      </c>
      <c r="J18" s="7">
        <v>72</v>
      </c>
      <c r="K18" s="7">
        <v>77</v>
      </c>
      <c r="L18" s="3">
        <v>3</v>
      </c>
      <c r="M18" s="8">
        <f>242.66*(1-P3/100)</f>
        <v>242.66</v>
      </c>
      <c r="N18" s="9"/>
      <c r="O18" s="10">
        <f t="shared" si="0"/>
        <v>0</v>
      </c>
      <c r="P18" s="11">
        <f>0.209*N18</f>
        <v>0</v>
      </c>
      <c r="Q18" s="12">
        <f>0.0056*N18</f>
        <v>0</v>
      </c>
      <c r="R18" s="13"/>
      <c r="S18" s="14" t="s">
        <v>31</v>
      </c>
      <c r="T18" s="14" t="s">
        <v>32</v>
      </c>
      <c r="U18" s="15"/>
      <c r="V18" s="4" t="str">
        <f>HYPERLINK("https://redcat-toys.ru/api/getInfo/image/b5afee20-b0d3-11ec-a211-ac1f6b442185")</f>
        <v>https://redcat-toys.ru/api/getInfo/image/b5afee20-b0d3-11ec-a211-ac1f6b442185</v>
      </c>
      <c r="W18" s="4" t="s">
        <v>33</v>
      </c>
      <c r="X18" s="4" t="s">
        <v>34</v>
      </c>
      <c r="Y18" s="4" t="str">
        <f>HYPERLINK("https://redcat-toys.ru/api/getInfo/item/b5afee20-b0d3-11ec-a211-ac1f6b442185")</f>
        <v>https://redcat-toys.ru/api/getInfo/item/b5afee20-b0d3-11ec-a211-ac1f6b442185</v>
      </c>
    </row>
    <row r="19" spans="2:25" ht="21" customHeight="1" outlineLevel="3" x14ac:dyDescent="0.2">
      <c r="B19" s="3">
        <v>3</v>
      </c>
      <c r="C19" s="4" t="s">
        <v>35</v>
      </c>
      <c r="D19" s="50" t="s">
        <v>36</v>
      </c>
      <c r="E19" s="50"/>
      <c r="F19" s="50"/>
      <c r="G19" s="50"/>
      <c r="H19" s="5" t="s">
        <v>37</v>
      </c>
      <c r="I19" s="6"/>
      <c r="J19" s="7">
        <v>48</v>
      </c>
      <c r="K19" s="7">
        <v>1</v>
      </c>
      <c r="L19" s="3">
        <v>1</v>
      </c>
      <c r="M19" s="8">
        <f>109.78*(1-P3/100)</f>
        <v>109.78</v>
      </c>
      <c r="N19" s="9"/>
      <c r="O19" s="10">
        <f t="shared" si="0"/>
        <v>0</v>
      </c>
      <c r="P19" s="11">
        <f>0.132*N19</f>
        <v>0</v>
      </c>
      <c r="Q19" s="16">
        <f>0.00411*N19</f>
        <v>0</v>
      </c>
      <c r="R19" s="13"/>
      <c r="S19" s="14" t="s">
        <v>38</v>
      </c>
      <c r="T19" s="14" t="s">
        <v>32</v>
      </c>
      <c r="U19" s="15" t="s">
        <v>39</v>
      </c>
      <c r="V19" s="4" t="str">
        <f>HYPERLINK("https://redcat-toys.ru/api/getInfo/image/c7365069-9c3d-11eb-a201-ac1f6b442185")</f>
        <v>https://redcat-toys.ru/api/getInfo/image/c7365069-9c3d-11eb-a201-ac1f6b442185</v>
      </c>
      <c r="W19" s="4" t="s">
        <v>40</v>
      </c>
      <c r="X19" s="4" t="s">
        <v>34</v>
      </c>
      <c r="Y19" s="4" t="str">
        <f>HYPERLINK("https://redcat-toys.ru/api/getInfo/item/c7365069-9c3d-11eb-a201-ac1f6b442185")</f>
        <v>https://redcat-toys.ru/api/getInfo/item/c7365069-9c3d-11eb-a201-ac1f6b442185</v>
      </c>
    </row>
    <row r="20" spans="2:25" ht="21" customHeight="1" outlineLevel="3" x14ac:dyDescent="0.2">
      <c r="B20" s="3">
        <v>4</v>
      </c>
      <c r="C20" s="4" t="s">
        <v>41</v>
      </c>
      <c r="D20" s="50" t="s">
        <v>42</v>
      </c>
      <c r="E20" s="50"/>
      <c r="F20" s="50"/>
      <c r="G20" s="50"/>
      <c r="H20" s="5" t="s">
        <v>43</v>
      </c>
      <c r="I20" s="6" t="s">
        <v>30</v>
      </c>
      <c r="J20" s="7">
        <v>96</v>
      </c>
      <c r="K20" s="7">
        <v>23</v>
      </c>
      <c r="L20" s="3">
        <v>5</v>
      </c>
      <c r="M20" s="8">
        <f>113.32*(1-P3/100)</f>
        <v>113.32</v>
      </c>
      <c r="N20" s="9"/>
      <c r="O20" s="10">
        <f t="shared" si="0"/>
        <v>0</v>
      </c>
      <c r="P20" s="11">
        <f>0.102*N20</f>
        <v>0</v>
      </c>
      <c r="Q20" s="16">
        <f>0.00349*N20</f>
        <v>0</v>
      </c>
      <c r="R20" s="13"/>
      <c r="S20" s="14" t="s">
        <v>44</v>
      </c>
      <c r="T20" s="14" t="s">
        <v>32</v>
      </c>
      <c r="U20" s="15"/>
      <c r="V20" s="4" t="str">
        <f>HYPERLINK("https://redcat-toys.ru/api/getInfo/image/80e61a09-9c3c-11eb-a201-ac1f6b442185")</f>
        <v>https://redcat-toys.ru/api/getInfo/image/80e61a09-9c3c-11eb-a201-ac1f6b442185</v>
      </c>
      <c r="W20" s="4" t="s">
        <v>45</v>
      </c>
      <c r="X20" s="4" t="s">
        <v>34</v>
      </c>
      <c r="Y20" s="4" t="str">
        <f>HYPERLINK("https://redcat-toys.ru/api/getInfo/item/80e61a09-9c3c-11eb-a201-ac1f6b442185")</f>
        <v>https://redcat-toys.ru/api/getInfo/item/80e61a09-9c3c-11eb-a201-ac1f6b442185</v>
      </c>
    </row>
    <row r="21" spans="2:25" ht="21" customHeight="1" outlineLevel="3" x14ac:dyDescent="0.2">
      <c r="B21" s="3">
        <v>5</v>
      </c>
      <c r="C21" s="4" t="s">
        <v>41</v>
      </c>
      <c r="D21" s="50" t="s">
        <v>42</v>
      </c>
      <c r="E21" s="50"/>
      <c r="F21" s="50"/>
      <c r="G21" s="50"/>
      <c r="H21" s="5" t="s">
        <v>43</v>
      </c>
      <c r="I21" s="6" t="s">
        <v>30</v>
      </c>
      <c r="J21" s="7">
        <v>120</v>
      </c>
      <c r="K21" s="7">
        <v>23</v>
      </c>
      <c r="L21" s="3">
        <v>5</v>
      </c>
      <c r="M21" s="8">
        <f>113.32*(1-P3/100)</f>
        <v>113.32</v>
      </c>
      <c r="N21" s="9"/>
      <c r="O21" s="10">
        <f t="shared" si="0"/>
        <v>0</v>
      </c>
      <c r="P21" s="11">
        <f>0.102*N21</f>
        <v>0</v>
      </c>
      <c r="Q21" s="16">
        <f>0.00349*N21</f>
        <v>0</v>
      </c>
      <c r="R21" s="13"/>
      <c r="S21" s="14" t="s">
        <v>44</v>
      </c>
      <c r="T21" s="14" t="s">
        <v>32</v>
      </c>
      <c r="U21" s="15"/>
      <c r="V21" s="4" t="str">
        <f>HYPERLINK("https://redcat-toys.ru/api/getInfo/image/80e61a09-9c3c-11eb-a201-ac1f6b442185")</f>
        <v>https://redcat-toys.ru/api/getInfo/image/80e61a09-9c3c-11eb-a201-ac1f6b442185</v>
      </c>
      <c r="W21" s="4" t="s">
        <v>45</v>
      </c>
      <c r="X21" s="4" t="s">
        <v>34</v>
      </c>
      <c r="Y21" s="4" t="str">
        <f>HYPERLINK("https://redcat-toys.ru/api/getInfo/item/80e61a09-9c3c-11eb-a201-ac1f6b442185")</f>
        <v>https://redcat-toys.ru/api/getInfo/item/80e61a09-9c3c-11eb-a201-ac1f6b442185</v>
      </c>
    </row>
    <row r="22" spans="2:25" ht="21" customHeight="1" outlineLevel="3" x14ac:dyDescent="0.2">
      <c r="B22" s="3">
        <v>6</v>
      </c>
      <c r="C22" s="4" t="s">
        <v>46</v>
      </c>
      <c r="D22" s="50" t="s">
        <v>47</v>
      </c>
      <c r="E22" s="50"/>
      <c r="F22" s="50"/>
      <c r="G22" s="50"/>
      <c r="H22" s="5" t="s">
        <v>48</v>
      </c>
      <c r="I22" s="6"/>
      <c r="J22" s="7">
        <v>240</v>
      </c>
      <c r="K22" s="7">
        <v>4</v>
      </c>
      <c r="L22" s="3">
        <v>4</v>
      </c>
      <c r="M22" s="8">
        <f>79.9*(1-P3/100)</f>
        <v>79.900000000000006</v>
      </c>
      <c r="N22" s="9"/>
      <c r="O22" s="10">
        <f t="shared" si="0"/>
        <v>0</v>
      </c>
      <c r="P22" s="11">
        <f>0.024*N22</f>
        <v>0</v>
      </c>
      <c r="Q22" s="16">
        <f>0.00085*N22</f>
        <v>0</v>
      </c>
      <c r="R22" s="13"/>
      <c r="S22" s="14" t="s">
        <v>49</v>
      </c>
      <c r="T22" s="14" t="s">
        <v>32</v>
      </c>
      <c r="U22" s="15"/>
      <c r="V22" s="4" t="str">
        <f>HYPERLINK("https://redcat-toys.ru/api/getInfo/image/2019ff01-b0d3-11ec-a211-ac1f6b442185")</f>
        <v>https://redcat-toys.ru/api/getInfo/image/2019ff01-b0d3-11ec-a211-ac1f6b442185</v>
      </c>
      <c r="W22" s="4" t="s">
        <v>50</v>
      </c>
      <c r="X22" s="4" t="s">
        <v>34</v>
      </c>
      <c r="Y22" s="4" t="str">
        <f>HYPERLINK("https://redcat-toys.ru/api/getInfo/item/2019ff01-b0d3-11ec-a211-ac1f6b442185")</f>
        <v>https://redcat-toys.ru/api/getInfo/item/2019ff01-b0d3-11ec-a211-ac1f6b442185</v>
      </c>
    </row>
    <row r="23" spans="2:25" ht="21" customHeight="1" outlineLevel="3" x14ac:dyDescent="0.2">
      <c r="B23" s="3">
        <v>7</v>
      </c>
      <c r="C23" s="4" t="s">
        <v>46</v>
      </c>
      <c r="D23" s="50" t="s">
        <v>47</v>
      </c>
      <c r="E23" s="50"/>
      <c r="F23" s="50"/>
      <c r="G23" s="50"/>
      <c r="H23" s="5" t="s">
        <v>48</v>
      </c>
      <c r="I23" s="6"/>
      <c r="J23" s="7">
        <v>480</v>
      </c>
      <c r="K23" s="7">
        <v>4</v>
      </c>
      <c r="L23" s="3">
        <v>4</v>
      </c>
      <c r="M23" s="8">
        <f>79.9*(1-P3/100)</f>
        <v>79.900000000000006</v>
      </c>
      <c r="N23" s="9"/>
      <c r="O23" s="10">
        <f t="shared" si="0"/>
        <v>0</v>
      </c>
      <c r="P23" s="11">
        <f>0.024*N23</f>
        <v>0</v>
      </c>
      <c r="Q23" s="16">
        <f>0.00085*N23</f>
        <v>0</v>
      </c>
      <c r="R23" s="13"/>
      <c r="S23" s="14" t="s">
        <v>49</v>
      </c>
      <c r="T23" s="14" t="s">
        <v>32</v>
      </c>
      <c r="U23" s="15"/>
      <c r="V23" s="4" t="str">
        <f>HYPERLINK("https://redcat-toys.ru/api/getInfo/image/2019ff01-b0d3-11ec-a211-ac1f6b442185")</f>
        <v>https://redcat-toys.ru/api/getInfo/image/2019ff01-b0d3-11ec-a211-ac1f6b442185</v>
      </c>
      <c r="W23" s="4" t="s">
        <v>50</v>
      </c>
      <c r="X23" s="4" t="s">
        <v>34</v>
      </c>
      <c r="Y23" s="4" t="str">
        <f>HYPERLINK("https://redcat-toys.ru/api/getInfo/item/2019ff01-b0d3-11ec-a211-ac1f6b442185")</f>
        <v>https://redcat-toys.ru/api/getInfo/item/2019ff01-b0d3-11ec-a211-ac1f6b442185</v>
      </c>
    </row>
    <row r="24" spans="2:25" ht="21" customHeight="1" outlineLevel="3" x14ac:dyDescent="0.2">
      <c r="B24" s="3">
        <v>8</v>
      </c>
      <c r="C24" s="4" t="s">
        <v>51</v>
      </c>
      <c r="D24" s="50" t="s">
        <v>52</v>
      </c>
      <c r="E24" s="50"/>
      <c r="F24" s="50"/>
      <c r="G24" s="50"/>
      <c r="H24" s="5" t="s">
        <v>53</v>
      </c>
      <c r="I24" s="6"/>
      <c r="J24" s="7">
        <v>180</v>
      </c>
      <c r="K24" s="7">
        <v>1</v>
      </c>
      <c r="L24" s="3">
        <v>1</v>
      </c>
      <c r="M24" s="8">
        <f>93.5*(1-P3/100)</f>
        <v>93.5</v>
      </c>
      <c r="N24" s="9"/>
      <c r="O24" s="10">
        <f t="shared" si="0"/>
        <v>0</v>
      </c>
      <c r="P24" s="11">
        <f>0.053*N24</f>
        <v>0</v>
      </c>
      <c r="Q24" s="16">
        <f>0.00136*N24</f>
        <v>0</v>
      </c>
      <c r="R24" s="13"/>
      <c r="S24" s="14" t="s">
        <v>54</v>
      </c>
      <c r="T24" s="14" t="s">
        <v>32</v>
      </c>
      <c r="U24" s="15"/>
      <c r="V24" s="4" t="str">
        <f>HYPERLINK("https://redcat-toys.ru/api/getInfo/image/90299849-bbf0-11ed-a230-00155d82e902")</f>
        <v>https://redcat-toys.ru/api/getInfo/image/90299849-bbf0-11ed-a230-00155d82e902</v>
      </c>
      <c r="W24" s="4" t="s">
        <v>55</v>
      </c>
      <c r="X24" s="4" t="s">
        <v>34</v>
      </c>
      <c r="Y24" s="4" t="str">
        <f>HYPERLINK("https://redcat-toys.ru/api/getInfo/item/90299849-bbf0-11ed-a230-00155d82e902")</f>
        <v>https://redcat-toys.ru/api/getInfo/item/90299849-bbf0-11ed-a230-00155d82e902</v>
      </c>
    </row>
    <row r="25" spans="2:25" ht="21" customHeight="1" outlineLevel="3" x14ac:dyDescent="0.2">
      <c r="B25" s="3">
        <v>9</v>
      </c>
      <c r="C25" s="4" t="s">
        <v>56</v>
      </c>
      <c r="D25" s="50" t="s">
        <v>57</v>
      </c>
      <c r="E25" s="50"/>
      <c r="F25" s="50"/>
      <c r="G25" s="50"/>
      <c r="H25" s="5" t="s">
        <v>58</v>
      </c>
      <c r="I25" s="6"/>
      <c r="J25" s="7">
        <v>120</v>
      </c>
      <c r="K25" s="7">
        <v>1</v>
      </c>
      <c r="L25" s="3">
        <v>1</v>
      </c>
      <c r="M25" s="8">
        <f>99.38*(1-P3/100)</f>
        <v>99.38</v>
      </c>
      <c r="N25" s="9"/>
      <c r="O25" s="10">
        <f t="shared" si="0"/>
        <v>0</v>
      </c>
      <c r="P25" s="11">
        <f>0.053*N25</f>
        <v>0</v>
      </c>
      <c r="Q25" s="16">
        <f>0.00128*N25</f>
        <v>0</v>
      </c>
      <c r="R25" s="13"/>
      <c r="S25" s="14" t="s">
        <v>59</v>
      </c>
      <c r="T25" s="14" t="s">
        <v>32</v>
      </c>
      <c r="U25" s="15"/>
      <c r="V25" s="4" t="str">
        <f>HYPERLINK("https://redcat-toys.ru/api/getInfo/image/0ae55afd-9c3e-11eb-a201-ac1f6b442185")</f>
        <v>https://redcat-toys.ru/api/getInfo/image/0ae55afd-9c3e-11eb-a201-ac1f6b442185</v>
      </c>
      <c r="W25" s="4" t="s">
        <v>60</v>
      </c>
      <c r="X25" s="4" t="s">
        <v>34</v>
      </c>
      <c r="Y25" s="4" t="str">
        <f>HYPERLINK("https://redcat-toys.ru/api/getInfo/item/0ae55afd-9c3e-11eb-a201-ac1f6b442185")</f>
        <v>https://redcat-toys.ru/api/getInfo/item/0ae55afd-9c3e-11eb-a201-ac1f6b442185</v>
      </c>
    </row>
    <row r="26" spans="2:25" ht="21" customHeight="1" outlineLevel="3" x14ac:dyDescent="0.2">
      <c r="B26" s="3">
        <v>10</v>
      </c>
      <c r="C26" s="4" t="s">
        <v>56</v>
      </c>
      <c r="D26" s="50" t="s">
        <v>57</v>
      </c>
      <c r="E26" s="50"/>
      <c r="F26" s="50"/>
      <c r="G26" s="50"/>
      <c r="H26" s="5" t="s">
        <v>58</v>
      </c>
      <c r="I26" s="6"/>
      <c r="J26" s="7">
        <v>240</v>
      </c>
      <c r="K26" s="7">
        <v>1</v>
      </c>
      <c r="L26" s="3">
        <v>1</v>
      </c>
      <c r="M26" s="8">
        <f>99.38*(1-P3/100)</f>
        <v>99.38</v>
      </c>
      <c r="N26" s="9"/>
      <c r="O26" s="10">
        <f t="shared" si="0"/>
        <v>0</v>
      </c>
      <c r="P26" s="11">
        <f>0.053*N26</f>
        <v>0</v>
      </c>
      <c r="Q26" s="16">
        <f>0.00128*N26</f>
        <v>0</v>
      </c>
      <c r="R26" s="13"/>
      <c r="S26" s="14" t="s">
        <v>59</v>
      </c>
      <c r="T26" s="14" t="s">
        <v>32</v>
      </c>
      <c r="U26" s="15"/>
      <c r="V26" s="4" t="str">
        <f>HYPERLINK("https://redcat-toys.ru/api/getInfo/image/0ae55afd-9c3e-11eb-a201-ac1f6b442185")</f>
        <v>https://redcat-toys.ru/api/getInfo/image/0ae55afd-9c3e-11eb-a201-ac1f6b442185</v>
      </c>
      <c r="W26" s="4" t="s">
        <v>60</v>
      </c>
      <c r="X26" s="4" t="s">
        <v>34</v>
      </c>
      <c r="Y26" s="4" t="str">
        <f>HYPERLINK("https://redcat-toys.ru/api/getInfo/item/0ae55afd-9c3e-11eb-a201-ac1f6b442185")</f>
        <v>https://redcat-toys.ru/api/getInfo/item/0ae55afd-9c3e-11eb-a201-ac1f6b442185</v>
      </c>
    </row>
    <row r="27" spans="2:25" ht="21" customHeight="1" outlineLevel="3" x14ac:dyDescent="0.2">
      <c r="B27" s="3">
        <v>11</v>
      </c>
      <c r="C27" s="4" t="s">
        <v>61</v>
      </c>
      <c r="D27" s="50" t="s">
        <v>62</v>
      </c>
      <c r="E27" s="50"/>
      <c r="F27" s="50"/>
      <c r="G27" s="50"/>
      <c r="H27" s="5" t="s">
        <v>63</v>
      </c>
      <c r="I27" s="6"/>
      <c r="J27" s="7">
        <v>120</v>
      </c>
      <c r="K27" s="7">
        <v>103</v>
      </c>
      <c r="L27" s="3">
        <v>5</v>
      </c>
      <c r="M27" s="8">
        <f>116.92*(1-P3/100)</f>
        <v>116.92</v>
      </c>
      <c r="N27" s="9"/>
      <c r="O27" s="10">
        <f t="shared" si="0"/>
        <v>0</v>
      </c>
      <c r="P27" s="17">
        <f>0.08*N27</f>
        <v>0</v>
      </c>
      <c r="Q27" s="12">
        <f>0.0037*N27</f>
        <v>0</v>
      </c>
      <c r="R27" s="13"/>
      <c r="S27" s="14" t="s">
        <v>64</v>
      </c>
      <c r="T27" s="14" t="s">
        <v>32</v>
      </c>
      <c r="U27" s="15"/>
      <c r="V27" s="4" t="str">
        <f>HYPERLINK("https://redcat-toys.ru/api/getInfo/image/a2b952fa-bbf3-11ed-a230-00155d82e902")</f>
        <v>https://redcat-toys.ru/api/getInfo/image/a2b952fa-bbf3-11ed-a230-00155d82e902</v>
      </c>
      <c r="W27" s="4" t="s">
        <v>65</v>
      </c>
      <c r="X27" s="4" t="s">
        <v>34</v>
      </c>
      <c r="Y27" s="4" t="str">
        <f>HYPERLINK("https://redcat-toys.ru/api/getInfo/item/a2b952fa-bbf3-11ed-a230-00155d82e902")</f>
        <v>https://redcat-toys.ru/api/getInfo/item/a2b952fa-bbf3-11ed-a230-00155d82e902</v>
      </c>
    </row>
    <row r="28" spans="2:25" ht="21" customHeight="1" outlineLevel="3" x14ac:dyDescent="0.2">
      <c r="B28" s="3">
        <v>12</v>
      </c>
      <c r="C28" s="4" t="s">
        <v>61</v>
      </c>
      <c r="D28" s="50" t="s">
        <v>62</v>
      </c>
      <c r="E28" s="50"/>
      <c r="F28" s="50"/>
      <c r="G28" s="50"/>
      <c r="H28" s="5" t="s">
        <v>63</v>
      </c>
      <c r="I28" s="6"/>
      <c r="J28" s="7">
        <v>240</v>
      </c>
      <c r="K28" s="7">
        <v>103</v>
      </c>
      <c r="L28" s="3">
        <v>5</v>
      </c>
      <c r="M28" s="8">
        <f>116.92*(1-P3/100)</f>
        <v>116.92</v>
      </c>
      <c r="N28" s="9"/>
      <c r="O28" s="10">
        <f t="shared" si="0"/>
        <v>0</v>
      </c>
      <c r="P28" s="17">
        <f>0.08*N28</f>
        <v>0</v>
      </c>
      <c r="Q28" s="12">
        <f>0.0037*N28</f>
        <v>0</v>
      </c>
      <c r="R28" s="13"/>
      <c r="S28" s="14" t="s">
        <v>64</v>
      </c>
      <c r="T28" s="14" t="s">
        <v>32</v>
      </c>
      <c r="U28" s="15"/>
      <c r="V28" s="4" t="str">
        <f>HYPERLINK("https://redcat-toys.ru/api/getInfo/image/a2b952fa-bbf3-11ed-a230-00155d82e902")</f>
        <v>https://redcat-toys.ru/api/getInfo/image/a2b952fa-bbf3-11ed-a230-00155d82e902</v>
      </c>
      <c r="W28" s="4" t="s">
        <v>65</v>
      </c>
      <c r="X28" s="4" t="s">
        <v>34</v>
      </c>
      <c r="Y28" s="4" t="str">
        <f>HYPERLINK("https://redcat-toys.ru/api/getInfo/item/a2b952fa-bbf3-11ed-a230-00155d82e902")</f>
        <v>https://redcat-toys.ru/api/getInfo/item/a2b952fa-bbf3-11ed-a230-00155d82e902</v>
      </c>
    </row>
    <row r="29" spans="2:25" ht="21" customHeight="1" outlineLevel="3" x14ac:dyDescent="0.2">
      <c r="B29" s="3">
        <v>13</v>
      </c>
      <c r="C29" s="4" t="s">
        <v>66</v>
      </c>
      <c r="D29" s="50" t="s">
        <v>67</v>
      </c>
      <c r="E29" s="50"/>
      <c r="F29" s="50"/>
      <c r="G29" s="50"/>
      <c r="H29" s="5" t="s">
        <v>68</v>
      </c>
      <c r="I29" s="6"/>
      <c r="J29" s="7">
        <v>240</v>
      </c>
      <c r="K29" s="7">
        <v>2</v>
      </c>
      <c r="L29" s="3">
        <v>2</v>
      </c>
      <c r="M29" s="8">
        <f>147.77*(1-P3/100)</f>
        <v>147.77000000000001</v>
      </c>
      <c r="N29" s="9"/>
      <c r="O29" s="10">
        <f t="shared" si="0"/>
        <v>0</v>
      </c>
      <c r="P29" s="11">
        <f>0.032*N29</f>
        <v>0</v>
      </c>
      <c r="Q29" s="16">
        <f>0.00268*N29</f>
        <v>0</v>
      </c>
      <c r="R29" s="13"/>
      <c r="S29" s="14" t="s">
        <v>69</v>
      </c>
      <c r="T29" s="14" t="s">
        <v>32</v>
      </c>
      <c r="U29" s="15" t="s">
        <v>39</v>
      </c>
      <c r="V29" s="4" t="str">
        <f>HYPERLINK("https://redcat-toys.ru/api/getInfo/image/9e7c6d1e-b0cf-11ec-a211-ac1f6b442185")</f>
        <v>https://redcat-toys.ru/api/getInfo/image/9e7c6d1e-b0cf-11ec-a211-ac1f6b442185</v>
      </c>
      <c r="W29" s="4" t="s">
        <v>70</v>
      </c>
      <c r="X29" s="4" t="s">
        <v>34</v>
      </c>
      <c r="Y29" s="4" t="str">
        <f>HYPERLINK("https://redcat-toys.ru/api/getInfo/item/9e7c6d1e-b0cf-11ec-a211-ac1f6b442185")</f>
        <v>https://redcat-toys.ru/api/getInfo/item/9e7c6d1e-b0cf-11ec-a211-ac1f6b442185</v>
      </c>
    </row>
    <row r="30" spans="2:25" ht="21" customHeight="1" outlineLevel="3" x14ac:dyDescent="0.2">
      <c r="B30" s="3">
        <v>14</v>
      </c>
      <c r="C30" s="4" t="s">
        <v>71</v>
      </c>
      <c r="D30" s="50" t="s">
        <v>72</v>
      </c>
      <c r="E30" s="50"/>
      <c r="F30" s="50"/>
      <c r="G30" s="50"/>
      <c r="H30" s="5" t="s">
        <v>73</v>
      </c>
      <c r="I30" s="6"/>
      <c r="J30" s="7">
        <v>96</v>
      </c>
      <c r="K30" s="7">
        <v>1</v>
      </c>
      <c r="L30" s="3">
        <v>1</v>
      </c>
      <c r="M30" s="8">
        <f>116.02*(1-P3/100)</f>
        <v>116.02</v>
      </c>
      <c r="N30" s="9"/>
      <c r="O30" s="10">
        <f t="shared" si="0"/>
        <v>0</v>
      </c>
      <c r="P30" s="11">
        <f>0.091*N30</f>
        <v>0</v>
      </c>
      <c r="Q30" s="16">
        <f>0.00147*N30</f>
        <v>0</v>
      </c>
      <c r="R30" s="13"/>
      <c r="S30" s="14" t="s">
        <v>74</v>
      </c>
      <c r="T30" s="14" t="s">
        <v>32</v>
      </c>
      <c r="U30" s="15"/>
      <c r="V30" s="4" t="str">
        <f>HYPERLINK("https://redcat-toys.ru/api/getInfo/image/03a25bcc-a8cd-11eb-a201-ac1f6b442185")</f>
        <v>https://redcat-toys.ru/api/getInfo/image/03a25bcc-a8cd-11eb-a201-ac1f6b442185</v>
      </c>
      <c r="W30" s="4" t="s">
        <v>75</v>
      </c>
      <c r="X30" s="4" t="s">
        <v>34</v>
      </c>
      <c r="Y30" s="4" t="str">
        <f>HYPERLINK("https://redcat-toys.ru/api/getInfo/item/03a25bcc-a8cd-11eb-a201-ac1f6b442185")</f>
        <v>https://redcat-toys.ru/api/getInfo/item/03a25bcc-a8cd-11eb-a201-ac1f6b442185</v>
      </c>
    </row>
    <row r="31" spans="2:25" ht="21" customHeight="1" outlineLevel="3" x14ac:dyDescent="0.2">
      <c r="B31" s="3">
        <v>15</v>
      </c>
      <c r="C31" s="4" t="s">
        <v>71</v>
      </c>
      <c r="D31" s="50" t="s">
        <v>72</v>
      </c>
      <c r="E31" s="50"/>
      <c r="F31" s="50"/>
      <c r="G31" s="50"/>
      <c r="H31" s="5" t="s">
        <v>73</v>
      </c>
      <c r="I31" s="6"/>
      <c r="J31" s="7">
        <v>192</v>
      </c>
      <c r="K31" s="7">
        <v>1</v>
      </c>
      <c r="L31" s="3">
        <v>1</v>
      </c>
      <c r="M31" s="8">
        <f>116.02*(1-P3/100)</f>
        <v>116.02</v>
      </c>
      <c r="N31" s="9"/>
      <c r="O31" s="10">
        <f t="shared" si="0"/>
        <v>0</v>
      </c>
      <c r="P31" s="11">
        <f>0.091*N31</f>
        <v>0</v>
      </c>
      <c r="Q31" s="16">
        <f>0.00147*N31</f>
        <v>0</v>
      </c>
      <c r="R31" s="13"/>
      <c r="S31" s="14" t="s">
        <v>74</v>
      </c>
      <c r="T31" s="14" t="s">
        <v>32</v>
      </c>
      <c r="U31" s="15"/>
      <c r="V31" s="4" t="str">
        <f>HYPERLINK("https://redcat-toys.ru/api/getInfo/image/03a25bcc-a8cd-11eb-a201-ac1f6b442185")</f>
        <v>https://redcat-toys.ru/api/getInfo/image/03a25bcc-a8cd-11eb-a201-ac1f6b442185</v>
      </c>
      <c r="W31" s="4" t="s">
        <v>75</v>
      </c>
      <c r="X31" s="4" t="s">
        <v>34</v>
      </c>
      <c r="Y31" s="4" t="str">
        <f>HYPERLINK("https://redcat-toys.ru/api/getInfo/item/03a25bcc-a8cd-11eb-a201-ac1f6b442185")</f>
        <v>https://redcat-toys.ru/api/getInfo/item/03a25bcc-a8cd-11eb-a201-ac1f6b442185</v>
      </c>
    </row>
    <row r="32" spans="2:25" ht="21" customHeight="1" outlineLevel="3" x14ac:dyDescent="0.2">
      <c r="B32" s="3">
        <v>16</v>
      </c>
      <c r="C32" s="4" t="s">
        <v>76</v>
      </c>
      <c r="D32" s="50" t="s">
        <v>77</v>
      </c>
      <c r="E32" s="50"/>
      <c r="F32" s="50"/>
      <c r="G32" s="50"/>
      <c r="H32" s="5" t="s">
        <v>78</v>
      </c>
      <c r="I32" s="6"/>
      <c r="J32" s="7">
        <v>144</v>
      </c>
      <c r="K32" s="7">
        <v>172</v>
      </c>
      <c r="L32" s="3">
        <v>5</v>
      </c>
      <c r="M32" s="8">
        <f>129.08*(1-P3/100)</f>
        <v>129.08000000000001</v>
      </c>
      <c r="N32" s="9"/>
      <c r="O32" s="10">
        <f t="shared" si="0"/>
        <v>0</v>
      </c>
      <c r="P32" s="11">
        <f>0.076*N32</f>
        <v>0</v>
      </c>
      <c r="Q32" s="16">
        <f>0.00411*N32</f>
        <v>0</v>
      </c>
      <c r="R32" s="13"/>
      <c r="S32" s="14" t="s">
        <v>79</v>
      </c>
      <c r="T32" s="14" t="s">
        <v>32</v>
      </c>
      <c r="U32" s="15"/>
      <c r="V32" s="4" t="str">
        <f>HYPERLINK("https://redcat-toys.ru/api/getInfo/image/fb715d83-b0ce-11ec-a211-ac1f6b442185")</f>
        <v>https://redcat-toys.ru/api/getInfo/image/fb715d83-b0ce-11ec-a211-ac1f6b442185</v>
      </c>
      <c r="W32" s="4" t="s">
        <v>80</v>
      </c>
      <c r="X32" s="4" t="s">
        <v>34</v>
      </c>
      <c r="Y32" s="4" t="str">
        <f>HYPERLINK("https://redcat-toys.ru/api/getInfo/item/fb715d83-b0ce-11ec-a211-ac1f6b442185")</f>
        <v>https://redcat-toys.ru/api/getInfo/item/fb715d83-b0ce-11ec-a211-ac1f6b442185</v>
      </c>
    </row>
    <row r="33" spans="2:25" ht="21" customHeight="1" outlineLevel="3" x14ac:dyDescent="0.2">
      <c r="B33" s="3">
        <v>17</v>
      </c>
      <c r="C33" s="4" t="s">
        <v>81</v>
      </c>
      <c r="D33" s="50" t="s">
        <v>82</v>
      </c>
      <c r="E33" s="50"/>
      <c r="F33" s="50"/>
      <c r="G33" s="50"/>
      <c r="H33" s="5" t="s">
        <v>83</v>
      </c>
      <c r="I33" s="6"/>
      <c r="J33" s="7">
        <v>80</v>
      </c>
      <c r="K33" s="7">
        <v>1</v>
      </c>
      <c r="L33" s="3">
        <v>1</v>
      </c>
      <c r="M33" s="8">
        <f>126.06*(1-P3/100)</f>
        <v>126.06</v>
      </c>
      <c r="N33" s="9"/>
      <c r="O33" s="10">
        <f t="shared" si="0"/>
        <v>0</v>
      </c>
      <c r="P33" s="11">
        <f>0.133*N33</f>
        <v>0</v>
      </c>
      <c r="Q33" s="16">
        <f>0.00276*N33</f>
        <v>0</v>
      </c>
      <c r="R33" s="13"/>
      <c r="S33" s="14" t="s">
        <v>84</v>
      </c>
      <c r="T33" s="14" t="s">
        <v>32</v>
      </c>
      <c r="U33" s="15"/>
      <c r="V33" s="4" t="str">
        <f>HYPERLINK("https://redcat-toys.ru/api/getInfo/image/c01367bb-bbf2-11ed-a230-00155d82e902")</f>
        <v>https://redcat-toys.ru/api/getInfo/image/c01367bb-bbf2-11ed-a230-00155d82e902</v>
      </c>
      <c r="W33" s="4" t="s">
        <v>85</v>
      </c>
      <c r="X33" s="4" t="s">
        <v>34</v>
      </c>
      <c r="Y33" s="4" t="str">
        <f>HYPERLINK("https://redcat-toys.ru/api/getInfo/item/c01367bb-bbf2-11ed-a230-00155d82e902")</f>
        <v>https://redcat-toys.ru/api/getInfo/item/c01367bb-bbf2-11ed-a230-00155d82e902</v>
      </c>
    </row>
    <row r="34" spans="2:25" ht="21" customHeight="1" outlineLevel="3" x14ac:dyDescent="0.2">
      <c r="B34" s="3">
        <v>18</v>
      </c>
      <c r="C34" s="4" t="s">
        <v>81</v>
      </c>
      <c r="D34" s="50" t="s">
        <v>82</v>
      </c>
      <c r="E34" s="50"/>
      <c r="F34" s="50"/>
      <c r="G34" s="50"/>
      <c r="H34" s="5" t="s">
        <v>83</v>
      </c>
      <c r="I34" s="6"/>
      <c r="J34" s="7">
        <v>160</v>
      </c>
      <c r="K34" s="7">
        <v>1</v>
      </c>
      <c r="L34" s="3">
        <v>1</v>
      </c>
      <c r="M34" s="8">
        <f>126.06*(1-P3/100)</f>
        <v>126.06</v>
      </c>
      <c r="N34" s="9"/>
      <c r="O34" s="10">
        <f t="shared" si="0"/>
        <v>0</v>
      </c>
      <c r="P34" s="11">
        <f>0.133*N34</f>
        <v>0</v>
      </c>
      <c r="Q34" s="16">
        <f>0.00276*N34</f>
        <v>0</v>
      </c>
      <c r="R34" s="13"/>
      <c r="S34" s="14" t="s">
        <v>84</v>
      </c>
      <c r="T34" s="14" t="s">
        <v>32</v>
      </c>
      <c r="U34" s="15"/>
      <c r="V34" s="4" t="str">
        <f>HYPERLINK("https://redcat-toys.ru/api/getInfo/image/c01367bb-bbf2-11ed-a230-00155d82e902")</f>
        <v>https://redcat-toys.ru/api/getInfo/image/c01367bb-bbf2-11ed-a230-00155d82e902</v>
      </c>
      <c r="W34" s="4" t="s">
        <v>85</v>
      </c>
      <c r="X34" s="4" t="s">
        <v>34</v>
      </c>
      <c r="Y34" s="4" t="str">
        <f>HYPERLINK("https://redcat-toys.ru/api/getInfo/item/c01367bb-bbf2-11ed-a230-00155d82e902")</f>
        <v>https://redcat-toys.ru/api/getInfo/item/c01367bb-bbf2-11ed-a230-00155d82e902</v>
      </c>
    </row>
    <row r="35" spans="2:25" ht="21" customHeight="1" outlineLevel="3" x14ac:dyDescent="0.2">
      <c r="B35" s="3">
        <v>19</v>
      </c>
      <c r="C35" s="4" t="s">
        <v>86</v>
      </c>
      <c r="D35" s="50" t="s">
        <v>87</v>
      </c>
      <c r="E35" s="50"/>
      <c r="F35" s="50"/>
      <c r="G35" s="50"/>
      <c r="H35" s="5" t="s">
        <v>88</v>
      </c>
      <c r="I35" s="6"/>
      <c r="J35" s="7">
        <v>96</v>
      </c>
      <c r="K35" s="7">
        <v>40</v>
      </c>
      <c r="L35" s="3">
        <v>5</v>
      </c>
      <c r="M35" s="8">
        <f>147.78*(1-P3/100)</f>
        <v>147.78</v>
      </c>
      <c r="N35" s="9"/>
      <c r="O35" s="10">
        <f t="shared" si="0"/>
        <v>0</v>
      </c>
      <c r="P35" s="17">
        <f>0.12*N35</f>
        <v>0</v>
      </c>
      <c r="Q35" s="16">
        <f>0.00253*N35</f>
        <v>0</v>
      </c>
      <c r="R35" s="13"/>
      <c r="S35" s="14" t="s">
        <v>89</v>
      </c>
      <c r="T35" s="14" t="s">
        <v>32</v>
      </c>
      <c r="U35" s="15"/>
      <c r="V35" s="4" t="str">
        <f>HYPERLINK("https://redcat-toys.ru/api/getInfo/image/6d513d44-9e5b-11ea-a248-ac1f6b442184")</f>
        <v>https://redcat-toys.ru/api/getInfo/image/6d513d44-9e5b-11ea-a248-ac1f6b442184</v>
      </c>
      <c r="W35" s="4" t="s">
        <v>90</v>
      </c>
      <c r="X35" s="4" t="s">
        <v>34</v>
      </c>
      <c r="Y35" s="4" t="str">
        <f>HYPERLINK("https://redcat-toys.ru/api/getInfo/item/6d513d44-9e5b-11ea-a248-ac1f6b442184")</f>
        <v>https://redcat-toys.ru/api/getInfo/item/6d513d44-9e5b-11ea-a248-ac1f6b442184</v>
      </c>
    </row>
    <row r="36" spans="2:25" ht="21" customHeight="1" outlineLevel="3" x14ac:dyDescent="0.2">
      <c r="B36" s="3">
        <v>20</v>
      </c>
      <c r="C36" s="4" t="s">
        <v>91</v>
      </c>
      <c r="D36" s="50" t="s">
        <v>92</v>
      </c>
      <c r="E36" s="50"/>
      <c r="F36" s="50"/>
      <c r="G36" s="50"/>
      <c r="H36" s="5" t="s">
        <v>93</v>
      </c>
      <c r="I36" s="6" t="s">
        <v>30</v>
      </c>
      <c r="J36" s="7">
        <v>96</v>
      </c>
      <c r="K36" s="7">
        <v>2</v>
      </c>
      <c r="L36" s="3">
        <v>2</v>
      </c>
      <c r="M36" s="8">
        <f>128.16*(1-P3/100)</f>
        <v>128.16</v>
      </c>
      <c r="N36" s="9"/>
      <c r="O36" s="10">
        <f t="shared" si="0"/>
        <v>0</v>
      </c>
      <c r="P36" s="17">
        <f>0.13*N36</f>
        <v>0</v>
      </c>
      <c r="Q36" s="16">
        <f>0.00222*N36</f>
        <v>0</v>
      </c>
      <c r="R36" s="13"/>
      <c r="S36" s="14" t="s">
        <v>94</v>
      </c>
      <c r="T36" s="14" t="s">
        <v>32</v>
      </c>
      <c r="U36" s="15"/>
      <c r="V36" s="4" t="str">
        <f>HYPERLINK("https://redcat-toys.ru/api/getInfo/image/0ec8b967-9e5c-11ea-a248-ac1f6b442184")</f>
        <v>https://redcat-toys.ru/api/getInfo/image/0ec8b967-9e5c-11ea-a248-ac1f6b442184</v>
      </c>
      <c r="W36" s="4" t="s">
        <v>95</v>
      </c>
      <c r="X36" s="4" t="s">
        <v>34</v>
      </c>
      <c r="Y36" s="4" t="str">
        <f>HYPERLINK("https://redcat-toys.ru/api/getInfo/item/0ec8b967-9e5c-11ea-a248-ac1f6b442184")</f>
        <v>https://redcat-toys.ru/api/getInfo/item/0ec8b967-9e5c-11ea-a248-ac1f6b442184</v>
      </c>
    </row>
    <row r="37" spans="2:25" ht="21" customHeight="1" outlineLevel="3" x14ac:dyDescent="0.2">
      <c r="B37" s="3">
        <v>21</v>
      </c>
      <c r="C37" s="4" t="s">
        <v>96</v>
      </c>
      <c r="D37" s="50" t="s">
        <v>97</v>
      </c>
      <c r="E37" s="50"/>
      <c r="F37" s="50"/>
      <c r="G37" s="50"/>
      <c r="H37" s="5" t="s">
        <v>98</v>
      </c>
      <c r="I37" s="6"/>
      <c r="J37" s="7">
        <v>36</v>
      </c>
      <c r="K37" s="7">
        <v>1</v>
      </c>
      <c r="L37" s="3">
        <v>1</v>
      </c>
      <c r="M37" s="8">
        <f>266.18*(1-P3/100)</f>
        <v>266.18</v>
      </c>
      <c r="N37" s="9"/>
      <c r="O37" s="10">
        <f t="shared" si="0"/>
        <v>0</v>
      </c>
      <c r="P37" s="11">
        <f>0.256*N37</f>
        <v>0</v>
      </c>
      <c r="Q37" s="16">
        <f>0.00002*N37</f>
        <v>0</v>
      </c>
      <c r="R37" s="13"/>
      <c r="S37" s="14" t="s">
        <v>99</v>
      </c>
      <c r="T37" s="14" t="s">
        <v>32</v>
      </c>
      <c r="U37" s="15" t="s">
        <v>39</v>
      </c>
      <c r="V37" s="4" t="str">
        <f>HYPERLINK("https://redcat-toys.ru/api/getInfo/image/4dd36f6e-b0d4-11ec-a211-ac1f6b442185")</f>
        <v>https://redcat-toys.ru/api/getInfo/image/4dd36f6e-b0d4-11ec-a211-ac1f6b442185</v>
      </c>
      <c r="W37" s="4" t="s">
        <v>100</v>
      </c>
      <c r="X37" s="4" t="s">
        <v>34</v>
      </c>
      <c r="Y37" s="4" t="str">
        <f>HYPERLINK("https://redcat-toys.ru/api/getInfo/item/4dd36f6e-b0d4-11ec-a211-ac1f6b442185")</f>
        <v>https://redcat-toys.ru/api/getInfo/item/4dd36f6e-b0d4-11ec-a211-ac1f6b442185</v>
      </c>
    </row>
    <row r="38" spans="2:25" ht="21" customHeight="1" outlineLevel="3" x14ac:dyDescent="0.2">
      <c r="B38" s="3">
        <v>22</v>
      </c>
      <c r="C38" s="4" t="s">
        <v>96</v>
      </c>
      <c r="D38" s="50" t="s">
        <v>97</v>
      </c>
      <c r="E38" s="50"/>
      <c r="F38" s="50"/>
      <c r="G38" s="50"/>
      <c r="H38" s="5" t="s">
        <v>98</v>
      </c>
      <c r="I38" s="6"/>
      <c r="J38" s="7">
        <v>72</v>
      </c>
      <c r="K38" s="7">
        <v>1</v>
      </c>
      <c r="L38" s="3">
        <v>1</v>
      </c>
      <c r="M38" s="8">
        <f>266.18*(1-P3/100)</f>
        <v>266.18</v>
      </c>
      <c r="N38" s="9"/>
      <c r="O38" s="10">
        <f t="shared" si="0"/>
        <v>0</v>
      </c>
      <c r="P38" s="11">
        <f>0.256*N38</f>
        <v>0</v>
      </c>
      <c r="Q38" s="16">
        <f>0.00002*N38</f>
        <v>0</v>
      </c>
      <c r="R38" s="13"/>
      <c r="S38" s="14" t="s">
        <v>99</v>
      </c>
      <c r="T38" s="14" t="s">
        <v>32</v>
      </c>
      <c r="U38" s="15" t="s">
        <v>39</v>
      </c>
      <c r="V38" s="4" t="str">
        <f>HYPERLINK("https://redcat-toys.ru/api/getInfo/image/4dd36f6e-b0d4-11ec-a211-ac1f6b442185")</f>
        <v>https://redcat-toys.ru/api/getInfo/image/4dd36f6e-b0d4-11ec-a211-ac1f6b442185</v>
      </c>
      <c r="W38" s="4" t="s">
        <v>100</v>
      </c>
      <c r="X38" s="4" t="s">
        <v>34</v>
      </c>
      <c r="Y38" s="4" t="str">
        <f>HYPERLINK("https://redcat-toys.ru/api/getInfo/item/4dd36f6e-b0d4-11ec-a211-ac1f6b442185")</f>
        <v>https://redcat-toys.ru/api/getInfo/item/4dd36f6e-b0d4-11ec-a211-ac1f6b442185</v>
      </c>
    </row>
    <row r="39" spans="2:25" ht="22.95" customHeight="1" outlineLevel="2" x14ac:dyDescent="0.2">
      <c r="B39" s="49" t="s">
        <v>101</v>
      </c>
      <c r="C39" s="49"/>
      <c r="D39" s="49"/>
      <c r="E39" s="49"/>
      <c r="F39" s="49"/>
      <c r="G39" s="49"/>
    </row>
    <row r="40" spans="2:25" ht="22.95" customHeight="1" outlineLevel="3" x14ac:dyDescent="0.2">
      <c r="B40" s="51" t="s">
        <v>102</v>
      </c>
      <c r="C40" s="51"/>
      <c r="D40" s="51"/>
      <c r="E40" s="51"/>
      <c r="F40" s="51"/>
      <c r="G40" s="51"/>
    </row>
    <row r="41" spans="2:25" ht="22.95" customHeight="1" outlineLevel="4" x14ac:dyDescent="0.2">
      <c r="B41" s="52" t="s">
        <v>103</v>
      </c>
      <c r="C41" s="52"/>
      <c r="D41" s="52"/>
      <c r="E41" s="52"/>
      <c r="F41" s="52"/>
      <c r="G41" s="52"/>
    </row>
    <row r="42" spans="2:25" ht="21" customHeight="1" outlineLevel="5" x14ac:dyDescent="0.2">
      <c r="B42" s="3">
        <v>23</v>
      </c>
      <c r="C42" s="4" t="s">
        <v>104</v>
      </c>
      <c r="D42" s="50" t="s">
        <v>105</v>
      </c>
      <c r="E42" s="50"/>
      <c r="F42" s="50"/>
      <c r="G42" s="50"/>
      <c r="H42" s="5" t="s">
        <v>106</v>
      </c>
      <c r="I42" s="6"/>
      <c r="J42" s="7">
        <v>40</v>
      </c>
      <c r="K42" s="7">
        <v>3</v>
      </c>
      <c r="L42" s="3">
        <v>2</v>
      </c>
      <c r="M42" s="8">
        <f>309.9*(1-P3/100)</f>
        <v>309.89999999999998</v>
      </c>
      <c r="N42" s="9"/>
      <c r="O42" s="10">
        <f>M42*N42</f>
        <v>0</v>
      </c>
      <c r="P42" s="11">
        <f>0.272*N42</f>
        <v>0</v>
      </c>
      <c r="Q42" s="16">
        <f>0.00099*N42</f>
        <v>0</v>
      </c>
      <c r="R42" s="13"/>
      <c r="S42" s="14" t="s">
        <v>107</v>
      </c>
      <c r="T42" s="14" t="s">
        <v>108</v>
      </c>
      <c r="U42" s="15" t="s">
        <v>39</v>
      </c>
      <c r="V42" s="4" t="str">
        <f>HYPERLINK("https://redcat-toys.ru/api/getInfo/image/0fd9d192-0a10-11f0-a279-00155d82e908")</f>
        <v>https://redcat-toys.ru/api/getInfo/image/0fd9d192-0a10-11f0-a279-00155d82e908</v>
      </c>
      <c r="W42" s="4" t="s">
        <v>109</v>
      </c>
      <c r="X42" s="4" t="s">
        <v>34</v>
      </c>
      <c r="Y42" s="4" t="str">
        <f>HYPERLINK("https://redcat-toys.ru/api/getInfo/item/0fd9d192-0a10-11f0-a279-00155d82e908")</f>
        <v>https://redcat-toys.ru/api/getInfo/item/0fd9d192-0a10-11f0-a279-00155d82e908</v>
      </c>
    </row>
    <row r="43" spans="2:25" ht="21" customHeight="1" outlineLevel="5" x14ac:dyDescent="0.2">
      <c r="B43" s="3">
        <v>24</v>
      </c>
      <c r="C43" s="4" t="s">
        <v>110</v>
      </c>
      <c r="D43" s="50" t="s">
        <v>111</v>
      </c>
      <c r="E43" s="50"/>
      <c r="F43" s="50"/>
      <c r="G43" s="50"/>
      <c r="H43" s="5" t="s">
        <v>112</v>
      </c>
      <c r="I43" s="6"/>
      <c r="J43" s="7">
        <v>40</v>
      </c>
      <c r="K43" s="7">
        <v>4</v>
      </c>
      <c r="L43" s="3">
        <v>2</v>
      </c>
      <c r="M43" s="8">
        <f>309.9*(1-P3/100)</f>
        <v>309.89999999999998</v>
      </c>
      <c r="N43" s="9"/>
      <c r="O43" s="10">
        <f>M43*N43</f>
        <v>0</v>
      </c>
      <c r="P43" s="11">
        <f>0.268*N43</f>
        <v>0</v>
      </c>
      <c r="Q43" s="16">
        <f>0.00105*N43</f>
        <v>0</v>
      </c>
      <c r="R43" s="13"/>
      <c r="S43" s="14" t="s">
        <v>113</v>
      </c>
      <c r="T43" s="14" t="s">
        <v>108</v>
      </c>
      <c r="U43" s="15" t="s">
        <v>39</v>
      </c>
      <c r="V43" s="4" t="str">
        <f>HYPERLINK("https://redcat-toys.ru/api/getInfo/image/dd901720-0a0f-11f0-a279-00155d82e908")</f>
        <v>https://redcat-toys.ru/api/getInfo/image/dd901720-0a0f-11f0-a279-00155d82e908</v>
      </c>
      <c r="W43" s="4" t="s">
        <v>109</v>
      </c>
      <c r="X43" s="4" t="s">
        <v>34</v>
      </c>
      <c r="Y43" s="4" t="str">
        <f>HYPERLINK("https://redcat-toys.ru/api/getInfo/item/dd901720-0a0f-11f0-a279-00155d82e908")</f>
        <v>https://redcat-toys.ru/api/getInfo/item/dd901720-0a0f-11f0-a279-00155d82e908</v>
      </c>
    </row>
    <row r="44" spans="2:25" ht="22.95" customHeight="1" outlineLevel="4" x14ac:dyDescent="0.2">
      <c r="B44" s="52" t="s">
        <v>114</v>
      </c>
      <c r="C44" s="52"/>
      <c r="D44" s="52"/>
      <c r="E44" s="52"/>
      <c r="F44" s="52"/>
      <c r="G44" s="52"/>
    </row>
    <row r="45" spans="2:25" ht="21" customHeight="1" outlineLevel="5" x14ac:dyDescent="0.2">
      <c r="B45" s="3">
        <v>25</v>
      </c>
      <c r="C45" s="4" t="s">
        <v>115</v>
      </c>
      <c r="D45" s="50" t="s">
        <v>116</v>
      </c>
      <c r="E45" s="50"/>
      <c r="F45" s="50"/>
      <c r="G45" s="50"/>
      <c r="H45" s="5" t="s">
        <v>117</v>
      </c>
      <c r="I45" s="6"/>
      <c r="J45" s="7">
        <v>10</v>
      </c>
      <c r="K45" s="7">
        <v>2</v>
      </c>
      <c r="L45" s="3">
        <v>1</v>
      </c>
      <c r="M45" s="8">
        <f>495.9*(1-P3/100)</f>
        <v>495.9</v>
      </c>
      <c r="N45" s="9"/>
      <c r="O45" s="10">
        <f>M45*N45</f>
        <v>0</v>
      </c>
      <c r="P45" s="11">
        <f>0.588*N45</f>
        <v>0</v>
      </c>
      <c r="Q45" s="16">
        <f>0.00336*N45</f>
        <v>0</v>
      </c>
      <c r="R45" s="13"/>
      <c r="S45" s="14" t="s">
        <v>118</v>
      </c>
      <c r="T45" s="14" t="s">
        <v>108</v>
      </c>
      <c r="U45" s="15" t="s">
        <v>39</v>
      </c>
      <c r="V45" s="4" t="str">
        <f>HYPERLINK("https://redcat-toys.ru/api/getInfo/image/b15f4522-0a13-11f0-a279-00155d82e908")</f>
        <v>https://redcat-toys.ru/api/getInfo/image/b15f4522-0a13-11f0-a279-00155d82e908</v>
      </c>
      <c r="W45" s="4" t="s">
        <v>119</v>
      </c>
      <c r="X45" s="4" t="s">
        <v>120</v>
      </c>
      <c r="Y45" s="4" t="str">
        <f>HYPERLINK("https://redcat-toys.ru/api/getInfo/item/b15f4522-0a13-11f0-a279-00155d82e908")</f>
        <v>https://redcat-toys.ru/api/getInfo/item/b15f4522-0a13-11f0-a279-00155d82e908</v>
      </c>
    </row>
    <row r="46" spans="2:25" ht="21" customHeight="1" outlineLevel="5" x14ac:dyDescent="0.2">
      <c r="B46" s="3">
        <v>26</v>
      </c>
      <c r="C46" s="4" t="s">
        <v>121</v>
      </c>
      <c r="D46" s="50" t="s">
        <v>122</v>
      </c>
      <c r="E46" s="50"/>
      <c r="F46" s="50"/>
      <c r="G46" s="50"/>
      <c r="H46" s="5" t="s">
        <v>123</v>
      </c>
      <c r="I46" s="6"/>
      <c r="J46" s="7">
        <v>10</v>
      </c>
      <c r="K46" s="7">
        <v>2</v>
      </c>
      <c r="L46" s="3">
        <v>1</v>
      </c>
      <c r="M46" s="8">
        <f>533.99*(1-P3/100)</f>
        <v>533.99</v>
      </c>
      <c r="N46" s="9"/>
      <c r="O46" s="10">
        <f>M46*N46</f>
        <v>0</v>
      </c>
      <c r="P46" s="11">
        <f>0.568*N46</f>
        <v>0</v>
      </c>
      <c r="Q46" s="16">
        <f>0.00364*N46</f>
        <v>0</v>
      </c>
      <c r="R46" s="13"/>
      <c r="S46" s="14" t="s">
        <v>124</v>
      </c>
      <c r="T46" s="14" t="s">
        <v>108</v>
      </c>
      <c r="U46" s="15" t="s">
        <v>39</v>
      </c>
      <c r="V46" s="4" t="str">
        <f>HYPERLINK("https://redcat-toys.ru/api/getInfo/image/7508705f-f728-11ee-a25d-00155d82e908")</f>
        <v>https://redcat-toys.ru/api/getInfo/image/7508705f-f728-11ee-a25d-00155d82e908</v>
      </c>
      <c r="W46" s="4" t="s">
        <v>125</v>
      </c>
      <c r="X46" s="4" t="s">
        <v>120</v>
      </c>
      <c r="Y46" s="4" t="str">
        <f>HYPERLINK("https://redcat-toys.ru/api/getInfo/item/7508705f-f728-11ee-a25d-00155d82e908")</f>
        <v>https://redcat-toys.ru/api/getInfo/item/7508705f-f728-11ee-a25d-00155d82e908</v>
      </c>
    </row>
    <row r="47" spans="2:25" ht="22.95" customHeight="1" outlineLevel="4" x14ac:dyDescent="0.2">
      <c r="B47" s="52" t="s">
        <v>126</v>
      </c>
      <c r="C47" s="52"/>
      <c r="D47" s="52"/>
      <c r="E47" s="52"/>
      <c r="F47" s="52"/>
      <c r="G47" s="52"/>
    </row>
    <row r="48" spans="2:25" ht="21" customHeight="1" outlineLevel="5" x14ac:dyDescent="0.2">
      <c r="B48" s="3">
        <v>27</v>
      </c>
      <c r="C48" s="4" t="s">
        <v>127</v>
      </c>
      <c r="D48" s="50" t="s">
        <v>128</v>
      </c>
      <c r="E48" s="50"/>
      <c r="F48" s="50"/>
      <c r="G48" s="50"/>
      <c r="H48" s="5" t="s">
        <v>129</v>
      </c>
      <c r="I48" s="6"/>
      <c r="J48" s="7">
        <v>10</v>
      </c>
      <c r="K48" s="7">
        <v>1</v>
      </c>
      <c r="L48" s="3">
        <v>1</v>
      </c>
      <c r="M48" s="8">
        <f>579.9*(1-P3/100)</f>
        <v>579.9</v>
      </c>
      <c r="N48" s="9"/>
      <c r="O48" s="10">
        <f>M48*N48</f>
        <v>0</v>
      </c>
      <c r="P48" s="17">
        <f>0.73*N48</f>
        <v>0</v>
      </c>
      <c r="Q48" s="16">
        <f>0.00528*N48</f>
        <v>0</v>
      </c>
      <c r="R48" s="13"/>
      <c r="S48" s="14" t="s">
        <v>130</v>
      </c>
      <c r="T48" s="14" t="s">
        <v>108</v>
      </c>
      <c r="U48" s="15" t="s">
        <v>39</v>
      </c>
      <c r="V48" s="4" t="str">
        <f>HYPERLINK("https://redcat-toys.ru/api/getInfo/image/feffa39b-0a17-11f0-a279-00155d82e908")</f>
        <v>https://redcat-toys.ru/api/getInfo/image/feffa39b-0a17-11f0-a279-00155d82e908</v>
      </c>
      <c r="W48" s="4" t="s">
        <v>131</v>
      </c>
      <c r="X48" s="4" t="s">
        <v>120</v>
      </c>
      <c r="Y48" s="4" t="str">
        <f>HYPERLINK("https://redcat-toys.ru/api/getInfo/item/feffa39b-0a17-11f0-a279-00155d82e908")</f>
        <v>https://redcat-toys.ru/api/getInfo/item/feffa39b-0a17-11f0-a279-00155d82e908</v>
      </c>
    </row>
    <row r="49" spans="2:25" ht="22.95" customHeight="1" outlineLevel="3" x14ac:dyDescent="0.2">
      <c r="B49" s="51" t="s">
        <v>132</v>
      </c>
      <c r="C49" s="51"/>
      <c r="D49" s="51"/>
      <c r="E49" s="51"/>
      <c r="F49" s="51"/>
      <c r="G49" s="51"/>
    </row>
    <row r="50" spans="2:25" ht="22.95" customHeight="1" outlineLevel="4" x14ac:dyDescent="0.2">
      <c r="B50" s="52" t="s">
        <v>133</v>
      </c>
      <c r="C50" s="52"/>
      <c r="D50" s="52"/>
      <c r="E50" s="52"/>
      <c r="F50" s="52"/>
      <c r="G50" s="52"/>
    </row>
    <row r="51" spans="2:25" ht="22.95" customHeight="1" outlineLevel="5" x14ac:dyDescent="0.2">
      <c r="B51" s="53" t="s">
        <v>134</v>
      </c>
      <c r="C51" s="53"/>
      <c r="D51" s="53"/>
      <c r="E51" s="53"/>
      <c r="F51" s="53"/>
      <c r="G51" s="53"/>
    </row>
    <row r="52" spans="2:25" ht="22.95" customHeight="1" outlineLevel="6" x14ac:dyDescent="0.2">
      <c r="B52" s="54" t="s">
        <v>135</v>
      </c>
      <c r="C52" s="54"/>
      <c r="D52" s="54"/>
      <c r="E52" s="54"/>
      <c r="F52" s="54"/>
      <c r="G52" s="54"/>
    </row>
    <row r="53" spans="2:25" ht="22.95" customHeight="1" outlineLevel="7" x14ac:dyDescent="0.2">
      <c r="B53" s="55" t="s">
        <v>136</v>
      </c>
      <c r="C53" s="55"/>
      <c r="D53" s="55"/>
      <c r="E53" s="55"/>
      <c r="F53" s="55"/>
      <c r="G53" s="55"/>
    </row>
    <row r="54" spans="2:25" ht="21" customHeight="1" outlineLevel="7" x14ac:dyDescent="0.2">
      <c r="B54" s="3">
        <v>28</v>
      </c>
      <c r="C54" s="4" t="s">
        <v>137</v>
      </c>
      <c r="D54" s="50" t="s">
        <v>138</v>
      </c>
      <c r="E54" s="50"/>
      <c r="F54" s="50"/>
      <c r="G54" s="50"/>
      <c r="H54" s="5" t="s">
        <v>139</v>
      </c>
      <c r="I54" s="6"/>
      <c r="J54" s="7">
        <v>20</v>
      </c>
      <c r="K54" s="7">
        <v>1</v>
      </c>
      <c r="L54" s="3">
        <v>1</v>
      </c>
      <c r="M54" s="8">
        <f>349.9*(1-P3/100)</f>
        <v>349.9</v>
      </c>
      <c r="N54" s="9"/>
      <c r="O54" s="10">
        <f>M54*N54</f>
        <v>0</v>
      </c>
      <c r="P54" s="11">
        <f>0.401*N54</f>
        <v>0</v>
      </c>
      <c r="Q54" s="16">
        <f>0.00205*N54</f>
        <v>0</v>
      </c>
      <c r="R54" s="13"/>
      <c r="S54" s="14" t="s">
        <v>140</v>
      </c>
      <c r="T54" s="14" t="s">
        <v>108</v>
      </c>
      <c r="U54" s="15" t="s">
        <v>39</v>
      </c>
      <c r="V54" s="4" t="str">
        <f>HYPERLINK("https://redcat-toys.ru/api/getInfo/image/0e81e56f-0a0b-11f0-a278-00155d82e908")</f>
        <v>https://redcat-toys.ru/api/getInfo/image/0e81e56f-0a0b-11f0-a278-00155d82e908</v>
      </c>
      <c r="W54" s="4" t="s">
        <v>141</v>
      </c>
      <c r="X54" s="4" t="s">
        <v>120</v>
      </c>
      <c r="Y54" s="4" t="str">
        <f>HYPERLINK("https://redcat-toys.ru/api/getInfo/item/0e81e56f-0a0b-11f0-a278-00155d82e908")</f>
        <v>https://redcat-toys.ru/api/getInfo/item/0e81e56f-0a0b-11f0-a278-00155d82e908</v>
      </c>
    </row>
    <row r="55" spans="2:25" ht="22.95" customHeight="1" outlineLevel="2" x14ac:dyDescent="0.2">
      <c r="B55" s="49" t="s">
        <v>142</v>
      </c>
      <c r="C55" s="49"/>
      <c r="D55" s="49"/>
      <c r="E55" s="49"/>
      <c r="F55" s="49"/>
      <c r="G55" s="49"/>
    </row>
    <row r="56" spans="2:25" ht="22.95" customHeight="1" outlineLevel="3" x14ac:dyDescent="0.2">
      <c r="B56" s="51" t="s">
        <v>143</v>
      </c>
      <c r="C56" s="51"/>
      <c r="D56" s="51"/>
      <c r="E56" s="51"/>
      <c r="F56" s="51"/>
      <c r="G56" s="51"/>
    </row>
    <row r="57" spans="2:25" ht="21" customHeight="1" outlineLevel="4" x14ac:dyDescent="0.2">
      <c r="B57" s="3">
        <v>29</v>
      </c>
      <c r="C57" s="4" t="s">
        <v>144</v>
      </c>
      <c r="D57" s="50" t="s">
        <v>145</v>
      </c>
      <c r="E57" s="50"/>
      <c r="F57" s="50"/>
      <c r="G57" s="50"/>
      <c r="H57" s="5" t="s">
        <v>146</v>
      </c>
      <c r="I57" s="6"/>
      <c r="J57" s="7">
        <v>24</v>
      </c>
      <c r="K57" s="7">
        <v>11</v>
      </c>
      <c r="L57" s="3">
        <v>6</v>
      </c>
      <c r="M57" s="8">
        <f>97.14*(1-P3/100)</f>
        <v>97.14</v>
      </c>
      <c r="N57" s="9"/>
      <c r="O57" s="10">
        <f>M57*N57</f>
        <v>0</v>
      </c>
      <c r="P57" s="11">
        <f>0.115*N57</f>
        <v>0</v>
      </c>
      <c r="Q57" s="16">
        <f>0.00121*N57</f>
        <v>0</v>
      </c>
      <c r="R57" s="13"/>
      <c r="S57" s="14" t="s">
        <v>147</v>
      </c>
      <c r="T57" s="14" t="s">
        <v>32</v>
      </c>
      <c r="U57" s="15"/>
      <c r="V57" s="4" t="str">
        <f>HYPERLINK("https://redcat-toys.ru/api/getInfo/image/e6cf20e9-2001-11f0-a279-00155d82e908")</f>
        <v>https://redcat-toys.ru/api/getInfo/image/e6cf20e9-2001-11f0-a279-00155d82e908</v>
      </c>
      <c r="W57" s="4" t="s">
        <v>148</v>
      </c>
      <c r="X57" s="4" t="s">
        <v>34</v>
      </c>
      <c r="Y57" s="4" t="str">
        <f>HYPERLINK("https://redcat-toys.ru/api/getInfo/item/e6cf20e9-2001-11f0-a279-00155d82e908")</f>
        <v>https://redcat-toys.ru/api/getInfo/item/e6cf20e9-2001-11f0-a279-00155d82e908</v>
      </c>
    </row>
    <row r="58" spans="2:25" ht="21" customHeight="1" outlineLevel="4" x14ac:dyDescent="0.2">
      <c r="B58" s="3">
        <v>30</v>
      </c>
      <c r="C58" s="4" t="s">
        <v>144</v>
      </c>
      <c r="D58" s="50" t="s">
        <v>145</v>
      </c>
      <c r="E58" s="50"/>
      <c r="F58" s="50"/>
      <c r="G58" s="50"/>
      <c r="H58" s="5" t="s">
        <v>146</v>
      </c>
      <c r="I58" s="6"/>
      <c r="J58" s="7">
        <v>6</v>
      </c>
      <c r="K58" s="7">
        <v>11</v>
      </c>
      <c r="L58" s="3">
        <v>6</v>
      </c>
      <c r="M58" s="8">
        <f>97.14*(1-P3/100)</f>
        <v>97.14</v>
      </c>
      <c r="N58" s="9"/>
      <c r="O58" s="10">
        <f>M58*N58</f>
        <v>0</v>
      </c>
      <c r="P58" s="11">
        <f>0.115*N58</f>
        <v>0</v>
      </c>
      <c r="Q58" s="16">
        <f>0.00121*N58</f>
        <v>0</v>
      </c>
      <c r="R58" s="13"/>
      <c r="S58" s="14" t="s">
        <v>147</v>
      </c>
      <c r="T58" s="14" t="s">
        <v>32</v>
      </c>
      <c r="U58" s="15"/>
      <c r="V58" s="4" t="str">
        <f>HYPERLINK("https://redcat-toys.ru/api/getInfo/image/e6cf20e9-2001-11f0-a279-00155d82e908")</f>
        <v>https://redcat-toys.ru/api/getInfo/image/e6cf20e9-2001-11f0-a279-00155d82e908</v>
      </c>
      <c r="W58" s="4" t="s">
        <v>148</v>
      </c>
      <c r="X58" s="4" t="s">
        <v>34</v>
      </c>
      <c r="Y58" s="4" t="str">
        <f>HYPERLINK("https://redcat-toys.ru/api/getInfo/item/e6cf20e9-2001-11f0-a279-00155d82e908")</f>
        <v>https://redcat-toys.ru/api/getInfo/item/e6cf20e9-2001-11f0-a279-00155d82e908</v>
      </c>
    </row>
    <row r="59" spans="2:25" ht="22.95" customHeight="1" outlineLevel="3" x14ac:dyDescent="0.2">
      <c r="B59" s="51" t="s">
        <v>149</v>
      </c>
      <c r="C59" s="51"/>
      <c r="D59" s="51"/>
      <c r="E59" s="51"/>
      <c r="F59" s="51"/>
      <c r="G59" s="51"/>
    </row>
    <row r="60" spans="2:25" ht="21" customHeight="1" outlineLevel="4" x14ac:dyDescent="0.2">
      <c r="B60" s="3">
        <v>31</v>
      </c>
      <c r="C60" s="4" t="s">
        <v>150</v>
      </c>
      <c r="D60" s="50" t="s">
        <v>151</v>
      </c>
      <c r="E60" s="50"/>
      <c r="F60" s="50"/>
      <c r="G60" s="50"/>
      <c r="H60" s="5" t="s">
        <v>152</v>
      </c>
      <c r="I60" s="6" t="s">
        <v>30</v>
      </c>
      <c r="J60" s="7">
        <v>12</v>
      </c>
      <c r="K60" s="7">
        <v>677</v>
      </c>
      <c r="L60" s="3">
        <v>6</v>
      </c>
      <c r="M60" s="8">
        <f>112.86*(1-P3/100)</f>
        <v>112.86</v>
      </c>
      <c r="N60" s="9"/>
      <c r="O60" s="10">
        <f>M60*N60</f>
        <v>0</v>
      </c>
      <c r="P60" s="11">
        <f>0.115*N60</f>
        <v>0</v>
      </c>
      <c r="Q60" s="16">
        <f>0.00218*N60</f>
        <v>0</v>
      </c>
      <c r="R60" s="13"/>
      <c r="S60" s="14" t="s">
        <v>153</v>
      </c>
      <c r="T60" s="14" t="s">
        <v>32</v>
      </c>
      <c r="U60" s="15"/>
      <c r="V60" s="4" t="str">
        <f>HYPERLINK("https://redcat-toys.ru/api/getInfo/image/8199f91f-2005-11f0-a279-00155d82e908")</f>
        <v>https://redcat-toys.ru/api/getInfo/image/8199f91f-2005-11f0-a279-00155d82e908</v>
      </c>
      <c r="W60" s="4" t="s">
        <v>154</v>
      </c>
      <c r="X60" s="4" t="s">
        <v>34</v>
      </c>
      <c r="Y60" s="4" t="str">
        <f>HYPERLINK("https://redcat-toys.ru/api/getInfo/item/8199f91f-2005-11f0-a279-00155d82e908")</f>
        <v>https://redcat-toys.ru/api/getInfo/item/8199f91f-2005-11f0-a279-00155d82e908</v>
      </c>
    </row>
    <row r="61" spans="2:25" ht="21" customHeight="1" outlineLevel="4" x14ac:dyDescent="0.2">
      <c r="B61" s="3">
        <v>32</v>
      </c>
      <c r="C61" s="4" t="s">
        <v>150</v>
      </c>
      <c r="D61" s="50" t="s">
        <v>151</v>
      </c>
      <c r="E61" s="50"/>
      <c r="F61" s="50"/>
      <c r="G61" s="50"/>
      <c r="H61" s="5" t="s">
        <v>152</v>
      </c>
      <c r="I61" s="6" t="s">
        <v>30</v>
      </c>
      <c r="J61" s="7">
        <v>6</v>
      </c>
      <c r="K61" s="7">
        <v>677</v>
      </c>
      <c r="L61" s="3">
        <v>6</v>
      </c>
      <c r="M61" s="8">
        <f>112.86*(1-P3/100)</f>
        <v>112.86</v>
      </c>
      <c r="N61" s="9"/>
      <c r="O61" s="10">
        <f>M61*N61</f>
        <v>0</v>
      </c>
      <c r="P61" s="11">
        <f>0.115*N61</f>
        <v>0</v>
      </c>
      <c r="Q61" s="16">
        <f>0.00218*N61</f>
        <v>0</v>
      </c>
      <c r="R61" s="13"/>
      <c r="S61" s="14" t="s">
        <v>153</v>
      </c>
      <c r="T61" s="14" t="s">
        <v>32</v>
      </c>
      <c r="U61" s="15"/>
      <c r="V61" s="4" t="str">
        <f>HYPERLINK("https://redcat-toys.ru/api/getInfo/image/8199f91f-2005-11f0-a279-00155d82e908")</f>
        <v>https://redcat-toys.ru/api/getInfo/image/8199f91f-2005-11f0-a279-00155d82e908</v>
      </c>
      <c r="W61" s="4" t="s">
        <v>154</v>
      </c>
      <c r="X61" s="4" t="s">
        <v>34</v>
      </c>
      <c r="Y61" s="4" t="str">
        <f>HYPERLINK("https://redcat-toys.ru/api/getInfo/item/8199f91f-2005-11f0-a279-00155d82e908")</f>
        <v>https://redcat-toys.ru/api/getInfo/item/8199f91f-2005-11f0-a279-00155d82e908</v>
      </c>
    </row>
    <row r="62" spans="2:25" ht="22.95" customHeight="1" outlineLevel="3" x14ac:dyDescent="0.2">
      <c r="B62" s="51" t="s">
        <v>155</v>
      </c>
      <c r="C62" s="51"/>
      <c r="D62" s="51"/>
      <c r="E62" s="51"/>
      <c r="F62" s="51"/>
      <c r="G62" s="51"/>
    </row>
    <row r="63" spans="2:25" ht="21" customHeight="1" outlineLevel="4" x14ac:dyDescent="0.2">
      <c r="B63" s="3">
        <v>33</v>
      </c>
      <c r="C63" s="4" t="s">
        <v>156</v>
      </c>
      <c r="D63" s="50" t="s">
        <v>157</v>
      </c>
      <c r="E63" s="50"/>
      <c r="F63" s="50"/>
      <c r="G63" s="50"/>
      <c r="H63" s="5" t="s">
        <v>158</v>
      </c>
      <c r="I63" s="6" t="s">
        <v>30</v>
      </c>
      <c r="J63" s="7">
        <v>12</v>
      </c>
      <c r="K63" s="7">
        <v>359</v>
      </c>
      <c r="L63" s="3">
        <v>6</v>
      </c>
      <c r="M63" s="8">
        <f>107.14*(1-P3/100)</f>
        <v>107.14</v>
      </c>
      <c r="N63" s="9"/>
      <c r="O63" s="10">
        <f>M63*N63</f>
        <v>0</v>
      </c>
      <c r="P63" s="11">
        <f>0.209*N63</f>
        <v>0</v>
      </c>
      <c r="Q63" s="12">
        <f>0.0019*N63</f>
        <v>0</v>
      </c>
      <c r="R63" s="13"/>
      <c r="S63" s="14" t="s">
        <v>159</v>
      </c>
      <c r="T63" s="14" t="s">
        <v>32</v>
      </c>
      <c r="U63" s="15"/>
      <c r="V63" s="4" t="str">
        <f>HYPERLINK("https://redcat-toys.ru/api/getInfo/image/5ab7dec3-1f7a-11f0-a279-00155d82e908")</f>
        <v>https://redcat-toys.ru/api/getInfo/image/5ab7dec3-1f7a-11f0-a279-00155d82e908</v>
      </c>
      <c r="W63" s="4" t="s">
        <v>160</v>
      </c>
      <c r="X63" s="4" t="s">
        <v>34</v>
      </c>
      <c r="Y63" s="4" t="str">
        <f>HYPERLINK("https://redcat-toys.ru/api/getInfo/item/5ab7dec3-1f7a-11f0-a279-00155d82e908")</f>
        <v>https://redcat-toys.ru/api/getInfo/item/5ab7dec3-1f7a-11f0-a279-00155d82e908</v>
      </c>
    </row>
    <row r="64" spans="2:25" ht="21" customHeight="1" outlineLevel="4" x14ac:dyDescent="0.2">
      <c r="B64" s="3">
        <v>34</v>
      </c>
      <c r="C64" s="4" t="s">
        <v>161</v>
      </c>
      <c r="D64" s="50" t="s">
        <v>162</v>
      </c>
      <c r="E64" s="50"/>
      <c r="F64" s="50"/>
      <c r="G64" s="50"/>
      <c r="H64" s="5" t="s">
        <v>163</v>
      </c>
      <c r="I64" s="6" t="s">
        <v>30</v>
      </c>
      <c r="J64" s="7">
        <v>12</v>
      </c>
      <c r="K64" s="7">
        <v>811</v>
      </c>
      <c r="L64" s="3">
        <v>6</v>
      </c>
      <c r="M64" s="8">
        <f>107.14*(1-P3/100)</f>
        <v>107.14</v>
      </c>
      <c r="N64" s="9"/>
      <c r="O64" s="10">
        <f>M64*N64</f>
        <v>0</v>
      </c>
      <c r="P64" s="11">
        <f>0.209*N64</f>
        <v>0</v>
      </c>
      <c r="Q64" s="12">
        <f>0.0019*N64</f>
        <v>0</v>
      </c>
      <c r="R64" s="13"/>
      <c r="S64" s="14" t="s">
        <v>164</v>
      </c>
      <c r="T64" s="14" t="s">
        <v>32</v>
      </c>
      <c r="U64" s="15"/>
      <c r="V64" s="4" t="str">
        <f>HYPERLINK("https://redcat-toys.ru/api/getInfo/image/46139ddb-1f7c-11f0-a279-00155d82e908")</f>
        <v>https://redcat-toys.ru/api/getInfo/image/46139ddb-1f7c-11f0-a279-00155d82e908</v>
      </c>
      <c r="W64" s="4" t="s">
        <v>160</v>
      </c>
      <c r="X64" s="4" t="s">
        <v>34</v>
      </c>
      <c r="Y64" s="4" t="str">
        <f>HYPERLINK("https://redcat-toys.ru/api/getInfo/item/46139ddb-1f7c-11f0-a279-00155d82e908")</f>
        <v>https://redcat-toys.ru/api/getInfo/item/46139ddb-1f7c-11f0-a279-00155d82e908</v>
      </c>
    </row>
    <row r="65" spans="2:25" ht="22.95" customHeight="1" outlineLevel="3" x14ac:dyDescent="0.2">
      <c r="B65" s="51" t="s">
        <v>165</v>
      </c>
      <c r="C65" s="51"/>
      <c r="D65" s="51"/>
      <c r="E65" s="51"/>
      <c r="F65" s="51"/>
      <c r="G65" s="51"/>
    </row>
    <row r="66" spans="2:25" ht="21" customHeight="1" outlineLevel="4" x14ac:dyDescent="0.2">
      <c r="B66" s="3">
        <v>35</v>
      </c>
      <c r="C66" s="4" t="s">
        <v>166</v>
      </c>
      <c r="D66" s="50" t="s">
        <v>167</v>
      </c>
      <c r="E66" s="50"/>
      <c r="F66" s="50"/>
      <c r="G66" s="50"/>
      <c r="H66" s="5" t="s">
        <v>168</v>
      </c>
      <c r="I66" s="6"/>
      <c r="J66" s="7">
        <v>14</v>
      </c>
      <c r="K66" s="7">
        <v>1</v>
      </c>
      <c r="L66" s="3">
        <v>1</v>
      </c>
      <c r="M66" s="8">
        <f>82.62*(1-P3/100)</f>
        <v>82.62</v>
      </c>
      <c r="N66" s="9"/>
      <c r="O66" s="10">
        <f>M66*N66</f>
        <v>0</v>
      </c>
      <c r="P66" s="11">
        <f>0.109*N66</f>
        <v>0</v>
      </c>
      <c r="Q66" s="16">
        <f>0.00826*N66</f>
        <v>0</v>
      </c>
      <c r="R66" s="13"/>
      <c r="S66" s="14" t="s">
        <v>169</v>
      </c>
      <c r="T66" s="14" t="s">
        <v>32</v>
      </c>
      <c r="U66" s="15" t="s">
        <v>39</v>
      </c>
      <c r="V66" s="4" t="str">
        <f>HYPERLINK("https://redcat-toys.ru/api/getInfo/image/e8c3810c-18e4-11e6-b4ab-5cf3fc4a2490")</f>
        <v>https://redcat-toys.ru/api/getInfo/image/e8c3810c-18e4-11e6-b4ab-5cf3fc4a2490</v>
      </c>
      <c r="W66" s="4" t="s">
        <v>170</v>
      </c>
      <c r="X66" s="4" t="s">
        <v>34</v>
      </c>
      <c r="Y66" s="4" t="str">
        <f>HYPERLINK("https://redcat-toys.ru/api/getInfo/item/e8c3810c-18e4-11e6-b4ab-5cf3fc4a2490")</f>
        <v>https://redcat-toys.ru/api/getInfo/item/e8c3810c-18e4-11e6-b4ab-5cf3fc4a2490</v>
      </c>
    </row>
    <row r="67" spans="2:25" ht="22.95" customHeight="1" outlineLevel="3" x14ac:dyDescent="0.2">
      <c r="B67" s="51" t="s">
        <v>171</v>
      </c>
      <c r="C67" s="51"/>
      <c r="D67" s="51"/>
      <c r="E67" s="51"/>
      <c r="F67" s="51"/>
      <c r="G67" s="51"/>
    </row>
    <row r="68" spans="2:25" ht="21" customHeight="1" outlineLevel="4" x14ac:dyDescent="0.2">
      <c r="B68" s="3">
        <v>36</v>
      </c>
      <c r="C68" s="4" t="s">
        <v>172</v>
      </c>
      <c r="D68" s="50" t="s">
        <v>173</v>
      </c>
      <c r="E68" s="50"/>
      <c r="F68" s="50"/>
      <c r="G68" s="50"/>
      <c r="H68" s="5" t="s">
        <v>174</v>
      </c>
      <c r="I68" s="6"/>
      <c r="J68" s="7">
        <v>12</v>
      </c>
      <c r="K68" s="7">
        <v>1</v>
      </c>
      <c r="L68" s="3">
        <v>1</v>
      </c>
      <c r="M68" s="8">
        <f>222*(1-P3/100)</f>
        <v>222</v>
      </c>
      <c r="N68" s="9"/>
      <c r="O68" s="10">
        <f>M68*N68</f>
        <v>0</v>
      </c>
      <c r="P68" s="11">
        <f>0.144*N68</f>
        <v>0</v>
      </c>
      <c r="Q68" s="16">
        <f>0.00121*N68</f>
        <v>0</v>
      </c>
      <c r="R68" s="13"/>
      <c r="S68" s="14" t="s">
        <v>175</v>
      </c>
      <c r="T68" s="14" t="s">
        <v>32</v>
      </c>
      <c r="U68" s="15"/>
      <c r="V68" s="4" t="str">
        <f>HYPERLINK("https://redcat-toys.ru/api/getInfo/image/27b0b0c1-3c55-11f0-a27c-00155d82e908")</f>
        <v>https://redcat-toys.ru/api/getInfo/image/27b0b0c1-3c55-11f0-a27c-00155d82e908</v>
      </c>
      <c r="W68" s="4" t="s">
        <v>176</v>
      </c>
      <c r="X68" s="4" t="s">
        <v>34</v>
      </c>
      <c r="Y68" s="4" t="str">
        <f>HYPERLINK("https://redcat-toys.ru/api/getInfo/item/27b0b0c1-3c55-11f0-a27c-00155d82e908")</f>
        <v>https://redcat-toys.ru/api/getInfo/item/27b0b0c1-3c55-11f0-a27c-00155d82e908</v>
      </c>
    </row>
    <row r="69" spans="2:25" ht="22.95" customHeight="1" outlineLevel="3" x14ac:dyDescent="0.2">
      <c r="B69" s="51" t="s">
        <v>177</v>
      </c>
      <c r="C69" s="51"/>
      <c r="D69" s="51"/>
      <c r="E69" s="51"/>
      <c r="F69" s="51"/>
      <c r="G69" s="51"/>
    </row>
    <row r="70" spans="2:25" ht="21" customHeight="1" outlineLevel="4" x14ac:dyDescent="0.2">
      <c r="B70" s="3">
        <v>37</v>
      </c>
      <c r="C70" s="4" t="s">
        <v>178</v>
      </c>
      <c r="D70" s="50" t="s">
        <v>179</v>
      </c>
      <c r="E70" s="50"/>
      <c r="F70" s="50"/>
      <c r="G70" s="50"/>
      <c r="H70" s="5" t="s">
        <v>180</v>
      </c>
      <c r="I70" s="6" t="s">
        <v>30</v>
      </c>
      <c r="J70" s="7">
        <v>12</v>
      </c>
      <c r="K70" s="18">
        <v>1278</v>
      </c>
      <c r="L70" s="3">
        <v>5</v>
      </c>
      <c r="M70" s="8">
        <f>142*(1-P3/100)</f>
        <v>142</v>
      </c>
      <c r="N70" s="9"/>
      <c r="O70" s="10">
        <f>M70*N70</f>
        <v>0</v>
      </c>
      <c r="P70" s="11">
        <f>0.207*N70</f>
        <v>0</v>
      </c>
      <c r="Q70" s="12">
        <f>0.0019*N70</f>
        <v>0</v>
      </c>
      <c r="R70" s="13"/>
      <c r="S70" s="14" t="s">
        <v>181</v>
      </c>
      <c r="T70" s="14" t="s">
        <v>32</v>
      </c>
      <c r="U70" s="15" t="s">
        <v>39</v>
      </c>
      <c r="V70" s="4" t="str">
        <f>HYPERLINK("https://redcat-toys.ru/api/getInfo/image/210be335-200e-11f0-a279-00155d82e908")</f>
        <v>https://redcat-toys.ru/api/getInfo/image/210be335-200e-11f0-a279-00155d82e908</v>
      </c>
      <c r="W70" s="4" t="s">
        <v>182</v>
      </c>
      <c r="X70" s="4" t="s">
        <v>34</v>
      </c>
      <c r="Y70" s="4" t="str">
        <f>HYPERLINK("https://redcat-toys.ru/api/getInfo/item/210be335-200e-11f0-a279-00155d82e908")</f>
        <v>https://redcat-toys.ru/api/getInfo/item/210be335-200e-11f0-a279-00155d82e908</v>
      </c>
    </row>
    <row r="71" spans="2:25" ht="22.95" customHeight="1" outlineLevel="3" x14ac:dyDescent="0.2">
      <c r="B71" s="51" t="s">
        <v>183</v>
      </c>
      <c r="C71" s="51"/>
      <c r="D71" s="51"/>
      <c r="E71" s="51"/>
      <c r="F71" s="51"/>
      <c r="G71" s="51"/>
    </row>
    <row r="72" spans="2:25" ht="21" customHeight="1" outlineLevel="4" x14ac:dyDescent="0.2">
      <c r="B72" s="3">
        <v>38</v>
      </c>
      <c r="C72" s="4" t="s">
        <v>184</v>
      </c>
      <c r="D72" s="50" t="s">
        <v>185</v>
      </c>
      <c r="E72" s="50"/>
      <c r="F72" s="50"/>
      <c r="G72" s="50"/>
      <c r="H72" s="5" t="s">
        <v>186</v>
      </c>
      <c r="I72" s="6" t="s">
        <v>30</v>
      </c>
      <c r="J72" s="7">
        <v>20</v>
      </c>
      <c r="K72" s="18">
        <v>1430</v>
      </c>
      <c r="L72" s="3">
        <v>5</v>
      </c>
      <c r="M72" s="8">
        <f>144.9*(1-P3/100)</f>
        <v>144.9</v>
      </c>
      <c r="N72" s="9"/>
      <c r="O72" s="10">
        <f>M72*N72</f>
        <v>0</v>
      </c>
      <c r="P72" s="11">
        <f>0.162*N72</f>
        <v>0</v>
      </c>
      <c r="Q72" s="16">
        <f>0.00157*N72</f>
        <v>0</v>
      </c>
      <c r="R72" s="13"/>
      <c r="S72" s="14" t="s">
        <v>187</v>
      </c>
      <c r="T72" s="14" t="s">
        <v>32</v>
      </c>
      <c r="U72" s="15" t="s">
        <v>39</v>
      </c>
      <c r="V72" s="4" t="str">
        <f>HYPERLINK("https://redcat-toys.ru/api/getInfo/image/71bc9c42-1f80-11f0-a279-00155d82e908")</f>
        <v>https://redcat-toys.ru/api/getInfo/image/71bc9c42-1f80-11f0-a279-00155d82e908</v>
      </c>
      <c r="W72" s="4" t="s">
        <v>188</v>
      </c>
      <c r="X72" s="4" t="s">
        <v>34</v>
      </c>
      <c r="Y72" s="4" t="str">
        <f>HYPERLINK("https://redcat-toys.ru/api/getInfo/item/71bc9c42-1f80-11f0-a279-00155d82e908")</f>
        <v>https://redcat-toys.ru/api/getInfo/item/71bc9c42-1f80-11f0-a279-00155d82e908</v>
      </c>
    </row>
    <row r="73" spans="2:25" ht="21" customHeight="1" outlineLevel="4" x14ac:dyDescent="0.2">
      <c r="B73" s="3">
        <v>39</v>
      </c>
      <c r="C73" s="4" t="s">
        <v>189</v>
      </c>
      <c r="D73" s="50" t="s">
        <v>190</v>
      </c>
      <c r="E73" s="50"/>
      <c r="F73" s="50"/>
      <c r="G73" s="50"/>
      <c r="H73" s="5" t="s">
        <v>191</v>
      </c>
      <c r="I73" s="6" t="s">
        <v>30</v>
      </c>
      <c r="J73" s="7">
        <v>20</v>
      </c>
      <c r="K73" s="7">
        <v>889</v>
      </c>
      <c r="L73" s="3">
        <v>5</v>
      </c>
      <c r="M73" s="8">
        <f>144.9*(1-P3/100)</f>
        <v>144.9</v>
      </c>
      <c r="N73" s="9"/>
      <c r="O73" s="10">
        <f>M73*N73</f>
        <v>0</v>
      </c>
      <c r="P73" s="11">
        <f>0.167*N73</f>
        <v>0</v>
      </c>
      <c r="Q73" s="12">
        <f>0.0017*N73</f>
        <v>0</v>
      </c>
      <c r="R73" s="13"/>
      <c r="S73" s="14" t="s">
        <v>192</v>
      </c>
      <c r="T73" s="14" t="s">
        <v>32</v>
      </c>
      <c r="U73" s="15"/>
      <c r="V73" s="4" t="str">
        <f>HYPERLINK("https://redcat-toys.ru/api/getInfo/image/2674f6ec-1f80-11f0-a279-00155d82e908")</f>
        <v>https://redcat-toys.ru/api/getInfo/image/2674f6ec-1f80-11f0-a279-00155d82e908</v>
      </c>
      <c r="W73" s="4" t="s">
        <v>188</v>
      </c>
      <c r="X73" s="4" t="s">
        <v>34</v>
      </c>
      <c r="Y73" s="4" t="str">
        <f>HYPERLINK("https://redcat-toys.ru/api/getInfo/item/2674f6ec-1f80-11f0-a279-00155d82e908")</f>
        <v>https://redcat-toys.ru/api/getInfo/item/2674f6ec-1f80-11f0-a279-00155d82e908</v>
      </c>
    </row>
    <row r="74" spans="2:25" ht="21" customHeight="1" outlineLevel="4" x14ac:dyDescent="0.2">
      <c r="B74" s="3">
        <v>40</v>
      </c>
      <c r="C74" s="4" t="s">
        <v>193</v>
      </c>
      <c r="D74" s="50" t="s">
        <v>194</v>
      </c>
      <c r="E74" s="50"/>
      <c r="F74" s="50"/>
      <c r="G74" s="50"/>
      <c r="H74" s="5" t="s">
        <v>195</v>
      </c>
      <c r="I74" s="6"/>
      <c r="J74" s="7">
        <v>20</v>
      </c>
      <c r="K74" s="7">
        <v>15</v>
      </c>
      <c r="L74" s="3">
        <v>5</v>
      </c>
      <c r="M74" s="8">
        <f>144.9*(1-P3/100)</f>
        <v>144.9</v>
      </c>
      <c r="N74" s="9"/>
      <c r="O74" s="10">
        <f>M74*N74</f>
        <v>0</v>
      </c>
      <c r="P74" s="11">
        <f>0.161*N74</f>
        <v>0</v>
      </c>
      <c r="Q74" s="16">
        <f>0.00181*N74</f>
        <v>0</v>
      </c>
      <c r="R74" s="13"/>
      <c r="S74" s="14" t="s">
        <v>196</v>
      </c>
      <c r="T74" s="14" t="s">
        <v>32</v>
      </c>
      <c r="U74" s="15" t="s">
        <v>39</v>
      </c>
      <c r="V74" s="4" t="str">
        <f>HYPERLINK("https://redcat-toys.ru/api/getInfo/image/95bcfa29-1f80-11f0-a279-00155d82e908")</f>
        <v>https://redcat-toys.ru/api/getInfo/image/95bcfa29-1f80-11f0-a279-00155d82e908</v>
      </c>
      <c r="W74" s="4" t="s">
        <v>188</v>
      </c>
      <c r="X74" s="4" t="s">
        <v>34</v>
      </c>
      <c r="Y74" s="4" t="str">
        <f>HYPERLINK("https://redcat-toys.ru/api/getInfo/item/95bcfa29-1f80-11f0-a279-00155d82e908")</f>
        <v>https://redcat-toys.ru/api/getInfo/item/95bcfa29-1f80-11f0-a279-00155d82e908</v>
      </c>
    </row>
    <row r="75" spans="2:25" ht="22.95" customHeight="1" outlineLevel="3" x14ac:dyDescent="0.2">
      <c r="B75" s="51" t="s">
        <v>197</v>
      </c>
      <c r="C75" s="51"/>
      <c r="D75" s="51"/>
      <c r="E75" s="51"/>
      <c r="F75" s="51"/>
      <c r="G75" s="51"/>
    </row>
    <row r="76" spans="2:25" ht="21" customHeight="1" outlineLevel="4" x14ac:dyDescent="0.2">
      <c r="B76" s="3">
        <v>41</v>
      </c>
      <c r="C76" s="4" t="s">
        <v>198</v>
      </c>
      <c r="D76" s="50" t="s">
        <v>199</v>
      </c>
      <c r="E76" s="50"/>
      <c r="F76" s="50"/>
      <c r="G76" s="50"/>
      <c r="H76" s="5" t="s">
        <v>200</v>
      </c>
      <c r="I76" s="6" t="s">
        <v>30</v>
      </c>
      <c r="J76" s="7">
        <v>10</v>
      </c>
      <c r="K76" s="7">
        <v>936</v>
      </c>
      <c r="L76" s="3">
        <v>3</v>
      </c>
      <c r="M76" s="8">
        <f>200*(1-P3/100)</f>
        <v>200</v>
      </c>
      <c r="N76" s="9"/>
      <c r="O76" s="10">
        <f>M76*N76</f>
        <v>0</v>
      </c>
      <c r="P76" s="11">
        <f>0.263*N76</f>
        <v>0</v>
      </c>
      <c r="Q76" s="16">
        <f>0.00348*N76</f>
        <v>0</v>
      </c>
      <c r="R76" s="13"/>
      <c r="S76" s="14" t="s">
        <v>201</v>
      </c>
      <c r="T76" s="14" t="s">
        <v>32</v>
      </c>
      <c r="U76" s="15"/>
      <c r="V76" s="4" t="str">
        <f>HYPERLINK("https://redcat-toys.ru/api/getInfo/image/e4d0e149-2008-11f0-a279-00155d82e908")</f>
        <v>https://redcat-toys.ru/api/getInfo/image/e4d0e149-2008-11f0-a279-00155d82e908</v>
      </c>
      <c r="W76" s="4" t="s">
        <v>202</v>
      </c>
      <c r="X76" s="4" t="s">
        <v>34</v>
      </c>
      <c r="Y76" s="4" t="str">
        <f>HYPERLINK("https://redcat-toys.ru/api/getInfo/item/e4d0e149-2008-11f0-a279-00155d82e908")</f>
        <v>https://redcat-toys.ru/api/getInfo/item/e4d0e149-2008-11f0-a279-00155d82e908</v>
      </c>
    </row>
    <row r="77" spans="2:25" ht="21" customHeight="1" outlineLevel="4" x14ac:dyDescent="0.2">
      <c r="B77" s="3">
        <v>42</v>
      </c>
      <c r="C77" s="4" t="s">
        <v>203</v>
      </c>
      <c r="D77" s="50" t="s">
        <v>204</v>
      </c>
      <c r="E77" s="50"/>
      <c r="F77" s="50"/>
      <c r="G77" s="50"/>
      <c r="H77" s="5" t="s">
        <v>205</v>
      </c>
      <c r="I77" s="6" t="s">
        <v>30</v>
      </c>
      <c r="J77" s="7">
        <v>10</v>
      </c>
      <c r="K77" s="7">
        <v>277</v>
      </c>
      <c r="L77" s="3">
        <v>3</v>
      </c>
      <c r="M77" s="8">
        <f>200*(1-P3/100)</f>
        <v>200</v>
      </c>
      <c r="N77" s="9"/>
      <c r="O77" s="10">
        <f>M77*N77</f>
        <v>0</v>
      </c>
      <c r="P77" s="11">
        <f>0.267*N77</f>
        <v>0</v>
      </c>
      <c r="Q77" s="16">
        <f>0.00347*N77</f>
        <v>0</v>
      </c>
      <c r="R77" s="13"/>
      <c r="S77" s="14" t="s">
        <v>206</v>
      </c>
      <c r="T77" s="14" t="s">
        <v>32</v>
      </c>
      <c r="U77" s="15"/>
      <c r="V77" s="4" t="str">
        <f>HYPERLINK("https://redcat-toys.ru/api/getInfo/image/0fddaecb-2009-11f0-a279-00155d82e908")</f>
        <v>https://redcat-toys.ru/api/getInfo/image/0fddaecb-2009-11f0-a279-00155d82e908</v>
      </c>
      <c r="W77" s="4" t="s">
        <v>202</v>
      </c>
      <c r="X77" s="4" t="s">
        <v>34</v>
      </c>
      <c r="Y77" s="4" t="str">
        <f>HYPERLINK("https://redcat-toys.ru/api/getInfo/item/0fddaecb-2009-11f0-a279-00155d82e908")</f>
        <v>https://redcat-toys.ru/api/getInfo/item/0fddaecb-2009-11f0-a279-00155d82e908</v>
      </c>
    </row>
    <row r="78" spans="2:25" ht="21" customHeight="1" outlineLevel="4" x14ac:dyDescent="0.2">
      <c r="B78" s="3">
        <v>43</v>
      </c>
      <c r="C78" s="4" t="s">
        <v>207</v>
      </c>
      <c r="D78" s="50" t="s">
        <v>208</v>
      </c>
      <c r="E78" s="50"/>
      <c r="F78" s="50"/>
      <c r="G78" s="50"/>
      <c r="H78" s="5" t="s">
        <v>209</v>
      </c>
      <c r="I78" s="6" t="s">
        <v>30</v>
      </c>
      <c r="J78" s="7">
        <v>10</v>
      </c>
      <c r="K78" s="7">
        <v>161</v>
      </c>
      <c r="L78" s="3">
        <v>3</v>
      </c>
      <c r="M78" s="8">
        <f>200*(1-P3/100)</f>
        <v>200</v>
      </c>
      <c r="N78" s="9"/>
      <c r="O78" s="10">
        <f>M78*N78</f>
        <v>0</v>
      </c>
      <c r="P78" s="17">
        <f>0.26*N78</f>
        <v>0</v>
      </c>
      <c r="Q78" s="16">
        <f>0.00316*N78</f>
        <v>0</v>
      </c>
      <c r="R78" s="13"/>
      <c r="S78" s="14" t="s">
        <v>210</v>
      </c>
      <c r="T78" s="14" t="s">
        <v>32</v>
      </c>
      <c r="U78" s="15" t="s">
        <v>39</v>
      </c>
      <c r="V78" s="4" t="str">
        <f>HYPERLINK("https://redcat-toys.ru/api/getInfo/image/59ed6dd2-2009-11f0-a279-00155d82e908")</f>
        <v>https://redcat-toys.ru/api/getInfo/image/59ed6dd2-2009-11f0-a279-00155d82e908</v>
      </c>
      <c r="W78" s="4" t="s">
        <v>202</v>
      </c>
      <c r="X78" s="4" t="s">
        <v>34</v>
      </c>
      <c r="Y78" s="4" t="str">
        <f>HYPERLINK("https://redcat-toys.ru/api/getInfo/item/59ed6dd2-2009-11f0-a279-00155d82e908")</f>
        <v>https://redcat-toys.ru/api/getInfo/item/59ed6dd2-2009-11f0-a279-00155d82e908</v>
      </c>
    </row>
    <row r="79" spans="2:25" ht="21" customHeight="1" outlineLevel="4" x14ac:dyDescent="0.2">
      <c r="B79" s="3">
        <v>44</v>
      </c>
      <c r="C79" s="4" t="s">
        <v>211</v>
      </c>
      <c r="D79" s="50" t="s">
        <v>212</v>
      </c>
      <c r="E79" s="50"/>
      <c r="F79" s="50"/>
      <c r="G79" s="50"/>
      <c r="H79" s="5" t="s">
        <v>213</v>
      </c>
      <c r="I79" s="6" t="s">
        <v>30</v>
      </c>
      <c r="J79" s="7">
        <v>10</v>
      </c>
      <c r="K79" s="18">
        <v>1919</v>
      </c>
      <c r="L79" s="3">
        <v>3</v>
      </c>
      <c r="M79" s="8">
        <f>200*(1-P3/100)</f>
        <v>200</v>
      </c>
      <c r="N79" s="9"/>
      <c r="O79" s="10">
        <f>M79*N79</f>
        <v>0</v>
      </c>
      <c r="P79" s="11">
        <f>0.262*N79</f>
        <v>0</v>
      </c>
      <c r="Q79" s="16">
        <f>0.00361*N79</f>
        <v>0</v>
      </c>
      <c r="R79" s="13"/>
      <c r="S79" s="14" t="s">
        <v>214</v>
      </c>
      <c r="T79" s="14" t="s">
        <v>32</v>
      </c>
      <c r="U79" s="15"/>
      <c r="V79" s="4" t="str">
        <f>HYPERLINK("https://redcat-toys.ru/api/getInfo/image/72a99a2d-2009-11f0-a279-00155d82e908")</f>
        <v>https://redcat-toys.ru/api/getInfo/image/72a99a2d-2009-11f0-a279-00155d82e908</v>
      </c>
      <c r="W79" s="4" t="s">
        <v>202</v>
      </c>
      <c r="X79" s="4" t="s">
        <v>34</v>
      </c>
      <c r="Y79" s="4" t="str">
        <f>HYPERLINK("https://redcat-toys.ru/api/getInfo/item/72a99a2d-2009-11f0-a279-00155d82e908")</f>
        <v>https://redcat-toys.ru/api/getInfo/item/72a99a2d-2009-11f0-a279-00155d82e908</v>
      </c>
    </row>
    <row r="80" spans="2:25" ht="22.95" customHeight="1" outlineLevel="3" x14ac:dyDescent="0.2">
      <c r="B80" s="51" t="s">
        <v>215</v>
      </c>
      <c r="C80" s="51"/>
      <c r="D80" s="51"/>
      <c r="E80" s="51"/>
      <c r="F80" s="51"/>
      <c r="G80" s="51"/>
    </row>
    <row r="81" spans="2:25" ht="21" customHeight="1" outlineLevel="4" x14ac:dyDescent="0.2">
      <c r="B81" s="3">
        <v>45</v>
      </c>
      <c r="C81" s="4" t="s">
        <v>216</v>
      </c>
      <c r="D81" s="50" t="s">
        <v>217</v>
      </c>
      <c r="E81" s="50"/>
      <c r="F81" s="50"/>
      <c r="G81" s="50"/>
      <c r="H81" s="5" t="s">
        <v>218</v>
      </c>
      <c r="I81" s="6"/>
      <c r="J81" s="7">
        <v>10</v>
      </c>
      <c r="K81" s="7">
        <v>943</v>
      </c>
      <c r="L81" s="3">
        <v>2</v>
      </c>
      <c r="M81" s="8">
        <f>311.43*(1-P3/100)</f>
        <v>311.43</v>
      </c>
      <c r="N81" s="9"/>
      <c r="O81" s="10">
        <f t="shared" ref="O81:O87" si="1">M81*N81</f>
        <v>0</v>
      </c>
      <c r="P81" s="11">
        <f>0.427*N81</f>
        <v>0</v>
      </c>
      <c r="Q81" s="12">
        <f>0.0033*N81</f>
        <v>0</v>
      </c>
      <c r="R81" s="13"/>
      <c r="S81" s="14" t="s">
        <v>219</v>
      </c>
      <c r="T81" s="14" t="s">
        <v>108</v>
      </c>
      <c r="U81" s="15"/>
      <c r="V81" s="4" t="str">
        <f>HYPERLINK("https://redcat-toys.ru/api/getInfo/image/8a687a13-2009-11f0-a279-00155d82e908")</f>
        <v>https://redcat-toys.ru/api/getInfo/image/8a687a13-2009-11f0-a279-00155d82e908</v>
      </c>
      <c r="W81" s="4" t="s">
        <v>220</v>
      </c>
      <c r="X81" s="4" t="s">
        <v>221</v>
      </c>
      <c r="Y81" s="4" t="str">
        <f>HYPERLINK("https://redcat-toys.ru/api/getInfo/item/8a687a13-2009-11f0-a279-00155d82e908")</f>
        <v>https://redcat-toys.ru/api/getInfo/item/8a687a13-2009-11f0-a279-00155d82e908</v>
      </c>
    </row>
    <row r="82" spans="2:25" ht="21" customHeight="1" outlineLevel="4" x14ac:dyDescent="0.2">
      <c r="B82" s="3">
        <v>46</v>
      </c>
      <c r="C82" s="4" t="s">
        <v>222</v>
      </c>
      <c r="D82" s="50" t="s">
        <v>223</v>
      </c>
      <c r="E82" s="50"/>
      <c r="F82" s="50"/>
      <c r="G82" s="50"/>
      <c r="H82" s="5" t="s">
        <v>224</v>
      </c>
      <c r="I82" s="6"/>
      <c r="J82" s="7">
        <v>10</v>
      </c>
      <c r="K82" s="7">
        <v>268</v>
      </c>
      <c r="L82" s="3">
        <v>2</v>
      </c>
      <c r="M82" s="8">
        <f>311.43*(1-P3/100)</f>
        <v>311.43</v>
      </c>
      <c r="N82" s="9"/>
      <c r="O82" s="10">
        <f t="shared" si="1"/>
        <v>0</v>
      </c>
      <c r="P82" s="11">
        <f>0.421*N82</f>
        <v>0</v>
      </c>
      <c r="Q82" s="16">
        <f>0.00374*N82</f>
        <v>0</v>
      </c>
      <c r="R82" s="13"/>
      <c r="S82" s="14" t="s">
        <v>225</v>
      </c>
      <c r="T82" s="14" t="s">
        <v>108</v>
      </c>
      <c r="U82" s="15"/>
      <c r="V82" s="4" t="str">
        <f>HYPERLINK("https://redcat-toys.ru/api/getInfo/image/b332c0c6-2009-11f0-a279-00155d82e908")</f>
        <v>https://redcat-toys.ru/api/getInfo/image/b332c0c6-2009-11f0-a279-00155d82e908</v>
      </c>
      <c r="W82" s="4" t="s">
        <v>220</v>
      </c>
      <c r="X82" s="4" t="s">
        <v>221</v>
      </c>
      <c r="Y82" s="4" t="str">
        <f>HYPERLINK("https://redcat-toys.ru/api/getInfo/item/b332c0c6-2009-11f0-a279-00155d82e908")</f>
        <v>https://redcat-toys.ru/api/getInfo/item/b332c0c6-2009-11f0-a279-00155d82e908</v>
      </c>
    </row>
    <row r="83" spans="2:25" ht="21" customHeight="1" outlineLevel="4" x14ac:dyDescent="0.2">
      <c r="B83" s="3">
        <v>47</v>
      </c>
      <c r="C83" s="4" t="s">
        <v>226</v>
      </c>
      <c r="D83" s="50" t="s">
        <v>227</v>
      </c>
      <c r="E83" s="50"/>
      <c r="F83" s="50"/>
      <c r="G83" s="50"/>
      <c r="H83" s="5" t="s">
        <v>228</v>
      </c>
      <c r="I83" s="6"/>
      <c r="J83" s="7">
        <v>10</v>
      </c>
      <c r="K83" s="7">
        <v>629</v>
      </c>
      <c r="L83" s="3">
        <v>2</v>
      </c>
      <c r="M83" s="8">
        <f>311.43*(1-P3/100)</f>
        <v>311.43</v>
      </c>
      <c r="N83" s="9"/>
      <c r="O83" s="10">
        <f t="shared" si="1"/>
        <v>0</v>
      </c>
      <c r="P83" s="11">
        <f>0.417*N83</f>
        <v>0</v>
      </c>
      <c r="Q83" s="16">
        <f>0.00351*N83</f>
        <v>0</v>
      </c>
      <c r="R83" s="13"/>
      <c r="S83" s="14" t="s">
        <v>229</v>
      </c>
      <c r="T83" s="14" t="s">
        <v>108</v>
      </c>
      <c r="U83" s="15"/>
      <c r="V83" s="4" t="str">
        <f>HYPERLINK("https://redcat-toys.ru/api/getInfo/image/d65abc2f-2009-11f0-a279-00155d82e908")</f>
        <v>https://redcat-toys.ru/api/getInfo/image/d65abc2f-2009-11f0-a279-00155d82e908</v>
      </c>
      <c r="W83" s="4" t="s">
        <v>220</v>
      </c>
      <c r="X83" s="4" t="s">
        <v>221</v>
      </c>
      <c r="Y83" s="4" t="str">
        <f>HYPERLINK("https://redcat-toys.ru/api/getInfo/item/d65abc2f-2009-11f0-a279-00155d82e908")</f>
        <v>https://redcat-toys.ru/api/getInfo/item/d65abc2f-2009-11f0-a279-00155d82e908</v>
      </c>
    </row>
    <row r="84" spans="2:25" ht="21" customHeight="1" outlineLevel="4" x14ac:dyDescent="0.2">
      <c r="B84" s="3">
        <v>48</v>
      </c>
      <c r="C84" s="4" t="s">
        <v>230</v>
      </c>
      <c r="D84" s="50" t="s">
        <v>231</v>
      </c>
      <c r="E84" s="50"/>
      <c r="F84" s="50"/>
      <c r="G84" s="50"/>
      <c r="H84" s="5" t="s">
        <v>232</v>
      </c>
      <c r="I84" s="6"/>
      <c r="J84" s="7">
        <v>10</v>
      </c>
      <c r="K84" s="18">
        <v>1542</v>
      </c>
      <c r="L84" s="3">
        <v>2</v>
      </c>
      <c r="M84" s="8">
        <f>311.43*(1-P3/100)</f>
        <v>311.43</v>
      </c>
      <c r="N84" s="9"/>
      <c r="O84" s="10">
        <f t="shared" si="1"/>
        <v>0</v>
      </c>
      <c r="P84" s="11">
        <f>0.415*N84</f>
        <v>0</v>
      </c>
      <c r="Q84" s="16">
        <f>0.00484*N84</f>
        <v>0</v>
      </c>
      <c r="R84" s="13"/>
      <c r="S84" s="14" t="s">
        <v>233</v>
      </c>
      <c r="T84" s="14" t="s">
        <v>108</v>
      </c>
      <c r="U84" s="15"/>
      <c r="V84" s="4" t="str">
        <f>HYPERLINK("https://redcat-toys.ru/api/getInfo/image/0811de10-200a-11f0-a279-00155d82e908")</f>
        <v>https://redcat-toys.ru/api/getInfo/image/0811de10-200a-11f0-a279-00155d82e908</v>
      </c>
      <c r="W84" s="4" t="s">
        <v>220</v>
      </c>
      <c r="X84" s="4" t="s">
        <v>221</v>
      </c>
      <c r="Y84" s="4" t="str">
        <f>HYPERLINK("https://redcat-toys.ru/api/getInfo/item/0811de10-200a-11f0-a279-00155d82e908")</f>
        <v>https://redcat-toys.ru/api/getInfo/item/0811de10-200a-11f0-a279-00155d82e908</v>
      </c>
    </row>
    <row r="85" spans="2:25" ht="21" customHeight="1" outlineLevel="4" x14ac:dyDescent="0.2">
      <c r="B85" s="3">
        <v>49</v>
      </c>
      <c r="C85" s="4" t="s">
        <v>234</v>
      </c>
      <c r="D85" s="50" t="s">
        <v>235</v>
      </c>
      <c r="E85" s="50"/>
      <c r="F85" s="50"/>
      <c r="G85" s="50"/>
      <c r="H85" s="5" t="s">
        <v>236</v>
      </c>
      <c r="I85" s="6"/>
      <c r="J85" s="7">
        <v>10</v>
      </c>
      <c r="K85" s="7">
        <v>226</v>
      </c>
      <c r="L85" s="3">
        <v>2</v>
      </c>
      <c r="M85" s="8">
        <f>311.43*(1-P3/100)</f>
        <v>311.43</v>
      </c>
      <c r="N85" s="9"/>
      <c r="O85" s="10">
        <f t="shared" si="1"/>
        <v>0</v>
      </c>
      <c r="P85" s="11">
        <f>0.413*N85</f>
        <v>0</v>
      </c>
      <c r="Q85" s="16">
        <f>0.00342*N85</f>
        <v>0</v>
      </c>
      <c r="R85" s="13"/>
      <c r="S85" s="14" t="s">
        <v>237</v>
      </c>
      <c r="T85" s="14" t="s">
        <v>108</v>
      </c>
      <c r="U85" s="15" t="s">
        <v>39</v>
      </c>
      <c r="V85" s="4" t="str">
        <f>HYPERLINK("https://redcat-toys.ru/api/getInfo/image/229c0a2b-200a-11f0-a279-00155d82e908")</f>
        <v>https://redcat-toys.ru/api/getInfo/image/229c0a2b-200a-11f0-a279-00155d82e908</v>
      </c>
      <c r="W85" s="4" t="s">
        <v>220</v>
      </c>
      <c r="X85" s="4" t="s">
        <v>221</v>
      </c>
      <c r="Y85" s="4" t="str">
        <f>HYPERLINK("https://redcat-toys.ru/api/getInfo/item/229c0a2b-200a-11f0-a279-00155d82e908")</f>
        <v>https://redcat-toys.ru/api/getInfo/item/229c0a2b-200a-11f0-a279-00155d82e908</v>
      </c>
    </row>
    <row r="86" spans="2:25" ht="21" customHeight="1" outlineLevel="4" x14ac:dyDescent="0.2">
      <c r="B86" s="3">
        <v>50</v>
      </c>
      <c r="C86" s="4" t="s">
        <v>238</v>
      </c>
      <c r="D86" s="50" t="s">
        <v>239</v>
      </c>
      <c r="E86" s="50"/>
      <c r="F86" s="50"/>
      <c r="G86" s="50"/>
      <c r="H86" s="5" t="s">
        <v>240</v>
      </c>
      <c r="I86" s="6"/>
      <c r="J86" s="7">
        <v>10</v>
      </c>
      <c r="K86" s="7">
        <v>344</v>
      </c>
      <c r="L86" s="3">
        <v>2</v>
      </c>
      <c r="M86" s="8">
        <f>311.43*(1-P3/100)</f>
        <v>311.43</v>
      </c>
      <c r="N86" s="9"/>
      <c r="O86" s="10">
        <f t="shared" si="1"/>
        <v>0</v>
      </c>
      <c r="P86" s="11">
        <f>0.415*N86</f>
        <v>0</v>
      </c>
      <c r="Q86" s="16">
        <f>0.00332*N86</f>
        <v>0</v>
      </c>
      <c r="R86" s="13"/>
      <c r="S86" s="14" t="s">
        <v>241</v>
      </c>
      <c r="T86" s="14" t="s">
        <v>108</v>
      </c>
      <c r="U86" s="15"/>
      <c r="V86" s="4" t="str">
        <f>HYPERLINK("https://redcat-toys.ru/api/getInfo/image/3ec1be3e-200a-11f0-a279-00155d82e908")</f>
        <v>https://redcat-toys.ru/api/getInfo/image/3ec1be3e-200a-11f0-a279-00155d82e908</v>
      </c>
      <c r="W86" s="4" t="s">
        <v>220</v>
      </c>
      <c r="X86" s="4" t="s">
        <v>221</v>
      </c>
      <c r="Y86" s="4" t="str">
        <f>HYPERLINK("https://redcat-toys.ru/api/getInfo/item/3ec1be3e-200a-11f0-a279-00155d82e908")</f>
        <v>https://redcat-toys.ru/api/getInfo/item/3ec1be3e-200a-11f0-a279-00155d82e908</v>
      </c>
    </row>
    <row r="87" spans="2:25" ht="21" customHeight="1" outlineLevel="4" x14ac:dyDescent="0.2">
      <c r="B87" s="3">
        <v>51</v>
      </c>
      <c r="C87" s="4" t="s">
        <v>242</v>
      </c>
      <c r="D87" s="50" t="s">
        <v>243</v>
      </c>
      <c r="E87" s="50"/>
      <c r="F87" s="50"/>
      <c r="G87" s="50"/>
      <c r="H87" s="5" t="s">
        <v>244</v>
      </c>
      <c r="I87" s="6"/>
      <c r="J87" s="7">
        <v>10</v>
      </c>
      <c r="K87" s="7">
        <v>590</v>
      </c>
      <c r="L87" s="3">
        <v>2</v>
      </c>
      <c r="M87" s="8">
        <f>311.43*(1-P3/100)</f>
        <v>311.43</v>
      </c>
      <c r="N87" s="9"/>
      <c r="O87" s="10">
        <f t="shared" si="1"/>
        <v>0</v>
      </c>
      <c r="P87" s="11">
        <f>0.424*N87</f>
        <v>0</v>
      </c>
      <c r="Q87" s="16">
        <f>0.00358*N87</f>
        <v>0</v>
      </c>
      <c r="R87" s="13"/>
      <c r="S87" s="14" t="s">
        <v>245</v>
      </c>
      <c r="T87" s="14" t="s">
        <v>108</v>
      </c>
      <c r="U87" s="15"/>
      <c r="V87" s="4" t="str">
        <f>HYPERLINK("https://redcat-toys.ru/api/getInfo/image/5b01ffaa-200a-11f0-a279-00155d82e908")</f>
        <v>https://redcat-toys.ru/api/getInfo/image/5b01ffaa-200a-11f0-a279-00155d82e908</v>
      </c>
      <c r="W87" s="4" t="s">
        <v>220</v>
      </c>
      <c r="X87" s="4" t="s">
        <v>221</v>
      </c>
      <c r="Y87" s="4" t="str">
        <f>HYPERLINK("https://redcat-toys.ru/api/getInfo/item/5b01ffaa-200a-11f0-a279-00155d82e908")</f>
        <v>https://redcat-toys.ru/api/getInfo/item/5b01ffaa-200a-11f0-a279-00155d82e908</v>
      </c>
    </row>
    <row r="88" spans="2:25" ht="22.95" customHeight="1" outlineLevel="3" x14ac:dyDescent="0.2">
      <c r="B88" s="51" t="s">
        <v>246</v>
      </c>
      <c r="C88" s="51"/>
      <c r="D88" s="51"/>
      <c r="E88" s="51"/>
      <c r="F88" s="51"/>
      <c r="G88" s="51"/>
    </row>
    <row r="89" spans="2:25" ht="22.95" customHeight="1" outlineLevel="4" x14ac:dyDescent="0.2">
      <c r="B89" s="52" t="s">
        <v>247</v>
      </c>
      <c r="C89" s="52"/>
      <c r="D89" s="52"/>
      <c r="E89" s="52"/>
      <c r="F89" s="52"/>
      <c r="G89" s="52"/>
    </row>
    <row r="90" spans="2:25" ht="21" customHeight="1" outlineLevel="5" x14ac:dyDescent="0.2">
      <c r="B90" s="3">
        <v>52</v>
      </c>
      <c r="C90" s="4" t="s">
        <v>248</v>
      </c>
      <c r="D90" s="50" t="s">
        <v>249</v>
      </c>
      <c r="E90" s="50"/>
      <c r="F90" s="50"/>
      <c r="G90" s="50"/>
      <c r="H90" s="5" t="s">
        <v>250</v>
      </c>
      <c r="I90" s="6" t="s">
        <v>30</v>
      </c>
      <c r="J90" s="7">
        <v>24</v>
      </c>
      <c r="K90" s="7">
        <v>48</v>
      </c>
      <c r="L90" s="3">
        <v>6</v>
      </c>
      <c r="M90" s="8">
        <f>113.56*(1-P3/100)</f>
        <v>113.56</v>
      </c>
      <c r="N90" s="9"/>
      <c r="O90" s="10">
        <f>M90*N90</f>
        <v>0</v>
      </c>
      <c r="P90" s="11">
        <f>0.112*N90</f>
        <v>0</v>
      </c>
      <c r="Q90" s="16">
        <f>0.00111*N90</f>
        <v>0</v>
      </c>
      <c r="R90" s="13"/>
      <c r="S90" s="14" t="s">
        <v>251</v>
      </c>
      <c r="T90" s="14" t="s">
        <v>32</v>
      </c>
      <c r="U90" s="15"/>
      <c r="V90" s="4" t="str">
        <f>HYPERLINK("https://redcat-toys.ru/api/getInfo/image/f14186b0-bedd-11f0-a289-00155d82e908")</f>
        <v>https://redcat-toys.ru/api/getInfo/image/f14186b0-bedd-11f0-a289-00155d82e908</v>
      </c>
      <c r="W90" s="4" t="s">
        <v>252</v>
      </c>
      <c r="X90" s="4" t="s">
        <v>34</v>
      </c>
      <c r="Y90" s="4" t="str">
        <f>HYPERLINK("https://redcat-toys.ru/api/getInfo/item/f14186b0-bedd-11f0-a289-00155d82e908")</f>
        <v>https://redcat-toys.ru/api/getInfo/item/f14186b0-bedd-11f0-a289-00155d82e908</v>
      </c>
    </row>
    <row r="91" spans="2:25" ht="21" customHeight="1" outlineLevel="5" x14ac:dyDescent="0.2">
      <c r="B91" s="3">
        <v>53</v>
      </c>
      <c r="C91" s="4" t="s">
        <v>248</v>
      </c>
      <c r="D91" s="50" t="s">
        <v>249</v>
      </c>
      <c r="E91" s="50"/>
      <c r="F91" s="50"/>
      <c r="G91" s="50"/>
      <c r="H91" s="5" t="s">
        <v>250</v>
      </c>
      <c r="I91" s="6" t="s">
        <v>30</v>
      </c>
      <c r="J91" s="7">
        <v>6</v>
      </c>
      <c r="K91" s="7">
        <v>48</v>
      </c>
      <c r="L91" s="3">
        <v>6</v>
      </c>
      <c r="M91" s="8">
        <f>113.56*(1-P3/100)</f>
        <v>113.56</v>
      </c>
      <c r="N91" s="9"/>
      <c r="O91" s="10">
        <f>M91*N91</f>
        <v>0</v>
      </c>
      <c r="P91" s="11">
        <f>0.112*N91</f>
        <v>0</v>
      </c>
      <c r="Q91" s="16">
        <f>0.00111*N91</f>
        <v>0</v>
      </c>
      <c r="R91" s="13"/>
      <c r="S91" s="14" t="s">
        <v>251</v>
      </c>
      <c r="T91" s="14" t="s">
        <v>32</v>
      </c>
      <c r="U91" s="15"/>
      <c r="V91" s="4" t="str">
        <f>HYPERLINK("https://redcat-toys.ru/api/getInfo/image/f14186b0-bedd-11f0-a289-00155d82e908")</f>
        <v>https://redcat-toys.ru/api/getInfo/image/f14186b0-bedd-11f0-a289-00155d82e908</v>
      </c>
      <c r="W91" s="4" t="s">
        <v>252</v>
      </c>
      <c r="X91" s="4" t="s">
        <v>34</v>
      </c>
      <c r="Y91" s="4" t="str">
        <f>HYPERLINK("https://redcat-toys.ru/api/getInfo/item/f14186b0-bedd-11f0-a289-00155d82e908")</f>
        <v>https://redcat-toys.ru/api/getInfo/item/f14186b0-bedd-11f0-a289-00155d82e908</v>
      </c>
    </row>
    <row r="92" spans="2:25" ht="22.95" customHeight="1" outlineLevel="2" x14ac:dyDescent="0.2">
      <c r="B92" s="49" t="s">
        <v>253</v>
      </c>
      <c r="C92" s="49"/>
      <c r="D92" s="49"/>
      <c r="E92" s="49"/>
      <c r="F92" s="49"/>
      <c r="G92" s="49"/>
    </row>
    <row r="93" spans="2:25" ht="21" customHeight="1" outlineLevel="3" x14ac:dyDescent="0.2">
      <c r="B93" s="3">
        <v>54</v>
      </c>
      <c r="C93" s="4" t="s">
        <v>254</v>
      </c>
      <c r="D93" s="50" t="s">
        <v>255</v>
      </c>
      <c r="E93" s="50"/>
      <c r="F93" s="50"/>
      <c r="G93" s="50"/>
      <c r="H93" s="5" t="s">
        <v>256</v>
      </c>
      <c r="I93" s="6"/>
      <c r="J93" s="7">
        <v>24</v>
      </c>
      <c r="K93" s="7">
        <v>5</v>
      </c>
      <c r="L93" s="3">
        <v>1</v>
      </c>
      <c r="M93" s="8">
        <f>415.72*(1-P3/100)</f>
        <v>415.72</v>
      </c>
      <c r="N93" s="9"/>
      <c r="O93" s="10">
        <f>M93*N93</f>
        <v>0</v>
      </c>
      <c r="P93" s="11">
        <f>0.176*N93</f>
        <v>0</v>
      </c>
      <c r="Q93" s="16">
        <f>0.00561*N93</f>
        <v>0</v>
      </c>
      <c r="R93" s="13"/>
      <c r="S93" s="14" t="s">
        <v>257</v>
      </c>
      <c r="T93" s="14" t="s">
        <v>108</v>
      </c>
      <c r="U93" s="15" t="s">
        <v>39</v>
      </c>
      <c r="V93" s="4" t="str">
        <f>HYPERLINK("https://redcat-toys.ru/api/getInfo/image/f77359d2-b0cc-11ec-a211-ac1f6b442185")</f>
        <v>https://redcat-toys.ru/api/getInfo/image/f77359d2-b0cc-11ec-a211-ac1f6b442185</v>
      </c>
      <c r="W93" s="4" t="s">
        <v>258</v>
      </c>
      <c r="X93" s="4" t="s">
        <v>221</v>
      </c>
      <c r="Y93" s="4" t="str">
        <f>HYPERLINK("https://redcat-toys.ru/api/getInfo/item/f77359d2-b0cc-11ec-a211-ac1f6b442185")</f>
        <v>https://redcat-toys.ru/api/getInfo/item/f77359d2-b0cc-11ec-a211-ac1f6b442185</v>
      </c>
    </row>
    <row r="94" spans="2:25" ht="21" customHeight="1" outlineLevel="3" x14ac:dyDescent="0.2">
      <c r="B94" s="3">
        <v>55</v>
      </c>
      <c r="C94" s="4" t="s">
        <v>254</v>
      </c>
      <c r="D94" s="50" t="s">
        <v>255</v>
      </c>
      <c r="E94" s="50"/>
      <c r="F94" s="50"/>
      <c r="G94" s="50"/>
      <c r="H94" s="5" t="s">
        <v>256</v>
      </c>
      <c r="I94" s="6"/>
      <c r="J94" s="7">
        <v>48</v>
      </c>
      <c r="K94" s="7">
        <v>5</v>
      </c>
      <c r="L94" s="3">
        <v>1</v>
      </c>
      <c r="M94" s="8">
        <f>415.72*(1-P3/100)</f>
        <v>415.72</v>
      </c>
      <c r="N94" s="9"/>
      <c r="O94" s="10">
        <f>M94*N94</f>
        <v>0</v>
      </c>
      <c r="P94" s="11">
        <f>0.176*N94</f>
        <v>0</v>
      </c>
      <c r="Q94" s="16">
        <f>0.00561*N94</f>
        <v>0</v>
      </c>
      <c r="R94" s="13"/>
      <c r="S94" s="14" t="s">
        <v>257</v>
      </c>
      <c r="T94" s="14" t="s">
        <v>108</v>
      </c>
      <c r="U94" s="15" t="s">
        <v>39</v>
      </c>
      <c r="V94" s="4" t="str">
        <f>HYPERLINK("https://redcat-toys.ru/api/getInfo/image/f77359d2-b0cc-11ec-a211-ac1f6b442185")</f>
        <v>https://redcat-toys.ru/api/getInfo/image/f77359d2-b0cc-11ec-a211-ac1f6b442185</v>
      </c>
      <c r="W94" s="4" t="s">
        <v>258</v>
      </c>
      <c r="X94" s="4" t="s">
        <v>221</v>
      </c>
      <c r="Y94" s="4" t="str">
        <f>HYPERLINK("https://redcat-toys.ru/api/getInfo/item/f77359d2-b0cc-11ec-a211-ac1f6b442185")</f>
        <v>https://redcat-toys.ru/api/getInfo/item/f77359d2-b0cc-11ec-a211-ac1f6b442185</v>
      </c>
    </row>
    <row r="95" spans="2:25" ht="22.95" customHeight="1" outlineLevel="2" x14ac:dyDescent="0.2">
      <c r="B95" s="49" t="s">
        <v>259</v>
      </c>
      <c r="C95" s="49"/>
      <c r="D95" s="49"/>
      <c r="E95" s="49"/>
      <c r="F95" s="49"/>
      <c r="G95" s="49"/>
    </row>
    <row r="96" spans="2:25" ht="21" customHeight="1" outlineLevel="3" x14ac:dyDescent="0.2">
      <c r="B96" s="3">
        <v>56</v>
      </c>
      <c r="C96" s="4" t="s">
        <v>260</v>
      </c>
      <c r="D96" s="50" t="s">
        <v>261</v>
      </c>
      <c r="E96" s="50"/>
      <c r="F96" s="50"/>
      <c r="G96" s="50"/>
      <c r="H96" s="5" t="s">
        <v>262</v>
      </c>
      <c r="I96" s="6" t="s">
        <v>30</v>
      </c>
      <c r="J96" s="7">
        <v>72</v>
      </c>
      <c r="K96" s="7">
        <v>321</v>
      </c>
      <c r="L96" s="3">
        <v>3</v>
      </c>
      <c r="M96" s="8">
        <f>245.94*(1-P3/100)</f>
        <v>245.94</v>
      </c>
      <c r="N96" s="9"/>
      <c r="O96" s="10">
        <f>M96*N96</f>
        <v>0</v>
      </c>
      <c r="P96" s="11">
        <f>0.169*N96</f>
        <v>0</v>
      </c>
      <c r="Q96" s="16">
        <f>0.00188*N96</f>
        <v>0</v>
      </c>
      <c r="R96" s="13"/>
      <c r="S96" s="14" t="s">
        <v>263</v>
      </c>
      <c r="T96" s="14" t="s">
        <v>32</v>
      </c>
      <c r="U96" s="15"/>
      <c r="V96" s="4" t="str">
        <f>HYPERLINK("https://redcat-toys.ru/api/getInfo/image/ad2758e7-eb37-11ee-a25b-00155d82e908")</f>
        <v>https://redcat-toys.ru/api/getInfo/image/ad2758e7-eb37-11ee-a25b-00155d82e908</v>
      </c>
      <c r="W96" s="4" t="s">
        <v>264</v>
      </c>
      <c r="X96" s="4" t="s">
        <v>34</v>
      </c>
      <c r="Y96" s="4" t="str">
        <f>HYPERLINK("https://redcat-toys.ru/api/getInfo/item/ad2758e7-eb37-11ee-a25b-00155d82e908")</f>
        <v>https://redcat-toys.ru/api/getInfo/item/ad2758e7-eb37-11ee-a25b-00155d82e908</v>
      </c>
    </row>
    <row r="97" spans="2:25" ht="21" customHeight="1" outlineLevel="3" x14ac:dyDescent="0.2">
      <c r="B97" s="3">
        <v>57</v>
      </c>
      <c r="C97" s="4" t="s">
        <v>265</v>
      </c>
      <c r="D97" s="50" t="s">
        <v>266</v>
      </c>
      <c r="E97" s="50"/>
      <c r="F97" s="50"/>
      <c r="G97" s="50"/>
      <c r="H97" s="5" t="s">
        <v>267</v>
      </c>
      <c r="I97" s="6"/>
      <c r="J97" s="7">
        <v>24</v>
      </c>
      <c r="K97" s="7">
        <v>1</v>
      </c>
      <c r="L97" s="3">
        <v>1</v>
      </c>
      <c r="M97" s="19">
        <f>1081.58*(1-P3/100)</f>
        <v>1081.58</v>
      </c>
      <c r="N97" s="9"/>
      <c r="O97" s="10">
        <f>M97*N97</f>
        <v>0</v>
      </c>
      <c r="P97" s="11">
        <f>0.798*N97</f>
        <v>0</v>
      </c>
      <c r="Q97" s="16">
        <f>0.00703*N97</f>
        <v>0</v>
      </c>
      <c r="R97" s="13"/>
      <c r="S97" s="14" t="s">
        <v>268</v>
      </c>
      <c r="T97" s="14" t="s">
        <v>32</v>
      </c>
      <c r="U97" s="15"/>
      <c r="V97" s="4" t="str">
        <f>HYPERLINK("https://redcat-toys.ru/api/getInfo/image/5a1a1e94-eb38-11ee-a25b-00155d82e908")</f>
        <v>https://redcat-toys.ru/api/getInfo/image/5a1a1e94-eb38-11ee-a25b-00155d82e908</v>
      </c>
      <c r="W97" s="4" t="s">
        <v>269</v>
      </c>
      <c r="X97" s="4" t="s">
        <v>34</v>
      </c>
      <c r="Y97" s="4" t="str">
        <f>HYPERLINK("https://redcat-toys.ru/api/getInfo/item/5a1a1e94-eb38-11ee-a25b-00155d82e908")</f>
        <v>https://redcat-toys.ru/api/getInfo/item/5a1a1e94-eb38-11ee-a25b-00155d82e908</v>
      </c>
    </row>
    <row r="98" spans="2:25" ht="21" customHeight="1" outlineLevel="3" x14ac:dyDescent="0.2">
      <c r="B98" s="3">
        <v>58</v>
      </c>
      <c r="C98" s="4" t="s">
        <v>265</v>
      </c>
      <c r="D98" s="50" t="s">
        <v>266</v>
      </c>
      <c r="E98" s="50"/>
      <c r="F98" s="50"/>
      <c r="G98" s="50"/>
      <c r="H98" s="5" t="s">
        <v>267</v>
      </c>
      <c r="I98" s="6"/>
      <c r="J98" s="7">
        <v>72</v>
      </c>
      <c r="K98" s="7">
        <v>1</v>
      </c>
      <c r="L98" s="3">
        <v>1</v>
      </c>
      <c r="M98" s="19">
        <f>1081.58*(1-P3/100)</f>
        <v>1081.58</v>
      </c>
      <c r="N98" s="9"/>
      <c r="O98" s="10">
        <f>M98*N98</f>
        <v>0</v>
      </c>
      <c r="P98" s="11">
        <f>0.798*N98</f>
        <v>0</v>
      </c>
      <c r="Q98" s="16">
        <f>0.00703*N98</f>
        <v>0</v>
      </c>
      <c r="R98" s="13"/>
      <c r="S98" s="14" t="s">
        <v>268</v>
      </c>
      <c r="T98" s="14" t="s">
        <v>32</v>
      </c>
      <c r="U98" s="15"/>
      <c r="V98" s="4" t="str">
        <f>HYPERLINK("https://redcat-toys.ru/api/getInfo/image/5a1a1e94-eb38-11ee-a25b-00155d82e908")</f>
        <v>https://redcat-toys.ru/api/getInfo/image/5a1a1e94-eb38-11ee-a25b-00155d82e908</v>
      </c>
      <c r="W98" s="4" t="s">
        <v>269</v>
      </c>
      <c r="X98" s="4" t="s">
        <v>34</v>
      </c>
      <c r="Y98" s="4" t="str">
        <f>HYPERLINK("https://redcat-toys.ru/api/getInfo/item/5a1a1e94-eb38-11ee-a25b-00155d82e908")</f>
        <v>https://redcat-toys.ru/api/getInfo/item/5a1a1e94-eb38-11ee-a25b-00155d82e908</v>
      </c>
    </row>
    <row r="99" spans="2:25" ht="21" customHeight="1" outlineLevel="3" x14ac:dyDescent="0.2">
      <c r="B99" s="3">
        <v>59</v>
      </c>
      <c r="C99" s="4" t="s">
        <v>270</v>
      </c>
      <c r="D99" s="50" t="s">
        <v>271</v>
      </c>
      <c r="E99" s="50"/>
      <c r="F99" s="50"/>
      <c r="G99" s="50"/>
      <c r="H99" s="5" t="s">
        <v>272</v>
      </c>
      <c r="I99" s="6" t="s">
        <v>30</v>
      </c>
      <c r="J99" s="7">
        <v>16</v>
      </c>
      <c r="K99" s="7">
        <v>3</v>
      </c>
      <c r="L99" s="3">
        <v>1</v>
      </c>
      <c r="M99" s="19">
        <f>1808.63*(1-P3/100)</f>
        <v>1808.63</v>
      </c>
      <c r="N99" s="9"/>
      <c r="O99" s="10">
        <f>M99*N99</f>
        <v>0</v>
      </c>
      <c r="P99" s="11">
        <f>0.817*N99</f>
        <v>0</v>
      </c>
      <c r="Q99" s="16">
        <f>0.00802*N99</f>
        <v>0</v>
      </c>
      <c r="R99" s="13"/>
      <c r="S99" s="14" t="s">
        <v>273</v>
      </c>
      <c r="T99" s="14" t="s">
        <v>32</v>
      </c>
      <c r="U99" s="15"/>
      <c r="V99" s="4" t="str">
        <f>HYPERLINK("https://redcat-toys.ru/api/getInfo/image/8f187db8-eb36-11ee-a25b-00155d82e908")</f>
        <v>https://redcat-toys.ru/api/getInfo/image/8f187db8-eb36-11ee-a25b-00155d82e908</v>
      </c>
      <c r="W99" s="4" t="s">
        <v>274</v>
      </c>
      <c r="X99" s="4" t="s">
        <v>34</v>
      </c>
      <c r="Y99" s="4" t="str">
        <f>HYPERLINK("https://redcat-toys.ru/api/getInfo/item/8f187db8-eb36-11ee-a25b-00155d82e908")</f>
        <v>https://redcat-toys.ru/api/getInfo/item/8f187db8-eb36-11ee-a25b-00155d82e908</v>
      </c>
    </row>
    <row r="100" spans="2:25" ht="21" customHeight="1" outlineLevel="3" x14ac:dyDescent="0.2">
      <c r="B100" s="3">
        <v>60</v>
      </c>
      <c r="C100" s="4" t="s">
        <v>275</v>
      </c>
      <c r="D100" s="50" t="s">
        <v>276</v>
      </c>
      <c r="E100" s="50"/>
      <c r="F100" s="50"/>
      <c r="G100" s="50"/>
      <c r="H100" s="5" t="s">
        <v>277</v>
      </c>
      <c r="I100" s="6"/>
      <c r="J100" s="7">
        <v>16</v>
      </c>
      <c r="K100" s="7">
        <v>1</v>
      </c>
      <c r="L100" s="3">
        <v>1</v>
      </c>
      <c r="M100" s="19">
        <f>1808.63*(1-P3/100)</f>
        <v>1808.63</v>
      </c>
      <c r="N100" s="9"/>
      <c r="O100" s="10">
        <f>M100*N100</f>
        <v>0</v>
      </c>
      <c r="P100" s="11">
        <f>0.782*N100</f>
        <v>0</v>
      </c>
      <c r="Q100" s="16">
        <f>0.00809*N100</f>
        <v>0</v>
      </c>
      <c r="R100" s="13"/>
      <c r="S100" s="14" t="s">
        <v>278</v>
      </c>
      <c r="T100" s="14" t="s">
        <v>32</v>
      </c>
      <c r="U100" s="15"/>
      <c r="V100" s="4" t="str">
        <f>HYPERLINK("https://redcat-toys.ru/api/getInfo/image/5d1d6e94-eb37-11ee-a25b-00155d82e908")</f>
        <v>https://redcat-toys.ru/api/getInfo/image/5d1d6e94-eb37-11ee-a25b-00155d82e908</v>
      </c>
      <c r="W100" s="4" t="s">
        <v>279</v>
      </c>
      <c r="X100" s="4" t="s">
        <v>34</v>
      </c>
      <c r="Y100" s="4" t="str">
        <f>HYPERLINK("https://redcat-toys.ru/api/getInfo/item/5d1d6e94-eb37-11ee-a25b-00155d82e908")</f>
        <v>https://redcat-toys.ru/api/getInfo/item/5d1d6e94-eb37-11ee-a25b-00155d82e908</v>
      </c>
    </row>
    <row r="101" spans="2:25" ht="22.95" customHeight="1" outlineLevel="2" x14ac:dyDescent="0.2">
      <c r="B101" s="49" t="s">
        <v>280</v>
      </c>
      <c r="C101" s="49"/>
      <c r="D101" s="49"/>
      <c r="E101" s="49"/>
      <c r="F101" s="49"/>
      <c r="G101" s="49"/>
    </row>
    <row r="102" spans="2:25" ht="21" customHeight="1" outlineLevel="3" x14ac:dyDescent="0.2">
      <c r="B102" s="3">
        <v>61</v>
      </c>
      <c r="C102" s="4" t="s">
        <v>281</v>
      </c>
      <c r="D102" s="50" t="s">
        <v>282</v>
      </c>
      <c r="E102" s="50"/>
      <c r="F102" s="50"/>
      <c r="G102" s="50"/>
      <c r="H102" s="5" t="s">
        <v>283</v>
      </c>
      <c r="I102" s="6" t="s">
        <v>30</v>
      </c>
      <c r="J102" s="7">
        <v>8</v>
      </c>
      <c r="K102" s="7">
        <v>36</v>
      </c>
      <c r="L102" s="3">
        <v>1</v>
      </c>
      <c r="M102" s="19">
        <f>2112.05*(1-P3/100)</f>
        <v>2112.0500000000002</v>
      </c>
      <c r="N102" s="9"/>
      <c r="O102" s="10">
        <f>M102*N102</f>
        <v>0</v>
      </c>
      <c r="P102" s="11">
        <f>1.624*N102</f>
        <v>0</v>
      </c>
      <c r="Q102" s="16">
        <f>0.01329*N102</f>
        <v>0</v>
      </c>
      <c r="R102" s="13"/>
      <c r="S102" s="14" t="s">
        <v>284</v>
      </c>
      <c r="T102" s="14" t="s">
        <v>32</v>
      </c>
      <c r="U102" s="15"/>
      <c r="V102" s="4" t="str">
        <f>HYPERLINK("https://redcat-toys.ru/api/getInfo/image/dde8c15c-d7be-11ee-a25a-00155d82e908")</f>
        <v>https://redcat-toys.ru/api/getInfo/image/dde8c15c-d7be-11ee-a25a-00155d82e908</v>
      </c>
      <c r="W102" s="4" t="s">
        <v>285</v>
      </c>
      <c r="X102" s="4" t="s">
        <v>34</v>
      </c>
      <c r="Y102" s="4" t="str">
        <f>HYPERLINK("https://redcat-toys.ru/api/getInfo/item/dde8c15c-d7be-11ee-a25a-00155d82e908")</f>
        <v>https://redcat-toys.ru/api/getInfo/item/dde8c15c-d7be-11ee-a25a-00155d82e908</v>
      </c>
    </row>
    <row r="103" spans="2:25" ht="22.95" customHeight="1" outlineLevel="1" x14ac:dyDescent="0.2">
      <c r="B103" s="48" t="s">
        <v>286</v>
      </c>
      <c r="C103" s="48"/>
      <c r="D103" s="48"/>
      <c r="E103" s="48"/>
      <c r="F103" s="48"/>
      <c r="G103" s="48"/>
    </row>
    <row r="104" spans="2:25" ht="22.95" customHeight="1" outlineLevel="2" x14ac:dyDescent="0.2">
      <c r="B104" s="49" t="s">
        <v>287</v>
      </c>
      <c r="C104" s="49"/>
      <c r="D104" s="49"/>
      <c r="E104" s="49"/>
      <c r="F104" s="49"/>
      <c r="G104" s="49"/>
    </row>
    <row r="105" spans="2:25" ht="22.95" customHeight="1" outlineLevel="3" x14ac:dyDescent="0.2">
      <c r="B105" s="51" t="s">
        <v>288</v>
      </c>
      <c r="C105" s="51"/>
      <c r="D105" s="51"/>
      <c r="E105" s="51"/>
      <c r="F105" s="51"/>
      <c r="G105" s="51"/>
    </row>
    <row r="106" spans="2:25" ht="22.95" customHeight="1" outlineLevel="4" x14ac:dyDescent="0.2">
      <c r="B106" s="52" t="s">
        <v>289</v>
      </c>
      <c r="C106" s="52"/>
      <c r="D106" s="52"/>
      <c r="E106" s="52"/>
      <c r="F106" s="52"/>
      <c r="G106" s="52"/>
    </row>
    <row r="107" spans="2:25" ht="22.95" customHeight="1" outlineLevel="5" x14ac:dyDescent="0.2">
      <c r="B107" s="53" t="s">
        <v>290</v>
      </c>
      <c r="C107" s="53"/>
      <c r="D107" s="53"/>
      <c r="E107" s="53"/>
      <c r="F107" s="53"/>
      <c r="G107" s="53"/>
    </row>
    <row r="108" spans="2:25" ht="21" customHeight="1" outlineLevel="6" x14ac:dyDescent="0.2">
      <c r="B108" s="3">
        <v>62</v>
      </c>
      <c r="C108" s="4" t="s">
        <v>291</v>
      </c>
      <c r="D108" s="50" t="s">
        <v>292</v>
      </c>
      <c r="E108" s="50"/>
      <c r="F108" s="50"/>
      <c r="G108" s="50"/>
      <c r="H108" s="5" t="s">
        <v>293</v>
      </c>
      <c r="I108" s="6"/>
      <c r="J108" s="7">
        <v>1</v>
      </c>
      <c r="K108" s="7">
        <v>11</v>
      </c>
      <c r="L108" s="3">
        <v>1</v>
      </c>
      <c r="M108" s="19">
        <f>6433.52*(1-P3/100)</f>
        <v>6433.52</v>
      </c>
      <c r="N108" s="9"/>
      <c r="O108" s="10">
        <f t="shared" ref="O108:O132" si="2">M108*N108</f>
        <v>0</v>
      </c>
      <c r="P108" s="17">
        <f>9.62*N108</f>
        <v>0</v>
      </c>
      <c r="Q108" s="16">
        <f>0.04361*N108</f>
        <v>0</v>
      </c>
      <c r="R108" s="13"/>
      <c r="S108" s="14"/>
      <c r="T108" s="14" t="s">
        <v>108</v>
      </c>
      <c r="U108" s="15"/>
      <c r="V108" s="4" t="str">
        <f>HYPERLINK("https://redcat-toys.ru/api/getInfo/image/af90b1fc-f346-11ea-a254-ac1f6b442184")</f>
        <v>https://redcat-toys.ru/api/getInfo/image/af90b1fc-f346-11ea-a254-ac1f6b442184</v>
      </c>
      <c r="W108" s="4" t="s">
        <v>294</v>
      </c>
      <c r="X108" s="4" t="s">
        <v>221</v>
      </c>
      <c r="Y108" s="4" t="str">
        <f>HYPERLINK("https://redcat-toys.ru/api/getInfo/item/af90b1fc-f346-11ea-a254-ac1f6b442184")</f>
        <v>https://redcat-toys.ru/api/getInfo/item/af90b1fc-f346-11ea-a254-ac1f6b442184</v>
      </c>
    </row>
    <row r="109" spans="2:25" ht="21" customHeight="1" outlineLevel="6" x14ac:dyDescent="0.2">
      <c r="B109" s="3">
        <v>63</v>
      </c>
      <c r="C109" s="4" t="s">
        <v>295</v>
      </c>
      <c r="D109" s="50" t="s">
        <v>296</v>
      </c>
      <c r="E109" s="50"/>
      <c r="F109" s="50"/>
      <c r="G109" s="50"/>
      <c r="H109" s="5" t="s">
        <v>297</v>
      </c>
      <c r="I109" s="6"/>
      <c r="J109" s="7">
        <v>1</v>
      </c>
      <c r="K109" s="7">
        <v>111</v>
      </c>
      <c r="L109" s="3">
        <v>1</v>
      </c>
      <c r="M109" s="19">
        <f>7472.81*(1-P3/100)</f>
        <v>7472.81</v>
      </c>
      <c r="N109" s="9"/>
      <c r="O109" s="10">
        <f t="shared" si="2"/>
        <v>0</v>
      </c>
      <c r="P109" s="20">
        <f>14.4*N109</f>
        <v>0</v>
      </c>
      <c r="Q109" s="16">
        <f>0.06275*N109</f>
        <v>0</v>
      </c>
      <c r="R109" s="13"/>
      <c r="S109" s="14"/>
      <c r="T109" s="14" t="s">
        <v>108</v>
      </c>
      <c r="U109" s="15"/>
      <c r="V109" s="4" t="str">
        <f>HYPERLINK("https://redcat-toys.ru/api/getInfo/image/e839304a-f346-11ea-a254-ac1f6b442184")</f>
        <v>https://redcat-toys.ru/api/getInfo/image/e839304a-f346-11ea-a254-ac1f6b442184</v>
      </c>
      <c r="W109" s="4" t="s">
        <v>298</v>
      </c>
      <c r="X109" s="4" t="s">
        <v>221</v>
      </c>
      <c r="Y109" s="4" t="str">
        <f>HYPERLINK("https://redcat-toys.ru/api/getInfo/item/e839304a-f346-11ea-a254-ac1f6b442184")</f>
        <v>https://redcat-toys.ru/api/getInfo/item/e839304a-f346-11ea-a254-ac1f6b442184</v>
      </c>
    </row>
    <row r="110" spans="2:25" ht="21" customHeight="1" outlineLevel="6" x14ac:dyDescent="0.2">
      <c r="B110" s="3">
        <v>64</v>
      </c>
      <c r="C110" s="4" t="s">
        <v>299</v>
      </c>
      <c r="D110" s="50" t="s">
        <v>300</v>
      </c>
      <c r="E110" s="50"/>
      <c r="F110" s="50"/>
      <c r="G110" s="50"/>
      <c r="H110" s="5" t="s">
        <v>301</v>
      </c>
      <c r="I110" s="6"/>
      <c r="J110" s="7">
        <v>1</v>
      </c>
      <c r="K110" s="7">
        <v>34</v>
      </c>
      <c r="L110" s="3">
        <v>1</v>
      </c>
      <c r="M110" s="19">
        <f>27500.65*(1-P3/100)</f>
        <v>27500.65</v>
      </c>
      <c r="N110" s="9"/>
      <c r="O110" s="10">
        <f t="shared" si="2"/>
        <v>0</v>
      </c>
      <c r="P110" s="17">
        <f>38.71*N110</f>
        <v>0</v>
      </c>
      <c r="Q110" s="16">
        <f>0.18705*N110</f>
        <v>0</v>
      </c>
      <c r="R110" s="13"/>
      <c r="S110" s="14"/>
      <c r="T110" s="14" t="s">
        <v>108</v>
      </c>
      <c r="U110" s="15" t="s">
        <v>39</v>
      </c>
      <c r="V110" s="4" t="str">
        <f>HYPERLINK("https://redcat-toys.ru/api/getInfo/image/bb15fc1f-f357-11ea-a254-ac1f6b442184")</f>
        <v>https://redcat-toys.ru/api/getInfo/image/bb15fc1f-f357-11ea-a254-ac1f6b442184</v>
      </c>
      <c r="W110" s="4" t="s">
        <v>302</v>
      </c>
      <c r="X110" s="4" t="s">
        <v>221</v>
      </c>
      <c r="Y110" s="4" t="str">
        <f>HYPERLINK("https://redcat-toys.ru/api/getInfo/item/bb15fc1f-f357-11ea-a254-ac1f6b442184")</f>
        <v>https://redcat-toys.ru/api/getInfo/item/bb15fc1f-f357-11ea-a254-ac1f6b442184</v>
      </c>
    </row>
    <row r="111" spans="2:25" ht="21" customHeight="1" outlineLevel="6" x14ac:dyDescent="0.2">
      <c r="B111" s="3">
        <v>65</v>
      </c>
      <c r="C111" s="4" t="s">
        <v>303</v>
      </c>
      <c r="D111" s="50" t="s">
        <v>304</v>
      </c>
      <c r="E111" s="50"/>
      <c r="F111" s="50"/>
      <c r="G111" s="50"/>
      <c r="H111" s="5" t="s">
        <v>305</v>
      </c>
      <c r="I111" s="6"/>
      <c r="J111" s="7">
        <v>1</v>
      </c>
      <c r="K111" s="7">
        <v>2</v>
      </c>
      <c r="L111" s="3">
        <v>1</v>
      </c>
      <c r="M111" s="19">
        <f>8981.38*(1-P3/100)</f>
        <v>8981.3799999999992</v>
      </c>
      <c r="N111" s="9"/>
      <c r="O111" s="10">
        <f t="shared" si="2"/>
        <v>0</v>
      </c>
      <c r="P111" s="17">
        <f>18.35*N111</f>
        <v>0</v>
      </c>
      <c r="Q111" s="16">
        <f>0.07478*N111</f>
        <v>0</v>
      </c>
      <c r="R111" s="13"/>
      <c r="S111" s="14"/>
      <c r="T111" s="14" t="s">
        <v>108</v>
      </c>
      <c r="U111" s="15"/>
      <c r="V111" s="4" t="str">
        <f>HYPERLINK("https://redcat-toys.ru/api/getInfo/image/2cd4321d-f347-11ea-a254-ac1f6b442184")</f>
        <v>https://redcat-toys.ru/api/getInfo/image/2cd4321d-f347-11ea-a254-ac1f6b442184</v>
      </c>
      <c r="W111" s="4" t="s">
        <v>306</v>
      </c>
      <c r="X111" s="4" t="s">
        <v>221</v>
      </c>
      <c r="Y111" s="4" t="str">
        <f>HYPERLINK("https://redcat-toys.ru/api/getInfo/item/2cd4321d-f347-11ea-a254-ac1f6b442184")</f>
        <v>https://redcat-toys.ru/api/getInfo/item/2cd4321d-f347-11ea-a254-ac1f6b442184</v>
      </c>
    </row>
    <row r="112" spans="2:25" ht="21" customHeight="1" outlineLevel="6" x14ac:dyDescent="0.2">
      <c r="B112" s="3">
        <v>66</v>
      </c>
      <c r="C112" s="4" t="s">
        <v>307</v>
      </c>
      <c r="D112" s="50" t="s">
        <v>308</v>
      </c>
      <c r="E112" s="50"/>
      <c r="F112" s="50"/>
      <c r="G112" s="50"/>
      <c r="H112" s="5" t="s">
        <v>309</v>
      </c>
      <c r="I112" s="6"/>
      <c r="J112" s="7">
        <v>1</v>
      </c>
      <c r="K112" s="7">
        <v>199</v>
      </c>
      <c r="L112" s="3">
        <v>1</v>
      </c>
      <c r="M112" s="19">
        <f>13745.19*(1-P3/100)</f>
        <v>13745.19</v>
      </c>
      <c r="N112" s="9"/>
      <c r="O112" s="10">
        <f t="shared" si="2"/>
        <v>0</v>
      </c>
      <c r="P112" s="17">
        <f>18.95*N112</f>
        <v>0</v>
      </c>
      <c r="Q112" s="16">
        <f>0.08735*N112</f>
        <v>0</v>
      </c>
      <c r="R112" s="13"/>
      <c r="S112" s="14"/>
      <c r="T112" s="14" t="s">
        <v>108</v>
      </c>
      <c r="U112" s="15"/>
      <c r="V112" s="4" t="str">
        <f>HYPERLINK("https://redcat-toys.ru/api/getInfo/image/718e8399-f347-11ea-a254-ac1f6b442184")</f>
        <v>https://redcat-toys.ru/api/getInfo/image/718e8399-f347-11ea-a254-ac1f6b442184</v>
      </c>
      <c r="W112" s="4" t="s">
        <v>310</v>
      </c>
      <c r="X112" s="4" t="s">
        <v>221</v>
      </c>
      <c r="Y112" s="4" t="str">
        <f>HYPERLINK("https://redcat-toys.ru/api/getInfo/item/718e8399-f347-11ea-a254-ac1f6b442184")</f>
        <v>https://redcat-toys.ru/api/getInfo/item/718e8399-f347-11ea-a254-ac1f6b442184</v>
      </c>
    </row>
    <row r="113" spans="2:25" ht="21" customHeight="1" outlineLevel="6" x14ac:dyDescent="0.2">
      <c r="B113" s="3">
        <v>67</v>
      </c>
      <c r="C113" s="4" t="s">
        <v>311</v>
      </c>
      <c r="D113" s="50" t="s">
        <v>312</v>
      </c>
      <c r="E113" s="50"/>
      <c r="F113" s="50"/>
      <c r="G113" s="50"/>
      <c r="H113" s="5" t="s">
        <v>313</v>
      </c>
      <c r="I113" s="6"/>
      <c r="J113" s="7">
        <v>1</v>
      </c>
      <c r="K113" s="7">
        <v>6</v>
      </c>
      <c r="L113" s="3">
        <v>1</v>
      </c>
      <c r="M113" s="19">
        <f>27709.18*(1-P3/100)</f>
        <v>27709.18</v>
      </c>
      <c r="N113" s="9"/>
      <c r="O113" s="10">
        <f t="shared" si="2"/>
        <v>0</v>
      </c>
      <c r="P113" s="17">
        <f>32.02*N113</f>
        <v>0</v>
      </c>
      <c r="Q113" s="16">
        <f>0.19355*N113</f>
        <v>0</v>
      </c>
      <c r="R113" s="13"/>
      <c r="S113" s="14"/>
      <c r="T113" s="14" t="s">
        <v>108</v>
      </c>
      <c r="U113" s="15"/>
      <c r="V113" s="4" t="str">
        <f>HYPERLINK("https://redcat-toys.ru/api/getInfo/image/6c47de09-f35e-11ea-a254-ac1f6b442184")</f>
        <v>https://redcat-toys.ru/api/getInfo/image/6c47de09-f35e-11ea-a254-ac1f6b442184</v>
      </c>
      <c r="W113" s="4" t="s">
        <v>314</v>
      </c>
      <c r="X113" s="4" t="s">
        <v>221</v>
      </c>
      <c r="Y113" s="4" t="str">
        <f>HYPERLINK("https://redcat-toys.ru/api/getInfo/item/6c47de09-f35e-11ea-a254-ac1f6b442184")</f>
        <v>https://redcat-toys.ru/api/getInfo/item/6c47de09-f35e-11ea-a254-ac1f6b442184</v>
      </c>
    </row>
    <row r="114" spans="2:25" ht="21" customHeight="1" outlineLevel="6" x14ac:dyDescent="0.2">
      <c r="B114" s="3">
        <v>68</v>
      </c>
      <c r="C114" s="4" t="s">
        <v>315</v>
      </c>
      <c r="D114" s="50" t="s">
        <v>316</v>
      </c>
      <c r="E114" s="50"/>
      <c r="F114" s="50"/>
      <c r="G114" s="50"/>
      <c r="H114" s="5" t="s">
        <v>317</v>
      </c>
      <c r="I114" s="6"/>
      <c r="J114" s="7">
        <v>1</v>
      </c>
      <c r="K114" s="7">
        <v>3</v>
      </c>
      <c r="L114" s="3">
        <v>1</v>
      </c>
      <c r="M114" s="19">
        <f>7964.08*(1-P3/100)</f>
        <v>7964.08</v>
      </c>
      <c r="N114" s="9"/>
      <c r="O114" s="10">
        <f t="shared" si="2"/>
        <v>0</v>
      </c>
      <c r="P114" s="17">
        <f>16.93*N114</f>
        <v>0</v>
      </c>
      <c r="Q114" s="16">
        <f>0.06641*N114</f>
        <v>0</v>
      </c>
      <c r="R114" s="13"/>
      <c r="S114" s="14"/>
      <c r="T114" s="14" t="s">
        <v>108</v>
      </c>
      <c r="U114" s="15"/>
      <c r="V114" s="4" t="str">
        <f>HYPERLINK("https://redcat-toys.ru/api/getInfo/image/fcacc47f-f402-11ea-a254-ac1f6b442184")</f>
        <v>https://redcat-toys.ru/api/getInfo/image/fcacc47f-f402-11ea-a254-ac1f6b442184</v>
      </c>
      <c r="W114" s="4" t="s">
        <v>318</v>
      </c>
      <c r="X114" s="4" t="s">
        <v>221</v>
      </c>
      <c r="Y114" s="4" t="str">
        <f>HYPERLINK("https://redcat-toys.ru/api/getInfo/item/fcacc47f-f402-11ea-a254-ac1f6b442184")</f>
        <v>https://redcat-toys.ru/api/getInfo/item/fcacc47f-f402-11ea-a254-ac1f6b442184</v>
      </c>
    </row>
    <row r="115" spans="2:25" ht="21" customHeight="1" outlineLevel="6" x14ac:dyDescent="0.2">
      <c r="B115" s="3">
        <v>69</v>
      </c>
      <c r="C115" s="4" t="s">
        <v>319</v>
      </c>
      <c r="D115" s="50" t="s">
        <v>320</v>
      </c>
      <c r="E115" s="50"/>
      <c r="F115" s="50"/>
      <c r="G115" s="50"/>
      <c r="H115" s="5" t="s">
        <v>321</v>
      </c>
      <c r="I115" s="6"/>
      <c r="J115" s="7">
        <v>1</v>
      </c>
      <c r="K115" s="7">
        <v>445</v>
      </c>
      <c r="L115" s="3">
        <v>1</v>
      </c>
      <c r="M115" s="19">
        <f>10563.16*(1-P3/100)</f>
        <v>10563.16</v>
      </c>
      <c r="N115" s="9"/>
      <c r="O115" s="10">
        <f t="shared" si="2"/>
        <v>0</v>
      </c>
      <c r="P115" s="17">
        <f>18.58*N115</f>
        <v>0</v>
      </c>
      <c r="Q115" s="16">
        <f>0.08614*N115</f>
        <v>0</v>
      </c>
      <c r="R115" s="13"/>
      <c r="S115" s="14"/>
      <c r="T115" s="14" t="s">
        <v>108</v>
      </c>
      <c r="U115" s="15"/>
      <c r="V115" s="4" t="str">
        <f>HYPERLINK("https://redcat-toys.ru/api/getInfo/image/2dbb72b8-f403-11ea-a254-ac1f6b442184")</f>
        <v>https://redcat-toys.ru/api/getInfo/image/2dbb72b8-f403-11ea-a254-ac1f6b442184</v>
      </c>
      <c r="W115" s="4" t="s">
        <v>322</v>
      </c>
      <c r="X115" s="4" t="s">
        <v>221</v>
      </c>
      <c r="Y115" s="4" t="str">
        <f>HYPERLINK("https://redcat-toys.ru/api/getInfo/item/2dbb72b8-f403-11ea-a254-ac1f6b442184")</f>
        <v>https://redcat-toys.ru/api/getInfo/item/2dbb72b8-f403-11ea-a254-ac1f6b442184</v>
      </c>
    </row>
    <row r="116" spans="2:25" ht="21" customHeight="1" outlineLevel="6" x14ac:dyDescent="0.2">
      <c r="B116" s="3">
        <v>70</v>
      </c>
      <c r="C116" s="4" t="s">
        <v>323</v>
      </c>
      <c r="D116" s="50" t="s">
        <v>324</v>
      </c>
      <c r="E116" s="50"/>
      <c r="F116" s="50"/>
      <c r="G116" s="50"/>
      <c r="H116" s="5" t="s">
        <v>325</v>
      </c>
      <c r="I116" s="6"/>
      <c r="J116" s="7">
        <v>1</v>
      </c>
      <c r="K116" s="7">
        <v>452</v>
      </c>
      <c r="L116" s="3">
        <v>1</v>
      </c>
      <c r="M116" s="19">
        <f>18043.42*(1-P3/100)</f>
        <v>18043.419999999998</v>
      </c>
      <c r="N116" s="9"/>
      <c r="O116" s="10">
        <f t="shared" si="2"/>
        <v>0</v>
      </c>
      <c r="P116" s="17">
        <f>23.25*N116</f>
        <v>0</v>
      </c>
      <c r="Q116" s="12">
        <f>0.1044*N116</f>
        <v>0</v>
      </c>
      <c r="R116" s="13"/>
      <c r="S116" s="14"/>
      <c r="T116" s="14" t="s">
        <v>108</v>
      </c>
      <c r="U116" s="15"/>
      <c r="V116" s="4" t="str">
        <f>HYPERLINK("https://redcat-toys.ru/api/getInfo/image/7fbbd6a5-2d24-11ee-a23e-00155d82e902")</f>
        <v>https://redcat-toys.ru/api/getInfo/image/7fbbd6a5-2d24-11ee-a23e-00155d82e902</v>
      </c>
      <c r="W116" s="4" t="s">
        <v>326</v>
      </c>
      <c r="X116" s="4" t="s">
        <v>221</v>
      </c>
      <c r="Y116" s="4" t="str">
        <f>HYPERLINK("https://redcat-toys.ru/api/getInfo/item/7fbbd6a5-2d24-11ee-a23e-00155d82e902")</f>
        <v>https://redcat-toys.ru/api/getInfo/item/7fbbd6a5-2d24-11ee-a23e-00155d82e902</v>
      </c>
    </row>
    <row r="117" spans="2:25" ht="21" customHeight="1" outlineLevel="6" x14ac:dyDescent="0.2">
      <c r="B117" s="3">
        <v>71</v>
      </c>
      <c r="C117" s="4" t="s">
        <v>327</v>
      </c>
      <c r="D117" s="50" t="s">
        <v>328</v>
      </c>
      <c r="E117" s="50"/>
      <c r="F117" s="50"/>
      <c r="G117" s="50"/>
      <c r="H117" s="5" t="s">
        <v>329</v>
      </c>
      <c r="I117" s="6"/>
      <c r="J117" s="7">
        <v>1</v>
      </c>
      <c r="K117" s="7">
        <v>387</v>
      </c>
      <c r="L117" s="3">
        <v>1</v>
      </c>
      <c r="M117" s="19">
        <f>18751*(1-P3/100)</f>
        <v>18751</v>
      </c>
      <c r="N117" s="9"/>
      <c r="O117" s="10">
        <f t="shared" si="2"/>
        <v>0</v>
      </c>
      <c r="P117" s="17">
        <f>22.45*N117</f>
        <v>0</v>
      </c>
      <c r="Q117" s="16">
        <f>0.09811*N117</f>
        <v>0</v>
      </c>
      <c r="R117" s="13"/>
      <c r="S117" s="14"/>
      <c r="T117" s="14" t="s">
        <v>108</v>
      </c>
      <c r="U117" s="15"/>
      <c r="V117" s="4" t="str">
        <f>HYPERLINK("https://redcat-toys.ru/api/getInfo/image/5d7bb9e0-8e3f-11f0-a284-00155d82e908")</f>
        <v>https://redcat-toys.ru/api/getInfo/image/5d7bb9e0-8e3f-11f0-a284-00155d82e908</v>
      </c>
      <c r="W117" s="4" t="s">
        <v>330</v>
      </c>
      <c r="X117" s="4" t="s">
        <v>221</v>
      </c>
      <c r="Y117" s="4" t="str">
        <f>HYPERLINK("https://redcat-toys.ru/api/getInfo/item/5d7bb9e0-8e3f-11f0-a284-00155d82e908")</f>
        <v>https://redcat-toys.ru/api/getInfo/item/5d7bb9e0-8e3f-11f0-a284-00155d82e908</v>
      </c>
    </row>
    <row r="118" spans="2:25" ht="21" customHeight="1" outlineLevel="6" x14ac:dyDescent="0.2">
      <c r="B118" s="3">
        <v>72</v>
      </c>
      <c r="C118" s="4" t="s">
        <v>331</v>
      </c>
      <c r="D118" s="50" t="s">
        <v>332</v>
      </c>
      <c r="E118" s="50"/>
      <c r="F118" s="50"/>
      <c r="G118" s="50"/>
      <c r="H118" s="5" t="s">
        <v>333</v>
      </c>
      <c r="I118" s="6"/>
      <c r="J118" s="7">
        <v>1</v>
      </c>
      <c r="K118" s="7">
        <v>3</v>
      </c>
      <c r="L118" s="3">
        <v>1</v>
      </c>
      <c r="M118" s="19">
        <f>8486.78*(1-P3/100)</f>
        <v>8486.7800000000007</v>
      </c>
      <c r="N118" s="9"/>
      <c r="O118" s="10">
        <f t="shared" si="2"/>
        <v>0</v>
      </c>
      <c r="P118" s="20">
        <f>17.6*N118</f>
        <v>0</v>
      </c>
      <c r="Q118" s="16">
        <f>0.06919*N118</f>
        <v>0</v>
      </c>
      <c r="R118" s="13"/>
      <c r="S118" s="14"/>
      <c r="T118" s="14" t="s">
        <v>108</v>
      </c>
      <c r="U118" s="15"/>
      <c r="V118" s="4" t="str">
        <f>HYPERLINK("https://redcat-toys.ru/api/getInfo/image/91824264-f349-11ea-a254-ac1f6b442184")</f>
        <v>https://redcat-toys.ru/api/getInfo/image/91824264-f349-11ea-a254-ac1f6b442184</v>
      </c>
      <c r="W118" s="4" t="s">
        <v>318</v>
      </c>
      <c r="X118" s="4" t="s">
        <v>221</v>
      </c>
      <c r="Y118" s="4" t="str">
        <f>HYPERLINK("https://redcat-toys.ru/api/getInfo/item/91824264-f349-11ea-a254-ac1f6b442184")</f>
        <v>https://redcat-toys.ru/api/getInfo/item/91824264-f349-11ea-a254-ac1f6b442184</v>
      </c>
    </row>
    <row r="119" spans="2:25" ht="21" customHeight="1" outlineLevel="6" x14ac:dyDescent="0.2">
      <c r="B119" s="3">
        <v>73</v>
      </c>
      <c r="C119" s="4" t="s">
        <v>334</v>
      </c>
      <c r="D119" s="50" t="s">
        <v>335</v>
      </c>
      <c r="E119" s="50"/>
      <c r="F119" s="50"/>
      <c r="G119" s="50"/>
      <c r="H119" s="5" t="s">
        <v>336</v>
      </c>
      <c r="I119" s="6"/>
      <c r="J119" s="7">
        <v>1</v>
      </c>
      <c r="K119" s="7">
        <v>346</v>
      </c>
      <c r="L119" s="3">
        <v>1</v>
      </c>
      <c r="M119" s="19">
        <f>11115.81*(1-P3/100)</f>
        <v>11115.81</v>
      </c>
      <c r="N119" s="9"/>
      <c r="O119" s="10">
        <f t="shared" si="2"/>
        <v>0</v>
      </c>
      <c r="P119" s="17">
        <f>19.23*N119</f>
        <v>0</v>
      </c>
      <c r="Q119" s="16">
        <f>0.08425*N119</f>
        <v>0</v>
      </c>
      <c r="R119" s="13"/>
      <c r="S119" s="14"/>
      <c r="T119" s="14" t="s">
        <v>108</v>
      </c>
      <c r="U119" s="15"/>
      <c r="V119" s="4" t="str">
        <f>HYPERLINK("https://redcat-toys.ru/api/getInfo/image/bf95f7e4-f349-11ea-a254-ac1f6b442184")</f>
        <v>https://redcat-toys.ru/api/getInfo/image/bf95f7e4-f349-11ea-a254-ac1f6b442184</v>
      </c>
      <c r="W119" s="4" t="s">
        <v>337</v>
      </c>
      <c r="X119" s="4" t="s">
        <v>221</v>
      </c>
      <c r="Y119" s="4" t="str">
        <f>HYPERLINK("https://redcat-toys.ru/api/getInfo/item/bf95f7e4-f349-11ea-a254-ac1f6b442184")</f>
        <v>https://redcat-toys.ru/api/getInfo/item/bf95f7e4-f349-11ea-a254-ac1f6b442184</v>
      </c>
    </row>
    <row r="120" spans="2:25" ht="21" customHeight="1" outlineLevel="6" x14ac:dyDescent="0.2">
      <c r="B120" s="3">
        <v>74</v>
      </c>
      <c r="C120" s="4" t="s">
        <v>338</v>
      </c>
      <c r="D120" s="50" t="s">
        <v>339</v>
      </c>
      <c r="E120" s="50"/>
      <c r="F120" s="50"/>
      <c r="G120" s="50"/>
      <c r="H120" s="5" t="s">
        <v>340</v>
      </c>
      <c r="I120" s="6"/>
      <c r="J120" s="7">
        <v>1</v>
      </c>
      <c r="K120" s="7">
        <v>53</v>
      </c>
      <c r="L120" s="3">
        <v>1</v>
      </c>
      <c r="M120" s="19">
        <f>21937.06*(1-P3/100)</f>
        <v>21937.06</v>
      </c>
      <c r="N120" s="9"/>
      <c r="O120" s="10">
        <f t="shared" si="2"/>
        <v>0</v>
      </c>
      <c r="P120" s="17">
        <f>50.05*N120</f>
        <v>0</v>
      </c>
      <c r="Q120" s="16">
        <f>0.17097*N120</f>
        <v>0</v>
      </c>
      <c r="R120" s="13"/>
      <c r="S120" s="14"/>
      <c r="T120" s="14" t="s">
        <v>108</v>
      </c>
      <c r="U120" s="15"/>
      <c r="V120" s="4" t="str">
        <f>HYPERLINK("https://redcat-toys.ru/api/getInfo/image/75a8c4b0-f404-11ea-a254-ac1f6b442184")</f>
        <v>https://redcat-toys.ru/api/getInfo/image/75a8c4b0-f404-11ea-a254-ac1f6b442184</v>
      </c>
      <c r="W120" s="4" t="s">
        <v>341</v>
      </c>
      <c r="X120" s="4" t="s">
        <v>221</v>
      </c>
      <c r="Y120" s="4" t="str">
        <f>HYPERLINK("https://redcat-toys.ru/api/getInfo/item/75a8c4b0-f404-11ea-a254-ac1f6b442184")</f>
        <v>https://redcat-toys.ru/api/getInfo/item/75a8c4b0-f404-11ea-a254-ac1f6b442184</v>
      </c>
    </row>
    <row r="121" spans="2:25" ht="21" customHeight="1" outlineLevel="6" x14ac:dyDescent="0.2">
      <c r="B121" s="3">
        <v>75</v>
      </c>
      <c r="C121" s="4" t="s">
        <v>342</v>
      </c>
      <c r="D121" s="50" t="s">
        <v>343</v>
      </c>
      <c r="E121" s="50"/>
      <c r="F121" s="50"/>
      <c r="G121" s="50"/>
      <c r="H121" s="5" t="s">
        <v>344</v>
      </c>
      <c r="I121" s="6"/>
      <c r="J121" s="7">
        <v>1</v>
      </c>
      <c r="K121" s="7">
        <v>196</v>
      </c>
      <c r="L121" s="3">
        <v>1</v>
      </c>
      <c r="M121" s="19">
        <f>9929.04*(1-P3/100)</f>
        <v>9929.0400000000009</v>
      </c>
      <c r="N121" s="9"/>
      <c r="O121" s="10">
        <f t="shared" si="2"/>
        <v>0</v>
      </c>
      <c r="P121" s="17">
        <f>20.67*N121</f>
        <v>0</v>
      </c>
      <c r="Q121" s="16">
        <f>0.07652*N121</f>
        <v>0</v>
      </c>
      <c r="R121" s="13"/>
      <c r="S121" s="14"/>
      <c r="T121" s="14" t="s">
        <v>108</v>
      </c>
      <c r="U121" s="15"/>
      <c r="V121" s="4" t="str">
        <f>HYPERLINK("https://redcat-toys.ru/api/getInfo/image/58e4cb32-f403-11ea-a254-ac1f6b442184")</f>
        <v>https://redcat-toys.ru/api/getInfo/image/58e4cb32-f403-11ea-a254-ac1f6b442184</v>
      </c>
      <c r="W121" s="4" t="s">
        <v>345</v>
      </c>
      <c r="X121" s="4" t="s">
        <v>221</v>
      </c>
      <c r="Y121" s="4" t="str">
        <f>HYPERLINK("https://redcat-toys.ru/api/getInfo/item/58e4cb32-f403-11ea-a254-ac1f6b442184")</f>
        <v>https://redcat-toys.ru/api/getInfo/item/58e4cb32-f403-11ea-a254-ac1f6b442184</v>
      </c>
    </row>
    <row r="122" spans="2:25" ht="21" customHeight="1" outlineLevel="6" x14ac:dyDescent="0.2">
      <c r="B122" s="3">
        <v>76</v>
      </c>
      <c r="C122" s="4" t="s">
        <v>346</v>
      </c>
      <c r="D122" s="50" t="s">
        <v>347</v>
      </c>
      <c r="E122" s="50"/>
      <c r="F122" s="50"/>
      <c r="G122" s="50"/>
      <c r="H122" s="5" t="s">
        <v>348</v>
      </c>
      <c r="I122" s="6"/>
      <c r="J122" s="7">
        <v>1</v>
      </c>
      <c r="K122" s="7">
        <v>527</v>
      </c>
      <c r="L122" s="3">
        <v>1</v>
      </c>
      <c r="M122" s="19">
        <f>12527.77*(1-P3/100)</f>
        <v>12527.77</v>
      </c>
      <c r="N122" s="9"/>
      <c r="O122" s="10">
        <f t="shared" si="2"/>
        <v>0</v>
      </c>
      <c r="P122" s="17">
        <f>23.22*N122</f>
        <v>0</v>
      </c>
      <c r="Q122" s="16">
        <f>0.09918*N122</f>
        <v>0</v>
      </c>
      <c r="R122" s="13"/>
      <c r="S122" s="14"/>
      <c r="T122" s="14" t="s">
        <v>108</v>
      </c>
      <c r="U122" s="15"/>
      <c r="V122" s="4" t="str">
        <f>HYPERLINK("https://redcat-toys.ru/api/getInfo/image/8358ee81-f403-11ea-a254-ac1f6b442184")</f>
        <v>https://redcat-toys.ru/api/getInfo/image/8358ee81-f403-11ea-a254-ac1f6b442184</v>
      </c>
      <c r="W122" s="4" t="s">
        <v>345</v>
      </c>
      <c r="X122" s="4" t="s">
        <v>221</v>
      </c>
      <c r="Y122" s="4" t="str">
        <f>HYPERLINK("https://redcat-toys.ru/api/getInfo/item/8358ee81-f403-11ea-a254-ac1f6b442184")</f>
        <v>https://redcat-toys.ru/api/getInfo/item/8358ee81-f403-11ea-a254-ac1f6b442184</v>
      </c>
    </row>
    <row r="123" spans="2:25" ht="21" customHeight="1" outlineLevel="6" x14ac:dyDescent="0.2">
      <c r="B123" s="3">
        <v>77</v>
      </c>
      <c r="C123" s="4" t="s">
        <v>349</v>
      </c>
      <c r="D123" s="50" t="s">
        <v>350</v>
      </c>
      <c r="E123" s="50"/>
      <c r="F123" s="50"/>
      <c r="G123" s="50"/>
      <c r="H123" s="5" t="s">
        <v>351</v>
      </c>
      <c r="I123" s="6"/>
      <c r="J123" s="7">
        <v>1</v>
      </c>
      <c r="K123" s="7">
        <v>443</v>
      </c>
      <c r="L123" s="3">
        <v>1</v>
      </c>
      <c r="M123" s="19">
        <f>21727.11*(1-P3/100)</f>
        <v>21727.11</v>
      </c>
      <c r="N123" s="9"/>
      <c r="O123" s="10">
        <f t="shared" si="2"/>
        <v>0</v>
      </c>
      <c r="P123" s="20">
        <f>37.2*N123</f>
        <v>0</v>
      </c>
      <c r="Q123" s="16">
        <f>0.17097*N123</f>
        <v>0</v>
      </c>
      <c r="R123" s="13"/>
      <c r="S123" s="14"/>
      <c r="T123" s="14" t="s">
        <v>108</v>
      </c>
      <c r="U123" s="15"/>
      <c r="V123" s="4" t="str">
        <f>HYPERLINK("https://redcat-toys.ru/api/getInfo/image/0b8d7834-f34a-11ea-a254-ac1f6b442184")</f>
        <v>https://redcat-toys.ru/api/getInfo/image/0b8d7834-f34a-11ea-a254-ac1f6b442184</v>
      </c>
      <c r="W123" s="4" t="s">
        <v>352</v>
      </c>
      <c r="X123" s="4" t="s">
        <v>221</v>
      </c>
      <c r="Y123" s="4" t="str">
        <f>HYPERLINK("https://redcat-toys.ru/api/getInfo/item/0b8d7834-f34a-11ea-a254-ac1f6b442184")</f>
        <v>https://redcat-toys.ru/api/getInfo/item/0b8d7834-f34a-11ea-a254-ac1f6b442184</v>
      </c>
    </row>
    <row r="124" spans="2:25" ht="21" customHeight="1" outlineLevel="6" x14ac:dyDescent="0.2">
      <c r="B124" s="3">
        <v>78</v>
      </c>
      <c r="C124" s="4" t="s">
        <v>353</v>
      </c>
      <c r="D124" s="50" t="s">
        <v>354</v>
      </c>
      <c r="E124" s="50"/>
      <c r="F124" s="50"/>
      <c r="G124" s="50"/>
      <c r="H124" s="5" t="s">
        <v>355</v>
      </c>
      <c r="I124" s="6"/>
      <c r="J124" s="7">
        <v>1</v>
      </c>
      <c r="K124" s="7">
        <v>13</v>
      </c>
      <c r="L124" s="3">
        <v>1</v>
      </c>
      <c r="M124" s="19">
        <f>13629.5*(1-P3/100)</f>
        <v>13629.5</v>
      </c>
      <c r="N124" s="9"/>
      <c r="O124" s="10">
        <f t="shared" si="2"/>
        <v>0</v>
      </c>
      <c r="P124" s="20">
        <f>23.8*N124</f>
        <v>0</v>
      </c>
      <c r="Q124" s="16">
        <f>0.10341*N124</f>
        <v>0</v>
      </c>
      <c r="R124" s="13"/>
      <c r="S124" s="14"/>
      <c r="T124" s="14" t="s">
        <v>108</v>
      </c>
      <c r="U124" s="15"/>
      <c r="V124" s="4" t="str">
        <f>HYPERLINK("https://redcat-toys.ru/api/getInfo/image/e6eb5855-f349-11ea-a254-ac1f6b442184")</f>
        <v>https://redcat-toys.ru/api/getInfo/image/e6eb5855-f349-11ea-a254-ac1f6b442184</v>
      </c>
      <c r="W124" s="4" t="s">
        <v>356</v>
      </c>
      <c r="X124" s="4" t="s">
        <v>221</v>
      </c>
      <c r="Y124" s="4" t="str">
        <f>HYPERLINK("https://redcat-toys.ru/api/getInfo/item/e6eb5855-f349-11ea-a254-ac1f6b442184")</f>
        <v>https://redcat-toys.ru/api/getInfo/item/e6eb5855-f349-11ea-a254-ac1f6b442184</v>
      </c>
    </row>
    <row r="125" spans="2:25" ht="21" customHeight="1" outlineLevel="6" x14ac:dyDescent="0.2">
      <c r="B125" s="3">
        <v>79</v>
      </c>
      <c r="C125" s="4" t="s">
        <v>357</v>
      </c>
      <c r="D125" s="50" t="s">
        <v>358</v>
      </c>
      <c r="E125" s="50"/>
      <c r="F125" s="50"/>
      <c r="G125" s="50"/>
      <c r="H125" s="5" t="s">
        <v>359</v>
      </c>
      <c r="I125" s="6"/>
      <c r="J125" s="7">
        <v>1</v>
      </c>
      <c r="K125" s="7">
        <v>16</v>
      </c>
      <c r="L125" s="3">
        <v>1</v>
      </c>
      <c r="M125" s="19">
        <f>36723.66*(1-P3/100)</f>
        <v>36723.660000000003</v>
      </c>
      <c r="N125" s="9"/>
      <c r="O125" s="10">
        <f t="shared" si="2"/>
        <v>0</v>
      </c>
      <c r="P125" s="17">
        <f>55.79*N125</f>
        <v>0</v>
      </c>
      <c r="Q125" s="16">
        <f>0.25916*N125</f>
        <v>0</v>
      </c>
      <c r="R125" s="13"/>
      <c r="S125" s="14"/>
      <c r="T125" s="14" t="s">
        <v>108</v>
      </c>
      <c r="U125" s="15"/>
      <c r="V125" s="4" t="str">
        <f>HYPERLINK("https://redcat-toys.ru/api/getInfo/image/3881a6f8-c1d9-11eb-a206-ac1f6b442185")</f>
        <v>https://redcat-toys.ru/api/getInfo/image/3881a6f8-c1d9-11eb-a206-ac1f6b442185</v>
      </c>
      <c r="W125" s="4" t="s">
        <v>360</v>
      </c>
      <c r="X125" s="4" t="s">
        <v>221</v>
      </c>
      <c r="Y125" s="4" t="str">
        <f>HYPERLINK("https://redcat-toys.ru/api/getInfo/item/3881a6f8-c1d9-11eb-a206-ac1f6b442185")</f>
        <v>https://redcat-toys.ru/api/getInfo/item/3881a6f8-c1d9-11eb-a206-ac1f6b442185</v>
      </c>
    </row>
    <row r="126" spans="2:25" ht="21" customHeight="1" outlineLevel="6" x14ac:dyDescent="0.2">
      <c r="B126" s="3">
        <v>80</v>
      </c>
      <c r="C126" s="4" t="s">
        <v>361</v>
      </c>
      <c r="D126" s="50" t="s">
        <v>362</v>
      </c>
      <c r="E126" s="50"/>
      <c r="F126" s="50"/>
      <c r="G126" s="50"/>
      <c r="H126" s="5" t="s">
        <v>363</v>
      </c>
      <c r="I126" s="6"/>
      <c r="J126" s="7">
        <v>1</v>
      </c>
      <c r="K126" s="7">
        <v>135</v>
      </c>
      <c r="L126" s="3">
        <v>1</v>
      </c>
      <c r="M126" s="19">
        <f>39210.05*(1-P3/100)</f>
        <v>39210.050000000003</v>
      </c>
      <c r="N126" s="9"/>
      <c r="O126" s="10">
        <f t="shared" si="2"/>
        <v>0</v>
      </c>
      <c r="P126" s="7">
        <f>59*N126</f>
        <v>0</v>
      </c>
      <c r="Q126" s="16">
        <f>0.28272*N126</f>
        <v>0</v>
      </c>
      <c r="R126" s="13"/>
      <c r="S126" s="14"/>
      <c r="T126" s="14" t="s">
        <v>108</v>
      </c>
      <c r="U126" s="15"/>
      <c r="V126" s="4" t="str">
        <f>HYPERLINK("https://redcat-toys.ru/api/getInfo/image/c1d15c1e-f355-11ea-a254-ac1f6b442184")</f>
        <v>https://redcat-toys.ru/api/getInfo/image/c1d15c1e-f355-11ea-a254-ac1f6b442184</v>
      </c>
      <c r="W126" s="4" t="s">
        <v>364</v>
      </c>
      <c r="X126" s="4" t="s">
        <v>221</v>
      </c>
      <c r="Y126" s="4" t="str">
        <f>HYPERLINK("https://redcat-toys.ru/api/getInfo/item/c1d15c1e-f355-11ea-a254-ac1f6b442184")</f>
        <v>https://redcat-toys.ru/api/getInfo/item/c1d15c1e-f355-11ea-a254-ac1f6b442184</v>
      </c>
    </row>
    <row r="127" spans="2:25" ht="21" customHeight="1" outlineLevel="6" x14ac:dyDescent="0.2">
      <c r="B127" s="3">
        <v>81</v>
      </c>
      <c r="C127" s="4" t="s">
        <v>365</v>
      </c>
      <c r="D127" s="50" t="s">
        <v>366</v>
      </c>
      <c r="E127" s="50"/>
      <c r="F127" s="50"/>
      <c r="G127" s="50"/>
      <c r="H127" s="5" t="s">
        <v>367</v>
      </c>
      <c r="I127" s="6"/>
      <c r="J127" s="7">
        <v>1</v>
      </c>
      <c r="K127" s="7">
        <v>123</v>
      </c>
      <c r="L127" s="3">
        <v>1</v>
      </c>
      <c r="M127" s="19">
        <f>32294.21*(1-P3/100)</f>
        <v>32294.21</v>
      </c>
      <c r="N127" s="9"/>
      <c r="O127" s="10">
        <f t="shared" si="2"/>
        <v>0</v>
      </c>
      <c r="P127" s="7">
        <f>52*N127</f>
        <v>0</v>
      </c>
      <c r="Q127" s="16">
        <f>0.23828*N127</f>
        <v>0</v>
      </c>
      <c r="R127" s="13"/>
      <c r="S127" s="14"/>
      <c r="T127" s="14" t="s">
        <v>108</v>
      </c>
      <c r="U127" s="15"/>
      <c r="V127" s="4" t="str">
        <f>HYPERLINK("https://redcat-toys.ru/api/getInfo/image/8d50968a-f355-11ea-a254-ac1f6b442184")</f>
        <v>https://redcat-toys.ru/api/getInfo/image/8d50968a-f355-11ea-a254-ac1f6b442184</v>
      </c>
      <c r="W127" s="4" t="s">
        <v>368</v>
      </c>
      <c r="X127" s="4" t="s">
        <v>221</v>
      </c>
      <c r="Y127" s="4" t="str">
        <f>HYPERLINK("https://redcat-toys.ru/api/getInfo/item/8d50968a-f355-11ea-a254-ac1f6b442184")</f>
        <v>https://redcat-toys.ru/api/getInfo/item/8d50968a-f355-11ea-a254-ac1f6b442184</v>
      </c>
    </row>
    <row r="128" spans="2:25" ht="21" customHeight="1" outlineLevel="6" x14ac:dyDescent="0.2">
      <c r="B128" s="3">
        <v>82</v>
      </c>
      <c r="C128" s="4" t="s">
        <v>369</v>
      </c>
      <c r="D128" s="50" t="s">
        <v>370</v>
      </c>
      <c r="E128" s="50"/>
      <c r="F128" s="50"/>
      <c r="G128" s="50"/>
      <c r="H128" s="5" t="s">
        <v>371</v>
      </c>
      <c r="I128" s="6"/>
      <c r="J128" s="7">
        <v>1</v>
      </c>
      <c r="K128" s="7">
        <v>2</v>
      </c>
      <c r="L128" s="3">
        <v>1</v>
      </c>
      <c r="M128" s="19">
        <f>23127.77*(1-P3/100)</f>
        <v>23127.77</v>
      </c>
      <c r="N128" s="9"/>
      <c r="O128" s="10">
        <f t="shared" si="2"/>
        <v>0</v>
      </c>
      <c r="P128" s="17">
        <f>35.88*N128</f>
        <v>0</v>
      </c>
      <c r="Q128" s="16">
        <f>0.14818*N128</f>
        <v>0</v>
      </c>
      <c r="R128" s="13"/>
      <c r="S128" s="14"/>
      <c r="T128" s="14" t="s">
        <v>108</v>
      </c>
      <c r="U128" s="15"/>
      <c r="V128" s="4" t="str">
        <f>HYPERLINK("https://redcat-toys.ru/api/getInfo/image/e01c12b3-f34a-11ea-a254-ac1f6b442184")</f>
        <v>https://redcat-toys.ru/api/getInfo/image/e01c12b3-f34a-11ea-a254-ac1f6b442184</v>
      </c>
      <c r="W128" s="4" t="s">
        <v>372</v>
      </c>
      <c r="X128" s="4" t="s">
        <v>221</v>
      </c>
      <c r="Y128" s="4" t="str">
        <f>HYPERLINK("https://redcat-toys.ru/api/getInfo/item/e01c12b3-f34a-11ea-a254-ac1f6b442184")</f>
        <v>https://redcat-toys.ru/api/getInfo/item/e01c12b3-f34a-11ea-a254-ac1f6b442184</v>
      </c>
    </row>
    <row r="129" spans="2:25" ht="21" customHeight="1" outlineLevel="6" x14ac:dyDescent="0.2">
      <c r="B129" s="3">
        <v>83</v>
      </c>
      <c r="C129" s="4" t="s">
        <v>373</v>
      </c>
      <c r="D129" s="50" t="s">
        <v>374</v>
      </c>
      <c r="E129" s="50"/>
      <c r="F129" s="50"/>
      <c r="G129" s="50"/>
      <c r="H129" s="5" t="s">
        <v>375</v>
      </c>
      <c r="I129" s="6"/>
      <c r="J129" s="7">
        <v>1</v>
      </c>
      <c r="K129" s="7">
        <v>10</v>
      </c>
      <c r="L129" s="3">
        <v>1</v>
      </c>
      <c r="M129" s="19">
        <f>38268.14*(1-P3/100)</f>
        <v>38268.14</v>
      </c>
      <c r="N129" s="9"/>
      <c r="O129" s="10">
        <f t="shared" si="2"/>
        <v>0</v>
      </c>
      <c r="P129" s="17">
        <f>56.94*N129</f>
        <v>0</v>
      </c>
      <c r="Q129" s="16">
        <f>0.26095*N129</f>
        <v>0</v>
      </c>
      <c r="R129" s="13"/>
      <c r="S129" s="14" t="s">
        <v>376</v>
      </c>
      <c r="T129" s="14" t="s">
        <v>108</v>
      </c>
      <c r="U129" s="15"/>
      <c r="V129" s="4" t="str">
        <f>HYPERLINK("https://redcat-toys.ru/api/getInfo/image/ca21719d-8e3e-11f0-a284-00155d82e908")</f>
        <v>https://redcat-toys.ru/api/getInfo/image/ca21719d-8e3e-11f0-a284-00155d82e908</v>
      </c>
      <c r="W129" s="4" t="s">
        <v>377</v>
      </c>
      <c r="X129" s="4" t="s">
        <v>221</v>
      </c>
      <c r="Y129" s="4" t="str">
        <f>HYPERLINK("https://redcat-toys.ru/api/getInfo/item/ca21719d-8e3e-11f0-a284-00155d82e908")</f>
        <v>https://redcat-toys.ru/api/getInfo/item/ca21719d-8e3e-11f0-a284-00155d82e908</v>
      </c>
    </row>
    <row r="130" spans="2:25" ht="21" customHeight="1" outlineLevel="6" x14ac:dyDescent="0.2">
      <c r="B130" s="3">
        <v>84</v>
      </c>
      <c r="C130" s="4" t="s">
        <v>378</v>
      </c>
      <c r="D130" s="50" t="s">
        <v>379</v>
      </c>
      <c r="E130" s="50"/>
      <c r="F130" s="50"/>
      <c r="G130" s="50"/>
      <c r="H130" s="5" t="s">
        <v>380</v>
      </c>
      <c r="I130" s="6"/>
      <c r="J130" s="7">
        <v>1</v>
      </c>
      <c r="K130" s="7">
        <v>223</v>
      </c>
      <c r="L130" s="3">
        <v>1</v>
      </c>
      <c r="M130" s="19">
        <f>33227.72*(1-P3/100)</f>
        <v>33227.72</v>
      </c>
      <c r="N130" s="9"/>
      <c r="O130" s="10">
        <f t="shared" si="2"/>
        <v>0</v>
      </c>
      <c r="P130" s="17">
        <f>55.77*N130</f>
        <v>0</v>
      </c>
      <c r="Q130" s="16">
        <f>0.26095*N130</f>
        <v>0</v>
      </c>
      <c r="R130" s="13"/>
      <c r="S130" s="14"/>
      <c r="T130" s="14" t="s">
        <v>108</v>
      </c>
      <c r="U130" s="15"/>
      <c r="V130" s="4" t="str">
        <f>HYPERLINK("https://redcat-toys.ru/api/getInfo/image/f47be90e-f355-11ea-a254-ac1f6b442184")</f>
        <v>https://redcat-toys.ru/api/getInfo/image/f47be90e-f355-11ea-a254-ac1f6b442184</v>
      </c>
      <c r="W130" s="4" t="s">
        <v>381</v>
      </c>
      <c r="X130" s="4" t="s">
        <v>221</v>
      </c>
      <c r="Y130" s="4" t="str">
        <f>HYPERLINK("https://redcat-toys.ru/api/getInfo/item/f47be90e-f355-11ea-a254-ac1f6b442184")</f>
        <v>https://redcat-toys.ru/api/getInfo/item/f47be90e-f355-11ea-a254-ac1f6b442184</v>
      </c>
    </row>
    <row r="131" spans="2:25" ht="21" customHeight="1" outlineLevel="6" x14ac:dyDescent="0.2">
      <c r="B131" s="3">
        <v>85</v>
      </c>
      <c r="C131" s="4" t="s">
        <v>382</v>
      </c>
      <c r="D131" s="50" t="s">
        <v>383</v>
      </c>
      <c r="E131" s="50"/>
      <c r="F131" s="50"/>
      <c r="G131" s="50"/>
      <c r="H131" s="5" t="s">
        <v>384</v>
      </c>
      <c r="I131" s="6"/>
      <c r="J131" s="7">
        <v>1</v>
      </c>
      <c r="K131" s="7">
        <v>16</v>
      </c>
      <c r="L131" s="3">
        <v>1</v>
      </c>
      <c r="M131" s="19">
        <f>39748.24*(1-P3/100)</f>
        <v>39748.239999999998</v>
      </c>
      <c r="N131" s="9"/>
      <c r="O131" s="10">
        <f t="shared" si="2"/>
        <v>0</v>
      </c>
      <c r="P131" s="20">
        <f>61.5*N131</f>
        <v>0</v>
      </c>
      <c r="Q131" s="16">
        <f>0.27343*N131</f>
        <v>0</v>
      </c>
      <c r="R131" s="13"/>
      <c r="S131" s="14" t="s">
        <v>385</v>
      </c>
      <c r="T131" s="14" t="s">
        <v>108</v>
      </c>
      <c r="U131" s="15"/>
      <c r="V131" s="4" t="str">
        <f>HYPERLINK("https://redcat-toys.ru/api/getInfo/image/2f56f63c-f356-11ea-a254-ac1f6b442184")</f>
        <v>https://redcat-toys.ru/api/getInfo/image/2f56f63c-f356-11ea-a254-ac1f6b442184</v>
      </c>
      <c r="W131" s="4" t="s">
        <v>386</v>
      </c>
      <c r="X131" s="4" t="s">
        <v>221</v>
      </c>
      <c r="Y131" s="4" t="str">
        <f>HYPERLINK("https://redcat-toys.ru/api/getInfo/item/2f56f63c-f356-11ea-a254-ac1f6b442184")</f>
        <v>https://redcat-toys.ru/api/getInfo/item/2f56f63c-f356-11ea-a254-ac1f6b442184</v>
      </c>
    </row>
    <row r="132" spans="2:25" ht="21" customHeight="1" outlineLevel="6" x14ac:dyDescent="0.2">
      <c r="B132" s="3">
        <v>86</v>
      </c>
      <c r="C132" s="4" t="s">
        <v>387</v>
      </c>
      <c r="D132" s="50" t="s">
        <v>388</v>
      </c>
      <c r="E132" s="50"/>
      <c r="F132" s="50"/>
      <c r="G132" s="50"/>
      <c r="H132" s="5" t="s">
        <v>389</v>
      </c>
      <c r="I132" s="6"/>
      <c r="J132" s="7">
        <v>1</v>
      </c>
      <c r="K132" s="7">
        <v>741</v>
      </c>
      <c r="L132" s="3">
        <v>1</v>
      </c>
      <c r="M132" s="19">
        <f>33610.29*(1-P3/100)</f>
        <v>33610.29</v>
      </c>
      <c r="N132" s="9"/>
      <c r="O132" s="10">
        <f t="shared" si="2"/>
        <v>0</v>
      </c>
      <c r="P132" s="17">
        <f>44.51*N132</f>
        <v>0</v>
      </c>
      <c r="Q132" s="16">
        <f>0.22711*N132</f>
        <v>0</v>
      </c>
      <c r="R132" s="13"/>
      <c r="S132" s="14" t="s">
        <v>390</v>
      </c>
      <c r="T132" s="14" t="s">
        <v>108</v>
      </c>
      <c r="U132" s="15"/>
      <c r="V132" s="4" t="str">
        <f>HYPERLINK("https://redcat-toys.ru/api/getInfo/image/ead1c926-8e3f-11f0-a284-00155d82e908")</f>
        <v>https://redcat-toys.ru/api/getInfo/image/ead1c926-8e3f-11f0-a284-00155d82e908</v>
      </c>
      <c r="W132" s="4" t="s">
        <v>391</v>
      </c>
      <c r="X132" s="4" t="s">
        <v>221</v>
      </c>
      <c r="Y132" s="4" t="str">
        <f>HYPERLINK("https://redcat-toys.ru/api/getInfo/item/ead1c926-8e3f-11f0-a284-00155d82e908")</f>
        <v>https://redcat-toys.ru/api/getInfo/item/ead1c926-8e3f-11f0-a284-00155d82e908</v>
      </c>
    </row>
    <row r="133" spans="2:25" ht="22.95" customHeight="1" outlineLevel="5" x14ac:dyDescent="0.2">
      <c r="B133" s="53" t="s">
        <v>392</v>
      </c>
      <c r="C133" s="53"/>
      <c r="D133" s="53"/>
      <c r="E133" s="53"/>
      <c r="F133" s="53"/>
      <c r="G133" s="53"/>
    </row>
    <row r="134" spans="2:25" ht="21" customHeight="1" outlineLevel="6" x14ac:dyDescent="0.2">
      <c r="B134" s="3">
        <v>87</v>
      </c>
      <c r="C134" s="4" t="s">
        <v>393</v>
      </c>
      <c r="D134" s="50" t="s">
        <v>394</v>
      </c>
      <c r="E134" s="50"/>
      <c r="F134" s="50"/>
      <c r="G134" s="50"/>
      <c r="H134" s="5" t="s">
        <v>395</v>
      </c>
      <c r="I134" s="6"/>
      <c r="J134" s="7">
        <v>6</v>
      </c>
      <c r="K134" s="7">
        <v>96</v>
      </c>
      <c r="L134" s="3">
        <v>1</v>
      </c>
      <c r="M134" s="8">
        <f>471.47*(1-P3/100)</f>
        <v>471.47</v>
      </c>
      <c r="N134" s="9"/>
      <c r="O134" s="10">
        <f t="shared" ref="O134:O147" si="3">M134*N134</f>
        <v>0</v>
      </c>
      <c r="P134" s="11">
        <f>0.709*N134</f>
        <v>0</v>
      </c>
      <c r="Q134" s="16">
        <f>0.00231*N134</f>
        <v>0</v>
      </c>
      <c r="R134" s="13"/>
      <c r="S134" s="14" t="s">
        <v>396</v>
      </c>
      <c r="T134" s="14" t="s">
        <v>108</v>
      </c>
      <c r="U134" s="15"/>
      <c r="V134" s="4" t="str">
        <f>HYPERLINK("https://redcat-toys.ru/api/getInfo/image/5de23b76-f28c-11ea-a254-ac1f6b442184")</f>
        <v>https://redcat-toys.ru/api/getInfo/image/5de23b76-f28c-11ea-a254-ac1f6b442184</v>
      </c>
      <c r="W134" s="4" t="s">
        <v>397</v>
      </c>
      <c r="X134" s="4" t="s">
        <v>221</v>
      </c>
      <c r="Y134" s="4" t="str">
        <f>HYPERLINK("https://redcat-toys.ru/api/getInfo/item/5de23b76-f28c-11ea-a254-ac1f6b442184")</f>
        <v>https://redcat-toys.ru/api/getInfo/item/5de23b76-f28c-11ea-a254-ac1f6b442184</v>
      </c>
    </row>
    <row r="135" spans="2:25" ht="21" customHeight="1" outlineLevel="6" x14ac:dyDescent="0.2">
      <c r="B135" s="3">
        <v>88</v>
      </c>
      <c r="C135" s="4" t="s">
        <v>398</v>
      </c>
      <c r="D135" s="50" t="s">
        <v>399</v>
      </c>
      <c r="E135" s="50"/>
      <c r="F135" s="50"/>
      <c r="G135" s="50"/>
      <c r="H135" s="5" t="s">
        <v>400</v>
      </c>
      <c r="I135" s="6"/>
      <c r="J135" s="7">
        <v>6</v>
      </c>
      <c r="K135" s="7">
        <v>59</v>
      </c>
      <c r="L135" s="3">
        <v>1</v>
      </c>
      <c r="M135" s="19">
        <f>1085.74*(1-P3/100)</f>
        <v>1085.74</v>
      </c>
      <c r="N135" s="9"/>
      <c r="O135" s="10">
        <f t="shared" si="3"/>
        <v>0</v>
      </c>
      <c r="P135" s="11">
        <f>1.686*N135</f>
        <v>0</v>
      </c>
      <c r="Q135" s="16">
        <f>0.00567*N135</f>
        <v>0</v>
      </c>
      <c r="R135" s="13"/>
      <c r="S135" s="14" t="s">
        <v>401</v>
      </c>
      <c r="T135" s="14" t="s">
        <v>108</v>
      </c>
      <c r="U135" s="15"/>
      <c r="V135" s="4" t="str">
        <f>HYPERLINK("https://redcat-toys.ru/api/getInfo/image/3d7ed892-f27c-11ea-a254-ac1f6b442184")</f>
        <v>https://redcat-toys.ru/api/getInfo/image/3d7ed892-f27c-11ea-a254-ac1f6b442184</v>
      </c>
      <c r="W135" s="4" t="s">
        <v>402</v>
      </c>
      <c r="X135" s="4" t="s">
        <v>221</v>
      </c>
      <c r="Y135" s="4" t="str">
        <f>HYPERLINK("https://redcat-toys.ru/api/getInfo/item/3d7ed892-f27c-11ea-a254-ac1f6b442184")</f>
        <v>https://redcat-toys.ru/api/getInfo/item/3d7ed892-f27c-11ea-a254-ac1f6b442184</v>
      </c>
    </row>
    <row r="136" spans="2:25" ht="21" customHeight="1" outlineLevel="6" x14ac:dyDescent="0.2">
      <c r="B136" s="3">
        <v>89</v>
      </c>
      <c r="C136" s="4" t="s">
        <v>403</v>
      </c>
      <c r="D136" s="50" t="s">
        <v>404</v>
      </c>
      <c r="E136" s="50"/>
      <c r="F136" s="50"/>
      <c r="G136" s="50"/>
      <c r="H136" s="5" t="s">
        <v>405</v>
      </c>
      <c r="I136" s="6"/>
      <c r="J136" s="7">
        <v>6</v>
      </c>
      <c r="K136" s="7">
        <v>2</v>
      </c>
      <c r="L136" s="3">
        <v>1</v>
      </c>
      <c r="M136" s="19">
        <f>1620.74*(1-P3/100)</f>
        <v>1620.74</v>
      </c>
      <c r="N136" s="9"/>
      <c r="O136" s="10">
        <f t="shared" si="3"/>
        <v>0</v>
      </c>
      <c r="P136" s="11">
        <f>1.996*N136</f>
        <v>0</v>
      </c>
      <c r="Q136" s="16">
        <f>0.00712*N136</f>
        <v>0</v>
      </c>
      <c r="R136" s="13"/>
      <c r="S136" s="14" t="s">
        <v>406</v>
      </c>
      <c r="T136" s="14" t="s">
        <v>108</v>
      </c>
      <c r="U136" s="15"/>
      <c r="V136" s="4" t="str">
        <f>HYPERLINK("https://redcat-toys.ru/api/getInfo/image/dab1c504-f364-11ea-a254-ac1f6b442184")</f>
        <v>https://redcat-toys.ru/api/getInfo/image/dab1c504-f364-11ea-a254-ac1f6b442184</v>
      </c>
      <c r="W136" s="4" t="s">
        <v>407</v>
      </c>
      <c r="X136" s="4" t="s">
        <v>221</v>
      </c>
      <c r="Y136" s="4" t="str">
        <f>HYPERLINK("https://redcat-toys.ru/api/getInfo/item/dab1c504-f364-11ea-a254-ac1f6b442184")</f>
        <v>https://redcat-toys.ru/api/getInfo/item/dab1c504-f364-11ea-a254-ac1f6b442184</v>
      </c>
    </row>
    <row r="137" spans="2:25" ht="21" customHeight="1" outlineLevel="6" x14ac:dyDescent="0.2">
      <c r="B137" s="3">
        <v>90</v>
      </c>
      <c r="C137" s="4" t="s">
        <v>408</v>
      </c>
      <c r="D137" s="50" t="s">
        <v>409</v>
      </c>
      <c r="E137" s="50"/>
      <c r="F137" s="50"/>
      <c r="G137" s="50"/>
      <c r="H137" s="5" t="s">
        <v>410</v>
      </c>
      <c r="I137" s="6"/>
      <c r="J137" s="7">
        <v>8</v>
      </c>
      <c r="K137" s="7">
        <v>76</v>
      </c>
      <c r="L137" s="3">
        <v>1</v>
      </c>
      <c r="M137" s="19">
        <f>1064.57*(1-P3/100)</f>
        <v>1064.57</v>
      </c>
      <c r="N137" s="9"/>
      <c r="O137" s="10">
        <f t="shared" si="3"/>
        <v>0</v>
      </c>
      <c r="P137" s="11">
        <f>1.409*N137</f>
        <v>0</v>
      </c>
      <c r="Q137" s="16">
        <f>0.00481*N137</f>
        <v>0</v>
      </c>
      <c r="R137" s="13"/>
      <c r="S137" s="14" t="s">
        <v>411</v>
      </c>
      <c r="T137" s="14" t="s">
        <v>108</v>
      </c>
      <c r="U137" s="15"/>
      <c r="V137" s="4" t="str">
        <f>HYPERLINK("https://redcat-toys.ru/api/getInfo/image/e3c96d5a-f275-11ea-a254-ac1f6b442184")</f>
        <v>https://redcat-toys.ru/api/getInfo/image/e3c96d5a-f275-11ea-a254-ac1f6b442184</v>
      </c>
      <c r="W137" s="4" t="s">
        <v>412</v>
      </c>
      <c r="X137" s="4" t="s">
        <v>221</v>
      </c>
      <c r="Y137" s="4" t="str">
        <f>HYPERLINK("https://redcat-toys.ru/api/getInfo/item/e3c96d5a-f275-11ea-a254-ac1f6b442184")</f>
        <v>https://redcat-toys.ru/api/getInfo/item/e3c96d5a-f275-11ea-a254-ac1f6b442184</v>
      </c>
    </row>
    <row r="138" spans="2:25" ht="21" customHeight="1" outlineLevel="6" x14ac:dyDescent="0.2">
      <c r="B138" s="3">
        <v>91</v>
      </c>
      <c r="C138" s="4" t="s">
        <v>413</v>
      </c>
      <c r="D138" s="50" t="s">
        <v>414</v>
      </c>
      <c r="E138" s="50"/>
      <c r="F138" s="50"/>
      <c r="G138" s="50"/>
      <c r="H138" s="5" t="s">
        <v>415</v>
      </c>
      <c r="I138" s="6"/>
      <c r="J138" s="7">
        <v>6</v>
      </c>
      <c r="K138" s="7">
        <v>12</v>
      </c>
      <c r="L138" s="3">
        <v>1</v>
      </c>
      <c r="M138" s="19">
        <f>1403.64*(1-P3/100)</f>
        <v>1403.64</v>
      </c>
      <c r="N138" s="9"/>
      <c r="O138" s="10">
        <f t="shared" si="3"/>
        <v>0</v>
      </c>
      <c r="P138" s="17">
        <f>1.74*N138</f>
        <v>0</v>
      </c>
      <c r="Q138" s="11">
        <f>0.007*N138</f>
        <v>0</v>
      </c>
      <c r="R138" s="13"/>
      <c r="S138" s="14" t="s">
        <v>416</v>
      </c>
      <c r="T138" s="14" t="s">
        <v>108</v>
      </c>
      <c r="U138" s="15"/>
      <c r="V138" s="4" t="str">
        <f>HYPERLINK("https://redcat-toys.ru/api/getInfo/image/8bf6fbd8-f6c2-11ec-a213-ac1f6b442185")</f>
        <v>https://redcat-toys.ru/api/getInfo/image/8bf6fbd8-f6c2-11ec-a213-ac1f6b442185</v>
      </c>
      <c r="W138" s="4" t="s">
        <v>417</v>
      </c>
      <c r="X138" s="4" t="s">
        <v>221</v>
      </c>
      <c r="Y138" s="4" t="str">
        <f>HYPERLINK("https://redcat-toys.ru/api/getInfo/item/8bf6fbd8-f6c2-11ec-a213-ac1f6b442185")</f>
        <v>https://redcat-toys.ru/api/getInfo/item/8bf6fbd8-f6c2-11ec-a213-ac1f6b442185</v>
      </c>
    </row>
    <row r="139" spans="2:25" ht="21" customHeight="1" outlineLevel="6" x14ac:dyDescent="0.2">
      <c r="B139" s="3">
        <v>92</v>
      </c>
      <c r="C139" s="4" t="s">
        <v>418</v>
      </c>
      <c r="D139" s="50" t="s">
        <v>419</v>
      </c>
      <c r="E139" s="50"/>
      <c r="F139" s="50"/>
      <c r="G139" s="50"/>
      <c r="H139" s="5" t="s">
        <v>420</v>
      </c>
      <c r="I139" s="6"/>
      <c r="J139" s="7">
        <v>6</v>
      </c>
      <c r="K139" s="7">
        <v>14</v>
      </c>
      <c r="L139" s="3">
        <v>1</v>
      </c>
      <c r="M139" s="8">
        <f>966.26*(1-P3/100)</f>
        <v>966.26</v>
      </c>
      <c r="N139" s="9"/>
      <c r="O139" s="10">
        <f t="shared" si="3"/>
        <v>0</v>
      </c>
      <c r="P139" s="11">
        <f>1.532*N139</f>
        <v>0</v>
      </c>
      <c r="Q139" s="12">
        <f>0.0058*N139</f>
        <v>0</v>
      </c>
      <c r="R139" s="13"/>
      <c r="S139" s="14" t="s">
        <v>421</v>
      </c>
      <c r="T139" s="14" t="s">
        <v>108</v>
      </c>
      <c r="U139" s="15"/>
      <c r="V139" s="4" t="str">
        <f>HYPERLINK("https://redcat-toys.ru/api/getInfo/image/e1554d32-f28c-11ea-a254-ac1f6b442184")</f>
        <v>https://redcat-toys.ru/api/getInfo/image/e1554d32-f28c-11ea-a254-ac1f6b442184</v>
      </c>
      <c r="W139" s="4" t="s">
        <v>422</v>
      </c>
      <c r="X139" s="4" t="s">
        <v>221</v>
      </c>
      <c r="Y139" s="4" t="str">
        <f>HYPERLINK("https://redcat-toys.ru/api/getInfo/item/e1554d32-f28c-11ea-a254-ac1f6b442184")</f>
        <v>https://redcat-toys.ru/api/getInfo/item/e1554d32-f28c-11ea-a254-ac1f6b442184</v>
      </c>
    </row>
    <row r="140" spans="2:25" ht="21" customHeight="1" outlineLevel="6" x14ac:dyDescent="0.2">
      <c r="B140" s="3">
        <v>93</v>
      </c>
      <c r="C140" s="4" t="s">
        <v>423</v>
      </c>
      <c r="D140" s="50" t="s">
        <v>424</v>
      </c>
      <c r="E140" s="50"/>
      <c r="F140" s="50"/>
      <c r="G140" s="50"/>
      <c r="H140" s="5" t="s">
        <v>425</v>
      </c>
      <c r="I140" s="6"/>
      <c r="J140" s="7">
        <v>1</v>
      </c>
      <c r="K140" s="7">
        <v>7</v>
      </c>
      <c r="L140" s="3">
        <v>1</v>
      </c>
      <c r="M140" s="19">
        <f>6925.28*(1-P3/100)</f>
        <v>6925.28</v>
      </c>
      <c r="N140" s="9"/>
      <c r="O140" s="10">
        <f t="shared" si="3"/>
        <v>0</v>
      </c>
      <c r="P140" s="11">
        <f>7.282*N140</f>
        <v>0</v>
      </c>
      <c r="Q140" s="16">
        <f>0.03968*N140</f>
        <v>0</v>
      </c>
      <c r="R140" s="13"/>
      <c r="S140" s="14" t="s">
        <v>426</v>
      </c>
      <c r="T140" s="14" t="s">
        <v>108</v>
      </c>
      <c r="U140" s="15"/>
      <c r="V140" s="4" t="str">
        <f>HYPERLINK("https://redcat-toys.ru/api/getInfo/image/7ef8371c-c1d7-11eb-a206-ac1f6b442185")</f>
        <v>https://redcat-toys.ru/api/getInfo/image/7ef8371c-c1d7-11eb-a206-ac1f6b442185</v>
      </c>
      <c r="W140" s="4" t="s">
        <v>427</v>
      </c>
      <c r="X140" s="4" t="s">
        <v>221</v>
      </c>
      <c r="Y140" s="4" t="str">
        <f>HYPERLINK("https://redcat-toys.ru/api/getInfo/item/7ef8371c-c1d7-11eb-a206-ac1f6b442185")</f>
        <v>https://redcat-toys.ru/api/getInfo/item/7ef8371c-c1d7-11eb-a206-ac1f6b442185</v>
      </c>
    </row>
    <row r="141" spans="2:25" ht="21" customHeight="1" outlineLevel="6" x14ac:dyDescent="0.2">
      <c r="B141" s="3">
        <v>94</v>
      </c>
      <c r="C141" s="4" t="s">
        <v>428</v>
      </c>
      <c r="D141" s="50" t="s">
        <v>429</v>
      </c>
      <c r="E141" s="50"/>
      <c r="F141" s="50"/>
      <c r="G141" s="50"/>
      <c r="H141" s="5" t="s">
        <v>430</v>
      </c>
      <c r="I141" s="6"/>
      <c r="J141" s="7">
        <v>1</v>
      </c>
      <c r="K141" s="7">
        <v>226</v>
      </c>
      <c r="L141" s="3">
        <v>1</v>
      </c>
      <c r="M141" s="19">
        <f>2713.23*(1-P3/100)</f>
        <v>2713.23</v>
      </c>
      <c r="N141" s="9"/>
      <c r="O141" s="10">
        <f t="shared" si="3"/>
        <v>0</v>
      </c>
      <c r="P141" s="17">
        <f>5.53*N141</f>
        <v>0</v>
      </c>
      <c r="Q141" s="12">
        <f>0.0167*N141</f>
        <v>0</v>
      </c>
      <c r="R141" s="13"/>
      <c r="S141" s="14"/>
      <c r="T141" s="14" t="s">
        <v>108</v>
      </c>
      <c r="U141" s="15"/>
      <c r="V141" s="4" t="str">
        <f>HYPERLINK("https://redcat-toys.ru/api/getInfo/image/1af47995-c1d7-11eb-a206-ac1f6b442185")</f>
        <v>https://redcat-toys.ru/api/getInfo/image/1af47995-c1d7-11eb-a206-ac1f6b442185</v>
      </c>
      <c r="W141" s="4" t="s">
        <v>431</v>
      </c>
      <c r="X141" s="4" t="s">
        <v>221</v>
      </c>
      <c r="Y141" s="4" t="str">
        <f>HYPERLINK("https://redcat-toys.ru/api/getInfo/item/1af47995-c1d7-11eb-a206-ac1f6b442185")</f>
        <v>https://redcat-toys.ru/api/getInfo/item/1af47995-c1d7-11eb-a206-ac1f6b442185</v>
      </c>
    </row>
    <row r="142" spans="2:25" ht="21" customHeight="1" outlineLevel="6" x14ac:dyDescent="0.2">
      <c r="B142" s="3">
        <v>95</v>
      </c>
      <c r="C142" s="4" t="s">
        <v>432</v>
      </c>
      <c r="D142" s="50" t="s">
        <v>433</v>
      </c>
      <c r="E142" s="50"/>
      <c r="F142" s="50"/>
      <c r="G142" s="50"/>
      <c r="H142" s="5" t="s">
        <v>434</v>
      </c>
      <c r="I142" s="6"/>
      <c r="J142" s="7">
        <v>2</v>
      </c>
      <c r="K142" s="7">
        <v>10</v>
      </c>
      <c r="L142" s="3">
        <v>1</v>
      </c>
      <c r="M142" s="19">
        <f>3500.12*(1-P3/100)</f>
        <v>3500.12</v>
      </c>
      <c r="N142" s="9"/>
      <c r="O142" s="10">
        <f t="shared" si="3"/>
        <v>0</v>
      </c>
      <c r="P142" s="11">
        <f>6.681*N142</f>
        <v>0</v>
      </c>
      <c r="Q142" s="12">
        <f>0.0207*N142</f>
        <v>0</v>
      </c>
      <c r="R142" s="13"/>
      <c r="S142" s="14" t="s">
        <v>435</v>
      </c>
      <c r="T142" s="14" t="s">
        <v>108</v>
      </c>
      <c r="U142" s="15"/>
      <c r="V142" s="4" t="str">
        <f>HYPERLINK("https://redcat-toys.ru/api/getInfo/image/93df4132-f298-11ea-a254-ac1f6b442184")</f>
        <v>https://redcat-toys.ru/api/getInfo/image/93df4132-f298-11ea-a254-ac1f6b442184</v>
      </c>
      <c r="W142" s="4" t="s">
        <v>436</v>
      </c>
      <c r="X142" s="4" t="s">
        <v>221</v>
      </c>
      <c r="Y142" s="4" t="str">
        <f>HYPERLINK("https://redcat-toys.ru/api/getInfo/item/93df4132-f298-11ea-a254-ac1f6b442184")</f>
        <v>https://redcat-toys.ru/api/getInfo/item/93df4132-f298-11ea-a254-ac1f6b442184</v>
      </c>
    </row>
    <row r="143" spans="2:25" ht="21" customHeight="1" outlineLevel="6" x14ac:dyDescent="0.2">
      <c r="B143" s="3">
        <v>96</v>
      </c>
      <c r="C143" s="4" t="s">
        <v>437</v>
      </c>
      <c r="D143" s="50" t="s">
        <v>438</v>
      </c>
      <c r="E143" s="50"/>
      <c r="F143" s="50"/>
      <c r="G143" s="50"/>
      <c r="H143" s="5" t="s">
        <v>439</v>
      </c>
      <c r="I143" s="6"/>
      <c r="J143" s="7">
        <v>2</v>
      </c>
      <c r="K143" s="7">
        <v>1</v>
      </c>
      <c r="L143" s="3">
        <v>1</v>
      </c>
      <c r="M143" s="19">
        <f>4204.55*(1-P3/100)</f>
        <v>4204.55</v>
      </c>
      <c r="N143" s="9"/>
      <c r="O143" s="10">
        <f t="shared" si="3"/>
        <v>0</v>
      </c>
      <c r="P143" s="17">
        <f>7.28*N143</f>
        <v>0</v>
      </c>
      <c r="Q143" s="12">
        <f>0.0232*N143</f>
        <v>0</v>
      </c>
      <c r="R143" s="13"/>
      <c r="S143" s="14" t="s">
        <v>440</v>
      </c>
      <c r="T143" s="14" t="s">
        <v>108</v>
      </c>
      <c r="U143" s="15"/>
      <c r="V143" s="4" t="str">
        <f>HYPERLINK("https://redcat-toys.ru/api/getInfo/image/447e87ec-f294-11ea-a254-ac1f6b442184")</f>
        <v>https://redcat-toys.ru/api/getInfo/image/447e87ec-f294-11ea-a254-ac1f6b442184</v>
      </c>
      <c r="W143" s="4" t="s">
        <v>441</v>
      </c>
      <c r="X143" s="4" t="s">
        <v>221</v>
      </c>
      <c r="Y143" s="4" t="str">
        <f>HYPERLINK("https://redcat-toys.ru/api/getInfo/item/447e87ec-f294-11ea-a254-ac1f6b442184")</f>
        <v>https://redcat-toys.ru/api/getInfo/item/447e87ec-f294-11ea-a254-ac1f6b442184</v>
      </c>
    </row>
    <row r="144" spans="2:25" ht="21" customHeight="1" outlineLevel="6" x14ac:dyDescent="0.2">
      <c r="B144" s="3">
        <v>97</v>
      </c>
      <c r="C144" s="4" t="s">
        <v>442</v>
      </c>
      <c r="D144" s="50" t="s">
        <v>443</v>
      </c>
      <c r="E144" s="50"/>
      <c r="F144" s="50"/>
      <c r="G144" s="50"/>
      <c r="H144" s="5" t="s">
        <v>444</v>
      </c>
      <c r="I144" s="6"/>
      <c r="J144" s="7">
        <v>1</v>
      </c>
      <c r="K144" s="7">
        <v>171</v>
      </c>
      <c r="L144" s="3">
        <v>1</v>
      </c>
      <c r="M144" s="19">
        <f>3740.7*(1-P3/100)</f>
        <v>3740.7</v>
      </c>
      <c r="N144" s="9"/>
      <c r="O144" s="10">
        <f t="shared" si="3"/>
        <v>0</v>
      </c>
      <c r="P144" s="11">
        <f>7.659*N144</f>
        <v>0</v>
      </c>
      <c r="Q144" s="16">
        <f>0.02373*N144</f>
        <v>0</v>
      </c>
      <c r="R144" s="13"/>
      <c r="S144" s="14"/>
      <c r="T144" s="14" t="s">
        <v>108</v>
      </c>
      <c r="U144" s="15"/>
      <c r="V144" s="4" t="str">
        <f>HYPERLINK("https://redcat-toys.ru/api/getInfo/image/a91433f9-c1d7-11eb-a206-ac1f6b442185")</f>
        <v>https://redcat-toys.ru/api/getInfo/image/a91433f9-c1d7-11eb-a206-ac1f6b442185</v>
      </c>
      <c r="W144" s="4" t="s">
        <v>445</v>
      </c>
      <c r="X144" s="4" t="s">
        <v>221</v>
      </c>
      <c r="Y144" s="4" t="str">
        <f>HYPERLINK("https://redcat-toys.ru/api/getInfo/item/a91433f9-c1d7-11eb-a206-ac1f6b442185")</f>
        <v>https://redcat-toys.ru/api/getInfo/item/a91433f9-c1d7-11eb-a206-ac1f6b442185</v>
      </c>
    </row>
    <row r="145" spans="2:25" ht="21" customHeight="1" outlineLevel="6" x14ac:dyDescent="0.2">
      <c r="B145" s="3">
        <v>98</v>
      </c>
      <c r="C145" s="4" t="s">
        <v>446</v>
      </c>
      <c r="D145" s="50" t="s">
        <v>447</v>
      </c>
      <c r="E145" s="50"/>
      <c r="F145" s="50"/>
      <c r="G145" s="50"/>
      <c r="H145" s="5" t="s">
        <v>448</v>
      </c>
      <c r="I145" s="6"/>
      <c r="J145" s="7">
        <v>1</v>
      </c>
      <c r="K145" s="7">
        <v>69</v>
      </c>
      <c r="L145" s="3">
        <v>1</v>
      </c>
      <c r="M145" s="19">
        <f>6604.25*(1-P3/100)</f>
        <v>6604.25</v>
      </c>
      <c r="N145" s="9"/>
      <c r="O145" s="10">
        <f t="shared" si="3"/>
        <v>0</v>
      </c>
      <c r="P145" s="17">
        <f>10.03*N145</f>
        <v>0</v>
      </c>
      <c r="Q145" s="16">
        <f>0.04225*N145</f>
        <v>0</v>
      </c>
      <c r="R145" s="13"/>
      <c r="S145" s="14"/>
      <c r="T145" s="14" t="s">
        <v>108</v>
      </c>
      <c r="U145" s="15"/>
      <c r="V145" s="4" t="str">
        <f>HYPERLINK("https://redcat-toys.ru/api/getInfo/image/392ffc18-f344-11ea-a254-ac1f6b442184")</f>
        <v>https://redcat-toys.ru/api/getInfo/image/392ffc18-f344-11ea-a254-ac1f6b442184</v>
      </c>
      <c r="W145" s="4" t="s">
        <v>449</v>
      </c>
      <c r="X145" s="4" t="s">
        <v>221</v>
      </c>
      <c r="Y145" s="4" t="str">
        <f>HYPERLINK("https://redcat-toys.ru/api/getInfo/item/392ffc18-f344-11ea-a254-ac1f6b442184")</f>
        <v>https://redcat-toys.ru/api/getInfo/item/392ffc18-f344-11ea-a254-ac1f6b442184</v>
      </c>
    </row>
    <row r="146" spans="2:25" ht="21" customHeight="1" outlineLevel="6" x14ac:dyDescent="0.2">
      <c r="B146" s="3">
        <v>99</v>
      </c>
      <c r="C146" s="4" t="s">
        <v>450</v>
      </c>
      <c r="D146" s="50" t="s">
        <v>451</v>
      </c>
      <c r="E146" s="50"/>
      <c r="F146" s="50"/>
      <c r="G146" s="50"/>
      <c r="H146" s="5" t="s">
        <v>452</v>
      </c>
      <c r="I146" s="6"/>
      <c r="J146" s="7">
        <v>1</v>
      </c>
      <c r="K146" s="7">
        <v>4</v>
      </c>
      <c r="L146" s="3">
        <v>1</v>
      </c>
      <c r="M146" s="19">
        <f>11573*(1-P3/100)</f>
        <v>11573</v>
      </c>
      <c r="N146" s="9"/>
      <c r="O146" s="10">
        <f t="shared" si="3"/>
        <v>0</v>
      </c>
      <c r="P146" s="17">
        <f>14.23*N146</f>
        <v>0</v>
      </c>
      <c r="Q146" s="16">
        <f>0.05487*N146</f>
        <v>0</v>
      </c>
      <c r="R146" s="13"/>
      <c r="S146" s="14" t="s">
        <v>453</v>
      </c>
      <c r="T146" s="14" t="s">
        <v>108</v>
      </c>
      <c r="U146" s="15"/>
      <c r="V146" s="4" t="str">
        <f>HYPERLINK("https://redcat-toys.ru/api/getInfo/image/d364ba17-f344-11ea-a254-ac1f6b442184")</f>
        <v>https://redcat-toys.ru/api/getInfo/image/d364ba17-f344-11ea-a254-ac1f6b442184</v>
      </c>
      <c r="W146" s="4" t="s">
        <v>454</v>
      </c>
      <c r="X146" s="4" t="s">
        <v>221</v>
      </c>
      <c r="Y146" s="4" t="str">
        <f>HYPERLINK("https://redcat-toys.ru/api/getInfo/item/d364ba17-f344-11ea-a254-ac1f6b442184")</f>
        <v>https://redcat-toys.ru/api/getInfo/item/d364ba17-f344-11ea-a254-ac1f6b442184</v>
      </c>
    </row>
    <row r="147" spans="2:25" ht="21" customHeight="1" outlineLevel="6" x14ac:dyDescent="0.2">
      <c r="B147" s="3">
        <v>100</v>
      </c>
      <c r="C147" s="4" t="s">
        <v>455</v>
      </c>
      <c r="D147" s="50" t="s">
        <v>456</v>
      </c>
      <c r="E147" s="50"/>
      <c r="F147" s="50"/>
      <c r="G147" s="50"/>
      <c r="H147" s="5" t="s">
        <v>457</v>
      </c>
      <c r="I147" s="6"/>
      <c r="J147" s="7">
        <v>1</v>
      </c>
      <c r="K147" s="7">
        <v>1</v>
      </c>
      <c r="L147" s="3">
        <v>1</v>
      </c>
      <c r="M147" s="19">
        <f>10209.55*(1-P3/100)</f>
        <v>10209.549999999999</v>
      </c>
      <c r="N147" s="9"/>
      <c r="O147" s="10">
        <f t="shared" si="3"/>
        <v>0</v>
      </c>
      <c r="P147" s="17">
        <f>17.93*N147</f>
        <v>0</v>
      </c>
      <c r="Q147" s="16">
        <f>0.07583*N147</f>
        <v>0</v>
      </c>
      <c r="R147" s="13"/>
      <c r="S147" s="14" t="s">
        <v>458</v>
      </c>
      <c r="T147" s="14" t="s">
        <v>108</v>
      </c>
      <c r="U147" s="15"/>
      <c r="V147" s="4" t="str">
        <f>HYPERLINK("https://redcat-toys.ru/api/getInfo/image/748e8492-f345-11ea-a254-ac1f6b442184")</f>
        <v>https://redcat-toys.ru/api/getInfo/image/748e8492-f345-11ea-a254-ac1f6b442184</v>
      </c>
      <c r="W147" s="4" t="s">
        <v>459</v>
      </c>
      <c r="X147" s="4" t="s">
        <v>221</v>
      </c>
      <c r="Y147" s="4" t="str">
        <f>HYPERLINK("https://redcat-toys.ru/api/getInfo/item/748e8492-f345-11ea-a254-ac1f6b442184")</f>
        <v>https://redcat-toys.ru/api/getInfo/item/748e8492-f345-11ea-a254-ac1f6b442184</v>
      </c>
    </row>
    <row r="148" spans="2:25" ht="22.95" customHeight="1" outlineLevel="5" x14ac:dyDescent="0.2">
      <c r="B148" s="53" t="s">
        <v>460</v>
      </c>
      <c r="C148" s="53"/>
      <c r="D148" s="53"/>
      <c r="E148" s="53"/>
      <c r="F148" s="53"/>
      <c r="G148" s="53"/>
    </row>
    <row r="149" spans="2:25" ht="22.95" customHeight="1" outlineLevel="6" x14ac:dyDescent="0.2">
      <c r="B149" s="54" t="s">
        <v>461</v>
      </c>
      <c r="C149" s="54"/>
      <c r="D149" s="54"/>
      <c r="E149" s="54"/>
      <c r="F149" s="54"/>
      <c r="G149" s="54"/>
    </row>
    <row r="150" spans="2:25" ht="21" customHeight="1" outlineLevel="7" x14ac:dyDescent="0.2">
      <c r="B150" s="3">
        <v>101</v>
      </c>
      <c r="C150" s="4" t="s">
        <v>462</v>
      </c>
      <c r="D150" s="50" t="s">
        <v>463</v>
      </c>
      <c r="E150" s="50"/>
      <c r="F150" s="50"/>
      <c r="G150" s="50"/>
      <c r="H150" s="5" t="s">
        <v>464</v>
      </c>
      <c r="I150" s="6"/>
      <c r="J150" s="7">
        <v>1</v>
      </c>
      <c r="K150" s="18">
        <v>1075</v>
      </c>
      <c r="L150" s="3">
        <v>1</v>
      </c>
      <c r="M150" s="19">
        <f>4468.87*(1-P3/100)</f>
        <v>4468.87</v>
      </c>
      <c r="N150" s="9"/>
      <c r="O150" s="10">
        <f>M150*N150</f>
        <v>0</v>
      </c>
      <c r="P150" s="17">
        <f>7.67*N150</f>
        <v>0</v>
      </c>
      <c r="Q150" s="16">
        <f>0.04234*N150</f>
        <v>0</v>
      </c>
      <c r="R150" s="13"/>
      <c r="S150" s="14" t="s">
        <v>465</v>
      </c>
      <c r="T150" s="14" t="s">
        <v>108</v>
      </c>
      <c r="U150" s="15"/>
      <c r="V150" s="4" t="str">
        <f>HYPERLINK("https://redcat-toys.ru/api/getInfo/image/9344f1c6-f3f3-11ea-a254-ac1f6b442184")</f>
        <v>https://redcat-toys.ru/api/getInfo/image/9344f1c6-f3f3-11ea-a254-ac1f6b442184</v>
      </c>
      <c r="W150" s="4" t="s">
        <v>466</v>
      </c>
      <c r="X150" s="4" t="s">
        <v>221</v>
      </c>
      <c r="Y150" s="4" t="str">
        <f>HYPERLINK("https://redcat-toys.ru/api/getInfo/item/9344f1c6-f3f3-11ea-a254-ac1f6b442184")</f>
        <v>https://redcat-toys.ru/api/getInfo/item/9344f1c6-f3f3-11ea-a254-ac1f6b442184</v>
      </c>
    </row>
    <row r="151" spans="2:25" ht="21" customHeight="1" outlineLevel="7" x14ac:dyDescent="0.2">
      <c r="B151" s="3">
        <v>102</v>
      </c>
      <c r="C151" s="4" t="s">
        <v>467</v>
      </c>
      <c r="D151" s="50" t="s">
        <v>468</v>
      </c>
      <c r="E151" s="50"/>
      <c r="F151" s="50"/>
      <c r="G151" s="50"/>
      <c r="H151" s="5" t="s">
        <v>469</v>
      </c>
      <c r="I151" s="6"/>
      <c r="J151" s="7">
        <v>1</v>
      </c>
      <c r="K151" s="7">
        <v>564</v>
      </c>
      <c r="L151" s="3">
        <v>1</v>
      </c>
      <c r="M151" s="19">
        <f>6266.49*(1-P3/100)</f>
        <v>6266.49</v>
      </c>
      <c r="N151" s="9"/>
      <c r="O151" s="10">
        <f>M151*N151</f>
        <v>0</v>
      </c>
      <c r="P151" s="17">
        <f>9.55*N151</f>
        <v>0</v>
      </c>
      <c r="Q151" s="11">
        <f>0.069*N151</f>
        <v>0</v>
      </c>
      <c r="R151" s="13"/>
      <c r="S151" s="14" t="s">
        <v>470</v>
      </c>
      <c r="T151" s="14" t="s">
        <v>108</v>
      </c>
      <c r="U151" s="15"/>
      <c r="V151" s="4" t="str">
        <f>HYPERLINK("https://redcat-toys.ru/api/getInfo/image/237de511-f3f4-11ea-a254-ac1f6b442184")</f>
        <v>https://redcat-toys.ru/api/getInfo/image/237de511-f3f4-11ea-a254-ac1f6b442184</v>
      </c>
      <c r="W151" s="4" t="s">
        <v>471</v>
      </c>
      <c r="X151" s="4" t="s">
        <v>221</v>
      </c>
      <c r="Y151" s="4" t="str">
        <f>HYPERLINK("https://redcat-toys.ru/api/getInfo/item/237de511-f3f4-11ea-a254-ac1f6b442184")</f>
        <v>https://redcat-toys.ru/api/getInfo/item/237de511-f3f4-11ea-a254-ac1f6b442184</v>
      </c>
    </row>
    <row r="152" spans="2:25" ht="21" customHeight="1" outlineLevel="7" x14ac:dyDescent="0.2">
      <c r="B152" s="3">
        <v>103</v>
      </c>
      <c r="C152" s="4" t="s">
        <v>472</v>
      </c>
      <c r="D152" s="50" t="s">
        <v>473</v>
      </c>
      <c r="E152" s="50"/>
      <c r="F152" s="50"/>
      <c r="G152" s="50"/>
      <c r="H152" s="5" t="s">
        <v>474</v>
      </c>
      <c r="I152" s="6"/>
      <c r="J152" s="7">
        <v>1</v>
      </c>
      <c r="K152" s="7">
        <v>27</v>
      </c>
      <c r="L152" s="3">
        <v>1</v>
      </c>
      <c r="M152" s="19">
        <f>3982.33*(1-P3/100)</f>
        <v>3982.33</v>
      </c>
      <c r="N152" s="9"/>
      <c r="O152" s="10">
        <f>M152*N152</f>
        <v>0</v>
      </c>
      <c r="P152" s="20">
        <f>5.8*N152</f>
        <v>0</v>
      </c>
      <c r="Q152" s="16">
        <f>0.03289*N152</f>
        <v>0</v>
      </c>
      <c r="R152" s="13"/>
      <c r="S152" s="14" t="s">
        <v>475</v>
      </c>
      <c r="T152" s="14" t="s">
        <v>108</v>
      </c>
      <c r="U152" s="15"/>
      <c r="V152" s="4" t="str">
        <f>HYPERLINK("https://redcat-toys.ru/api/getInfo/image/4ed54abf-f3f3-11ea-a254-ac1f6b442184")</f>
        <v>https://redcat-toys.ru/api/getInfo/image/4ed54abf-f3f3-11ea-a254-ac1f6b442184</v>
      </c>
      <c r="W152" s="4" t="s">
        <v>476</v>
      </c>
      <c r="X152" s="4" t="s">
        <v>221</v>
      </c>
      <c r="Y152" s="4" t="str">
        <f>HYPERLINK("https://redcat-toys.ru/api/getInfo/item/4ed54abf-f3f3-11ea-a254-ac1f6b442184")</f>
        <v>https://redcat-toys.ru/api/getInfo/item/4ed54abf-f3f3-11ea-a254-ac1f6b442184</v>
      </c>
    </row>
    <row r="153" spans="2:25" ht="22.95" customHeight="1" outlineLevel="6" x14ac:dyDescent="0.2">
      <c r="B153" s="54" t="s">
        <v>477</v>
      </c>
      <c r="C153" s="54"/>
      <c r="D153" s="54"/>
      <c r="E153" s="54"/>
      <c r="F153" s="54"/>
      <c r="G153" s="54"/>
    </row>
    <row r="154" spans="2:25" ht="21" customHeight="1" outlineLevel="7" x14ac:dyDescent="0.2">
      <c r="B154" s="3">
        <v>104</v>
      </c>
      <c r="C154" s="4" t="s">
        <v>478</v>
      </c>
      <c r="D154" s="50" t="s">
        <v>479</v>
      </c>
      <c r="E154" s="50"/>
      <c r="F154" s="50"/>
      <c r="G154" s="50"/>
      <c r="H154" s="5" t="s">
        <v>480</v>
      </c>
      <c r="I154" s="6"/>
      <c r="J154" s="7">
        <v>1</v>
      </c>
      <c r="K154" s="7">
        <v>2</v>
      </c>
      <c r="L154" s="3">
        <v>1</v>
      </c>
      <c r="M154" s="19">
        <f>23996.59*(1-P3/100)</f>
        <v>23996.59</v>
      </c>
      <c r="N154" s="9"/>
      <c r="O154" s="10">
        <f t="shared" ref="O154:O159" si="4">M154*N154</f>
        <v>0</v>
      </c>
      <c r="P154" s="17">
        <f>19.63*N154</f>
        <v>0</v>
      </c>
      <c r="Q154" s="16">
        <f>0.07317*N154</f>
        <v>0</v>
      </c>
      <c r="R154" s="13"/>
      <c r="S154" s="14" t="s">
        <v>481</v>
      </c>
      <c r="T154" s="14" t="s">
        <v>108</v>
      </c>
      <c r="U154" s="15"/>
      <c r="V154" s="4" t="str">
        <f>HYPERLINK("https://redcat-toys.ru/api/getInfo/image/18721046-8eed-11f0-a284-00155d82e908")</f>
        <v>https://redcat-toys.ru/api/getInfo/image/18721046-8eed-11f0-a284-00155d82e908</v>
      </c>
      <c r="W154" s="4" t="s">
        <v>482</v>
      </c>
      <c r="X154" s="4" t="s">
        <v>221</v>
      </c>
      <c r="Y154" s="4" t="str">
        <f>HYPERLINK("https://redcat-toys.ru/api/getInfo/item/18721046-8eed-11f0-a284-00155d82e908")</f>
        <v>https://redcat-toys.ru/api/getInfo/item/18721046-8eed-11f0-a284-00155d82e908</v>
      </c>
    </row>
    <row r="155" spans="2:25" ht="21" customHeight="1" outlineLevel="7" x14ac:dyDescent="0.2">
      <c r="B155" s="3">
        <v>105</v>
      </c>
      <c r="C155" s="4" t="s">
        <v>483</v>
      </c>
      <c r="D155" s="50" t="s">
        <v>484</v>
      </c>
      <c r="E155" s="50"/>
      <c r="F155" s="50"/>
      <c r="G155" s="50"/>
      <c r="H155" s="5" t="s">
        <v>485</v>
      </c>
      <c r="I155" s="6"/>
      <c r="J155" s="7">
        <v>4</v>
      </c>
      <c r="K155" s="7">
        <v>1</v>
      </c>
      <c r="L155" s="3">
        <v>1</v>
      </c>
      <c r="M155" s="19">
        <f>1512.12*(1-P3/100)</f>
        <v>1512.12</v>
      </c>
      <c r="N155" s="9"/>
      <c r="O155" s="10">
        <f t="shared" si="4"/>
        <v>0</v>
      </c>
      <c r="P155" s="11">
        <f>1.809*N155</f>
        <v>0</v>
      </c>
      <c r="Q155" s="12">
        <f>0.0093*N155</f>
        <v>0</v>
      </c>
      <c r="R155" s="13"/>
      <c r="S155" s="14" t="s">
        <v>486</v>
      </c>
      <c r="T155" s="14" t="s">
        <v>108</v>
      </c>
      <c r="U155" s="15"/>
      <c r="V155" s="4" t="str">
        <f>HYPERLINK("https://redcat-toys.ru/api/getInfo/image/6ad143cb-cdc5-11eb-a209-ac1f6b442185")</f>
        <v>https://redcat-toys.ru/api/getInfo/image/6ad143cb-cdc5-11eb-a209-ac1f6b442185</v>
      </c>
      <c r="W155" s="4" t="s">
        <v>487</v>
      </c>
      <c r="X155" s="4" t="s">
        <v>221</v>
      </c>
      <c r="Y155" s="4" t="str">
        <f>HYPERLINK("https://redcat-toys.ru/api/getInfo/item/6ad143cb-cdc5-11eb-a209-ac1f6b442185")</f>
        <v>https://redcat-toys.ru/api/getInfo/item/6ad143cb-cdc5-11eb-a209-ac1f6b442185</v>
      </c>
    </row>
    <row r="156" spans="2:25" ht="21" customHeight="1" outlineLevel="7" x14ac:dyDescent="0.2">
      <c r="B156" s="3">
        <v>106</v>
      </c>
      <c r="C156" s="4" t="s">
        <v>488</v>
      </c>
      <c r="D156" s="50" t="s">
        <v>489</v>
      </c>
      <c r="E156" s="50"/>
      <c r="F156" s="50"/>
      <c r="G156" s="50"/>
      <c r="H156" s="5" t="s">
        <v>490</v>
      </c>
      <c r="I156" s="6"/>
      <c r="J156" s="7">
        <v>6</v>
      </c>
      <c r="K156" s="7">
        <v>640</v>
      </c>
      <c r="L156" s="3">
        <v>1</v>
      </c>
      <c r="M156" s="8">
        <f>930.38*(1-P3/100)</f>
        <v>930.38</v>
      </c>
      <c r="N156" s="9"/>
      <c r="O156" s="10">
        <f t="shared" si="4"/>
        <v>0</v>
      </c>
      <c r="P156" s="11">
        <f>1.747*N156</f>
        <v>0</v>
      </c>
      <c r="Q156" s="12">
        <f>0.0054*N156</f>
        <v>0</v>
      </c>
      <c r="R156" s="13"/>
      <c r="S156" s="14" t="s">
        <v>491</v>
      </c>
      <c r="T156" s="14" t="s">
        <v>108</v>
      </c>
      <c r="U156" s="15"/>
      <c r="V156" s="4" t="str">
        <f>HYPERLINK("https://redcat-toys.ru/api/getInfo/image/cd176faa-f3f6-11ea-a254-ac1f6b442184")</f>
        <v>https://redcat-toys.ru/api/getInfo/image/cd176faa-f3f6-11ea-a254-ac1f6b442184</v>
      </c>
      <c r="W156" s="4" t="s">
        <v>492</v>
      </c>
      <c r="X156" s="4" t="s">
        <v>221</v>
      </c>
      <c r="Y156" s="4" t="str">
        <f>HYPERLINK("https://redcat-toys.ru/api/getInfo/item/cd176faa-f3f6-11ea-a254-ac1f6b442184")</f>
        <v>https://redcat-toys.ru/api/getInfo/item/cd176faa-f3f6-11ea-a254-ac1f6b442184</v>
      </c>
    </row>
    <row r="157" spans="2:25" ht="21" customHeight="1" outlineLevel="7" x14ac:dyDescent="0.2">
      <c r="B157" s="3">
        <v>107</v>
      </c>
      <c r="C157" s="4" t="s">
        <v>493</v>
      </c>
      <c r="D157" s="50" t="s">
        <v>494</v>
      </c>
      <c r="E157" s="50"/>
      <c r="F157" s="50"/>
      <c r="G157" s="50"/>
      <c r="H157" s="5" t="s">
        <v>495</v>
      </c>
      <c r="I157" s="6"/>
      <c r="J157" s="7">
        <v>2</v>
      </c>
      <c r="K157" s="7">
        <v>1</v>
      </c>
      <c r="L157" s="3">
        <v>1</v>
      </c>
      <c r="M157" s="19">
        <f>1213.9*(1-P3/100)</f>
        <v>1213.9000000000001</v>
      </c>
      <c r="N157" s="9"/>
      <c r="O157" s="10">
        <f t="shared" si="4"/>
        <v>0</v>
      </c>
      <c r="P157" s="11">
        <f>0.608*N157</f>
        <v>0</v>
      </c>
      <c r="Q157" s="12">
        <f>0.0234*N157</f>
        <v>0</v>
      </c>
      <c r="R157" s="13"/>
      <c r="S157" s="14" t="s">
        <v>496</v>
      </c>
      <c r="T157" s="14" t="s">
        <v>108</v>
      </c>
      <c r="U157" s="15"/>
      <c r="V157" s="4" t="str">
        <f>HYPERLINK("https://redcat-toys.ru/api/getInfo/image/ed253d5d-8ee6-11f0-a284-00155d82e908")</f>
        <v>https://redcat-toys.ru/api/getInfo/image/ed253d5d-8ee6-11f0-a284-00155d82e908</v>
      </c>
      <c r="W157" s="4" t="s">
        <v>497</v>
      </c>
      <c r="X157" s="4" t="s">
        <v>221</v>
      </c>
      <c r="Y157" s="4" t="str">
        <f>HYPERLINK("https://redcat-toys.ru/api/getInfo/item/ed253d5d-8ee6-11f0-a284-00155d82e908")</f>
        <v>https://redcat-toys.ru/api/getInfo/item/ed253d5d-8ee6-11f0-a284-00155d82e908</v>
      </c>
    </row>
    <row r="158" spans="2:25" ht="21" customHeight="1" outlineLevel="7" x14ac:dyDescent="0.2">
      <c r="B158" s="3">
        <v>108</v>
      </c>
      <c r="C158" s="4" t="s">
        <v>498</v>
      </c>
      <c r="D158" s="50" t="s">
        <v>499</v>
      </c>
      <c r="E158" s="50"/>
      <c r="F158" s="50"/>
      <c r="G158" s="50"/>
      <c r="H158" s="5" t="s">
        <v>500</v>
      </c>
      <c r="I158" s="6"/>
      <c r="J158" s="7">
        <v>6</v>
      </c>
      <c r="K158" s="7">
        <v>294</v>
      </c>
      <c r="L158" s="3">
        <v>1</v>
      </c>
      <c r="M158" s="19">
        <f>1420.52*(1-P3/100)</f>
        <v>1420.52</v>
      </c>
      <c r="N158" s="9"/>
      <c r="O158" s="10">
        <f t="shared" si="4"/>
        <v>0</v>
      </c>
      <c r="P158" s="11">
        <f>1.868*N158</f>
        <v>0</v>
      </c>
      <c r="Q158" s="16">
        <f>0.00548*N158</f>
        <v>0</v>
      </c>
      <c r="R158" s="13"/>
      <c r="S158" s="14" t="s">
        <v>501</v>
      </c>
      <c r="T158" s="14" t="s">
        <v>108</v>
      </c>
      <c r="U158" s="15"/>
      <c r="V158" s="4" t="str">
        <f>HYPERLINK("https://redcat-toys.ru/api/getInfo/image/c363e405-c1df-11eb-a206-ac1f6b442185")</f>
        <v>https://redcat-toys.ru/api/getInfo/image/c363e405-c1df-11eb-a206-ac1f6b442185</v>
      </c>
      <c r="W158" s="4" t="s">
        <v>502</v>
      </c>
      <c r="X158" s="4" t="s">
        <v>221</v>
      </c>
      <c r="Y158" s="4" t="str">
        <f>HYPERLINK("https://redcat-toys.ru/api/getInfo/item/c363e405-c1df-11eb-a206-ac1f6b442185")</f>
        <v>https://redcat-toys.ru/api/getInfo/item/c363e405-c1df-11eb-a206-ac1f6b442185</v>
      </c>
    </row>
    <row r="159" spans="2:25" ht="21" customHeight="1" outlineLevel="7" x14ac:dyDescent="0.2">
      <c r="B159" s="3">
        <v>109</v>
      </c>
      <c r="C159" s="4" t="s">
        <v>503</v>
      </c>
      <c r="D159" s="50" t="s">
        <v>504</v>
      </c>
      <c r="E159" s="50"/>
      <c r="F159" s="50"/>
      <c r="G159" s="50"/>
      <c r="H159" s="5" t="s">
        <v>505</v>
      </c>
      <c r="I159" s="6"/>
      <c r="J159" s="7">
        <v>4</v>
      </c>
      <c r="K159" s="7">
        <v>1</v>
      </c>
      <c r="L159" s="3">
        <v>1</v>
      </c>
      <c r="M159" s="19">
        <f>2418.64*(1-P3/100)</f>
        <v>2418.64</v>
      </c>
      <c r="N159" s="9"/>
      <c r="O159" s="10">
        <f t="shared" si="4"/>
        <v>0</v>
      </c>
      <c r="P159" s="11">
        <f>3.838*N159</f>
        <v>0</v>
      </c>
      <c r="Q159" s="16">
        <f>0.01145*N159</f>
        <v>0</v>
      </c>
      <c r="R159" s="13"/>
      <c r="S159" s="14" t="s">
        <v>506</v>
      </c>
      <c r="T159" s="14" t="s">
        <v>108</v>
      </c>
      <c r="U159" s="15"/>
      <c r="V159" s="4" t="str">
        <f>HYPERLINK("https://redcat-toys.ru/api/getInfo/image/1f805dcf-c1de-11eb-a206-ac1f6b442185")</f>
        <v>https://redcat-toys.ru/api/getInfo/image/1f805dcf-c1de-11eb-a206-ac1f6b442185</v>
      </c>
      <c r="W159" s="4" t="s">
        <v>507</v>
      </c>
      <c r="X159" s="4" t="s">
        <v>221</v>
      </c>
      <c r="Y159" s="4" t="str">
        <f>HYPERLINK("https://redcat-toys.ru/api/getInfo/item/1f805dcf-c1de-11eb-a206-ac1f6b442185")</f>
        <v>https://redcat-toys.ru/api/getInfo/item/1f805dcf-c1de-11eb-a206-ac1f6b442185</v>
      </c>
    </row>
    <row r="160" spans="2:25" ht="22.95" customHeight="1" outlineLevel="6" x14ac:dyDescent="0.2">
      <c r="B160" s="54" t="s">
        <v>508</v>
      </c>
      <c r="C160" s="54"/>
      <c r="D160" s="54"/>
      <c r="E160" s="54"/>
      <c r="F160" s="54"/>
      <c r="G160" s="54"/>
    </row>
    <row r="161" spans="2:25" ht="21" customHeight="1" outlineLevel="7" x14ac:dyDescent="0.2">
      <c r="B161" s="3">
        <v>110</v>
      </c>
      <c r="C161" s="4" t="s">
        <v>509</v>
      </c>
      <c r="D161" s="50" t="s">
        <v>510</v>
      </c>
      <c r="E161" s="50"/>
      <c r="F161" s="50"/>
      <c r="G161" s="50"/>
      <c r="H161" s="5" t="s">
        <v>511</v>
      </c>
      <c r="I161" s="6"/>
      <c r="J161" s="7">
        <v>12</v>
      </c>
      <c r="K161" s="7">
        <v>15</v>
      </c>
      <c r="L161" s="3">
        <v>1</v>
      </c>
      <c r="M161" s="8">
        <f>359.61*(1-P3/100)</f>
        <v>359.61</v>
      </c>
      <c r="N161" s="9"/>
      <c r="O161" s="10">
        <f t="shared" ref="O161:O169" si="5">M161*N161</f>
        <v>0</v>
      </c>
      <c r="P161" s="11">
        <f>0.123*N161</f>
        <v>0</v>
      </c>
      <c r="Q161" s="16">
        <f>0.00126*N161</f>
        <v>0</v>
      </c>
      <c r="R161" s="13"/>
      <c r="S161" s="14" t="s">
        <v>512</v>
      </c>
      <c r="T161" s="14" t="s">
        <v>108</v>
      </c>
      <c r="U161" s="15"/>
      <c r="V161" s="4" t="str">
        <f>HYPERLINK("https://redcat-toys.ru/api/getInfo/image/3778551d-c4f7-11eb-a206-ac1f6b442185")</f>
        <v>https://redcat-toys.ru/api/getInfo/image/3778551d-c4f7-11eb-a206-ac1f6b442185</v>
      </c>
      <c r="W161" s="4" t="s">
        <v>513</v>
      </c>
      <c r="X161" s="4" t="s">
        <v>221</v>
      </c>
      <c r="Y161" s="4" t="str">
        <f>HYPERLINK("https://redcat-toys.ru/api/getInfo/item/3778551d-c4f7-11eb-a206-ac1f6b442185")</f>
        <v>https://redcat-toys.ru/api/getInfo/item/3778551d-c4f7-11eb-a206-ac1f6b442185</v>
      </c>
    </row>
    <row r="162" spans="2:25" ht="21" customHeight="1" outlineLevel="7" x14ac:dyDescent="0.2">
      <c r="B162" s="3">
        <v>111</v>
      </c>
      <c r="C162" s="4" t="s">
        <v>514</v>
      </c>
      <c r="D162" s="50" t="s">
        <v>515</v>
      </c>
      <c r="E162" s="50"/>
      <c r="F162" s="50"/>
      <c r="G162" s="50"/>
      <c r="H162" s="5" t="s">
        <v>516</v>
      </c>
      <c r="I162" s="6"/>
      <c r="J162" s="7">
        <v>12</v>
      </c>
      <c r="K162" s="18">
        <v>1393</v>
      </c>
      <c r="L162" s="3">
        <v>1</v>
      </c>
      <c r="M162" s="8">
        <f>512.06*(1-P3/100)</f>
        <v>512.05999999999995</v>
      </c>
      <c r="N162" s="9"/>
      <c r="O162" s="10">
        <f t="shared" si="5"/>
        <v>0</v>
      </c>
      <c r="P162" s="20">
        <f>0.2*N162</f>
        <v>0</v>
      </c>
      <c r="Q162" s="16">
        <f>0.00312*N162</f>
        <v>0</v>
      </c>
      <c r="R162" s="13"/>
      <c r="S162" s="14" t="s">
        <v>517</v>
      </c>
      <c r="T162" s="14" t="s">
        <v>108</v>
      </c>
      <c r="U162" s="15"/>
      <c r="V162" s="4" t="str">
        <f>HYPERLINK("https://redcat-toys.ru/api/getInfo/image/716860de-c75a-11eb-a207-ac1f6b442185")</f>
        <v>https://redcat-toys.ru/api/getInfo/image/716860de-c75a-11eb-a207-ac1f6b442185</v>
      </c>
      <c r="W162" s="4" t="s">
        <v>513</v>
      </c>
      <c r="X162" s="4" t="s">
        <v>221</v>
      </c>
      <c r="Y162" s="4" t="str">
        <f>HYPERLINK("https://redcat-toys.ru/api/getInfo/item/716860de-c75a-11eb-a207-ac1f6b442185")</f>
        <v>https://redcat-toys.ru/api/getInfo/item/716860de-c75a-11eb-a207-ac1f6b442185</v>
      </c>
    </row>
    <row r="163" spans="2:25" ht="21" customHeight="1" outlineLevel="7" x14ac:dyDescent="0.2">
      <c r="B163" s="21">
        <v>112</v>
      </c>
      <c r="C163" s="22" t="s">
        <v>518</v>
      </c>
      <c r="D163" s="56" t="s">
        <v>519</v>
      </c>
      <c r="E163" s="56"/>
      <c r="F163" s="56"/>
      <c r="G163" s="56"/>
      <c r="H163" s="23" t="s">
        <v>520</v>
      </c>
      <c r="I163" s="24"/>
      <c r="J163" s="25">
        <v>24</v>
      </c>
      <c r="K163" s="25">
        <v>483</v>
      </c>
      <c r="L163" s="21">
        <v>1</v>
      </c>
      <c r="M163" s="26">
        <f>776.92*(1-P3/100)</f>
        <v>776.92</v>
      </c>
      <c r="N163" s="9"/>
      <c r="O163" s="27">
        <f t="shared" si="5"/>
        <v>0</v>
      </c>
      <c r="P163" s="28">
        <f>0.77*N163</f>
        <v>0</v>
      </c>
      <c r="Q163" s="29">
        <f>0.0028*N163</f>
        <v>0</v>
      </c>
      <c r="R163" s="30" t="s">
        <v>521</v>
      </c>
      <c r="S163" s="31" t="s">
        <v>522</v>
      </c>
      <c r="T163" s="31" t="s">
        <v>108</v>
      </c>
      <c r="U163" s="32"/>
      <c r="V163" s="22" t="str">
        <f>HYPERLINK("https://redcat-toys.ru/api/getInfo/image/868dbfb5-9847-11f0-a285-00155d82e908")</f>
        <v>https://redcat-toys.ru/api/getInfo/image/868dbfb5-9847-11f0-a285-00155d82e908</v>
      </c>
      <c r="W163" s="22" t="s">
        <v>523</v>
      </c>
      <c r="X163" s="22" t="s">
        <v>221</v>
      </c>
      <c r="Y163" s="22" t="str">
        <f>HYPERLINK("https://redcat-toys.ru/api/getInfo/item/868dbfb5-9847-11f0-a285-00155d82e908")</f>
        <v>https://redcat-toys.ru/api/getInfo/item/868dbfb5-9847-11f0-a285-00155d82e908</v>
      </c>
    </row>
    <row r="164" spans="2:25" ht="21" customHeight="1" outlineLevel="7" x14ac:dyDescent="0.2">
      <c r="B164" s="3">
        <v>113</v>
      </c>
      <c r="C164" s="4" t="s">
        <v>524</v>
      </c>
      <c r="D164" s="50" t="s">
        <v>525</v>
      </c>
      <c r="E164" s="50"/>
      <c r="F164" s="50"/>
      <c r="G164" s="50"/>
      <c r="H164" s="5" t="s">
        <v>526</v>
      </c>
      <c r="I164" s="6"/>
      <c r="J164" s="7">
        <v>1</v>
      </c>
      <c r="K164" s="7">
        <v>2</v>
      </c>
      <c r="L164" s="3">
        <v>1</v>
      </c>
      <c r="M164" s="19">
        <f>8784.06*(1-P3/100)</f>
        <v>8784.06</v>
      </c>
      <c r="N164" s="9"/>
      <c r="O164" s="10">
        <f t="shared" si="5"/>
        <v>0</v>
      </c>
      <c r="P164" s="17">
        <f>6.14*N164</f>
        <v>0</v>
      </c>
      <c r="Q164" s="16">
        <f>0.07131*N164</f>
        <v>0</v>
      </c>
      <c r="R164" s="13"/>
      <c r="S164" s="14" t="s">
        <v>527</v>
      </c>
      <c r="T164" s="14" t="s">
        <v>108</v>
      </c>
      <c r="U164" s="15"/>
      <c r="V164" s="4" t="str">
        <f>HYPERLINK("https://redcat-toys.ru/api/getInfo/image/22fd6135-8ef1-11f0-a284-00155d82e908")</f>
        <v>https://redcat-toys.ru/api/getInfo/image/22fd6135-8ef1-11f0-a284-00155d82e908</v>
      </c>
      <c r="W164" s="4" t="s">
        <v>528</v>
      </c>
      <c r="X164" s="4" t="s">
        <v>221</v>
      </c>
      <c r="Y164" s="4" t="str">
        <f>HYPERLINK("https://redcat-toys.ru/api/getInfo/item/22fd6135-8ef1-11f0-a284-00155d82e908")</f>
        <v>https://redcat-toys.ru/api/getInfo/item/22fd6135-8ef1-11f0-a284-00155d82e908</v>
      </c>
    </row>
    <row r="165" spans="2:25" ht="21" customHeight="1" outlineLevel="7" x14ac:dyDescent="0.2">
      <c r="B165" s="3">
        <v>114</v>
      </c>
      <c r="C165" s="4" t="s">
        <v>529</v>
      </c>
      <c r="D165" s="50" t="s">
        <v>530</v>
      </c>
      <c r="E165" s="50"/>
      <c r="F165" s="50"/>
      <c r="G165" s="50"/>
      <c r="H165" s="5" t="s">
        <v>531</v>
      </c>
      <c r="I165" s="6"/>
      <c r="J165" s="7">
        <v>4</v>
      </c>
      <c r="K165" s="7">
        <v>2</v>
      </c>
      <c r="L165" s="3">
        <v>1</v>
      </c>
      <c r="M165" s="19">
        <f>2762.66*(1-P3/100)</f>
        <v>2762.66</v>
      </c>
      <c r="N165" s="9"/>
      <c r="O165" s="10">
        <f t="shared" si="5"/>
        <v>0</v>
      </c>
      <c r="P165" s="11">
        <f>1.726*N165</f>
        <v>0</v>
      </c>
      <c r="Q165" s="16">
        <f>0.01998*N165</f>
        <v>0</v>
      </c>
      <c r="R165" s="13"/>
      <c r="S165" s="14" t="s">
        <v>532</v>
      </c>
      <c r="T165" s="14" t="s">
        <v>108</v>
      </c>
      <c r="U165" s="15"/>
      <c r="V165" s="4" t="str">
        <f>HYPERLINK("https://redcat-toys.ru/api/getInfo/image/e87c8bca-c4f6-11eb-a206-ac1f6b442185")</f>
        <v>https://redcat-toys.ru/api/getInfo/image/e87c8bca-c4f6-11eb-a206-ac1f6b442185</v>
      </c>
      <c r="W165" s="4" t="s">
        <v>533</v>
      </c>
      <c r="X165" s="4" t="s">
        <v>221</v>
      </c>
      <c r="Y165" s="4" t="str">
        <f>HYPERLINK("https://redcat-toys.ru/api/getInfo/item/e87c8bca-c4f6-11eb-a206-ac1f6b442185")</f>
        <v>https://redcat-toys.ru/api/getInfo/item/e87c8bca-c4f6-11eb-a206-ac1f6b442185</v>
      </c>
    </row>
    <row r="166" spans="2:25" ht="21" customHeight="1" outlineLevel="7" x14ac:dyDescent="0.2">
      <c r="B166" s="3">
        <v>115</v>
      </c>
      <c r="C166" s="4" t="s">
        <v>534</v>
      </c>
      <c r="D166" s="50" t="s">
        <v>535</v>
      </c>
      <c r="E166" s="50"/>
      <c r="F166" s="50"/>
      <c r="G166" s="50"/>
      <c r="H166" s="5" t="s">
        <v>536</v>
      </c>
      <c r="I166" s="6"/>
      <c r="J166" s="7">
        <v>4</v>
      </c>
      <c r="K166" s="7">
        <v>228</v>
      </c>
      <c r="L166" s="3">
        <v>1</v>
      </c>
      <c r="M166" s="19">
        <f>3193.12*(1-P3/100)</f>
        <v>3193.12</v>
      </c>
      <c r="N166" s="9"/>
      <c r="O166" s="10">
        <f t="shared" si="5"/>
        <v>0</v>
      </c>
      <c r="P166" s="11">
        <f>2.387*N166</f>
        <v>0</v>
      </c>
      <c r="Q166" s="16">
        <f>0.02639*N166</f>
        <v>0</v>
      </c>
      <c r="R166" s="13"/>
      <c r="S166" s="14" t="s">
        <v>537</v>
      </c>
      <c r="T166" s="14" t="s">
        <v>108</v>
      </c>
      <c r="U166" s="15"/>
      <c r="V166" s="4" t="str">
        <f>HYPERLINK("https://redcat-toys.ru/api/getInfo/image/aa442bcf-c4f7-11eb-a206-ac1f6b442185")</f>
        <v>https://redcat-toys.ru/api/getInfo/image/aa442bcf-c4f7-11eb-a206-ac1f6b442185</v>
      </c>
      <c r="W166" s="4" t="s">
        <v>538</v>
      </c>
      <c r="X166" s="4" t="s">
        <v>221</v>
      </c>
      <c r="Y166" s="4" t="str">
        <f>HYPERLINK("https://redcat-toys.ru/api/getInfo/item/aa442bcf-c4f7-11eb-a206-ac1f6b442185")</f>
        <v>https://redcat-toys.ru/api/getInfo/item/aa442bcf-c4f7-11eb-a206-ac1f6b442185</v>
      </c>
    </row>
    <row r="167" spans="2:25" ht="21" customHeight="1" outlineLevel="7" x14ac:dyDescent="0.2">
      <c r="B167" s="3">
        <v>116</v>
      </c>
      <c r="C167" s="4" t="s">
        <v>539</v>
      </c>
      <c r="D167" s="50" t="s">
        <v>540</v>
      </c>
      <c r="E167" s="50"/>
      <c r="F167" s="50"/>
      <c r="G167" s="50"/>
      <c r="H167" s="5" t="s">
        <v>541</v>
      </c>
      <c r="I167" s="6"/>
      <c r="J167" s="7">
        <v>1</v>
      </c>
      <c r="K167" s="7">
        <v>3</v>
      </c>
      <c r="L167" s="3">
        <v>1</v>
      </c>
      <c r="M167" s="19">
        <f>23261.64*(1-P3/100)</f>
        <v>23261.64</v>
      </c>
      <c r="N167" s="9"/>
      <c r="O167" s="10">
        <f t="shared" si="5"/>
        <v>0</v>
      </c>
      <c r="P167" s="20">
        <f>16.7*N167</f>
        <v>0</v>
      </c>
      <c r="Q167" s="16">
        <f>0.24022*N167</f>
        <v>0</v>
      </c>
      <c r="R167" s="13"/>
      <c r="S167" s="14" t="s">
        <v>542</v>
      </c>
      <c r="T167" s="14" t="s">
        <v>108</v>
      </c>
      <c r="U167" s="15"/>
      <c r="V167" s="4" t="str">
        <f>HYPERLINK("https://redcat-toys.ru/api/getInfo/image/ab239d9c-c50b-11eb-a206-ac1f6b442185")</f>
        <v>https://redcat-toys.ru/api/getInfo/image/ab239d9c-c50b-11eb-a206-ac1f6b442185</v>
      </c>
      <c r="W167" s="4" t="s">
        <v>543</v>
      </c>
      <c r="X167" s="4" t="s">
        <v>221</v>
      </c>
      <c r="Y167" s="4" t="str">
        <f>HYPERLINK("https://redcat-toys.ru/api/getInfo/item/ab239d9c-c50b-11eb-a206-ac1f6b442185")</f>
        <v>https://redcat-toys.ru/api/getInfo/item/ab239d9c-c50b-11eb-a206-ac1f6b442185</v>
      </c>
    </row>
    <row r="168" spans="2:25" ht="21" customHeight="1" outlineLevel="7" x14ac:dyDescent="0.2">
      <c r="B168" s="3">
        <v>117</v>
      </c>
      <c r="C168" s="4" t="s">
        <v>544</v>
      </c>
      <c r="D168" s="50" t="s">
        <v>545</v>
      </c>
      <c r="E168" s="50"/>
      <c r="F168" s="50"/>
      <c r="G168" s="50"/>
      <c r="H168" s="5" t="s">
        <v>546</v>
      </c>
      <c r="I168" s="6"/>
      <c r="J168" s="7">
        <v>1</v>
      </c>
      <c r="K168" s="7">
        <v>5</v>
      </c>
      <c r="L168" s="3">
        <v>1</v>
      </c>
      <c r="M168" s="19">
        <f>15922.58*(1-P3/100)</f>
        <v>15922.58</v>
      </c>
      <c r="N168" s="9"/>
      <c r="O168" s="10">
        <f t="shared" si="5"/>
        <v>0</v>
      </c>
      <c r="P168" s="11">
        <f>11.739*N168</f>
        <v>0</v>
      </c>
      <c r="Q168" s="16">
        <f>0.13444*N168</f>
        <v>0</v>
      </c>
      <c r="R168" s="13"/>
      <c r="S168" s="14"/>
      <c r="T168" s="14" t="s">
        <v>108</v>
      </c>
      <c r="U168" s="15"/>
      <c r="V168" s="4" t="str">
        <f>HYPERLINK("https://redcat-toys.ru/api/getInfo/image/d3064266-cdbd-11eb-a209-ac1f6b442185")</f>
        <v>https://redcat-toys.ru/api/getInfo/image/d3064266-cdbd-11eb-a209-ac1f6b442185</v>
      </c>
      <c r="W168" s="4" t="s">
        <v>547</v>
      </c>
      <c r="X168" s="4" t="s">
        <v>221</v>
      </c>
      <c r="Y168" s="4" t="str">
        <f>HYPERLINK("https://redcat-toys.ru/api/getInfo/item/d3064266-cdbd-11eb-a209-ac1f6b442185")</f>
        <v>https://redcat-toys.ru/api/getInfo/item/d3064266-cdbd-11eb-a209-ac1f6b442185</v>
      </c>
    </row>
    <row r="169" spans="2:25" ht="21" customHeight="1" outlineLevel="7" x14ac:dyDescent="0.2">
      <c r="B169" s="3">
        <v>118</v>
      </c>
      <c r="C169" s="4" t="s">
        <v>548</v>
      </c>
      <c r="D169" s="50" t="s">
        <v>549</v>
      </c>
      <c r="E169" s="50"/>
      <c r="F169" s="50"/>
      <c r="G169" s="50"/>
      <c r="H169" s="5" t="s">
        <v>550</v>
      </c>
      <c r="I169" s="6"/>
      <c r="J169" s="7">
        <v>1</v>
      </c>
      <c r="K169" s="7">
        <v>101</v>
      </c>
      <c r="L169" s="3">
        <v>1</v>
      </c>
      <c r="M169" s="19">
        <f>18543.35*(1-P3/100)</f>
        <v>18543.349999999999</v>
      </c>
      <c r="N169" s="9"/>
      <c r="O169" s="10">
        <f t="shared" si="5"/>
        <v>0</v>
      </c>
      <c r="P169" s="11">
        <f>13.971*N169</f>
        <v>0</v>
      </c>
      <c r="Q169" s="16">
        <f>0.13068*N169</f>
        <v>0</v>
      </c>
      <c r="R169" s="13"/>
      <c r="S169" s="14" t="s">
        <v>551</v>
      </c>
      <c r="T169" s="14" t="s">
        <v>108</v>
      </c>
      <c r="U169" s="15"/>
      <c r="V169" s="4" t="str">
        <f>HYPERLINK("https://redcat-toys.ru/api/getInfo/image/0fd3057d-cdbe-11eb-a209-ac1f6b442185")</f>
        <v>https://redcat-toys.ru/api/getInfo/image/0fd3057d-cdbe-11eb-a209-ac1f6b442185</v>
      </c>
      <c r="W169" s="4" t="s">
        <v>547</v>
      </c>
      <c r="X169" s="4" t="s">
        <v>221</v>
      </c>
      <c r="Y169" s="4" t="str">
        <f>HYPERLINK("https://redcat-toys.ru/api/getInfo/item/0fd3057d-cdbe-11eb-a209-ac1f6b442185")</f>
        <v>https://redcat-toys.ru/api/getInfo/item/0fd3057d-cdbe-11eb-a209-ac1f6b442185</v>
      </c>
    </row>
    <row r="170" spans="2:25" ht="22.95" customHeight="1" outlineLevel="6" x14ac:dyDescent="0.2">
      <c r="B170" s="54" t="s">
        <v>552</v>
      </c>
      <c r="C170" s="54"/>
      <c r="D170" s="54"/>
      <c r="E170" s="54"/>
      <c r="F170" s="54"/>
      <c r="G170" s="54"/>
    </row>
    <row r="171" spans="2:25" ht="21" customHeight="1" outlineLevel="7" x14ac:dyDescent="0.2">
      <c r="B171" s="3">
        <v>119</v>
      </c>
      <c r="C171" s="4" t="s">
        <v>553</v>
      </c>
      <c r="D171" s="50" t="s">
        <v>554</v>
      </c>
      <c r="E171" s="50"/>
      <c r="F171" s="50"/>
      <c r="G171" s="50"/>
      <c r="H171" s="5" t="s">
        <v>555</v>
      </c>
      <c r="I171" s="6"/>
      <c r="J171" s="7">
        <v>6</v>
      </c>
      <c r="K171" s="7">
        <v>1</v>
      </c>
      <c r="L171" s="3">
        <v>1</v>
      </c>
      <c r="M171" s="19">
        <f>1555.93*(1-P3/100)</f>
        <v>1555.93</v>
      </c>
      <c r="N171" s="9"/>
      <c r="O171" s="10">
        <f t="shared" ref="O171:O176" si="6">M171*N171</f>
        <v>0</v>
      </c>
      <c r="P171" s="11">
        <f>0.931*N171</f>
        <v>0</v>
      </c>
      <c r="Q171" s="16">
        <f>0.01338*N171</f>
        <v>0</v>
      </c>
      <c r="R171" s="13"/>
      <c r="S171" s="14" t="s">
        <v>556</v>
      </c>
      <c r="T171" s="14" t="s">
        <v>108</v>
      </c>
      <c r="U171" s="15"/>
      <c r="V171" s="4" t="str">
        <f>HYPERLINK("https://redcat-toys.ru/api/getInfo/image/9455df02-cdac-11eb-a209-ac1f6b442185")</f>
        <v>https://redcat-toys.ru/api/getInfo/image/9455df02-cdac-11eb-a209-ac1f6b442185</v>
      </c>
      <c r="W171" s="4" t="s">
        <v>557</v>
      </c>
      <c r="X171" s="4" t="s">
        <v>221</v>
      </c>
      <c r="Y171" s="4" t="str">
        <f>HYPERLINK("https://redcat-toys.ru/api/getInfo/item/9455df02-cdac-11eb-a209-ac1f6b442185")</f>
        <v>https://redcat-toys.ru/api/getInfo/item/9455df02-cdac-11eb-a209-ac1f6b442185</v>
      </c>
    </row>
    <row r="172" spans="2:25" ht="21" customHeight="1" outlineLevel="7" x14ac:dyDescent="0.2">
      <c r="B172" s="3">
        <v>120</v>
      </c>
      <c r="C172" s="4" t="s">
        <v>558</v>
      </c>
      <c r="D172" s="50" t="s">
        <v>559</v>
      </c>
      <c r="E172" s="50"/>
      <c r="F172" s="50"/>
      <c r="G172" s="50"/>
      <c r="H172" s="5" t="s">
        <v>560</v>
      </c>
      <c r="I172" s="6"/>
      <c r="J172" s="7">
        <v>12</v>
      </c>
      <c r="K172" s="7">
        <v>982</v>
      </c>
      <c r="L172" s="3">
        <v>1</v>
      </c>
      <c r="M172" s="8">
        <f>880.95*(1-P3/100)</f>
        <v>880.95</v>
      </c>
      <c r="N172" s="9"/>
      <c r="O172" s="10">
        <f t="shared" si="6"/>
        <v>0</v>
      </c>
      <c r="P172" s="11">
        <f>0.787*N172</f>
        <v>0</v>
      </c>
      <c r="Q172" s="12">
        <f>0.0077*N172</f>
        <v>0</v>
      </c>
      <c r="R172" s="13"/>
      <c r="S172" s="14" t="s">
        <v>561</v>
      </c>
      <c r="T172" s="14" t="s">
        <v>108</v>
      </c>
      <c r="U172" s="15"/>
      <c r="V172" s="4" t="str">
        <f>HYPERLINK("https://redcat-toys.ru/api/getInfo/image/03d89ea7-c507-11eb-a206-ac1f6b442185")</f>
        <v>https://redcat-toys.ru/api/getInfo/image/03d89ea7-c507-11eb-a206-ac1f6b442185</v>
      </c>
      <c r="W172" s="4" t="s">
        <v>562</v>
      </c>
      <c r="X172" s="4" t="s">
        <v>221</v>
      </c>
      <c r="Y172" s="4" t="str">
        <f>HYPERLINK("https://redcat-toys.ru/api/getInfo/item/03d89ea7-c507-11eb-a206-ac1f6b442185")</f>
        <v>https://redcat-toys.ru/api/getInfo/item/03d89ea7-c507-11eb-a206-ac1f6b442185</v>
      </c>
    </row>
    <row r="173" spans="2:25" ht="21" customHeight="1" outlineLevel="7" x14ac:dyDescent="0.2">
      <c r="B173" s="3">
        <v>121</v>
      </c>
      <c r="C173" s="4" t="s">
        <v>563</v>
      </c>
      <c r="D173" s="50" t="s">
        <v>564</v>
      </c>
      <c r="E173" s="50"/>
      <c r="F173" s="50"/>
      <c r="G173" s="50"/>
      <c r="H173" s="5" t="s">
        <v>565</v>
      </c>
      <c r="I173" s="6"/>
      <c r="J173" s="7">
        <v>4</v>
      </c>
      <c r="K173" s="7">
        <v>1</v>
      </c>
      <c r="L173" s="3">
        <v>1</v>
      </c>
      <c r="M173" s="19">
        <f>4440.56*(1-P3/100)</f>
        <v>4440.5600000000004</v>
      </c>
      <c r="N173" s="9"/>
      <c r="O173" s="10">
        <f t="shared" si="6"/>
        <v>0</v>
      </c>
      <c r="P173" s="11">
        <f>1.158*N173</f>
        <v>0</v>
      </c>
      <c r="Q173" s="16">
        <f>0.00809*N173</f>
        <v>0</v>
      </c>
      <c r="R173" s="13"/>
      <c r="S173" s="14" t="s">
        <v>566</v>
      </c>
      <c r="T173" s="14" t="s">
        <v>108</v>
      </c>
      <c r="U173" s="15"/>
      <c r="V173" s="4" t="str">
        <f>HYPERLINK("https://redcat-toys.ru/api/getInfo/image/728b7ad8-639a-11ef-a265-00155d82e908")</f>
        <v>https://redcat-toys.ru/api/getInfo/image/728b7ad8-639a-11ef-a265-00155d82e908</v>
      </c>
      <c r="W173" s="4" t="s">
        <v>567</v>
      </c>
      <c r="X173" s="4" t="s">
        <v>221</v>
      </c>
      <c r="Y173" s="4" t="str">
        <f>HYPERLINK("https://redcat-toys.ru/api/getInfo/item/728b7ad8-639a-11ef-a265-00155d82e908")</f>
        <v>https://redcat-toys.ru/api/getInfo/item/728b7ad8-639a-11ef-a265-00155d82e908</v>
      </c>
    </row>
    <row r="174" spans="2:25" ht="21" customHeight="1" outlineLevel="7" x14ac:dyDescent="0.2">
      <c r="B174" s="3">
        <v>122</v>
      </c>
      <c r="C174" s="4" t="s">
        <v>568</v>
      </c>
      <c r="D174" s="50" t="s">
        <v>569</v>
      </c>
      <c r="E174" s="50"/>
      <c r="F174" s="50"/>
      <c r="G174" s="50"/>
      <c r="H174" s="5" t="s">
        <v>570</v>
      </c>
      <c r="I174" s="6"/>
      <c r="J174" s="7">
        <v>12</v>
      </c>
      <c r="K174" s="7">
        <v>117</v>
      </c>
      <c r="L174" s="3">
        <v>1</v>
      </c>
      <c r="M174" s="19">
        <f>1150.98*(1-P3/100)</f>
        <v>1150.98</v>
      </c>
      <c r="N174" s="9"/>
      <c r="O174" s="10">
        <f t="shared" si="6"/>
        <v>0</v>
      </c>
      <c r="P174" s="11">
        <f>0.423*N174</f>
        <v>0</v>
      </c>
      <c r="Q174" s="12">
        <f>0.0087*N174</f>
        <v>0</v>
      </c>
      <c r="R174" s="13"/>
      <c r="S174" s="14" t="s">
        <v>571</v>
      </c>
      <c r="T174" s="14" t="s">
        <v>108</v>
      </c>
      <c r="U174" s="15"/>
      <c r="V174" s="4" t="str">
        <f>HYPERLINK("https://redcat-toys.ru/api/getInfo/image/55f12ab8-8eee-11f0-a284-00155d82e908")</f>
        <v>https://redcat-toys.ru/api/getInfo/image/55f12ab8-8eee-11f0-a284-00155d82e908</v>
      </c>
      <c r="W174" s="4" t="s">
        <v>572</v>
      </c>
      <c r="X174" s="4" t="s">
        <v>221</v>
      </c>
      <c r="Y174" s="4" t="str">
        <f>HYPERLINK("https://redcat-toys.ru/api/getInfo/item/55f12ab8-8eee-11f0-a284-00155d82e908")</f>
        <v>https://redcat-toys.ru/api/getInfo/item/55f12ab8-8eee-11f0-a284-00155d82e908</v>
      </c>
    </row>
    <row r="175" spans="2:25" ht="21" customHeight="1" outlineLevel="7" x14ac:dyDescent="0.2">
      <c r="B175" s="3">
        <v>123</v>
      </c>
      <c r="C175" s="4" t="s">
        <v>573</v>
      </c>
      <c r="D175" s="50" t="s">
        <v>574</v>
      </c>
      <c r="E175" s="50"/>
      <c r="F175" s="50"/>
      <c r="G175" s="50"/>
      <c r="H175" s="5" t="s">
        <v>575</v>
      </c>
      <c r="I175" s="6"/>
      <c r="J175" s="7">
        <v>12</v>
      </c>
      <c r="K175" s="7">
        <v>1</v>
      </c>
      <c r="L175" s="3">
        <v>1</v>
      </c>
      <c r="M175" s="8">
        <f>193.58*(1-P3/100)</f>
        <v>193.58</v>
      </c>
      <c r="N175" s="9"/>
      <c r="O175" s="10">
        <f t="shared" si="6"/>
        <v>0</v>
      </c>
      <c r="P175" s="11">
        <f>0.159*N175</f>
        <v>0</v>
      </c>
      <c r="Q175" s="12">
        <f>0.0061*N175</f>
        <v>0</v>
      </c>
      <c r="R175" s="13"/>
      <c r="S175" s="14" t="s">
        <v>576</v>
      </c>
      <c r="T175" s="14" t="s">
        <v>108</v>
      </c>
      <c r="U175" s="15"/>
      <c r="V175" s="4" t="str">
        <f>HYPERLINK("https://redcat-toys.ru/api/getInfo/image/c4f876a9-cdc3-11eb-a209-ac1f6b442185")</f>
        <v>https://redcat-toys.ru/api/getInfo/image/c4f876a9-cdc3-11eb-a209-ac1f6b442185</v>
      </c>
      <c r="W175" s="4" t="s">
        <v>577</v>
      </c>
      <c r="X175" s="4" t="s">
        <v>221</v>
      </c>
      <c r="Y175" s="4" t="str">
        <f>HYPERLINK("https://redcat-toys.ru/api/getInfo/item/c4f876a9-cdc3-11eb-a209-ac1f6b442185")</f>
        <v>https://redcat-toys.ru/api/getInfo/item/c4f876a9-cdc3-11eb-a209-ac1f6b442185</v>
      </c>
    </row>
    <row r="176" spans="2:25" ht="21" customHeight="1" outlineLevel="7" x14ac:dyDescent="0.2">
      <c r="B176" s="3">
        <v>124</v>
      </c>
      <c r="C176" s="4" t="s">
        <v>578</v>
      </c>
      <c r="D176" s="50" t="s">
        <v>579</v>
      </c>
      <c r="E176" s="50"/>
      <c r="F176" s="50"/>
      <c r="G176" s="50"/>
      <c r="H176" s="5" t="s">
        <v>580</v>
      </c>
      <c r="I176" s="6"/>
      <c r="J176" s="7">
        <v>12</v>
      </c>
      <c r="K176" s="7">
        <v>2</v>
      </c>
      <c r="L176" s="3">
        <v>2</v>
      </c>
      <c r="M176" s="8">
        <f>386.69*(1-P3/100)</f>
        <v>386.69</v>
      </c>
      <c r="N176" s="9"/>
      <c r="O176" s="10">
        <f t="shared" si="6"/>
        <v>0</v>
      </c>
      <c r="P176" s="11">
        <f>0.192*N176</f>
        <v>0</v>
      </c>
      <c r="Q176" s="16">
        <f>0.00705*N176</f>
        <v>0</v>
      </c>
      <c r="R176" s="13"/>
      <c r="S176" s="14" t="s">
        <v>581</v>
      </c>
      <c r="T176" s="14" t="s">
        <v>108</v>
      </c>
      <c r="U176" s="15"/>
      <c r="V176" s="4" t="str">
        <f>HYPERLINK("https://redcat-toys.ru/api/getInfo/image/07c77c0c-cdaf-11eb-a209-ac1f6b442185")</f>
        <v>https://redcat-toys.ru/api/getInfo/image/07c77c0c-cdaf-11eb-a209-ac1f6b442185</v>
      </c>
      <c r="W176" s="4" t="s">
        <v>577</v>
      </c>
      <c r="X176" s="4" t="s">
        <v>221</v>
      </c>
      <c r="Y176" s="4" t="str">
        <f>HYPERLINK("https://redcat-toys.ru/api/getInfo/item/07c77c0c-cdaf-11eb-a209-ac1f6b442185")</f>
        <v>https://redcat-toys.ru/api/getInfo/item/07c77c0c-cdaf-11eb-a209-ac1f6b442185</v>
      </c>
    </row>
    <row r="177" spans="2:25" ht="22.95" customHeight="1" outlineLevel="5" x14ac:dyDescent="0.2">
      <c r="B177" s="53" t="s">
        <v>582</v>
      </c>
      <c r="C177" s="53"/>
      <c r="D177" s="53"/>
      <c r="E177" s="53"/>
      <c r="F177" s="53"/>
      <c r="G177" s="53"/>
    </row>
    <row r="178" spans="2:25" ht="21" customHeight="1" outlineLevel="6" x14ac:dyDescent="0.2">
      <c r="B178" s="3">
        <v>125</v>
      </c>
      <c r="C178" s="4" t="s">
        <v>583</v>
      </c>
      <c r="D178" s="50" t="s">
        <v>584</v>
      </c>
      <c r="E178" s="50"/>
      <c r="F178" s="50"/>
      <c r="G178" s="50"/>
      <c r="H178" s="5" t="s">
        <v>585</v>
      </c>
      <c r="I178" s="6"/>
      <c r="J178" s="7">
        <v>8</v>
      </c>
      <c r="K178" s="7">
        <v>45</v>
      </c>
      <c r="L178" s="3">
        <v>1</v>
      </c>
      <c r="M178" s="19">
        <f>1395.5*(1-P3/100)</f>
        <v>1395.5</v>
      </c>
      <c r="N178" s="9"/>
      <c r="O178" s="10">
        <f t="shared" ref="O178:O191" si="7">M178*N178</f>
        <v>0</v>
      </c>
      <c r="P178" s="11">
        <f>1.552*N178</f>
        <v>0</v>
      </c>
      <c r="Q178" s="16">
        <f>0.00353*N178</f>
        <v>0</v>
      </c>
      <c r="R178" s="13"/>
      <c r="S178" s="14" t="s">
        <v>586</v>
      </c>
      <c r="T178" s="14" t="s">
        <v>108</v>
      </c>
      <c r="U178" s="15"/>
      <c r="V178" s="4"/>
      <c r="W178" s="4" t="s">
        <v>587</v>
      </c>
      <c r="X178" s="4" t="s">
        <v>221</v>
      </c>
      <c r="Y178" s="4"/>
    </row>
    <row r="179" spans="2:25" ht="21" customHeight="1" outlineLevel="6" x14ac:dyDescent="0.2">
      <c r="B179" s="3">
        <v>126</v>
      </c>
      <c r="C179" s="4" t="s">
        <v>588</v>
      </c>
      <c r="D179" s="50" t="s">
        <v>589</v>
      </c>
      <c r="E179" s="50"/>
      <c r="F179" s="50"/>
      <c r="G179" s="50"/>
      <c r="H179" s="5" t="s">
        <v>590</v>
      </c>
      <c r="I179" s="6"/>
      <c r="J179" s="7">
        <v>8</v>
      </c>
      <c r="K179" s="7">
        <v>108</v>
      </c>
      <c r="L179" s="3">
        <v>1</v>
      </c>
      <c r="M179" s="19">
        <f>1015.57*(1-P3/100)</f>
        <v>1015.57</v>
      </c>
      <c r="N179" s="9"/>
      <c r="O179" s="10">
        <f t="shared" si="7"/>
        <v>0</v>
      </c>
      <c r="P179" s="11">
        <f>0.717*N179</f>
        <v>0</v>
      </c>
      <c r="Q179" s="16">
        <f>0.00277*N179</f>
        <v>0</v>
      </c>
      <c r="R179" s="13"/>
      <c r="S179" s="14" t="s">
        <v>591</v>
      </c>
      <c r="T179" s="14" t="s">
        <v>108</v>
      </c>
      <c r="U179" s="15"/>
      <c r="V179" s="4" t="str">
        <f>HYPERLINK("https://redcat-toys.ru/api/getInfo/image/fe3a344d-8e34-11f0-a284-00155d82e908")</f>
        <v>https://redcat-toys.ru/api/getInfo/image/fe3a344d-8e34-11f0-a284-00155d82e908</v>
      </c>
      <c r="W179" s="4" t="s">
        <v>592</v>
      </c>
      <c r="X179" s="4" t="s">
        <v>221</v>
      </c>
      <c r="Y179" s="4" t="str">
        <f>HYPERLINK("https://redcat-toys.ru/api/getInfo/item/fe3a344d-8e34-11f0-a284-00155d82e908")</f>
        <v>https://redcat-toys.ru/api/getInfo/item/fe3a344d-8e34-11f0-a284-00155d82e908</v>
      </c>
    </row>
    <row r="180" spans="2:25" ht="21" customHeight="1" outlineLevel="6" x14ac:dyDescent="0.2">
      <c r="B180" s="3">
        <v>127</v>
      </c>
      <c r="C180" s="4" t="s">
        <v>593</v>
      </c>
      <c r="D180" s="50" t="s">
        <v>594</v>
      </c>
      <c r="E180" s="50"/>
      <c r="F180" s="50"/>
      <c r="G180" s="50"/>
      <c r="H180" s="5" t="s">
        <v>595</v>
      </c>
      <c r="I180" s="6"/>
      <c r="J180" s="7">
        <v>12</v>
      </c>
      <c r="K180" s="7">
        <v>187</v>
      </c>
      <c r="L180" s="3">
        <v>1</v>
      </c>
      <c r="M180" s="8">
        <f>741.73*(1-P3/100)</f>
        <v>741.73</v>
      </c>
      <c r="N180" s="9"/>
      <c r="O180" s="10">
        <f t="shared" si="7"/>
        <v>0</v>
      </c>
      <c r="P180" s="11">
        <f>0.516*N180</f>
        <v>0</v>
      </c>
      <c r="Q180" s="16">
        <f>0.00177*N180</f>
        <v>0</v>
      </c>
      <c r="R180" s="13"/>
      <c r="S180" s="14" t="s">
        <v>596</v>
      </c>
      <c r="T180" s="14" t="s">
        <v>108</v>
      </c>
      <c r="U180" s="15"/>
      <c r="V180" s="4" t="str">
        <f>HYPERLINK("https://redcat-toys.ru/api/getInfo/image/6b62d2b4-8e33-11f0-a284-00155d82e908")</f>
        <v>https://redcat-toys.ru/api/getInfo/image/6b62d2b4-8e33-11f0-a284-00155d82e908</v>
      </c>
      <c r="W180" s="4" t="s">
        <v>597</v>
      </c>
      <c r="X180" s="4" t="s">
        <v>221</v>
      </c>
      <c r="Y180" s="4" t="str">
        <f>HYPERLINK("https://redcat-toys.ru/api/getInfo/item/6b62d2b4-8e33-11f0-a284-00155d82e908")</f>
        <v>https://redcat-toys.ru/api/getInfo/item/6b62d2b4-8e33-11f0-a284-00155d82e908</v>
      </c>
    </row>
    <row r="181" spans="2:25" ht="21" customHeight="1" outlineLevel="6" x14ac:dyDescent="0.2">
      <c r="B181" s="3">
        <v>128</v>
      </c>
      <c r="C181" s="4" t="s">
        <v>598</v>
      </c>
      <c r="D181" s="50" t="s">
        <v>599</v>
      </c>
      <c r="E181" s="50"/>
      <c r="F181" s="50"/>
      <c r="G181" s="50"/>
      <c r="H181" s="5" t="s">
        <v>600</v>
      </c>
      <c r="I181" s="6"/>
      <c r="J181" s="7">
        <v>6</v>
      </c>
      <c r="K181" s="7">
        <v>35</v>
      </c>
      <c r="L181" s="3">
        <v>1</v>
      </c>
      <c r="M181" s="19">
        <f>1771.99*(1-P3/100)</f>
        <v>1771.99</v>
      </c>
      <c r="N181" s="9"/>
      <c r="O181" s="10">
        <f t="shared" si="7"/>
        <v>0</v>
      </c>
      <c r="P181" s="11">
        <f>1.146*N181</f>
        <v>0</v>
      </c>
      <c r="Q181" s="16">
        <f>0.01604*N181</f>
        <v>0</v>
      </c>
      <c r="R181" s="13"/>
      <c r="S181" s="14" t="s">
        <v>601</v>
      </c>
      <c r="T181" s="14" t="s">
        <v>108</v>
      </c>
      <c r="U181" s="15"/>
      <c r="V181" s="4" t="str">
        <f>HYPERLINK("https://redcat-toys.ru/api/getInfo/image/1b4d6d66-78d5-11f0-a284-00155d82e908")</f>
        <v>https://redcat-toys.ru/api/getInfo/image/1b4d6d66-78d5-11f0-a284-00155d82e908</v>
      </c>
      <c r="W181" s="4" t="s">
        <v>602</v>
      </c>
      <c r="X181" s="4" t="s">
        <v>221</v>
      </c>
      <c r="Y181" s="4" t="str">
        <f>HYPERLINK("https://redcat-toys.ru/api/getInfo/item/1b4d6d66-78d5-11f0-a284-00155d82e908")</f>
        <v>https://redcat-toys.ru/api/getInfo/item/1b4d6d66-78d5-11f0-a284-00155d82e908</v>
      </c>
    </row>
    <row r="182" spans="2:25" ht="21" customHeight="1" outlineLevel="6" x14ac:dyDescent="0.2">
      <c r="B182" s="3">
        <v>129</v>
      </c>
      <c r="C182" s="4" t="s">
        <v>603</v>
      </c>
      <c r="D182" s="50" t="s">
        <v>604</v>
      </c>
      <c r="E182" s="50"/>
      <c r="F182" s="50"/>
      <c r="G182" s="50"/>
      <c r="H182" s="5" t="s">
        <v>605</v>
      </c>
      <c r="I182" s="6"/>
      <c r="J182" s="7">
        <v>12</v>
      </c>
      <c r="K182" s="7">
        <v>199</v>
      </c>
      <c r="L182" s="3">
        <v>1</v>
      </c>
      <c r="M182" s="8">
        <f>474.41*(1-P3/100)</f>
        <v>474.41</v>
      </c>
      <c r="N182" s="9"/>
      <c r="O182" s="10">
        <f t="shared" si="7"/>
        <v>0</v>
      </c>
      <c r="P182" s="11">
        <f>0.547*N182</f>
        <v>0</v>
      </c>
      <c r="Q182" s="16">
        <f>0.00332*N182</f>
        <v>0</v>
      </c>
      <c r="R182" s="13"/>
      <c r="S182" s="14" t="s">
        <v>606</v>
      </c>
      <c r="T182" s="14" t="s">
        <v>108</v>
      </c>
      <c r="U182" s="15"/>
      <c r="V182" s="4" t="str">
        <f>HYPERLINK("https://redcat-toys.ru/api/getInfo/image/7816b17f-638d-11ef-a265-00155d82e908")</f>
        <v>https://redcat-toys.ru/api/getInfo/image/7816b17f-638d-11ef-a265-00155d82e908</v>
      </c>
      <c r="W182" s="4" t="s">
        <v>607</v>
      </c>
      <c r="X182" s="4" t="s">
        <v>221</v>
      </c>
      <c r="Y182" s="4" t="str">
        <f>HYPERLINK("https://redcat-toys.ru/api/getInfo/item/7816b17f-638d-11ef-a265-00155d82e908")</f>
        <v>https://redcat-toys.ru/api/getInfo/item/7816b17f-638d-11ef-a265-00155d82e908</v>
      </c>
    </row>
    <row r="183" spans="2:25" ht="21" customHeight="1" outlineLevel="6" x14ac:dyDescent="0.2">
      <c r="B183" s="3">
        <v>130</v>
      </c>
      <c r="C183" s="4" t="s">
        <v>608</v>
      </c>
      <c r="D183" s="50" t="s">
        <v>609</v>
      </c>
      <c r="E183" s="50"/>
      <c r="F183" s="50"/>
      <c r="G183" s="50"/>
      <c r="H183" s="5" t="s">
        <v>610</v>
      </c>
      <c r="I183" s="6"/>
      <c r="J183" s="7">
        <v>12</v>
      </c>
      <c r="K183" s="7">
        <v>360</v>
      </c>
      <c r="L183" s="3">
        <v>3</v>
      </c>
      <c r="M183" s="8">
        <f>224.15*(1-P3/100)</f>
        <v>224.15</v>
      </c>
      <c r="N183" s="9"/>
      <c r="O183" s="10">
        <f t="shared" si="7"/>
        <v>0</v>
      </c>
      <c r="P183" s="11">
        <f>0.403*N183</f>
        <v>0</v>
      </c>
      <c r="Q183" s="12">
        <f>0.0027*N183</f>
        <v>0</v>
      </c>
      <c r="R183" s="13"/>
      <c r="S183" s="14" t="s">
        <v>611</v>
      </c>
      <c r="T183" s="14" t="s">
        <v>108</v>
      </c>
      <c r="U183" s="15"/>
      <c r="V183" s="4" t="str">
        <f>HYPERLINK("https://redcat-toys.ru/api/getInfo/image/74ffa800-f10a-11ea-a254-ac1f6b442184")</f>
        <v>https://redcat-toys.ru/api/getInfo/image/74ffa800-f10a-11ea-a254-ac1f6b442184</v>
      </c>
      <c r="W183" s="4" t="s">
        <v>612</v>
      </c>
      <c r="X183" s="4" t="s">
        <v>221</v>
      </c>
      <c r="Y183" s="4" t="str">
        <f>HYPERLINK("https://redcat-toys.ru/api/getInfo/item/74ffa800-f10a-11ea-a254-ac1f6b442184")</f>
        <v>https://redcat-toys.ru/api/getInfo/item/74ffa800-f10a-11ea-a254-ac1f6b442184</v>
      </c>
    </row>
    <row r="184" spans="2:25" ht="21" customHeight="1" outlineLevel="6" x14ac:dyDescent="0.2">
      <c r="B184" s="3">
        <v>131</v>
      </c>
      <c r="C184" s="4" t="s">
        <v>608</v>
      </c>
      <c r="D184" s="50" t="s">
        <v>609</v>
      </c>
      <c r="E184" s="50"/>
      <c r="F184" s="50"/>
      <c r="G184" s="50"/>
      <c r="H184" s="5" t="s">
        <v>610</v>
      </c>
      <c r="I184" s="6"/>
      <c r="J184" s="7">
        <v>24</v>
      </c>
      <c r="K184" s="7">
        <v>360</v>
      </c>
      <c r="L184" s="3">
        <v>3</v>
      </c>
      <c r="M184" s="8">
        <f>224.15*(1-P3/100)</f>
        <v>224.15</v>
      </c>
      <c r="N184" s="9"/>
      <c r="O184" s="10">
        <f t="shared" si="7"/>
        <v>0</v>
      </c>
      <c r="P184" s="11">
        <f>0.403*N184</f>
        <v>0</v>
      </c>
      <c r="Q184" s="12">
        <f>0.0027*N184</f>
        <v>0</v>
      </c>
      <c r="R184" s="13"/>
      <c r="S184" s="14" t="s">
        <v>611</v>
      </c>
      <c r="T184" s="14" t="s">
        <v>108</v>
      </c>
      <c r="U184" s="15"/>
      <c r="V184" s="4" t="str">
        <f>HYPERLINK("https://redcat-toys.ru/api/getInfo/image/74ffa800-f10a-11ea-a254-ac1f6b442184")</f>
        <v>https://redcat-toys.ru/api/getInfo/image/74ffa800-f10a-11ea-a254-ac1f6b442184</v>
      </c>
      <c r="W184" s="4" t="s">
        <v>612</v>
      </c>
      <c r="X184" s="4" t="s">
        <v>221</v>
      </c>
      <c r="Y184" s="4" t="str">
        <f>HYPERLINK("https://redcat-toys.ru/api/getInfo/item/74ffa800-f10a-11ea-a254-ac1f6b442184")</f>
        <v>https://redcat-toys.ru/api/getInfo/item/74ffa800-f10a-11ea-a254-ac1f6b442184</v>
      </c>
    </row>
    <row r="185" spans="2:25" ht="21" customHeight="1" outlineLevel="6" x14ac:dyDescent="0.2">
      <c r="B185" s="3">
        <v>132</v>
      </c>
      <c r="C185" s="4" t="s">
        <v>608</v>
      </c>
      <c r="D185" s="50" t="s">
        <v>609</v>
      </c>
      <c r="E185" s="50"/>
      <c r="F185" s="50"/>
      <c r="G185" s="50"/>
      <c r="H185" s="5" t="s">
        <v>610</v>
      </c>
      <c r="I185" s="6"/>
      <c r="J185" s="7">
        <v>24</v>
      </c>
      <c r="K185" s="7">
        <v>360</v>
      </c>
      <c r="L185" s="3">
        <v>3</v>
      </c>
      <c r="M185" s="8">
        <f>224.15*(1-P3/100)</f>
        <v>224.15</v>
      </c>
      <c r="N185" s="9"/>
      <c r="O185" s="10">
        <f t="shared" si="7"/>
        <v>0</v>
      </c>
      <c r="P185" s="11">
        <f>0.403*N185</f>
        <v>0</v>
      </c>
      <c r="Q185" s="12">
        <f>0.0027*N185</f>
        <v>0</v>
      </c>
      <c r="R185" s="13"/>
      <c r="S185" s="14" t="s">
        <v>611</v>
      </c>
      <c r="T185" s="14" t="s">
        <v>108</v>
      </c>
      <c r="U185" s="15"/>
      <c r="V185" s="4" t="str">
        <f>HYPERLINK("https://redcat-toys.ru/api/getInfo/image/74ffa800-f10a-11ea-a254-ac1f6b442184")</f>
        <v>https://redcat-toys.ru/api/getInfo/image/74ffa800-f10a-11ea-a254-ac1f6b442184</v>
      </c>
      <c r="W185" s="4" t="s">
        <v>612</v>
      </c>
      <c r="X185" s="4" t="s">
        <v>221</v>
      </c>
      <c r="Y185" s="4" t="str">
        <f>HYPERLINK("https://redcat-toys.ru/api/getInfo/item/74ffa800-f10a-11ea-a254-ac1f6b442184")</f>
        <v>https://redcat-toys.ru/api/getInfo/item/74ffa800-f10a-11ea-a254-ac1f6b442184</v>
      </c>
    </row>
    <row r="186" spans="2:25" ht="21" customHeight="1" outlineLevel="6" x14ac:dyDescent="0.2">
      <c r="B186" s="3">
        <v>133</v>
      </c>
      <c r="C186" s="4" t="s">
        <v>613</v>
      </c>
      <c r="D186" s="50" t="s">
        <v>614</v>
      </c>
      <c r="E186" s="50"/>
      <c r="F186" s="50"/>
      <c r="G186" s="50"/>
      <c r="H186" s="5" t="s">
        <v>615</v>
      </c>
      <c r="I186" s="6"/>
      <c r="J186" s="7">
        <v>12</v>
      </c>
      <c r="K186" s="7">
        <v>474</v>
      </c>
      <c r="L186" s="3">
        <v>2</v>
      </c>
      <c r="M186" s="8">
        <f>385.92*(1-P3/100)</f>
        <v>385.92</v>
      </c>
      <c r="N186" s="9"/>
      <c r="O186" s="10">
        <f t="shared" si="7"/>
        <v>0</v>
      </c>
      <c r="P186" s="11">
        <f>0.544*N186</f>
        <v>0</v>
      </c>
      <c r="Q186" s="16">
        <f>0.00236*N186</f>
        <v>0</v>
      </c>
      <c r="R186" s="13"/>
      <c r="S186" s="14" t="s">
        <v>616</v>
      </c>
      <c r="T186" s="14" t="s">
        <v>108</v>
      </c>
      <c r="U186" s="15"/>
      <c r="V186" s="4" t="str">
        <f>HYPERLINK("https://redcat-toys.ru/api/getInfo/image/9eb8368d-f10b-11ea-a254-ac1f6b442184")</f>
        <v>https://redcat-toys.ru/api/getInfo/image/9eb8368d-f10b-11ea-a254-ac1f6b442184</v>
      </c>
      <c r="W186" s="4" t="s">
        <v>617</v>
      </c>
      <c r="X186" s="4" t="s">
        <v>221</v>
      </c>
      <c r="Y186" s="4" t="str">
        <f>HYPERLINK("https://redcat-toys.ru/api/getInfo/item/9eb8368d-f10b-11ea-a254-ac1f6b442184")</f>
        <v>https://redcat-toys.ru/api/getInfo/item/9eb8368d-f10b-11ea-a254-ac1f6b442184</v>
      </c>
    </row>
    <row r="187" spans="2:25" ht="21" customHeight="1" outlineLevel="6" x14ac:dyDescent="0.2">
      <c r="B187" s="3">
        <v>134</v>
      </c>
      <c r="C187" s="4" t="s">
        <v>613</v>
      </c>
      <c r="D187" s="50" t="s">
        <v>614</v>
      </c>
      <c r="E187" s="50"/>
      <c r="F187" s="50"/>
      <c r="G187" s="50"/>
      <c r="H187" s="5" t="s">
        <v>615</v>
      </c>
      <c r="I187" s="6"/>
      <c r="J187" s="7">
        <v>12</v>
      </c>
      <c r="K187" s="7">
        <v>474</v>
      </c>
      <c r="L187" s="3">
        <v>2</v>
      </c>
      <c r="M187" s="8">
        <f>385.92*(1-P3/100)</f>
        <v>385.92</v>
      </c>
      <c r="N187" s="9"/>
      <c r="O187" s="10">
        <f t="shared" si="7"/>
        <v>0</v>
      </c>
      <c r="P187" s="11">
        <f>0.544*N187</f>
        <v>0</v>
      </c>
      <c r="Q187" s="16">
        <f>0.00236*N187</f>
        <v>0</v>
      </c>
      <c r="R187" s="13"/>
      <c r="S187" s="14" t="s">
        <v>616</v>
      </c>
      <c r="T187" s="14" t="s">
        <v>108</v>
      </c>
      <c r="U187" s="15"/>
      <c r="V187" s="4" t="str">
        <f>HYPERLINK("https://redcat-toys.ru/api/getInfo/image/9eb8368d-f10b-11ea-a254-ac1f6b442184")</f>
        <v>https://redcat-toys.ru/api/getInfo/image/9eb8368d-f10b-11ea-a254-ac1f6b442184</v>
      </c>
      <c r="W187" s="4" t="s">
        <v>617</v>
      </c>
      <c r="X187" s="4" t="s">
        <v>221</v>
      </c>
      <c r="Y187" s="4" t="str">
        <f>HYPERLINK("https://redcat-toys.ru/api/getInfo/item/9eb8368d-f10b-11ea-a254-ac1f6b442184")</f>
        <v>https://redcat-toys.ru/api/getInfo/item/9eb8368d-f10b-11ea-a254-ac1f6b442184</v>
      </c>
    </row>
    <row r="188" spans="2:25" ht="21" customHeight="1" outlineLevel="6" x14ac:dyDescent="0.2">
      <c r="B188" s="3">
        <v>135</v>
      </c>
      <c r="C188" s="4" t="s">
        <v>618</v>
      </c>
      <c r="D188" s="50" t="s">
        <v>619</v>
      </c>
      <c r="E188" s="50"/>
      <c r="F188" s="50"/>
      <c r="G188" s="50"/>
      <c r="H188" s="5" t="s">
        <v>620</v>
      </c>
      <c r="I188" s="6"/>
      <c r="J188" s="7">
        <v>12</v>
      </c>
      <c r="K188" s="7">
        <v>9</v>
      </c>
      <c r="L188" s="3">
        <v>1</v>
      </c>
      <c r="M188" s="8">
        <f>709.45*(1-P3/100)</f>
        <v>709.45</v>
      </c>
      <c r="N188" s="9"/>
      <c r="O188" s="10">
        <f t="shared" si="7"/>
        <v>0</v>
      </c>
      <c r="P188" s="11">
        <f>0.878*N188</f>
        <v>0</v>
      </c>
      <c r="Q188" s="16">
        <f>0.00312*N188</f>
        <v>0</v>
      </c>
      <c r="R188" s="13"/>
      <c r="S188" s="14" t="s">
        <v>621</v>
      </c>
      <c r="T188" s="14" t="s">
        <v>108</v>
      </c>
      <c r="U188" s="15"/>
      <c r="V188" s="4" t="str">
        <f>HYPERLINK("https://redcat-toys.ru/api/getInfo/image/9343fbc3-f106-11ea-a254-ac1f6b442184")</f>
        <v>https://redcat-toys.ru/api/getInfo/image/9343fbc3-f106-11ea-a254-ac1f6b442184</v>
      </c>
      <c r="W188" s="4" t="s">
        <v>622</v>
      </c>
      <c r="X188" s="4" t="s">
        <v>221</v>
      </c>
      <c r="Y188" s="4" t="str">
        <f>HYPERLINK("https://redcat-toys.ru/api/getInfo/item/9343fbc3-f106-11ea-a254-ac1f6b442184")</f>
        <v>https://redcat-toys.ru/api/getInfo/item/9343fbc3-f106-11ea-a254-ac1f6b442184</v>
      </c>
    </row>
    <row r="189" spans="2:25" ht="21" customHeight="1" outlineLevel="6" x14ac:dyDescent="0.2">
      <c r="B189" s="3">
        <v>136</v>
      </c>
      <c r="C189" s="4" t="s">
        <v>623</v>
      </c>
      <c r="D189" s="50" t="s">
        <v>624</v>
      </c>
      <c r="E189" s="50"/>
      <c r="F189" s="50"/>
      <c r="G189" s="50"/>
      <c r="H189" s="5" t="s">
        <v>625</v>
      </c>
      <c r="I189" s="6"/>
      <c r="J189" s="7">
        <v>8</v>
      </c>
      <c r="K189" s="7">
        <v>9</v>
      </c>
      <c r="L189" s="3">
        <v>1</v>
      </c>
      <c r="M189" s="19">
        <f>3943.63*(1-P3/100)</f>
        <v>3943.63</v>
      </c>
      <c r="N189" s="9"/>
      <c r="O189" s="10">
        <f t="shared" si="7"/>
        <v>0</v>
      </c>
      <c r="P189" s="17">
        <f>0.79*N189</f>
        <v>0</v>
      </c>
      <c r="Q189" s="16">
        <f>0.00273*N189</f>
        <v>0</v>
      </c>
      <c r="R189" s="13"/>
      <c r="S189" s="14" t="s">
        <v>626</v>
      </c>
      <c r="T189" s="14" t="s">
        <v>108</v>
      </c>
      <c r="U189" s="15"/>
      <c r="V189" s="4" t="str">
        <f>HYPERLINK("https://redcat-toys.ru/api/getInfo/image/9bda5b57-638c-11ef-a265-00155d82e908")</f>
        <v>https://redcat-toys.ru/api/getInfo/image/9bda5b57-638c-11ef-a265-00155d82e908</v>
      </c>
      <c r="W189" s="4" t="s">
        <v>627</v>
      </c>
      <c r="X189" s="4" t="s">
        <v>221</v>
      </c>
      <c r="Y189" s="4" t="str">
        <f>HYPERLINK("https://redcat-toys.ru/api/getInfo/item/9bda5b57-638c-11ef-a265-00155d82e908")</f>
        <v>https://redcat-toys.ru/api/getInfo/item/9bda5b57-638c-11ef-a265-00155d82e908</v>
      </c>
    </row>
    <row r="190" spans="2:25" ht="21" customHeight="1" outlineLevel="6" x14ac:dyDescent="0.2">
      <c r="B190" s="3">
        <v>137</v>
      </c>
      <c r="C190" s="4" t="s">
        <v>628</v>
      </c>
      <c r="D190" s="50" t="s">
        <v>629</v>
      </c>
      <c r="E190" s="50"/>
      <c r="F190" s="50"/>
      <c r="G190" s="50"/>
      <c r="H190" s="5" t="s">
        <v>630</v>
      </c>
      <c r="I190" s="6"/>
      <c r="J190" s="7">
        <v>6</v>
      </c>
      <c r="K190" s="7">
        <v>123</v>
      </c>
      <c r="L190" s="3">
        <v>1</v>
      </c>
      <c r="M190" s="8">
        <f>711.62*(1-P3/100)</f>
        <v>711.62</v>
      </c>
      <c r="N190" s="9"/>
      <c r="O190" s="10">
        <f t="shared" si="7"/>
        <v>0</v>
      </c>
      <c r="P190" s="11">
        <f>1.049*N190</f>
        <v>0</v>
      </c>
      <c r="Q190" s="16">
        <f>0.00348*N190</f>
        <v>0</v>
      </c>
      <c r="R190" s="13"/>
      <c r="S190" s="14" t="s">
        <v>631</v>
      </c>
      <c r="T190" s="14" t="s">
        <v>108</v>
      </c>
      <c r="U190" s="15" t="s">
        <v>39</v>
      </c>
      <c r="V190" s="4" t="str">
        <f>HYPERLINK("https://redcat-toys.ru/api/getInfo/image/3a1a4d98-f19c-11ea-a254-ac1f6b442184")</f>
        <v>https://redcat-toys.ru/api/getInfo/image/3a1a4d98-f19c-11ea-a254-ac1f6b442184</v>
      </c>
      <c r="W190" s="4" t="s">
        <v>632</v>
      </c>
      <c r="X190" s="4" t="s">
        <v>221</v>
      </c>
      <c r="Y190" s="4" t="str">
        <f>HYPERLINK("https://redcat-toys.ru/api/getInfo/item/3a1a4d98-f19c-11ea-a254-ac1f6b442184")</f>
        <v>https://redcat-toys.ru/api/getInfo/item/3a1a4d98-f19c-11ea-a254-ac1f6b442184</v>
      </c>
    </row>
    <row r="191" spans="2:25" ht="21" customHeight="1" outlineLevel="6" x14ac:dyDescent="0.2">
      <c r="B191" s="3">
        <v>138</v>
      </c>
      <c r="C191" s="4" t="s">
        <v>628</v>
      </c>
      <c r="D191" s="50" t="s">
        <v>629</v>
      </c>
      <c r="E191" s="50"/>
      <c r="F191" s="50"/>
      <c r="G191" s="50"/>
      <c r="H191" s="5" t="s">
        <v>630</v>
      </c>
      <c r="I191" s="6"/>
      <c r="J191" s="7">
        <v>12</v>
      </c>
      <c r="K191" s="7">
        <v>123</v>
      </c>
      <c r="L191" s="3">
        <v>1</v>
      </c>
      <c r="M191" s="8">
        <f>711.62*(1-P3/100)</f>
        <v>711.62</v>
      </c>
      <c r="N191" s="9"/>
      <c r="O191" s="10">
        <f t="shared" si="7"/>
        <v>0</v>
      </c>
      <c r="P191" s="11">
        <f>1.049*N191</f>
        <v>0</v>
      </c>
      <c r="Q191" s="16">
        <f>0.00348*N191</f>
        <v>0</v>
      </c>
      <c r="R191" s="13"/>
      <c r="S191" s="14" t="s">
        <v>631</v>
      </c>
      <c r="T191" s="14" t="s">
        <v>108</v>
      </c>
      <c r="U191" s="15" t="s">
        <v>39</v>
      </c>
      <c r="V191" s="4" t="str">
        <f>HYPERLINK("https://redcat-toys.ru/api/getInfo/image/3a1a4d98-f19c-11ea-a254-ac1f6b442184")</f>
        <v>https://redcat-toys.ru/api/getInfo/image/3a1a4d98-f19c-11ea-a254-ac1f6b442184</v>
      </c>
      <c r="W191" s="4" t="s">
        <v>632</v>
      </c>
      <c r="X191" s="4" t="s">
        <v>221</v>
      </c>
      <c r="Y191" s="4" t="str">
        <f>HYPERLINK("https://redcat-toys.ru/api/getInfo/item/3a1a4d98-f19c-11ea-a254-ac1f6b442184")</f>
        <v>https://redcat-toys.ru/api/getInfo/item/3a1a4d98-f19c-11ea-a254-ac1f6b442184</v>
      </c>
    </row>
    <row r="192" spans="2:25" ht="22.95" customHeight="1" outlineLevel="5" x14ac:dyDescent="0.2">
      <c r="B192" s="53" t="s">
        <v>633</v>
      </c>
      <c r="C192" s="53"/>
      <c r="D192" s="53"/>
      <c r="E192" s="53"/>
      <c r="F192" s="53"/>
      <c r="G192" s="53"/>
    </row>
    <row r="193" spans="2:25" ht="21" customHeight="1" outlineLevel="6" x14ac:dyDescent="0.2">
      <c r="B193" s="3">
        <v>139</v>
      </c>
      <c r="C193" s="4" t="s">
        <v>634</v>
      </c>
      <c r="D193" s="50" t="s">
        <v>635</v>
      </c>
      <c r="E193" s="50"/>
      <c r="F193" s="50"/>
      <c r="G193" s="50"/>
      <c r="H193" s="5" t="s">
        <v>636</v>
      </c>
      <c r="I193" s="6"/>
      <c r="J193" s="7">
        <v>12</v>
      </c>
      <c r="K193" s="7">
        <v>73</v>
      </c>
      <c r="L193" s="3">
        <v>1</v>
      </c>
      <c r="M193" s="8">
        <f>664.11*(1-P3/100)</f>
        <v>664.11</v>
      </c>
      <c r="N193" s="9"/>
      <c r="O193" s="10">
        <f t="shared" ref="O193:O202" si="8">M193*N193</f>
        <v>0</v>
      </c>
      <c r="P193" s="20">
        <f>0.7*N193</f>
        <v>0</v>
      </c>
      <c r="Q193" s="16">
        <f>0.00426*N193</f>
        <v>0</v>
      </c>
      <c r="R193" s="13"/>
      <c r="S193" s="14" t="s">
        <v>637</v>
      </c>
      <c r="T193" s="14" t="s">
        <v>108</v>
      </c>
      <c r="U193" s="15"/>
      <c r="V193" s="4" t="str">
        <f>HYPERLINK("https://redcat-toys.ru/api/getInfo/image/95ef42cf-bec0-11eb-a206-ac1f6b442185")</f>
        <v>https://redcat-toys.ru/api/getInfo/image/95ef42cf-bec0-11eb-a206-ac1f6b442185</v>
      </c>
      <c r="W193" s="4" t="s">
        <v>638</v>
      </c>
      <c r="X193" s="4" t="s">
        <v>34</v>
      </c>
      <c r="Y193" s="4" t="str">
        <f>HYPERLINK("https://redcat-toys.ru/api/getInfo/item/95ef42cf-bec0-11eb-a206-ac1f6b442185")</f>
        <v>https://redcat-toys.ru/api/getInfo/item/95ef42cf-bec0-11eb-a206-ac1f6b442185</v>
      </c>
    </row>
    <row r="194" spans="2:25" ht="21" customHeight="1" outlineLevel="6" x14ac:dyDescent="0.2">
      <c r="B194" s="3">
        <v>140</v>
      </c>
      <c r="C194" s="4" t="s">
        <v>639</v>
      </c>
      <c r="D194" s="50" t="s">
        <v>640</v>
      </c>
      <c r="E194" s="50"/>
      <c r="F194" s="50"/>
      <c r="G194" s="50"/>
      <c r="H194" s="5" t="s">
        <v>641</v>
      </c>
      <c r="I194" s="6"/>
      <c r="J194" s="7">
        <v>8</v>
      </c>
      <c r="K194" s="7">
        <v>38</v>
      </c>
      <c r="L194" s="3">
        <v>1</v>
      </c>
      <c r="M194" s="8">
        <f>616.42*(1-P3/100)</f>
        <v>616.41999999999996</v>
      </c>
      <c r="N194" s="9"/>
      <c r="O194" s="10">
        <f t="shared" si="8"/>
        <v>0</v>
      </c>
      <c r="P194" s="11">
        <f>0.646*N194</f>
        <v>0</v>
      </c>
      <c r="Q194" s="16">
        <f>0.00215*N194</f>
        <v>0</v>
      </c>
      <c r="R194" s="13"/>
      <c r="S194" s="14" t="s">
        <v>642</v>
      </c>
      <c r="T194" s="14" t="s">
        <v>108</v>
      </c>
      <c r="U194" s="15"/>
      <c r="V194" s="4" t="str">
        <f>HYPERLINK("https://redcat-toys.ru/api/getInfo/image/9f9c81b0-8e35-11f0-a284-00155d82e908")</f>
        <v>https://redcat-toys.ru/api/getInfo/image/9f9c81b0-8e35-11f0-a284-00155d82e908</v>
      </c>
      <c r="W194" s="4" t="s">
        <v>643</v>
      </c>
      <c r="X194" s="4" t="s">
        <v>34</v>
      </c>
      <c r="Y194" s="4" t="str">
        <f>HYPERLINK("https://redcat-toys.ru/api/getInfo/item/9f9c81b0-8e35-11f0-a284-00155d82e908")</f>
        <v>https://redcat-toys.ru/api/getInfo/item/9f9c81b0-8e35-11f0-a284-00155d82e908</v>
      </c>
    </row>
    <row r="195" spans="2:25" ht="21" customHeight="1" outlineLevel="6" x14ac:dyDescent="0.2">
      <c r="B195" s="3">
        <v>141</v>
      </c>
      <c r="C195" s="4" t="s">
        <v>644</v>
      </c>
      <c r="D195" s="50" t="s">
        <v>645</v>
      </c>
      <c r="E195" s="50"/>
      <c r="F195" s="50"/>
      <c r="G195" s="50"/>
      <c r="H195" s="5" t="s">
        <v>646</v>
      </c>
      <c r="I195" s="6"/>
      <c r="J195" s="7">
        <v>12</v>
      </c>
      <c r="K195" s="7">
        <v>3</v>
      </c>
      <c r="L195" s="3">
        <v>1</v>
      </c>
      <c r="M195" s="8">
        <f>497.53*(1-P3/100)</f>
        <v>497.53</v>
      </c>
      <c r="N195" s="9"/>
      <c r="O195" s="10">
        <f t="shared" si="8"/>
        <v>0</v>
      </c>
      <c r="P195" s="11">
        <f>0.508*N195</f>
        <v>0</v>
      </c>
      <c r="Q195" s="16">
        <f>0.00189*N195</f>
        <v>0</v>
      </c>
      <c r="R195" s="13"/>
      <c r="S195" s="14" t="s">
        <v>647</v>
      </c>
      <c r="T195" s="14" t="s">
        <v>108</v>
      </c>
      <c r="U195" s="15"/>
      <c r="V195" s="4" t="str">
        <f>HYPERLINK("https://redcat-toys.ru/api/getInfo/image/bb815c3f-f1a9-11ea-a254-ac1f6b442184")</f>
        <v>https://redcat-toys.ru/api/getInfo/image/bb815c3f-f1a9-11ea-a254-ac1f6b442184</v>
      </c>
      <c r="W195" s="4" t="s">
        <v>648</v>
      </c>
      <c r="X195" s="4" t="s">
        <v>34</v>
      </c>
      <c r="Y195" s="4" t="str">
        <f>HYPERLINK("https://redcat-toys.ru/api/getInfo/item/bb815c3f-f1a9-11ea-a254-ac1f6b442184")</f>
        <v>https://redcat-toys.ru/api/getInfo/item/bb815c3f-f1a9-11ea-a254-ac1f6b442184</v>
      </c>
    </row>
    <row r="196" spans="2:25" ht="21" customHeight="1" outlineLevel="6" x14ac:dyDescent="0.2">
      <c r="B196" s="3">
        <v>142</v>
      </c>
      <c r="C196" s="4" t="s">
        <v>649</v>
      </c>
      <c r="D196" s="50" t="s">
        <v>650</v>
      </c>
      <c r="E196" s="50"/>
      <c r="F196" s="50"/>
      <c r="G196" s="50"/>
      <c r="H196" s="5" t="s">
        <v>651</v>
      </c>
      <c r="I196" s="6"/>
      <c r="J196" s="7">
        <v>12</v>
      </c>
      <c r="K196" s="7">
        <v>79</v>
      </c>
      <c r="L196" s="3">
        <v>1</v>
      </c>
      <c r="M196" s="8">
        <f>604.88*(1-P3/100)</f>
        <v>604.88</v>
      </c>
      <c r="N196" s="9"/>
      <c r="O196" s="10">
        <f t="shared" si="8"/>
        <v>0</v>
      </c>
      <c r="P196" s="11">
        <f>0.623*N196</f>
        <v>0</v>
      </c>
      <c r="Q196" s="16">
        <f>0.00185*N196</f>
        <v>0</v>
      </c>
      <c r="R196" s="13"/>
      <c r="S196" s="14" t="s">
        <v>652</v>
      </c>
      <c r="T196" s="14" t="s">
        <v>108</v>
      </c>
      <c r="U196" s="15"/>
      <c r="V196" s="4" t="str">
        <f>HYPERLINK("https://redcat-toys.ru/api/getInfo/image/3faa5b29-f1bb-11ea-a254-ac1f6b442184")</f>
        <v>https://redcat-toys.ru/api/getInfo/image/3faa5b29-f1bb-11ea-a254-ac1f6b442184</v>
      </c>
      <c r="W196" s="4" t="s">
        <v>653</v>
      </c>
      <c r="X196" s="4" t="s">
        <v>34</v>
      </c>
      <c r="Y196" s="4" t="str">
        <f>HYPERLINK("https://redcat-toys.ru/api/getInfo/item/3faa5b29-f1bb-11ea-a254-ac1f6b442184")</f>
        <v>https://redcat-toys.ru/api/getInfo/item/3faa5b29-f1bb-11ea-a254-ac1f6b442184</v>
      </c>
    </row>
    <row r="197" spans="2:25" ht="21" customHeight="1" outlineLevel="6" x14ac:dyDescent="0.2">
      <c r="B197" s="3">
        <v>143</v>
      </c>
      <c r="C197" s="4" t="s">
        <v>654</v>
      </c>
      <c r="D197" s="50" t="s">
        <v>655</v>
      </c>
      <c r="E197" s="50"/>
      <c r="F197" s="50"/>
      <c r="G197" s="50"/>
      <c r="H197" s="5" t="s">
        <v>656</v>
      </c>
      <c r="I197" s="6"/>
      <c r="J197" s="7">
        <v>36</v>
      </c>
      <c r="K197" s="7">
        <v>611</v>
      </c>
      <c r="L197" s="3">
        <v>4</v>
      </c>
      <c r="M197" s="8">
        <f>134.18*(1-P3/100)</f>
        <v>134.18</v>
      </c>
      <c r="N197" s="9"/>
      <c r="O197" s="10">
        <f t="shared" si="8"/>
        <v>0</v>
      </c>
      <c r="P197" s="11">
        <f>0.122*N197</f>
        <v>0</v>
      </c>
      <c r="Q197" s="16">
        <f>0.00047*N197</f>
        <v>0</v>
      </c>
      <c r="R197" s="13"/>
      <c r="S197" s="14" t="s">
        <v>657</v>
      </c>
      <c r="T197" s="14" t="s">
        <v>32</v>
      </c>
      <c r="U197" s="15"/>
      <c r="V197" s="4" t="str">
        <f>HYPERLINK("https://redcat-toys.ru/api/getInfo/image/18edaad2-f0f4-11ea-a254-ac1f6b442184")</f>
        <v>https://redcat-toys.ru/api/getInfo/image/18edaad2-f0f4-11ea-a254-ac1f6b442184</v>
      </c>
      <c r="W197" s="4" t="s">
        <v>658</v>
      </c>
      <c r="X197" s="4" t="s">
        <v>34</v>
      </c>
      <c r="Y197" s="4" t="str">
        <f>HYPERLINK("https://redcat-toys.ru/api/getInfo/item/18edaad2-f0f4-11ea-a254-ac1f6b442184")</f>
        <v>https://redcat-toys.ru/api/getInfo/item/18edaad2-f0f4-11ea-a254-ac1f6b442184</v>
      </c>
    </row>
    <row r="198" spans="2:25" ht="21" customHeight="1" outlineLevel="6" x14ac:dyDescent="0.2">
      <c r="B198" s="3">
        <v>144</v>
      </c>
      <c r="C198" s="4" t="s">
        <v>659</v>
      </c>
      <c r="D198" s="50" t="s">
        <v>660</v>
      </c>
      <c r="E198" s="50"/>
      <c r="F198" s="50"/>
      <c r="G198" s="50"/>
      <c r="H198" s="5" t="s">
        <v>661</v>
      </c>
      <c r="I198" s="6"/>
      <c r="J198" s="7">
        <v>24</v>
      </c>
      <c r="K198" s="7">
        <v>457</v>
      </c>
      <c r="L198" s="3">
        <v>3</v>
      </c>
      <c r="M198" s="8">
        <f>226.01*(1-P3/100)</f>
        <v>226.01</v>
      </c>
      <c r="N198" s="9"/>
      <c r="O198" s="10">
        <f t="shared" si="8"/>
        <v>0</v>
      </c>
      <c r="P198" s="11">
        <f>0.152*N198</f>
        <v>0</v>
      </c>
      <c r="Q198" s="16">
        <f>0.00102*N198</f>
        <v>0</v>
      </c>
      <c r="R198" s="13"/>
      <c r="S198" s="14" t="s">
        <v>662</v>
      </c>
      <c r="T198" s="14" t="s">
        <v>32</v>
      </c>
      <c r="U198" s="15"/>
      <c r="V198" s="4" t="str">
        <f>HYPERLINK("https://redcat-toys.ru/api/getInfo/image/0ce1e32f-639f-11ef-a265-00155d82e908")</f>
        <v>https://redcat-toys.ru/api/getInfo/image/0ce1e32f-639f-11ef-a265-00155d82e908</v>
      </c>
      <c r="W198" s="4" t="s">
        <v>663</v>
      </c>
      <c r="X198" s="4" t="s">
        <v>34</v>
      </c>
      <c r="Y198" s="4" t="str">
        <f>HYPERLINK("https://redcat-toys.ru/api/getInfo/item/0ce1e32f-639f-11ef-a265-00155d82e908")</f>
        <v>https://redcat-toys.ru/api/getInfo/item/0ce1e32f-639f-11ef-a265-00155d82e908</v>
      </c>
    </row>
    <row r="199" spans="2:25" ht="21" customHeight="1" outlineLevel="6" x14ac:dyDescent="0.2">
      <c r="B199" s="3">
        <v>145</v>
      </c>
      <c r="C199" s="4" t="s">
        <v>664</v>
      </c>
      <c r="D199" s="50" t="s">
        <v>665</v>
      </c>
      <c r="E199" s="50"/>
      <c r="F199" s="50"/>
      <c r="G199" s="50"/>
      <c r="H199" s="5" t="s">
        <v>666</v>
      </c>
      <c r="I199" s="6"/>
      <c r="J199" s="7">
        <v>24</v>
      </c>
      <c r="K199" s="7">
        <v>537</v>
      </c>
      <c r="L199" s="3">
        <v>4</v>
      </c>
      <c r="M199" s="8">
        <f>155.98*(1-P3/100)</f>
        <v>155.97999999999999</v>
      </c>
      <c r="N199" s="9"/>
      <c r="O199" s="10">
        <f t="shared" si="8"/>
        <v>0</v>
      </c>
      <c r="P199" s="11">
        <f>0.178*N199</f>
        <v>0</v>
      </c>
      <c r="Q199" s="16">
        <f>0.00101*N199</f>
        <v>0</v>
      </c>
      <c r="R199" s="13"/>
      <c r="S199" s="14" t="s">
        <v>667</v>
      </c>
      <c r="T199" s="14" t="s">
        <v>32</v>
      </c>
      <c r="U199" s="15"/>
      <c r="V199" s="4" t="str">
        <f>HYPERLINK("https://redcat-toys.ru/api/getInfo/image/6d2e140f-f0f7-11ea-a254-ac1f6b442184")</f>
        <v>https://redcat-toys.ru/api/getInfo/image/6d2e140f-f0f7-11ea-a254-ac1f6b442184</v>
      </c>
      <c r="W199" s="4" t="s">
        <v>668</v>
      </c>
      <c r="X199" s="4" t="s">
        <v>34</v>
      </c>
      <c r="Y199" s="4" t="str">
        <f>HYPERLINK("https://redcat-toys.ru/api/getInfo/item/6d2e140f-f0f7-11ea-a254-ac1f6b442184")</f>
        <v>https://redcat-toys.ru/api/getInfo/item/6d2e140f-f0f7-11ea-a254-ac1f6b442184</v>
      </c>
    </row>
    <row r="200" spans="2:25" ht="21" customHeight="1" outlineLevel="6" x14ac:dyDescent="0.2">
      <c r="B200" s="3">
        <v>146</v>
      </c>
      <c r="C200" s="4" t="s">
        <v>669</v>
      </c>
      <c r="D200" s="50" t="s">
        <v>670</v>
      </c>
      <c r="E200" s="50"/>
      <c r="F200" s="50"/>
      <c r="G200" s="50"/>
      <c r="H200" s="5" t="s">
        <v>671</v>
      </c>
      <c r="I200" s="6"/>
      <c r="J200" s="7">
        <v>12</v>
      </c>
      <c r="K200" s="7">
        <v>502</v>
      </c>
      <c r="L200" s="3">
        <v>2</v>
      </c>
      <c r="M200" s="8">
        <f>269.19*(1-P3/100)</f>
        <v>269.19</v>
      </c>
      <c r="N200" s="9"/>
      <c r="O200" s="10">
        <f t="shared" si="8"/>
        <v>0</v>
      </c>
      <c r="P200" s="11">
        <f>0.246*N200</f>
        <v>0</v>
      </c>
      <c r="Q200" s="16">
        <f>0.00119*N200</f>
        <v>0</v>
      </c>
      <c r="R200" s="13"/>
      <c r="S200" s="14" t="s">
        <v>672</v>
      </c>
      <c r="T200" s="14" t="s">
        <v>108</v>
      </c>
      <c r="U200" s="15"/>
      <c r="V200" s="4" t="str">
        <f>HYPERLINK("https://redcat-toys.ru/api/getInfo/image/b5cb7dda-f0f7-11ea-a254-ac1f6b442184")</f>
        <v>https://redcat-toys.ru/api/getInfo/image/b5cb7dda-f0f7-11ea-a254-ac1f6b442184</v>
      </c>
      <c r="W200" s="4" t="s">
        <v>673</v>
      </c>
      <c r="X200" s="4" t="s">
        <v>34</v>
      </c>
      <c r="Y200" s="4" t="str">
        <f>HYPERLINK("https://redcat-toys.ru/api/getInfo/item/b5cb7dda-f0f7-11ea-a254-ac1f6b442184")</f>
        <v>https://redcat-toys.ru/api/getInfo/item/b5cb7dda-f0f7-11ea-a254-ac1f6b442184</v>
      </c>
    </row>
    <row r="201" spans="2:25" ht="21" customHeight="1" outlineLevel="6" x14ac:dyDescent="0.2">
      <c r="B201" s="3">
        <v>147</v>
      </c>
      <c r="C201" s="4" t="s">
        <v>674</v>
      </c>
      <c r="D201" s="50" t="s">
        <v>675</v>
      </c>
      <c r="E201" s="50"/>
      <c r="F201" s="50"/>
      <c r="G201" s="50"/>
      <c r="H201" s="5" t="s">
        <v>676</v>
      </c>
      <c r="I201" s="6"/>
      <c r="J201" s="7">
        <v>12</v>
      </c>
      <c r="K201" s="7">
        <v>346</v>
      </c>
      <c r="L201" s="3">
        <v>1</v>
      </c>
      <c r="M201" s="8">
        <f>440.64*(1-P3/100)</f>
        <v>440.64</v>
      </c>
      <c r="N201" s="9"/>
      <c r="O201" s="10">
        <f t="shared" si="8"/>
        <v>0</v>
      </c>
      <c r="P201" s="11">
        <f>0.331*N201</f>
        <v>0</v>
      </c>
      <c r="Q201" s="16">
        <f>0.00252*N201</f>
        <v>0</v>
      </c>
      <c r="R201" s="13"/>
      <c r="S201" s="14" t="s">
        <v>677</v>
      </c>
      <c r="T201" s="14" t="s">
        <v>108</v>
      </c>
      <c r="U201" s="15"/>
      <c r="V201" s="4" t="str">
        <f>HYPERLINK("https://redcat-toys.ru/api/getInfo/image/d4e4b7dd-f0fa-11ea-a254-ac1f6b442184")</f>
        <v>https://redcat-toys.ru/api/getInfo/image/d4e4b7dd-f0fa-11ea-a254-ac1f6b442184</v>
      </c>
      <c r="W201" s="4" t="s">
        <v>673</v>
      </c>
      <c r="X201" s="4" t="s">
        <v>34</v>
      </c>
      <c r="Y201" s="4" t="str">
        <f>HYPERLINK("https://redcat-toys.ru/api/getInfo/item/d4e4b7dd-f0fa-11ea-a254-ac1f6b442184")</f>
        <v>https://redcat-toys.ru/api/getInfo/item/d4e4b7dd-f0fa-11ea-a254-ac1f6b442184</v>
      </c>
    </row>
    <row r="202" spans="2:25" ht="21" customHeight="1" outlineLevel="6" x14ac:dyDescent="0.2">
      <c r="B202" s="3">
        <v>148</v>
      </c>
      <c r="C202" s="4" t="s">
        <v>678</v>
      </c>
      <c r="D202" s="50" t="s">
        <v>679</v>
      </c>
      <c r="E202" s="50"/>
      <c r="F202" s="50"/>
      <c r="G202" s="50"/>
      <c r="H202" s="5" t="s">
        <v>680</v>
      </c>
      <c r="I202" s="6"/>
      <c r="J202" s="7">
        <v>12</v>
      </c>
      <c r="K202" s="7">
        <v>115</v>
      </c>
      <c r="L202" s="3">
        <v>1</v>
      </c>
      <c r="M202" s="8">
        <f>452.66*(1-P3/100)</f>
        <v>452.66</v>
      </c>
      <c r="N202" s="9"/>
      <c r="O202" s="10">
        <f t="shared" si="8"/>
        <v>0</v>
      </c>
      <c r="P202" s="17">
        <f>0.35*N202</f>
        <v>0</v>
      </c>
      <c r="Q202" s="16">
        <f>0.00448*N202</f>
        <v>0</v>
      </c>
      <c r="R202" s="13"/>
      <c r="S202" s="14" t="s">
        <v>681</v>
      </c>
      <c r="T202" s="14" t="s">
        <v>108</v>
      </c>
      <c r="U202" s="15"/>
      <c r="V202" s="4" t="str">
        <f>HYPERLINK("https://redcat-toys.ru/api/getInfo/image/e898e0ec-f6b3-11ec-a213-ac1f6b442185")</f>
        <v>https://redcat-toys.ru/api/getInfo/image/e898e0ec-f6b3-11ec-a213-ac1f6b442185</v>
      </c>
      <c r="W202" s="4" t="s">
        <v>682</v>
      </c>
      <c r="X202" s="4" t="s">
        <v>34</v>
      </c>
      <c r="Y202" s="4" t="str">
        <f>HYPERLINK("https://redcat-toys.ru/api/getInfo/item/e898e0ec-f6b3-11ec-a213-ac1f6b442185")</f>
        <v>https://redcat-toys.ru/api/getInfo/item/e898e0ec-f6b3-11ec-a213-ac1f6b442185</v>
      </c>
    </row>
    <row r="203" spans="2:25" ht="22.95" customHeight="1" outlineLevel="5" x14ac:dyDescent="0.2">
      <c r="B203" s="53" t="s">
        <v>683</v>
      </c>
      <c r="C203" s="53"/>
      <c r="D203" s="53"/>
      <c r="E203" s="53"/>
      <c r="F203" s="53"/>
      <c r="G203" s="53"/>
    </row>
    <row r="204" spans="2:25" ht="21" customHeight="1" outlineLevel="6" x14ac:dyDescent="0.2">
      <c r="B204" s="3">
        <v>149</v>
      </c>
      <c r="C204" s="4" t="s">
        <v>684</v>
      </c>
      <c r="D204" s="50" t="s">
        <v>685</v>
      </c>
      <c r="E204" s="50"/>
      <c r="F204" s="50"/>
      <c r="G204" s="50"/>
      <c r="H204" s="5" t="s">
        <v>686</v>
      </c>
      <c r="I204" s="6"/>
      <c r="J204" s="7">
        <v>12</v>
      </c>
      <c r="K204" s="7">
        <v>11</v>
      </c>
      <c r="L204" s="3">
        <v>1</v>
      </c>
      <c r="M204" s="8">
        <f>461.3*(1-P3/100)</f>
        <v>461.3</v>
      </c>
      <c r="N204" s="9"/>
      <c r="O204" s="10">
        <f>M204*N204</f>
        <v>0</v>
      </c>
      <c r="P204" s="11">
        <f>0.321*N204</f>
        <v>0</v>
      </c>
      <c r="Q204" s="16">
        <f>0.00163*N204</f>
        <v>0</v>
      </c>
      <c r="R204" s="13"/>
      <c r="S204" s="14" t="s">
        <v>687</v>
      </c>
      <c r="T204" s="14" t="s">
        <v>32</v>
      </c>
      <c r="U204" s="15"/>
      <c r="V204" s="4" t="str">
        <f>HYPERLINK("https://redcat-toys.ru/api/getInfo/image/4d499018-f0ea-11ea-a254-ac1f6b442184")</f>
        <v>https://redcat-toys.ru/api/getInfo/image/4d499018-f0ea-11ea-a254-ac1f6b442184</v>
      </c>
      <c r="W204" s="4" t="s">
        <v>688</v>
      </c>
      <c r="X204" s="4" t="s">
        <v>34</v>
      </c>
      <c r="Y204" s="4" t="str">
        <f>HYPERLINK("https://redcat-toys.ru/api/getInfo/item/4d499018-f0ea-11ea-a254-ac1f6b442184")</f>
        <v>https://redcat-toys.ru/api/getInfo/item/4d499018-f0ea-11ea-a254-ac1f6b442184</v>
      </c>
    </row>
    <row r="205" spans="2:25" ht="21" customHeight="1" outlineLevel="6" x14ac:dyDescent="0.2">
      <c r="B205" s="3">
        <v>150</v>
      </c>
      <c r="C205" s="4" t="s">
        <v>689</v>
      </c>
      <c r="D205" s="50" t="s">
        <v>690</v>
      </c>
      <c r="E205" s="50"/>
      <c r="F205" s="50"/>
      <c r="G205" s="50"/>
      <c r="H205" s="5" t="s">
        <v>691</v>
      </c>
      <c r="I205" s="6"/>
      <c r="J205" s="7">
        <v>12</v>
      </c>
      <c r="K205" s="7">
        <v>19</v>
      </c>
      <c r="L205" s="3">
        <v>1</v>
      </c>
      <c r="M205" s="8">
        <f>787.4*(1-P3/100)</f>
        <v>787.4</v>
      </c>
      <c r="N205" s="9"/>
      <c r="O205" s="10">
        <f>M205*N205</f>
        <v>0</v>
      </c>
      <c r="P205" s="17">
        <f>0.47*N205</f>
        <v>0</v>
      </c>
      <c r="Q205" s="12">
        <f>0.0018*N205</f>
        <v>0</v>
      </c>
      <c r="R205" s="13"/>
      <c r="S205" s="14" t="s">
        <v>692</v>
      </c>
      <c r="T205" s="14" t="s">
        <v>108</v>
      </c>
      <c r="U205" s="15"/>
      <c r="V205" s="4" t="str">
        <f>HYPERLINK("https://redcat-toys.ru/api/getInfo/image/08aa4cb0-f6be-11ec-a213-ac1f6b442185")</f>
        <v>https://redcat-toys.ru/api/getInfo/image/08aa4cb0-f6be-11ec-a213-ac1f6b442185</v>
      </c>
      <c r="W205" s="4" t="s">
        <v>693</v>
      </c>
      <c r="X205" s="4" t="s">
        <v>34</v>
      </c>
      <c r="Y205" s="4" t="str">
        <f>HYPERLINK("https://redcat-toys.ru/api/getInfo/item/08aa4cb0-f6be-11ec-a213-ac1f6b442185")</f>
        <v>https://redcat-toys.ru/api/getInfo/item/08aa4cb0-f6be-11ec-a213-ac1f6b442185</v>
      </c>
    </row>
    <row r="206" spans="2:25" ht="21" customHeight="1" outlineLevel="6" x14ac:dyDescent="0.2">
      <c r="B206" s="3">
        <v>151</v>
      </c>
      <c r="C206" s="4" t="s">
        <v>694</v>
      </c>
      <c r="D206" s="50" t="s">
        <v>695</v>
      </c>
      <c r="E206" s="50"/>
      <c r="F206" s="50"/>
      <c r="G206" s="50"/>
      <c r="H206" s="5" t="s">
        <v>696</v>
      </c>
      <c r="I206" s="6"/>
      <c r="J206" s="7">
        <v>4</v>
      </c>
      <c r="K206" s="7">
        <v>49</v>
      </c>
      <c r="L206" s="3">
        <v>1</v>
      </c>
      <c r="M206" s="19">
        <f>2006.29*(1-P3/100)</f>
        <v>2006.29</v>
      </c>
      <c r="N206" s="9"/>
      <c r="O206" s="10">
        <f>M206*N206</f>
        <v>0</v>
      </c>
      <c r="P206" s="11">
        <f>1.306*N206</f>
        <v>0</v>
      </c>
      <c r="Q206" s="16">
        <f>0.01063*N206</f>
        <v>0</v>
      </c>
      <c r="R206" s="13"/>
      <c r="S206" s="14" t="s">
        <v>697</v>
      </c>
      <c r="T206" s="14" t="s">
        <v>108</v>
      </c>
      <c r="U206" s="15"/>
      <c r="V206" s="4" t="str">
        <f>HYPERLINK("https://redcat-toys.ru/api/getInfo/image/48ab2ba8-78d7-11f0-a284-00155d82e908")</f>
        <v>https://redcat-toys.ru/api/getInfo/image/48ab2ba8-78d7-11f0-a284-00155d82e908</v>
      </c>
      <c r="W206" s="4" t="s">
        <v>698</v>
      </c>
      <c r="X206" s="4" t="s">
        <v>221</v>
      </c>
      <c r="Y206" s="4" t="str">
        <f>HYPERLINK("https://redcat-toys.ru/api/getInfo/item/48ab2ba8-78d7-11f0-a284-00155d82e908")</f>
        <v>https://redcat-toys.ru/api/getInfo/item/48ab2ba8-78d7-11f0-a284-00155d82e908</v>
      </c>
    </row>
    <row r="207" spans="2:25" ht="22.95" customHeight="1" outlineLevel="5" x14ac:dyDescent="0.2">
      <c r="B207" s="53" t="s">
        <v>699</v>
      </c>
      <c r="C207" s="53"/>
      <c r="D207" s="53"/>
      <c r="E207" s="53"/>
      <c r="F207" s="53"/>
      <c r="G207" s="53"/>
    </row>
    <row r="208" spans="2:25" ht="21" customHeight="1" outlineLevel="6" x14ac:dyDescent="0.2">
      <c r="B208" s="3">
        <v>152</v>
      </c>
      <c r="C208" s="4" t="s">
        <v>700</v>
      </c>
      <c r="D208" s="50" t="s">
        <v>701</v>
      </c>
      <c r="E208" s="50"/>
      <c r="F208" s="50"/>
      <c r="G208" s="50"/>
      <c r="H208" s="5" t="s">
        <v>702</v>
      </c>
      <c r="I208" s="6"/>
      <c r="J208" s="7">
        <v>8</v>
      </c>
      <c r="K208" s="7">
        <v>2</v>
      </c>
      <c r="L208" s="3">
        <v>1</v>
      </c>
      <c r="M208" s="19">
        <f>1462.5*(1-P3/100)</f>
        <v>1462.5</v>
      </c>
      <c r="N208" s="9"/>
      <c r="O208" s="10">
        <f>M208*N208</f>
        <v>0</v>
      </c>
      <c r="P208" s="11">
        <f>0.376*N208</f>
        <v>0</v>
      </c>
      <c r="Q208" s="16">
        <f>0.02344*N208</f>
        <v>0</v>
      </c>
      <c r="R208" s="13"/>
      <c r="S208" s="14" t="s">
        <v>703</v>
      </c>
      <c r="T208" s="14" t="s">
        <v>108</v>
      </c>
      <c r="U208" s="15" t="s">
        <v>39</v>
      </c>
      <c r="V208" s="4" t="str">
        <f>HYPERLINK("https://redcat-toys.ru/api/getInfo/image/136f58e1-f1c6-11ea-a254-ac1f6b442184")</f>
        <v>https://redcat-toys.ru/api/getInfo/image/136f58e1-f1c6-11ea-a254-ac1f6b442184</v>
      </c>
      <c r="W208" s="4" t="s">
        <v>704</v>
      </c>
      <c r="X208" s="4" t="s">
        <v>221</v>
      </c>
      <c r="Y208" s="4" t="str">
        <f>HYPERLINK("https://redcat-toys.ru/api/getInfo/item/136f58e1-f1c6-11ea-a254-ac1f6b442184")</f>
        <v>https://redcat-toys.ru/api/getInfo/item/136f58e1-f1c6-11ea-a254-ac1f6b442184</v>
      </c>
    </row>
    <row r="209" spans="2:25" ht="22.95" customHeight="1" outlineLevel="5" x14ac:dyDescent="0.2">
      <c r="B209" s="53" t="s">
        <v>705</v>
      </c>
      <c r="C209" s="53"/>
      <c r="D209" s="53"/>
      <c r="E209" s="53"/>
      <c r="F209" s="53"/>
      <c r="G209" s="53"/>
    </row>
    <row r="210" spans="2:25" ht="21" customHeight="1" outlineLevel="6" x14ac:dyDescent="0.2">
      <c r="B210" s="3">
        <v>153</v>
      </c>
      <c r="C210" s="4" t="s">
        <v>706</v>
      </c>
      <c r="D210" s="50" t="s">
        <v>707</v>
      </c>
      <c r="E210" s="50"/>
      <c r="F210" s="50"/>
      <c r="G210" s="50"/>
      <c r="H210" s="5" t="s">
        <v>708</v>
      </c>
      <c r="I210" s="6"/>
      <c r="J210" s="7">
        <v>24</v>
      </c>
      <c r="K210" s="7">
        <v>334</v>
      </c>
      <c r="L210" s="3">
        <v>4</v>
      </c>
      <c r="M210" s="8">
        <f>119.33*(1-P3/100)</f>
        <v>119.33</v>
      </c>
      <c r="N210" s="9"/>
      <c r="O210" s="10">
        <f>M210*N210</f>
        <v>0</v>
      </c>
      <c r="P210" s="11">
        <f>0.101*N210</f>
        <v>0</v>
      </c>
      <c r="Q210" s="12">
        <f>0.0018*N210</f>
        <v>0</v>
      </c>
      <c r="R210" s="13"/>
      <c r="S210" s="14" t="s">
        <v>709</v>
      </c>
      <c r="T210" s="14" t="s">
        <v>108</v>
      </c>
      <c r="U210" s="15"/>
      <c r="V210" s="4" t="str">
        <f>HYPERLINK("https://redcat-toys.ru/api/getInfo/image/2253947c-f0d5-11ea-a254-ac1f6b442184")</f>
        <v>https://redcat-toys.ru/api/getInfo/image/2253947c-f0d5-11ea-a254-ac1f6b442184</v>
      </c>
      <c r="W210" s="4" t="s">
        <v>710</v>
      </c>
      <c r="X210" s="4" t="s">
        <v>221</v>
      </c>
      <c r="Y210" s="4" t="str">
        <f>HYPERLINK("https://redcat-toys.ru/api/getInfo/item/2253947c-f0d5-11ea-a254-ac1f6b442184")</f>
        <v>https://redcat-toys.ru/api/getInfo/item/2253947c-f0d5-11ea-a254-ac1f6b442184</v>
      </c>
    </row>
    <row r="211" spans="2:25" ht="21" customHeight="1" outlineLevel="6" x14ac:dyDescent="0.2">
      <c r="B211" s="3">
        <v>154</v>
      </c>
      <c r="C211" s="4" t="s">
        <v>711</v>
      </c>
      <c r="D211" s="50" t="s">
        <v>712</v>
      </c>
      <c r="E211" s="50"/>
      <c r="F211" s="50"/>
      <c r="G211" s="50"/>
      <c r="H211" s="5" t="s">
        <v>713</v>
      </c>
      <c r="I211" s="6"/>
      <c r="J211" s="7">
        <v>24</v>
      </c>
      <c r="K211" s="18">
        <v>1812</v>
      </c>
      <c r="L211" s="3">
        <v>4</v>
      </c>
      <c r="M211" s="8">
        <f>126.28*(1-P3/100)</f>
        <v>126.28</v>
      </c>
      <c r="N211" s="9"/>
      <c r="O211" s="10">
        <f>M211*N211</f>
        <v>0</v>
      </c>
      <c r="P211" s="11">
        <f>0.086*N211</f>
        <v>0</v>
      </c>
      <c r="Q211" s="16">
        <f>0.00189*N211</f>
        <v>0</v>
      </c>
      <c r="R211" s="13"/>
      <c r="S211" s="14" t="s">
        <v>714</v>
      </c>
      <c r="T211" s="14" t="s">
        <v>108</v>
      </c>
      <c r="U211" s="15"/>
      <c r="V211" s="4" t="str">
        <f>HYPERLINK("https://redcat-toys.ru/api/getInfo/image/c2bc7914-202f-11f0-a279-00155d82e908")</f>
        <v>https://redcat-toys.ru/api/getInfo/image/c2bc7914-202f-11f0-a279-00155d82e908</v>
      </c>
      <c r="W211" s="4" t="s">
        <v>715</v>
      </c>
      <c r="X211" s="4" t="s">
        <v>221</v>
      </c>
      <c r="Y211" s="4" t="str">
        <f>HYPERLINK("https://redcat-toys.ru/api/getInfo/item/c2bc7914-202f-11f0-a279-00155d82e908")</f>
        <v>https://redcat-toys.ru/api/getInfo/item/c2bc7914-202f-11f0-a279-00155d82e908</v>
      </c>
    </row>
    <row r="212" spans="2:25" ht="21" customHeight="1" outlineLevel="6" x14ac:dyDescent="0.2">
      <c r="B212" s="3">
        <v>155</v>
      </c>
      <c r="C212" s="4" t="s">
        <v>716</v>
      </c>
      <c r="D212" s="50" t="s">
        <v>717</v>
      </c>
      <c r="E212" s="50"/>
      <c r="F212" s="50"/>
      <c r="G212" s="50"/>
      <c r="H212" s="5" t="s">
        <v>718</v>
      </c>
      <c r="I212" s="6"/>
      <c r="J212" s="7">
        <v>36</v>
      </c>
      <c r="K212" s="7">
        <v>151</v>
      </c>
      <c r="L212" s="3">
        <v>4</v>
      </c>
      <c r="M212" s="8">
        <f>151.77*(1-P3/100)</f>
        <v>151.77000000000001</v>
      </c>
      <c r="N212" s="9"/>
      <c r="O212" s="10">
        <f>M212*N212</f>
        <v>0</v>
      </c>
      <c r="P212" s="11">
        <f>0.132*N212</f>
        <v>0</v>
      </c>
      <c r="Q212" s="16">
        <f>0.00081*N212</f>
        <v>0</v>
      </c>
      <c r="R212" s="13"/>
      <c r="S212" s="14" t="s">
        <v>719</v>
      </c>
      <c r="T212" s="14" t="s">
        <v>108</v>
      </c>
      <c r="U212" s="15"/>
      <c r="V212" s="4" t="str">
        <f>HYPERLINK("https://redcat-toys.ru/api/getInfo/image/0bb1be30-f1c1-11ea-a254-ac1f6b442184")</f>
        <v>https://redcat-toys.ru/api/getInfo/image/0bb1be30-f1c1-11ea-a254-ac1f6b442184</v>
      </c>
      <c r="W212" s="4" t="s">
        <v>720</v>
      </c>
      <c r="X212" s="4" t="s">
        <v>221</v>
      </c>
      <c r="Y212" s="4" t="str">
        <f>HYPERLINK("https://redcat-toys.ru/api/getInfo/item/0bb1be30-f1c1-11ea-a254-ac1f6b442184")</f>
        <v>https://redcat-toys.ru/api/getInfo/item/0bb1be30-f1c1-11ea-a254-ac1f6b442184</v>
      </c>
    </row>
    <row r="213" spans="2:25" ht="21" customHeight="1" outlineLevel="6" x14ac:dyDescent="0.2">
      <c r="B213" s="3">
        <v>156</v>
      </c>
      <c r="C213" s="4" t="s">
        <v>721</v>
      </c>
      <c r="D213" s="50" t="s">
        <v>722</v>
      </c>
      <c r="E213" s="50"/>
      <c r="F213" s="50"/>
      <c r="G213" s="50"/>
      <c r="H213" s="5" t="s">
        <v>723</v>
      </c>
      <c r="I213" s="6"/>
      <c r="J213" s="7">
        <v>24</v>
      </c>
      <c r="K213" s="7">
        <v>228</v>
      </c>
      <c r="L213" s="3">
        <v>4</v>
      </c>
      <c r="M213" s="8">
        <f>135.55*(1-P3/100)</f>
        <v>135.55000000000001</v>
      </c>
      <c r="N213" s="9"/>
      <c r="O213" s="10">
        <f>M213*N213</f>
        <v>0</v>
      </c>
      <c r="P213" s="11">
        <f>0.122*N213</f>
        <v>0</v>
      </c>
      <c r="Q213" s="16">
        <f>0.00165*N213</f>
        <v>0</v>
      </c>
      <c r="R213" s="13"/>
      <c r="S213" s="14" t="s">
        <v>724</v>
      </c>
      <c r="T213" s="14" t="s">
        <v>108</v>
      </c>
      <c r="U213" s="15"/>
      <c r="V213" s="4" t="str">
        <f>HYPERLINK("https://redcat-toys.ru/api/getInfo/image/73e843c3-8e1c-11f0-a284-00155d82e908")</f>
        <v>https://redcat-toys.ru/api/getInfo/image/73e843c3-8e1c-11f0-a284-00155d82e908</v>
      </c>
      <c r="W213" s="4" t="s">
        <v>725</v>
      </c>
      <c r="X213" s="4" t="s">
        <v>221</v>
      </c>
      <c r="Y213" s="4" t="str">
        <f>HYPERLINK("https://redcat-toys.ru/api/getInfo/item/73e843c3-8e1c-11f0-a284-00155d82e908")</f>
        <v>https://redcat-toys.ru/api/getInfo/item/73e843c3-8e1c-11f0-a284-00155d82e908</v>
      </c>
    </row>
    <row r="214" spans="2:25" ht="21" customHeight="1" outlineLevel="6" x14ac:dyDescent="0.2">
      <c r="B214" s="3">
        <v>157</v>
      </c>
      <c r="C214" s="4" t="s">
        <v>726</v>
      </c>
      <c r="D214" s="50" t="s">
        <v>727</v>
      </c>
      <c r="E214" s="50"/>
      <c r="F214" s="50"/>
      <c r="G214" s="50"/>
      <c r="H214" s="5" t="s">
        <v>728</v>
      </c>
      <c r="I214" s="6"/>
      <c r="J214" s="7">
        <v>24</v>
      </c>
      <c r="K214" s="7">
        <v>331</v>
      </c>
      <c r="L214" s="3">
        <v>4</v>
      </c>
      <c r="M214" s="8">
        <f>142.5*(1-P3/100)</f>
        <v>142.5</v>
      </c>
      <c r="N214" s="9"/>
      <c r="O214" s="10">
        <f>M214*N214</f>
        <v>0</v>
      </c>
      <c r="P214" s="20">
        <f>0.1*N214</f>
        <v>0</v>
      </c>
      <c r="Q214" s="11">
        <f>0.001*N214</f>
        <v>0</v>
      </c>
      <c r="R214" s="13"/>
      <c r="S214" s="14" t="s">
        <v>729</v>
      </c>
      <c r="T214" s="14" t="s">
        <v>108</v>
      </c>
      <c r="U214" s="15"/>
      <c r="V214" s="4" t="str">
        <f>HYPERLINK("https://redcat-toys.ru/api/getInfo/image/bbfa00ee-f0df-11ea-a254-ac1f6b442184")</f>
        <v>https://redcat-toys.ru/api/getInfo/image/bbfa00ee-f0df-11ea-a254-ac1f6b442184</v>
      </c>
      <c r="W214" s="4" t="s">
        <v>730</v>
      </c>
      <c r="X214" s="4" t="s">
        <v>221</v>
      </c>
      <c r="Y214" s="4" t="str">
        <f>HYPERLINK("https://redcat-toys.ru/api/getInfo/item/bbfa00ee-f0df-11ea-a254-ac1f6b442184")</f>
        <v>https://redcat-toys.ru/api/getInfo/item/bbfa00ee-f0df-11ea-a254-ac1f6b442184</v>
      </c>
    </row>
    <row r="215" spans="2:25" ht="22.95" customHeight="1" outlineLevel="5" x14ac:dyDescent="0.2">
      <c r="B215" s="53" t="s">
        <v>731</v>
      </c>
      <c r="C215" s="53"/>
      <c r="D215" s="53"/>
      <c r="E215" s="53"/>
      <c r="F215" s="53"/>
      <c r="G215" s="53"/>
    </row>
    <row r="216" spans="2:25" ht="22.95" customHeight="1" outlineLevel="6" x14ac:dyDescent="0.2">
      <c r="B216" s="54" t="s">
        <v>732</v>
      </c>
      <c r="C216" s="54"/>
      <c r="D216" s="54"/>
      <c r="E216" s="54"/>
      <c r="F216" s="54"/>
      <c r="G216" s="54"/>
    </row>
    <row r="217" spans="2:25" ht="21" customHeight="1" outlineLevel="7" x14ac:dyDescent="0.2">
      <c r="B217" s="3">
        <v>158</v>
      </c>
      <c r="C217" s="4" t="s">
        <v>733</v>
      </c>
      <c r="D217" s="50" t="s">
        <v>734</v>
      </c>
      <c r="E217" s="50"/>
      <c r="F217" s="50"/>
      <c r="G217" s="50"/>
      <c r="H217" s="5" t="s">
        <v>735</v>
      </c>
      <c r="I217" s="6"/>
      <c r="J217" s="7">
        <v>24</v>
      </c>
      <c r="K217" s="7">
        <v>125</v>
      </c>
      <c r="L217" s="3">
        <v>2</v>
      </c>
      <c r="M217" s="8">
        <f>247.92*(1-P3/100)</f>
        <v>247.92</v>
      </c>
      <c r="N217" s="9"/>
      <c r="O217" s="10">
        <f t="shared" ref="O217:O222" si="9">M217*N217</f>
        <v>0</v>
      </c>
      <c r="P217" s="17">
        <f>0.12*N217</f>
        <v>0</v>
      </c>
      <c r="Q217" s="16">
        <f>0.00233*N217</f>
        <v>0</v>
      </c>
      <c r="R217" s="13"/>
      <c r="S217" s="14" t="s">
        <v>736</v>
      </c>
      <c r="T217" s="14" t="s">
        <v>108</v>
      </c>
      <c r="U217" s="15"/>
      <c r="V217" s="4" t="str">
        <f>HYPERLINK("https://redcat-toys.ru/api/getInfo/image/906c7f5a-f1c8-11ea-a254-ac1f6b442184")</f>
        <v>https://redcat-toys.ru/api/getInfo/image/906c7f5a-f1c8-11ea-a254-ac1f6b442184</v>
      </c>
      <c r="W217" s="4" t="s">
        <v>737</v>
      </c>
      <c r="X217" s="4" t="s">
        <v>221</v>
      </c>
      <c r="Y217" s="4" t="str">
        <f>HYPERLINK("https://redcat-toys.ru/api/getInfo/item/906c7f5a-f1c8-11ea-a254-ac1f6b442184")</f>
        <v>https://redcat-toys.ru/api/getInfo/item/906c7f5a-f1c8-11ea-a254-ac1f6b442184</v>
      </c>
    </row>
    <row r="218" spans="2:25" ht="21" customHeight="1" outlineLevel="7" x14ac:dyDescent="0.2">
      <c r="B218" s="3">
        <v>159</v>
      </c>
      <c r="C218" s="4" t="s">
        <v>738</v>
      </c>
      <c r="D218" s="50" t="s">
        <v>739</v>
      </c>
      <c r="E218" s="50"/>
      <c r="F218" s="50"/>
      <c r="G218" s="50"/>
      <c r="H218" s="5" t="s">
        <v>740</v>
      </c>
      <c r="I218" s="6"/>
      <c r="J218" s="7">
        <v>24</v>
      </c>
      <c r="K218" s="7">
        <v>274</v>
      </c>
      <c r="L218" s="3">
        <v>2</v>
      </c>
      <c r="M218" s="8">
        <f>284.61*(1-P3/100)</f>
        <v>284.61</v>
      </c>
      <c r="N218" s="9"/>
      <c r="O218" s="10">
        <f t="shared" si="9"/>
        <v>0</v>
      </c>
      <c r="P218" s="11">
        <f>0.131*N218</f>
        <v>0</v>
      </c>
      <c r="Q218" s="16">
        <f>0.00352*N218</f>
        <v>0</v>
      </c>
      <c r="R218" s="13"/>
      <c r="S218" s="14" t="s">
        <v>741</v>
      </c>
      <c r="T218" s="14" t="s">
        <v>108</v>
      </c>
      <c r="U218" s="15"/>
      <c r="V218" s="4" t="str">
        <f>HYPERLINK("https://redcat-toys.ru/api/getInfo/image/67e40258-bf92-11eb-a206-ac1f6b442185")</f>
        <v>https://redcat-toys.ru/api/getInfo/image/67e40258-bf92-11eb-a206-ac1f6b442185</v>
      </c>
      <c r="W218" s="4" t="s">
        <v>742</v>
      </c>
      <c r="X218" s="4" t="s">
        <v>221</v>
      </c>
      <c r="Y218" s="4" t="str">
        <f>HYPERLINK("https://redcat-toys.ru/api/getInfo/item/67e40258-bf92-11eb-a206-ac1f6b442185")</f>
        <v>https://redcat-toys.ru/api/getInfo/item/67e40258-bf92-11eb-a206-ac1f6b442185</v>
      </c>
    </row>
    <row r="219" spans="2:25" ht="21" customHeight="1" outlineLevel="7" x14ac:dyDescent="0.2">
      <c r="B219" s="3">
        <v>160</v>
      </c>
      <c r="C219" s="4" t="s">
        <v>743</v>
      </c>
      <c r="D219" s="50" t="s">
        <v>744</v>
      </c>
      <c r="E219" s="50"/>
      <c r="F219" s="50"/>
      <c r="G219" s="50"/>
      <c r="H219" s="5" t="s">
        <v>745</v>
      </c>
      <c r="I219" s="6"/>
      <c r="J219" s="7">
        <v>24</v>
      </c>
      <c r="K219" s="7">
        <v>5</v>
      </c>
      <c r="L219" s="3">
        <v>2</v>
      </c>
      <c r="M219" s="8">
        <f>247.92*(1-P3/100)</f>
        <v>247.92</v>
      </c>
      <c r="N219" s="9"/>
      <c r="O219" s="10">
        <f t="shared" si="9"/>
        <v>0</v>
      </c>
      <c r="P219" s="11">
        <f>0.126*N219</f>
        <v>0</v>
      </c>
      <c r="Q219" s="12">
        <f>0.0028*N219</f>
        <v>0</v>
      </c>
      <c r="R219" s="13"/>
      <c r="S219" s="14" t="s">
        <v>746</v>
      </c>
      <c r="T219" s="14" t="s">
        <v>108</v>
      </c>
      <c r="U219" s="15"/>
      <c r="V219" s="4" t="str">
        <f>HYPERLINK("https://redcat-toys.ru/api/getInfo/image/cd70bbb8-f1c8-11ea-a254-ac1f6b442184")</f>
        <v>https://redcat-toys.ru/api/getInfo/image/cd70bbb8-f1c8-11ea-a254-ac1f6b442184</v>
      </c>
      <c r="W219" s="4" t="s">
        <v>737</v>
      </c>
      <c r="X219" s="4" t="s">
        <v>221</v>
      </c>
      <c r="Y219" s="4" t="str">
        <f>HYPERLINK("https://redcat-toys.ru/api/getInfo/item/cd70bbb8-f1c8-11ea-a254-ac1f6b442184")</f>
        <v>https://redcat-toys.ru/api/getInfo/item/cd70bbb8-f1c8-11ea-a254-ac1f6b442184</v>
      </c>
    </row>
    <row r="220" spans="2:25" ht="21" customHeight="1" outlineLevel="7" x14ac:dyDescent="0.2">
      <c r="B220" s="3">
        <v>161</v>
      </c>
      <c r="C220" s="4" t="s">
        <v>747</v>
      </c>
      <c r="D220" s="50" t="s">
        <v>748</v>
      </c>
      <c r="E220" s="50"/>
      <c r="F220" s="50"/>
      <c r="G220" s="50"/>
      <c r="H220" s="5" t="s">
        <v>749</v>
      </c>
      <c r="I220" s="6"/>
      <c r="J220" s="7">
        <v>12</v>
      </c>
      <c r="K220" s="7">
        <v>154</v>
      </c>
      <c r="L220" s="3">
        <v>1</v>
      </c>
      <c r="M220" s="8">
        <f>383.47*(1-P3/100)</f>
        <v>383.47</v>
      </c>
      <c r="N220" s="9"/>
      <c r="O220" s="10">
        <f t="shared" si="9"/>
        <v>0</v>
      </c>
      <c r="P220" s="11">
        <f>0.132*N220</f>
        <v>0</v>
      </c>
      <c r="Q220" s="16">
        <f>0.00257*N220</f>
        <v>0</v>
      </c>
      <c r="R220" s="13"/>
      <c r="S220" s="14" t="s">
        <v>750</v>
      </c>
      <c r="T220" s="14" t="s">
        <v>108</v>
      </c>
      <c r="U220" s="15"/>
      <c r="V220" s="4" t="str">
        <f>HYPERLINK("https://redcat-toys.ru/api/getInfo/image/5526eb7b-5726-11eb-a26d-ac1f6b442184")</f>
        <v>https://redcat-toys.ru/api/getInfo/image/5526eb7b-5726-11eb-a26d-ac1f6b442184</v>
      </c>
      <c r="W220" s="4" t="s">
        <v>751</v>
      </c>
      <c r="X220" s="4" t="s">
        <v>221</v>
      </c>
      <c r="Y220" s="4" t="str">
        <f>HYPERLINK("https://redcat-toys.ru/api/getInfo/item/5526eb7b-5726-11eb-a26d-ac1f6b442184")</f>
        <v>https://redcat-toys.ru/api/getInfo/item/5526eb7b-5726-11eb-a26d-ac1f6b442184</v>
      </c>
    </row>
    <row r="221" spans="2:25" ht="21" customHeight="1" outlineLevel="7" x14ac:dyDescent="0.2">
      <c r="B221" s="3">
        <v>162</v>
      </c>
      <c r="C221" s="4" t="s">
        <v>752</v>
      </c>
      <c r="D221" s="50" t="s">
        <v>753</v>
      </c>
      <c r="E221" s="50"/>
      <c r="F221" s="50"/>
      <c r="G221" s="50"/>
      <c r="H221" s="5" t="s">
        <v>754</v>
      </c>
      <c r="I221" s="6"/>
      <c r="J221" s="7">
        <v>12</v>
      </c>
      <c r="K221" s="7">
        <v>59</v>
      </c>
      <c r="L221" s="3">
        <v>2</v>
      </c>
      <c r="M221" s="8">
        <f>344.47*(1-P3/100)</f>
        <v>344.47</v>
      </c>
      <c r="N221" s="9"/>
      <c r="O221" s="10">
        <f t="shared" si="9"/>
        <v>0</v>
      </c>
      <c r="P221" s="11">
        <f>0.161*N221</f>
        <v>0</v>
      </c>
      <c r="Q221" s="16">
        <f>0.00304*N221</f>
        <v>0</v>
      </c>
      <c r="R221" s="13"/>
      <c r="S221" s="14" t="s">
        <v>755</v>
      </c>
      <c r="T221" s="14" t="s">
        <v>108</v>
      </c>
      <c r="U221" s="15"/>
      <c r="V221" s="4" t="str">
        <f>HYPERLINK("https://redcat-toys.ru/api/getInfo/image/257a8442-f1cd-11ea-a254-ac1f6b442184")</f>
        <v>https://redcat-toys.ru/api/getInfo/image/257a8442-f1cd-11ea-a254-ac1f6b442184</v>
      </c>
      <c r="W221" s="4" t="s">
        <v>756</v>
      </c>
      <c r="X221" s="4" t="s">
        <v>221</v>
      </c>
      <c r="Y221" s="4" t="str">
        <f>HYPERLINK("https://redcat-toys.ru/api/getInfo/item/257a8442-f1cd-11ea-a254-ac1f6b442184")</f>
        <v>https://redcat-toys.ru/api/getInfo/item/257a8442-f1cd-11ea-a254-ac1f6b442184</v>
      </c>
    </row>
    <row r="222" spans="2:25" ht="21" customHeight="1" outlineLevel="7" x14ac:dyDescent="0.2">
      <c r="B222" s="3">
        <v>163</v>
      </c>
      <c r="C222" s="4" t="s">
        <v>757</v>
      </c>
      <c r="D222" s="50" t="s">
        <v>758</v>
      </c>
      <c r="E222" s="50"/>
      <c r="F222" s="50"/>
      <c r="G222" s="50"/>
      <c r="H222" s="5" t="s">
        <v>759</v>
      </c>
      <c r="I222" s="6"/>
      <c r="J222" s="7">
        <v>12</v>
      </c>
      <c r="K222" s="7">
        <v>26</v>
      </c>
      <c r="L222" s="3">
        <v>2</v>
      </c>
      <c r="M222" s="8">
        <f>383.47*(1-P3/100)</f>
        <v>383.47</v>
      </c>
      <c r="N222" s="9"/>
      <c r="O222" s="10">
        <f t="shared" si="9"/>
        <v>0</v>
      </c>
      <c r="P222" s="11">
        <f>0.177*N222</f>
        <v>0</v>
      </c>
      <c r="Q222" s="16">
        <f>0.00316*N222</f>
        <v>0</v>
      </c>
      <c r="R222" s="13"/>
      <c r="S222" s="14" t="s">
        <v>760</v>
      </c>
      <c r="T222" s="14" t="s">
        <v>108</v>
      </c>
      <c r="U222" s="15" t="s">
        <v>39</v>
      </c>
      <c r="V222" s="4" t="str">
        <f>HYPERLINK("https://redcat-toys.ru/api/getInfo/image/4794942f-f1ce-11ea-a254-ac1f6b442184")</f>
        <v>https://redcat-toys.ru/api/getInfo/image/4794942f-f1ce-11ea-a254-ac1f6b442184</v>
      </c>
      <c r="W222" s="4" t="s">
        <v>756</v>
      </c>
      <c r="X222" s="4" t="s">
        <v>221</v>
      </c>
      <c r="Y222" s="4" t="str">
        <f>HYPERLINK("https://redcat-toys.ru/api/getInfo/item/4794942f-f1ce-11ea-a254-ac1f6b442184")</f>
        <v>https://redcat-toys.ru/api/getInfo/item/4794942f-f1ce-11ea-a254-ac1f6b442184</v>
      </c>
    </row>
    <row r="223" spans="2:25" ht="22.95" customHeight="1" outlineLevel="6" x14ac:dyDescent="0.2">
      <c r="B223" s="54" t="s">
        <v>761</v>
      </c>
      <c r="C223" s="54"/>
      <c r="D223" s="54"/>
      <c r="E223" s="54"/>
      <c r="F223" s="54"/>
      <c r="G223" s="54"/>
    </row>
    <row r="224" spans="2:25" ht="21" customHeight="1" outlineLevel="7" x14ac:dyDescent="0.2">
      <c r="B224" s="3">
        <v>164</v>
      </c>
      <c r="C224" s="4" t="s">
        <v>762</v>
      </c>
      <c r="D224" s="50" t="s">
        <v>763</v>
      </c>
      <c r="E224" s="50"/>
      <c r="F224" s="50"/>
      <c r="G224" s="50"/>
      <c r="H224" s="5" t="s">
        <v>764</v>
      </c>
      <c r="I224" s="6"/>
      <c r="J224" s="7">
        <v>12</v>
      </c>
      <c r="K224" s="7">
        <v>88</v>
      </c>
      <c r="L224" s="3">
        <v>1</v>
      </c>
      <c r="M224" s="8">
        <f>406.25*(1-P3/100)</f>
        <v>406.25</v>
      </c>
      <c r="N224" s="9"/>
      <c r="O224" s="10">
        <f>M224*N224</f>
        <v>0</v>
      </c>
      <c r="P224" s="11">
        <f>0.194*N224</f>
        <v>0</v>
      </c>
      <c r="Q224" s="16">
        <f>0.00563*N224</f>
        <v>0</v>
      </c>
      <c r="R224" s="13"/>
      <c r="S224" s="14" t="s">
        <v>765</v>
      </c>
      <c r="T224" s="14" t="s">
        <v>108</v>
      </c>
      <c r="U224" s="15"/>
      <c r="V224" s="4" t="str">
        <f>HYPERLINK("https://redcat-toys.ru/api/getInfo/image/2c019920-f1c9-11ea-a254-ac1f6b442184")</f>
        <v>https://redcat-toys.ru/api/getInfo/image/2c019920-f1c9-11ea-a254-ac1f6b442184</v>
      </c>
      <c r="W224" s="4" t="s">
        <v>766</v>
      </c>
      <c r="X224" s="4" t="s">
        <v>221</v>
      </c>
      <c r="Y224" s="4" t="str">
        <f>HYPERLINK("https://redcat-toys.ru/api/getInfo/item/2c019920-f1c9-11ea-a254-ac1f6b442184")</f>
        <v>https://redcat-toys.ru/api/getInfo/item/2c019920-f1c9-11ea-a254-ac1f6b442184</v>
      </c>
    </row>
    <row r="225" spans="2:25" ht="21" customHeight="1" outlineLevel="7" x14ac:dyDescent="0.2">
      <c r="B225" s="3">
        <v>165</v>
      </c>
      <c r="C225" s="4" t="s">
        <v>767</v>
      </c>
      <c r="D225" s="50" t="s">
        <v>768</v>
      </c>
      <c r="E225" s="50"/>
      <c r="F225" s="50"/>
      <c r="G225" s="50"/>
      <c r="H225" s="5" t="s">
        <v>769</v>
      </c>
      <c r="I225" s="6"/>
      <c r="J225" s="7">
        <v>12</v>
      </c>
      <c r="K225" s="7">
        <v>128</v>
      </c>
      <c r="L225" s="3">
        <v>1</v>
      </c>
      <c r="M225" s="8">
        <f>505.11*(1-P3/100)</f>
        <v>505.11</v>
      </c>
      <c r="N225" s="9"/>
      <c r="O225" s="10">
        <f>M225*N225</f>
        <v>0</v>
      </c>
      <c r="P225" s="11">
        <f>0.218*N225</f>
        <v>0</v>
      </c>
      <c r="Q225" s="16">
        <f>0.00666*N225</f>
        <v>0</v>
      </c>
      <c r="R225" s="13"/>
      <c r="S225" s="14" t="s">
        <v>770</v>
      </c>
      <c r="T225" s="14" t="s">
        <v>108</v>
      </c>
      <c r="U225" s="15"/>
      <c r="V225" s="4" t="str">
        <f>HYPERLINK("https://redcat-toys.ru/api/getInfo/image/6412fca3-f1c9-11ea-a254-ac1f6b442184")</f>
        <v>https://redcat-toys.ru/api/getInfo/image/6412fca3-f1c9-11ea-a254-ac1f6b442184</v>
      </c>
      <c r="W225" s="4" t="s">
        <v>771</v>
      </c>
      <c r="X225" s="4" t="s">
        <v>221</v>
      </c>
      <c r="Y225" s="4" t="str">
        <f>HYPERLINK("https://redcat-toys.ru/api/getInfo/item/6412fca3-f1c9-11ea-a254-ac1f6b442184")</f>
        <v>https://redcat-toys.ru/api/getInfo/item/6412fca3-f1c9-11ea-a254-ac1f6b442184</v>
      </c>
    </row>
    <row r="226" spans="2:25" ht="21" customHeight="1" outlineLevel="7" x14ac:dyDescent="0.2">
      <c r="B226" s="3">
        <v>166</v>
      </c>
      <c r="C226" s="4" t="s">
        <v>772</v>
      </c>
      <c r="D226" s="50" t="s">
        <v>773</v>
      </c>
      <c r="E226" s="50"/>
      <c r="F226" s="50"/>
      <c r="G226" s="50"/>
      <c r="H226" s="5" t="s">
        <v>774</v>
      </c>
      <c r="I226" s="6"/>
      <c r="J226" s="7">
        <v>6</v>
      </c>
      <c r="K226" s="7">
        <v>39</v>
      </c>
      <c r="L226" s="3">
        <v>1</v>
      </c>
      <c r="M226" s="8">
        <f>821.9*(1-P3/100)</f>
        <v>821.9</v>
      </c>
      <c r="N226" s="9"/>
      <c r="O226" s="10">
        <f>M226*N226</f>
        <v>0</v>
      </c>
      <c r="P226" s="11">
        <f>0.368*N226</f>
        <v>0</v>
      </c>
      <c r="Q226" s="16">
        <f>0.00719*N226</f>
        <v>0</v>
      </c>
      <c r="R226" s="13"/>
      <c r="S226" s="14" t="s">
        <v>775</v>
      </c>
      <c r="T226" s="14" t="s">
        <v>108</v>
      </c>
      <c r="U226" s="15" t="s">
        <v>39</v>
      </c>
      <c r="V226" s="4" t="str">
        <f>HYPERLINK("https://redcat-toys.ru/api/getInfo/image/493d15cd-bf94-11eb-a206-ac1f6b442185")</f>
        <v>https://redcat-toys.ru/api/getInfo/image/493d15cd-bf94-11eb-a206-ac1f6b442185</v>
      </c>
      <c r="W226" s="4" t="s">
        <v>776</v>
      </c>
      <c r="X226" s="4" t="s">
        <v>221</v>
      </c>
      <c r="Y226" s="4" t="str">
        <f>HYPERLINK("https://redcat-toys.ru/api/getInfo/item/493d15cd-bf94-11eb-a206-ac1f6b442185")</f>
        <v>https://redcat-toys.ru/api/getInfo/item/493d15cd-bf94-11eb-a206-ac1f6b442185</v>
      </c>
    </row>
    <row r="227" spans="2:25" ht="21" customHeight="1" outlineLevel="7" x14ac:dyDescent="0.2">
      <c r="B227" s="3">
        <v>167</v>
      </c>
      <c r="C227" s="4" t="s">
        <v>777</v>
      </c>
      <c r="D227" s="50" t="s">
        <v>778</v>
      </c>
      <c r="E227" s="50"/>
      <c r="F227" s="50"/>
      <c r="G227" s="50"/>
      <c r="H227" s="5" t="s">
        <v>779</v>
      </c>
      <c r="I227" s="6"/>
      <c r="J227" s="7">
        <v>6</v>
      </c>
      <c r="K227" s="7">
        <v>10</v>
      </c>
      <c r="L227" s="3">
        <v>1</v>
      </c>
      <c r="M227" s="19">
        <f>1380.1*(1-P3/100)</f>
        <v>1380.1</v>
      </c>
      <c r="N227" s="9"/>
      <c r="O227" s="10">
        <f>M227*N227</f>
        <v>0</v>
      </c>
      <c r="P227" s="11">
        <f>0.959*N227</f>
        <v>0</v>
      </c>
      <c r="Q227" s="16">
        <f>0.01107*N227</f>
        <v>0</v>
      </c>
      <c r="R227" s="13"/>
      <c r="S227" s="14" t="s">
        <v>780</v>
      </c>
      <c r="T227" s="14" t="s">
        <v>108</v>
      </c>
      <c r="U227" s="15" t="s">
        <v>39</v>
      </c>
      <c r="V227" s="4" t="str">
        <f>HYPERLINK("https://redcat-toys.ru/api/getInfo/image/18a0cfb7-bf96-11eb-a206-ac1f6b442185")</f>
        <v>https://redcat-toys.ru/api/getInfo/image/18a0cfb7-bf96-11eb-a206-ac1f6b442185</v>
      </c>
      <c r="W227" s="4" t="s">
        <v>781</v>
      </c>
      <c r="X227" s="4" t="s">
        <v>221</v>
      </c>
      <c r="Y227" s="4" t="str">
        <f>HYPERLINK("https://redcat-toys.ru/api/getInfo/item/18a0cfb7-bf96-11eb-a206-ac1f6b442185")</f>
        <v>https://redcat-toys.ru/api/getInfo/item/18a0cfb7-bf96-11eb-a206-ac1f6b442185</v>
      </c>
    </row>
    <row r="228" spans="2:25" ht="22.95" customHeight="1" outlineLevel="6" x14ac:dyDescent="0.2">
      <c r="B228" s="54" t="s">
        <v>782</v>
      </c>
      <c r="C228" s="54"/>
      <c r="D228" s="54"/>
      <c r="E228" s="54"/>
      <c r="F228" s="54"/>
      <c r="G228" s="54"/>
    </row>
    <row r="229" spans="2:25" ht="21" customHeight="1" outlineLevel="7" x14ac:dyDescent="0.2">
      <c r="B229" s="3">
        <v>168</v>
      </c>
      <c r="C229" s="4" t="s">
        <v>783</v>
      </c>
      <c r="D229" s="50" t="s">
        <v>784</v>
      </c>
      <c r="E229" s="50"/>
      <c r="F229" s="50"/>
      <c r="G229" s="50"/>
      <c r="H229" s="5" t="s">
        <v>785</v>
      </c>
      <c r="I229" s="6"/>
      <c r="J229" s="7">
        <v>24</v>
      </c>
      <c r="K229" s="7">
        <v>24</v>
      </c>
      <c r="L229" s="3">
        <v>3</v>
      </c>
      <c r="M229" s="8">
        <f>226.11*(1-P3/100)</f>
        <v>226.11</v>
      </c>
      <c r="N229" s="9"/>
      <c r="O229" s="10">
        <f t="shared" ref="O229:O235" si="10">M229*N229</f>
        <v>0</v>
      </c>
      <c r="P229" s="11">
        <f>0.054*N229</f>
        <v>0</v>
      </c>
      <c r="Q229" s="16">
        <f>0.00093*N229</f>
        <v>0</v>
      </c>
      <c r="R229" s="13"/>
      <c r="S229" s="14" t="s">
        <v>786</v>
      </c>
      <c r="T229" s="14" t="s">
        <v>108</v>
      </c>
      <c r="U229" s="15"/>
      <c r="V229" s="4" t="str">
        <f>HYPERLINK("https://redcat-toys.ru/api/getInfo/image/6ae7a4e5-f1cf-11ea-a254-ac1f6b442184")</f>
        <v>https://redcat-toys.ru/api/getInfo/image/6ae7a4e5-f1cf-11ea-a254-ac1f6b442184</v>
      </c>
      <c r="W229" s="4" t="s">
        <v>787</v>
      </c>
      <c r="X229" s="4" t="s">
        <v>221</v>
      </c>
      <c r="Y229" s="4" t="str">
        <f>HYPERLINK("https://redcat-toys.ru/api/getInfo/item/6ae7a4e5-f1cf-11ea-a254-ac1f6b442184")</f>
        <v>https://redcat-toys.ru/api/getInfo/item/6ae7a4e5-f1cf-11ea-a254-ac1f6b442184</v>
      </c>
    </row>
    <row r="230" spans="2:25" ht="21" customHeight="1" outlineLevel="7" x14ac:dyDescent="0.2">
      <c r="B230" s="3">
        <v>169</v>
      </c>
      <c r="C230" s="4" t="s">
        <v>788</v>
      </c>
      <c r="D230" s="50" t="s">
        <v>789</v>
      </c>
      <c r="E230" s="50"/>
      <c r="F230" s="50"/>
      <c r="G230" s="50"/>
      <c r="H230" s="5" t="s">
        <v>790</v>
      </c>
      <c r="I230" s="6"/>
      <c r="J230" s="7">
        <v>24</v>
      </c>
      <c r="K230" s="7">
        <v>81</v>
      </c>
      <c r="L230" s="3">
        <v>5</v>
      </c>
      <c r="M230" s="8">
        <f>136.11*(1-P3/100)</f>
        <v>136.11000000000001</v>
      </c>
      <c r="N230" s="9"/>
      <c r="O230" s="10">
        <f t="shared" si="10"/>
        <v>0</v>
      </c>
      <c r="P230" s="11">
        <f>0.045*N230</f>
        <v>0</v>
      </c>
      <c r="Q230" s="12">
        <f>0.0009*N230</f>
        <v>0</v>
      </c>
      <c r="R230" s="13"/>
      <c r="S230" s="14" t="s">
        <v>791</v>
      </c>
      <c r="T230" s="14" t="s">
        <v>108</v>
      </c>
      <c r="U230" s="15"/>
      <c r="V230" s="4" t="str">
        <f>HYPERLINK("https://redcat-toys.ru/api/getInfo/image/94fbc3e2-f262-11ea-a254-ac1f6b442184")</f>
        <v>https://redcat-toys.ru/api/getInfo/image/94fbc3e2-f262-11ea-a254-ac1f6b442184</v>
      </c>
      <c r="W230" s="4" t="s">
        <v>792</v>
      </c>
      <c r="X230" s="4" t="s">
        <v>221</v>
      </c>
      <c r="Y230" s="4" t="str">
        <f>HYPERLINK("https://redcat-toys.ru/api/getInfo/item/94fbc3e2-f262-11ea-a254-ac1f6b442184")</f>
        <v>https://redcat-toys.ru/api/getInfo/item/94fbc3e2-f262-11ea-a254-ac1f6b442184</v>
      </c>
    </row>
    <row r="231" spans="2:25" ht="21" customHeight="1" outlineLevel="7" x14ac:dyDescent="0.2">
      <c r="B231" s="3">
        <v>170</v>
      </c>
      <c r="C231" s="4" t="s">
        <v>793</v>
      </c>
      <c r="D231" s="50" t="s">
        <v>794</v>
      </c>
      <c r="E231" s="50"/>
      <c r="F231" s="50"/>
      <c r="G231" s="50"/>
      <c r="H231" s="5" t="s">
        <v>795</v>
      </c>
      <c r="I231" s="6"/>
      <c r="J231" s="7">
        <v>24</v>
      </c>
      <c r="K231" s="7">
        <v>449</v>
      </c>
      <c r="L231" s="3">
        <v>5</v>
      </c>
      <c r="M231" s="8">
        <f>105.13*(1-P3/100)</f>
        <v>105.13</v>
      </c>
      <c r="N231" s="9"/>
      <c r="O231" s="10">
        <f t="shared" si="10"/>
        <v>0</v>
      </c>
      <c r="P231" s="11">
        <f>0.039*N231</f>
        <v>0</v>
      </c>
      <c r="Q231" s="16">
        <f>0.00055*N231</f>
        <v>0</v>
      </c>
      <c r="R231" s="13"/>
      <c r="S231" s="14" t="s">
        <v>796</v>
      </c>
      <c r="T231" s="14" t="s">
        <v>108</v>
      </c>
      <c r="U231" s="15"/>
      <c r="V231" s="4" t="str">
        <f>HYPERLINK("https://redcat-toys.ru/api/getInfo/image/a95d35d0-f1c6-11ea-a254-ac1f6b442184")</f>
        <v>https://redcat-toys.ru/api/getInfo/image/a95d35d0-f1c6-11ea-a254-ac1f6b442184</v>
      </c>
      <c r="W231" s="4" t="s">
        <v>797</v>
      </c>
      <c r="X231" s="4" t="s">
        <v>221</v>
      </c>
      <c r="Y231" s="4" t="str">
        <f>HYPERLINK("https://redcat-toys.ru/api/getInfo/item/a95d35d0-f1c6-11ea-a254-ac1f6b442184")</f>
        <v>https://redcat-toys.ru/api/getInfo/item/a95d35d0-f1c6-11ea-a254-ac1f6b442184</v>
      </c>
    </row>
    <row r="232" spans="2:25" ht="21" customHeight="1" outlineLevel="7" x14ac:dyDescent="0.2">
      <c r="B232" s="3">
        <v>171</v>
      </c>
      <c r="C232" s="4" t="s">
        <v>798</v>
      </c>
      <c r="D232" s="50" t="s">
        <v>799</v>
      </c>
      <c r="E232" s="50"/>
      <c r="F232" s="50"/>
      <c r="G232" s="50"/>
      <c r="H232" s="5" t="s">
        <v>800</v>
      </c>
      <c r="I232" s="6"/>
      <c r="J232" s="7">
        <v>24</v>
      </c>
      <c r="K232" s="7">
        <v>225</v>
      </c>
      <c r="L232" s="3">
        <v>3</v>
      </c>
      <c r="M232" s="8">
        <f>201.77*(1-P3/100)</f>
        <v>201.77</v>
      </c>
      <c r="N232" s="9"/>
      <c r="O232" s="10">
        <f t="shared" si="10"/>
        <v>0</v>
      </c>
      <c r="P232" s="11">
        <f>0.053*N232</f>
        <v>0</v>
      </c>
      <c r="Q232" s="16">
        <f>0.00091*N232</f>
        <v>0</v>
      </c>
      <c r="R232" s="13"/>
      <c r="S232" s="14" t="s">
        <v>801</v>
      </c>
      <c r="T232" s="14" t="s">
        <v>108</v>
      </c>
      <c r="U232" s="15"/>
      <c r="V232" s="4" t="str">
        <f>HYPERLINK("https://redcat-toys.ru/api/getInfo/image/cf603882-f1c7-11ea-a254-ac1f6b442184")</f>
        <v>https://redcat-toys.ru/api/getInfo/image/cf603882-f1c7-11ea-a254-ac1f6b442184</v>
      </c>
      <c r="W232" s="4" t="s">
        <v>802</v>
      </c>
      <c r="X232" s="4" t="s">
        <v>221</v>
      </c>
      <c r="Y232" s="4" t="str">
        <f>HYPERLINK("https://redcat-toys.ru/api/getInfo/item/cf603882-f1c7-11ea-a254-ac1f6b442184")</f>
        <v>https://redcat-toys.ru/api/getInfo/item/cf603882-f1c7-11ea-a254-ac1f6b442184</v>
      </c>
    </row>
    <row r="233" spans="2:25" ht="21" customHeight="1" outlineLevel="7" x14ac:dyDescent="0.2">
      <c r="B233" s="3">
        <v>172</v>
      </c>
      <c r="C233" s="4" t="s">
        <v>803</v>
      </c>
      <c r="D233" s="50" t="s">
        <v>804</v>
      </c>
      <c r="E233" s="50"/>
      <c r="F233" s="50"/>
      <c r="G233" s="50"/>
      <c r="H233" s="5" t="s">
        <v>805</v>
      </c>
      <c r="I233" s="6"/>
      <c r="J233" s="7">
        <v>24</v>
      </c>
      <c r="K233" s="7">
        <v>315</v>
      </c>
      <c r="L233" s="3">
        <v>3</v>
      </c>
      <c r="M233" s="8">
        <f>197.34*(1-P3/100)</f>
        <v>197.34</v>
      </c>
      <c r="N233" s="9"/>
      <c r="O233" s="10">
        <f t="shared" si="10"/>
        <v>0</v>
      </c>
      <c r="P233" s="17">
        <f>0.06*N233</f>
        <v>0</v>
      </c>
      <c r="Q233" s="16">
        <f>0.00107*N233</f>
        <v>0</v>
      </c>
      <c r="R233" s="13"/>
      <c r="S233" s="14" t="s">
        <v>806</v>
      </c>
      <c r="T233" s="14" t="s">
        <v>108</v>
      </c>
      <c r="U233" s="15"/>
      <c r="V233" s="4" t="str">
        <f>HYPERLINK("https://redcat-toys.ru/api/getInfo/image/8434c6c4-5725-11eb-a26d-ac1f6b442184")</f>
        <v>https://redcat-toys.ru/api/getInfo/image/8434c6c4-5725-11eb-a26d-ac1f6b442184</v>
      </c>
      <c r="W233" s="4" t="s">
        <v>807</v>
      </c>
      <c r="X233" s="4" t="s">
        <v>221</v>
      </c>
      <c r="Y233" s="4" t="str">
        <f>HYPERLINK("https://redcat-toys.ru/api/getInfo/item/8434c6c4-5725-11eb-a26d-ac1f6b442184")</f>
        <v>https://redcat-toys.ru/api/getInfo/item/8434c6c4-5725-11eb-a26d-ac1f6b442184</v>
      </c>
    </row>
    <row r="234" spans="2:25" ht="21" customHeight="1" outlineLevel="7" x14ac:dyDescent="0.2">
      <c r="B234" s="3">
        <v>173</v>
      </c>
      <c r="C234" s="4" t="s">
        <v>803</v>
      </c>
      <c r="D234" s="50" t="s">
        <v>804</v>
      </c>
      <c r="E234" s="50"/>
      <c r="F234" s="50"/>
      <c r="G234" s="50"/>
      <c r="H234" s="5" t="s">
        <v>805</v>
      </c>
      <c r="I234" s="6"/>
      <c r="J234" s="7">
        <v>36</v>
      </c>
      <c r="K234" s="7">
        <v>315</v>
      </c>
      <c r="L234" s="3">
        <v>3</v>
      </c>
      <c r="M234" s="8">
        <f>197.34*(1-P3/100)</f>
        <v>197.34</v>
      </c>
      <c r="N234" s="9"/>
      <c r="O234" s="10">
        <f t="shared" si="10"/>
        <v>0</v>
      </c>
      <c r="P234" s="17">
        <f>0.06*N234</f>
        <v>0</v>
      </c>
      <c r="Q234" s="16">
        <f>0.00107*N234</f>
        <v>0</v>
      </c>
      <c r="R234" s="13"/>
      <c r="S234" s="14" t="s">
        <v>806</v>
      </c>
      <c r="T234" s="14" t="s">
        <v>108</v>
      </c>
      <c r="U234" s="15"/>
      <c r="V234" s="4" t="str">
        <f>HYPERLINK("https://redcat-toys.ru/api/getInfo/image/8434c6c4-5725-11eb-a26d-ac1f6b442184")</f>
        <v>https://redcat-toys.ru/api/getInfo/image/8434c6c4-5725-11eb-a26d-ac1f6b442184</v>
      </c>
      <c r="W234" s="4" t="s">
        <v>807</v>
      </c>
      <c r="X234" s="4" t="s">
        <v>221</v>
      </c>
      <c r="Y234" s="4" t="str">
        <f>HYPERLINK("https://redcat-toys.ru/api/getInfo/item/8434c6c4-5725-11eb-a26d-ac1f6b442184")</f>
        <v>https://redcat-toys.ru/api/getInfo/item/8434c6c4-5725-11eb-a26d-ac1f6b442184</v>
      </c>
    </row>
    <row r="235" spans="2:25" ht="21" customHeight="1" outlineLevel="7" x14ac:dyDescent="0.2">
      <c r="B235" s="3">
        <v>174</v>
      </c>
      <c r="C235" s="4" t="s">
        <v>808</v>
      </c>
      <c r="D235" s="50" t="s">
        <v>809</v>
      </c>
      <c r="E235" s="50"/>
      <c r="F235" s="50"/>
      <c r="G235" s="50"/>
      <c r="H235" s="5" t="s">
        <v>810</v>
      </c>
      <c r="I235" s="6"/>
      <c r="J235" s="7">
        <v>12</v>
      </c>
      <c r="K235" s="7">
        <v>1</v>
      </c>
      <c r="L235" s="3">
        <v>1</v>
      </c>
      <c r="M235" s="8">
        <f>519.97*(1-P3/100)</f>
        <v>519.97</v>
      </c>
      <c r="N235" s="9"/>
      <c r="O235" s="10">
        <f t="shared" si="10"/>
        <v>0</v>
      </c>
      <c r="P235" s="17">
        <f>0.14*N235</f>
        <v>0</v>
      </c>
      <c r="Q235" s="16">
        <f>0.00187*N235</f>
        <v>0</v>
      </c>
      <c r="R235" s="13"/>
      <c r="S235" s="14" t="s">
        <v>811</v>
      </c>
      <c r="T235" s="14" t="s">
        <v>108</v>
      </c>
      <c r="U235" s="15"/>
      <c r="V235" s="4" t="str">
        <f>HYPERLINK("https://redcat-toys.ru/api/getInfo/image/6f0d2a14-f1cc-11ea-a254-ac1f6b442184")</f>
        <v>https://redcat-toys.ru/api/getInfo/image/6f0d2a14-f1cc-11ea-a254-ac1f6b442184</v>
      </c>
      <c r="W235" s="4" t="s">
        <v>812</v>
      </c>
      <c r="X235" s="4" t="s">
        <v>221</v>
      </c>
      <c r="Y235" s="4" t="str">
        <f>HYPERLINK("https://redcat-toys.ru/api/getInfo/item/6f0d2a14-f1cc-11ea-a254-ac1f6b442184")</f>
        <v>https://redcat-toys.ru/api/getInfo/item/6f0d2a14-f1cc-11ea-a254-ac1f6b442184</v>
      </c>
    </row>
    <row r="236" spans="2:25" ht="22.95" customHeight="1" outlineLevel="6" x14ac:dyDescent="0.2">
      <c r="B236" s="54" t="s">
        <v>813</v>
      </c>
      <c r="C236" s="54"/>
      <c r="D236" s="54"/>
      <c r="E236" s="54"/>
      <c r="F236" s="54"/>
      <c r="G236" s="54"/>
    </row>
    <row r="237" spans="2:25" ht="21" customHeight="1" outlineLevel="7" x14ac:dyDescent="0.2">
      <c r="B237" s="3">
        <v>175</v>
      </c>
      <c r="C237" s="4" t="s">
        <v>814</v>
      </c>
      <c r="D237" s="50" t="s">
        <v>815</v>
      </c>
      <c r="E237" s="50"/>
      <c r="F237" s="50"/>
      <c r="G237" s="50"/>
      <c r="H237" s="5" t="s">
        <v>816</v>
      </c>
      <c r="I237" s="6"/>
      <c r="J237" s="7">
        <v>36</v>
      </c>
      <c r="K237" s="7">
        <v>165</v>
      </c>
      <c r="L237" s="3">
        <v>3</v>
      </c>
      <c r="M237" s="8">
        <f>190.77*(1-P3/100)</f>
        <v>190.77</v>
      </c>
      <c r="N237" s="9"/>
      <c r="O237" s="10">
        <f>M237*N237</f>
        <v>0</v>
      </c>
      <c r="P237" s="11">
        <f>0.747*N237</f>
        <v>0</v>
      </c>
      <c r="Q237" s="16">
        <f>0.00265*N237</f>
        <v>0</v>
      </c>
      <c r="R237" s="13"/>
      <c r="S237" s="14" t="s">
        <v>817</v>
      </c>
      <c r="T237" s="14" t="s">
        <v>108</v>
      </c>
      <c r="U237" s="15"/>
      <c r="V237" s="4" t="str">
        <f>HYPERLINK("https://redcat-toys.ru/api/getInfo/image/774d425c-f263-11ea-a254-ac1f6b442184")</f>
        <v>https://redcat-toys.ru/api/getInfo/image/774d425c-f263-11ea-a254-ac1f6b442184</v>
      </c>
      <c r="W237" s="4" t="s">
        <v>818</v>
      </c>
      <c r="X237" s="4" t="s">
        <v>221</v>
      </c>
      <c r="Y237" s="4" t="str">
        <f>HYPERLINK("https://redcat-toys.ru/api/getInfo/item/774d425c-f263-11ea-a254-ac1f6b442184")</f>
        <v>https://redcat-toys.ru/api/getInfo/item/774d425c-f263-11ea-a254-ac1f6b442184</v>
      </c>
    </row>
    <row r="238" spans="2:25" ht="21" customHeight="1" outlineLevel="7" x14ac:dyDescent="0.2">
      <c r="B238" s="3">
        <v>176</v>
      </c>
      <c r="C238" s="4" t="s">
        <v>819</v>
      </c>
      <c r="D238" s="50" t="s">
        <v>820</v>
      </c>
      <c r="E238" s="50"/>
      <c r="F238" s="50"/>
      <c r="G238" s="50"/>
      <c r="H238" s="5" t="s">
        <v>821</v>
      </c>
      <c r="I238" s="6"/>
      <c r="J238" s="7">
        <v>36</v>
      </c>
      <c r="K238" s="7">
        <v>8</v>
      </c>
      <c r="L238" s="3">
        <v>3</v>
      </c>
      <c r="M238" s="8">
        <f>240.97*(1-P3/100)</f>
        <v>240.97</v>
      </c>
      <c r="N238" s="9"/>
      <c r="O238" s="10">
        <f>M238*N238</f>
        <v>0</v>
      </c>
      <c r="P238" s="11">
        <f>0.641*N238</f>
        <v>0</v>
      </c>
      <c r="Q238" s="16">
        <f>0.00255*N238</f>
        <v>0</v>
      </c>
      <c r="R238" s="13"/>
      <c r="S238" s="14" t="s">
        <v>822</v>
      </c>
      <c r="T238" s="14" t="s">
        <v>108</v>
      </c>
      <c r="U238" s="15"/>
      <c r="V238" s="4" t="str">
        <f>HYPERLINK("https://redcat-toys.ru/api/getInfo/image/4caaa73e-639f-11ef-a265-00155d82e908")</f>
        <v>https://redcat-toys.ru/api/getInfo/image/4caaa73e-639f-11ef-a265-00155d82e908</v>
      </c>
      <c r="W238" s="4" t="s">
        <v>823</v>
      </c>
      <c r="X238" s="4" t="s">
        <v>221</v>
      </c>
      <c r="Y238" s="4" t="str">
        <f>HYPERLINK("https://redcat-toys.ru/api/getInfo/item/4caaa73e-639f-11ef-a265-00155d82e908")</f>
        <v>https://redcat-toys.ru/api/getInfo/item/4caaa73e-639f-11ef-a265-00155d82e908</v>
      </c>
    </row>
    <row r="239" spans="2:25" ht="22.95" customHeight="1" outlineLevel="5" x14ac:dyDescent="0.2">
      <c r="B239" s="53" t="s">
        <v>824</v>
      </c>
      <c r="C239" s="53"/>
      <c r="D239" s="53"/>
      <c r="E239" s="53"/>
      <c r="F239" s="53"/>
      <c r="G239" s="53"/>
    </row>
    <row r="240" spans="2:25" ht="21" customHeight="1" outlineLevel="6" x14ac:dyDescent="0.2">
      <c r="B240" s="3">
        <v>177</v>
      </c>
      <c r="C240" s="4" t="s">
        <v>825</v>
      </c>
      <c r="D240" s="50" t="s">
        <v>826</v>
      </c>
      <c r="E240" s="50"/>
      <c r="F240" s="50"/>
      <c r="G240" s="50"/>
      <c r="H240" s="5" t="s">
        <v>827</v>
      </c>
      <c r="I240" s="6"/>
      <c r="J240" s="7">
        <v>12</v>
      </c>
      <c r="K240" s="7">
        <v>12</v>
      </c>
      <c r="L240" s="3">
        <v>1</v>
      </c>
      <c r="M240" s="19">
        <f>2698.98*(1-P3/100)</f>
        <v>2698.98</v>
      </c>
      <c r="N240" s="9"/>
      <c r="O240" s="10">
        <f>M240*N240</f>
        <v>0</v>
      </c>
      <c r="P240" s="17">
        <f>1.22*N240</f>
        <v>0</v>
      </c>
      <c r="Q240" s="16">
        <f>0.00351*N240</f>
        <v>0</v>
      </c>
      <c r="R240" s="13"/>
      <c r="S240" s="14" t="s">
        <v>828</v>
      </c>
      <c r="T240" s="14" t="s">
        <v>108</v>
      </c>
      <c r="U240" s="15"/>
      <c r="V240" s="4" t="str">
        <f>HYPERLINK("https://redcat-toys.ru/api/getInfo/image/e4dbb943-639f-11ef-a265-00155d82e908")</f>
        <v>https://redcat-toys.ru/api/getInfo/image/e4dbb943-639f-11ef-a265-00155d82e908</v>
      </c>
      <c r="W240" s="4" t="s">
        <v>829</v>
      </c>
      <c r="X240" s="4" t="s">
        <v>34</v>
      </c>
      <c r="Y240" s="4" t="str">
        <f>HYPERLINK("https://redcat-toys.ru/api/getInfo/item/e4dbb943-639f-11ef-a265-00155d82e908")</f>
        <v>https://redcat-toys.ru/api/getInfo/item/e4dbb943-639f-11ef-a265-00155d82e908</v>
      </c>
    </row>
    <row r="241" spans="2:25" ht="21" customHeight="1" outlineLevel="6" x14ac:dyDescent="0.2">
      <c r="B241" s="3">
        <v>178</v>
      </c>
      <c r="C241" s="4" t="s">
        <v>830</v>
      </c>
      <c r="D241" s="50" t="s">
        <v>831</v>
      </c>
      <c r="E241" s="50"/>
      <c r="F241" s="50"/>
      <c r="G241" s="50"/>
      <c r="H241" s="5" t="s">
        <v>832</v>
      </c>
      <c r="I241" s="6"/>
      <c r="J241" s="7">
        <v>2</v>
      </c>
      <c r="K241" s="7">
        <v>2</v>
      </c>
      <c r="L241" s="3">
        <v>1</v>
      </c>
      <c r="M241" s="19">
        <f>4367.08*(1-P3/100)</f>
        <v>4367.08</v>
      </c>
      <c r="N241" s="9"/>
      <c r="O241" s="10">
        <f>M241*N241</f>
        <v>0</v>
      </c>
      <c r="P241" s="11">
        <f>2.853*N241</f>
        <v>0</v>
      </c>
      <c r="Q241" s="16">
        <f>0.01882*N241</f>
        <v>0</v>
      </c>
      <c r="R241" s="13"/>
      <c r="S241" s="14" t="s">
        <v>833</v>
      </c>
      <c r="T241" s="14" t="s">
        <v>108</v>
      </c>
      <c r="U241" s="15"/>
      <c r="V241" s="4" t="str">
        <f>HYPERLINK("https://redcat-toys.ru/api/getInfo/image/e6880a6e-bebe-11eb-a206-ac1f6b442185")</f>
        <v>https://redcat-toys.ru/api/getInfo/image/e6880a6e-bebe-11eb-a206-ac1f6b442185</v>
      </c>
      <c r="W241" s="4" t="s">
        <v>834</v>
      </c>
      <c r="X241" s="4" t="s">
        <v>34</v>
      </c>
      <c r="Y241" s="4" t="str">
        <f>HYPERLINK("https://redcat-toys.ru/api/getInfo/item/e6880a6e-bebe-11eb-a206-ac1f6b442185")</f>
        <v>https://redcat-toys.ru/api/getInfo/item/e6880a6e-bebe-11eb-a206-ac1f6b442185</v>
      </c>
    </row>
    <row r="242" spans="2:25" ht="21" customHeight="1" outlineLevel="6" x14ac:dyDescent="0.2">
      <c r="B242" s="3">
        <v>179</v>
      </c>
      <c r="C242" s="4" t="s">
        <v>835</v>
      </c>
      <c r="D242" s="50" t="s">
        <v>836</v>
      </c>
      <c r="E242" s="50"/>
      <c r="F242" s="50"/>
      <c r="G242" s="50"/>
      <c r="H242" s="5" t="s">
        <v>837</v>
      </c>
      <c r="I242" s="6"/>
      <c r="J242" s="7">
        <v>3</v>
      </c>
      <c r="K242" s="7">
        <v>6</v>
      </c>
      <c r="L242" s="3">
        <v>1</v>
      </c>
      <c r="M242" s="19">
        <f>4701.03*(1-P3/100)</f>
        <v>4701.03</v>
      </c>
      <c r="N242" s="9"/>
      <c r="O242" s="10">
        <f>M242*N242</f>
        <v>0</v>
      </c>
      <c r="P242" s="11">
        <f>3.557*N242</f>
        <v>0</v>
      </c>
      <c r="Q242" s="16">
        <f>0.01655*N242</f>
        <v>0</v>
      </c>
      <c r="R242" s="13"/>
      <c r="S242" s="14" t="s">
        <v>838</v>
      </c>
      <c r="T242" s="14" t="s">
        <v>108</v>
      </c>
      <c r="U242" s="15"/>
      <c r="V242" s="4" t="str">
        <f>HYPERLINK("https://redcat-toys.ru/api/getInfo/image/a8bbeae6-6392-11ef-a265-00155d82e908")</f>
        <v>https://redcat-toys.ru/api/getInfo/image/a8bbeae6-6392-11ef-a265-00155d82e908</v>
      </c>
      <c r="W242" s="4" t="s">
        <v>839</v>
      </c>
      <c r="X242" s="4" t="s">
        <v>34</v>
      </c>
      <c r="Y242" s="4" t="str">
        <f>HYPERLINK("https://redcat-toys.ru/api/getInfo/item/a8bbeae6-6392-11ef-a265-00155d82e908")</f>
        <v>https://redcat-toys.ru/api/getInfo/item/a8bbeae6-6392-11ef-a265-00155d82e908</v>
      </c>
    </row>
    <row r="243" spans="2:25" ht="21" customHeight="1" outlineLevel="6" x14ac:dyDescent="0.2">
      <c r="B243" s="3">
        <v>180</v>
      </c>
      <c r="C243" s="4" t="s">
        <v>840</v>
      </c>
      <c r="D243" s="50" t="s">
        <v>841</v>
      </c>
      <c r="E243" s="50"/>
      <c r="F243" s="50"/>
      <c r="G243" s="50"/>
      <c r="H243" s="5" t="s">
        <v>842</v>
      </c>
      <c r="I243" s="6"/>
      <c r="J243" s="7">
        <v>3</v>
      </c>
      <c r="K243" s="7">
        <v>6</v>
      </c>
      <c r="L243" s="3">
        <v>1</v>
      </c>
      <c r="M243" s="19">
        <f>5688.14*(1-P3/100)</f>
        <v>5688.14</v>
      </c>
      <c r="N243" s="9"/>
      <c r="O243" s="10">
        <f>M243*N243</f>
        <v>0</v>
      </c>
      <c r="P243" s="11">
        <f>3.997*N243</f>
        <v>0</v>
      </c>
      <c r="Q243" s="16">
        <f>0.01685*N243</f>
        <v>0</v>
      </c>
      <c r="R243" s="13"/>
      <c r="S243" s="14" t="s">
        <v>843</v>
      </c>
      <c r="T243" s="14" t="s">
        <v>108</v>
      </c>
      <c r="U243" s="15"/>
      <c r="V243" s="4" t="str">
        <f>HYPERLINK("https://redcat-toys.ru/api/getInfo/image/a2334430-6393-11ef-a265-00155d82e908")</f>
        <v>https://redcat-toys.ru/api/getInfo/image/a2334430-6393-11ef-a265-00155d82e908</v>
      </c>
      <c r="W243" s="4" t="s">
        <v>844</v>
      </c>
      <c r="X243" s="4" t="s">
        <v>34</v>
      </c>
      <c r="Y243" s="4" t="str">
        <f>HYPERLINK("https://redcat-toys.ru/api/getInfo/item/a2334430-6393-11ef-a265-00155d82e908")</f>
        <v>https://redcat-toys.ru/api/getInfo/item/a2334430-6393-11ef-a265-00155d82e908</v>
      </c>
    </row>
    <row r="244" spans="2:25" ht="21" customHeight="1" outlineLevel="6" x14ac:dyDescent="0.2">
      <c r="B244" s="3">
        <v>181</v>
      </c>
      <c r="C244" s="4" t="s">
        <v>845</v>
      </c>
      <c r="D244" s="50" t="s">
        <v>846</v>
      </c>
      <c r="E244" s="50"/>
      <c r="F244" s="50"/>
      <c r="G244" s="50"/>
      <c r="H244" s="5" t="s">
        <v>847</v>
      </c>
      <c r="I244" s="6"/>
      <c r="J244" s="7">
        <v>1</v>
      </c>
      <c r="K244" s="7">
        <v>1</v>
      </c>
      <c r="L244" s="3">
        <v>1</v>
      </c>
      <c r="M244" s="19">
        <f>29492.03*(1-P3/100)</f>
        <v>29492.03</v>
      </c>
      <c r="N244" s="9"/>
      <c r="O244" s="10">
        <f>M244*N244</f>
        <v>0</v>
      </c>
      <c r="P244" s="17">
        <f>19.24*N244</f>
        <v>0</v>
      </c>
      <c r="Q244" s="16">
        <f>0.11464*N244</f>
        <v>0</v>
      </c>
      <c r="R244" s="13"/>
      <c r="S244" s="14" t="s">
        <v>848</v>
      </c>
      <c r="T244" s="14" t="s">
        <v>108</v>
      </c>
      <c r="U244" s="15" t="s">
        <v>39</v>
      </c>
      <c r="V244" s="4" t="str">
        <f>HYPERLINK("https://redcat-toys.ru/api/getInfo/image/6897a312-f26d-11ea-a254-ac1f6b442184")</f>
        <v>https://redcat-toys.ru/api/getInfo/image/6897a312-f26d-11ea-a254-ac1f6b442184</v>
      </c>
      <c r="W244" s="4" t="s">
        <v>849</v>
      </c>
      <c r="X244" s="4" t="s">
        <v>34</v>
      </c>
      <c r="Y244" s="4" t="str">
        <f>HYPERLINK("https://redcat-toys.ru/api/getInfo/item/6897a312-f26d-11ea-a254-ac1f6b442184")</f>
        <v>https://redcat-toys.ru/api/getInfo/item/6897a312-f26d-11ea-a254-ac1f6b442184</v>
      </c>
    </row>
    <row r="245" spans="2:25" ht="22.95" customHeight="1" outlineLevel="5" x14ac:dyDescent="0.2">
      <c r="B245" s="53" t="s">
        <v>850</v>
      </c>
      <c r="C245" s="53"/>
      <c r="D245" s="53"/>
      <c r="E245" s="53"/>
      <c r="F245" s="53"/>
      <c r="G245" s="53"/>
    </row>
    <row r="246" spans="2:25" ht="21" customHeight="1" outlineLevel="6" x14ac:dyDescent="0.2">
      <c r="B246" s="3">
        <v>182</v>
      </c>
      <c r="C246" s="4" t="s">
        <v>851</v>
      </c>
      <c r="D246" s="50" t="s">
        <v>852</v>
      </c>
      <c r="E246" s="50"/>
      <c r="F246" s="50"/>
      <c r="G246" s="50"/>
      <c r="H246" s="5" t="s">
        <v>853</v>
      </c>
      <c r="I246" s="6"/>
      <c r="J246" s="7">
        <v>3</v>
      </c>
      <c r="K246" s="7">
        <v>1</v>
      </c>
      <c r="L246" s="3">
        <v>1</v>
      </c>
      <c r="M246" s="19">
        <f>6540.86*(1-P3/100)</f>
        <v>6540.86</v>
      </c>
      <c r="N246" s="9"/>
      <c r="O246" s="10">
        <f>M246*N246</f>
        <v>0</v>
      </c>
      <c r="P246" s="11">
        <f>4.124*N246</f>
        <v>0</v>
      </c>
      <c r="Q246" s="16">
        <f>0.01762*N246</f>
        <v>0</v>
      </c>
      <c r="R246" s="13"/>
      <c r="S246" s="14" t="s">
        <v>854</v>
      </c>
      <c r="T246" s="14" t="s">
        <v>108</v>
      </c>
      <c r="U246" s="15" t="s">
        <v>39</v>
      </c>
      <c r="V246" s="4" t="str">
        <f>HYPERLINK("https://redcat-toys.ru/api/getInfo/image/63fe7242-bfb5-11eb-a206-ac1f6b442185")</f>
        <v>https://redcat-toys.ru/api/getInfo/image/63fe7242-bfb5-11eb-a206-ac1f6b442185</v>
      </c>
      <c r="W246" s="4" t="s">
        <v>855</v>
      </c>
      <c r="X246" s="4" t="s">
        <v>34</v>
      </c>
      <c r="Y246" s="4" t="str">
        <f>HYPERLINK("https://redcat-toys.ru/api/getInfo/item/63fe7242-bfb5-11eb-a206-ac1f6b442185")</f>
        <v>https://redcat-toys.ru/api/getInfo/item/63fe7242-bfb5-11eb-a206-ac1f6b442185</v>
      </c>
    </row>
    <row r="247" spans="2:25" ht="21" customHeight="1" outlineLevel="6" x14ac:dyDescent="0.2">
      <c r="B247" s="3">
        <v>183</v>
      </c>
      <c r="C247" s="4" t="s">
        <v>856</v>
      </c>
      <c r="D247" s="50" t="s">
        <v>857</v>
      </c>
      <c r="E247" s="50"/>
      <c r="F247" s="50"/>
      <c r="G247" s="50"/>
      <c r="H247" s="5" t="s">
        <v>858</v>
      </c>
      <c r="I247" s="6"/>
      <c r="J247" s="7">
        <v>36</v>
      </c>
      <c r="K247" s="7">
        <v>557</v>
      </c>
      <c r="L247" s="3">
        <v>4</v>
      </c>
      <c r="M247" s="8">
        <f>145.4*(1-P3/100)</f>
        <v>145.4</v>
      </c>
      <c r="N247" s="9"/>
      <c r="O247" s="10">
        <f>M247*N247</f>
        <v>0</v>
      </c>
      <c r="P247" s="11">
        <f>0.066*N247</f>
        <v>0</v>
      </c>
      <c r="Q247" s="16">
        <f>0.00015*N247</f>
        <v>0</v>
      </c>
      <c r="R247" s="13"/>
      <c r="S247" s="14" t="s">
        <v>859</v>
      </c>
      <c r="T247" s="14" t="s">
        <v>32</v>
      </c>
      <c r="U247" s="15"/>
      <c r="V247" s="4" t="str">
        <f>HYPERLINK("https://redcat-toys.ru/api/getInfo/image/ffccfba5-f32e-11ea-a254-ac1f6b442184")</f>
        <v>https://redcat-toys.ru/api/getInfo/image/ffccfba5-f32e-11ea-a254-ac1f6b442184</v>
      </c>
      <c r="W247" s="4" t="s">
        <v>860</v>
      </c>
      <c r="X247" s="4" t="s">
        <v>34</v>
      </c>
      <c r="Y247" s="4" t="str">
        <f>HYPERLINK("https://redcat-toys.ru/api/getInfo/item/ffccfba5-f32e-11ea-a254-ac1f6b442184")</f>
        <v>https://redcat-toys.ru/api/getInfo/item/ffccfba5-f32e-11ea-a254-ac1f6b442184</v>
      </c>
    </row>
    <row r="248" spans="2:25" ht="22.95" customHeight="1" outlineLevel="5" x14ac:dyDescent="0.2">
      <c r="B248" s="53" t="s">
        <v>861</v>
      </c>
      <c r="C248" s="53"/>
      <c r="D248" s="53"/>
      <c r="E248" s="53"/>
      <c r="F248" s="53"/>
      <c r="G248" s="53"/>
    </row>
    <row r="249" spans="2:25" ht="21" customHeight="1" outlineLevel="6" x14ac:dyDescent="0.2">
      <c r="B249" s="3">
        <v>184</v>
      </c>
      <c r="C249" s="4" t="s">
        <v>862</v>
      </c>
      <c r="D249" s="50" t="s">
        <v>863</v>
      </c>
      <c r="E249" s="50"/>
      <c r="F249" s="50"/>
      <c r="G249" s="50"/>
      <c r="H249" s="5" t="s">
        <v>864</v>
      </c>
      <c r="I249" s="6"/>
      <c r="J249" s="7">
        <v>1</v>
      </c>
      <c r="K249" s="7">
        <v>2</v>
      </c>
      <c r="L249" s="3">
        <v>1</v>
      </c>
      <c r="M249" s="19">
        <f>13521.22*(1-P3/100)</f>
        <v>13521.22</v>
      </c>
      <c r="N249" s="9"/>
      <c r="O249" s="10">
        <f>M249*N249</f>
        <v>0</v>
      </c>
      <c r="P249" s="17">
        <f>12.16*N249</f>
        <v>0</v>
      </c>
      <c r="Q249" s="16">
        <f>0.07509*N249</f>
        <v>0</v>
      </c>
      <c r="R249" s="13"/>
      <c r="S249" s="14" t="s">
        <v>865</v>
      </c>
      <c r="T249" s="14" t="s">
        <v>108</v>
      </c>
      <c r="U249" s="15" t="s">
        <v>39</v>
      </c>
      <c r="V249" s="4" t="str">
        <f>HYPERLINK("https://redcat-toys.ru/api/getInfo/image/5c45497d-bfb6-11eb-a206-ac1f6b442185")</f>
        <v>https://redcat-toys.ru/api/getInfo/image/5c45497d-bfb6-11eb-a206-ac1f6b442185</v>
      </c>
      <c r="W249" s="4" t="s">
        <v>866</v>
      </c>
      <c r="X249" s="4" t="s">
        <v>34</v>
      </c>
      <c r="Y249" s="4" t="str">
        <f>HYPERLINK("https://redcat-toys.ru/api/getInfo/item/5c45497d-bfb6-11eb-a206-ac1f6b442185")</f>
        <v>https://redcat-toys.ru/api/getInfo/item/5c45497d-bfb6-11eb-a206-ac1f6b442185</v>
      </c>
    </row>
    <row r="250" spans="2:25" ht="22.95" customHeight="1" outlineLevel="5" x14ac:dyDescent="0.2">
      <c r="B250" s="53" t="s">
        <v>867</v>
      </c>
      <c r="C250" s="53"/>
      <c r="D250" s="53"/>
      <c r="E250" s="53"/>
      <c r="F250" s="53"/>
      <c r="G250" s="53"/>
    </row>
    <row r="251" spans="2:25" ht="21" customHeight="1" outlineLevel="6" x14ac:dyDescent="0.2">
      <c r="B251" s="3">
        <v>185</v>
      </c>
      <c r="C251" s="4" t="s">
        <v>868</v>
      </c>
      <c r="D251" s="50" t="s">
        <v>869</v>
      </c>
      <c r="E251" s="50"/>
      <c r="F251" s="50"/>
      <c r="G251" s="50"/>
      <c r="H251" s="5" t="s">
        <v>870</v>
      </c>
      <c r="I251" s="6"/>
      <c r="J251" s="7">
        <v>6</v>
      </c>
      <c r="K251" s="7">
        <v>11</v>
      </c>
      <c r="L251" s="3">
        <v>1</v>
      </c>
      <c r="M251" s="19">
        <f>1019.52*(1-P3/100)</f>
        <v>1019.52</v>
      </c>
      <c r="N251" s="9"/>
      <c r="O251" s="10">
        <f>M251*N251</f>
        <v>0</v>
      </c>
      <c r="P251" s="11">
        <f>0.592*N251</f>
        <v>0</v>
      </c>
      <c r="Q251" s="16">
        <f>0.00216*N251</f>
        <v>0</v>
      </c>
      <c r="R251" s="13"/>
      <c r="S251" s="14" t="s">
        <v>871</v>
      </c>
      <c r="T251" s="14" t="s">
        <v>108</v>
      </c>
      <c r="U251" s="15"/>
      <c r="V251" s="4" t="str">
        <f>HYPERLINK("https://redcat-toys.ru/api/getInfo/image/c8f5a7a1-6390-11ef-a265-00155d82e908")</f>
        <v>https://redcat-toys.ru/api/getInfo/image/c8f5a7a1-6390-11ef-a265-00155d82e908</v>
      </c>
      <c r="W251" s="4" t="s">
        <v>872</v>
      </c>
      <c r="X251" s="4" t="s">
        <v>221</v>
      </c>
      <c r="Y251" s="4" t="str">
        <f>HYPERLINK("https://redcat-toys.ru/api/getInfo/item/c8f5a7a1-6390-11ef-a265-00155d82e908")</f>
        <v>https://redcat-toys.ru/api/getInfo/item/c8f5a7a1-6390-11ef-a265-00155d82e908</v>
      </c>
    </row>
    <row r="252" spans="2:25" ht="21" customHeight="1" outlineLevel="6" x14ac:dyDescent="0.2">
      <c r="B252" s="3">
        <v>186</v>
      </c>
      <c r="C252" s="4" t="s">
        <v>873</v>
      </c>
      <c r="D252" s="50" t="s">
        <v>874</v>
      </c>
      <c r="E252" s="50"/>
      <c r="F252" s="50"/>
      <c r="G252" s="50"/>
      <c r="H252" s="5" t="s">
        <v>875</v>
      </c>
      <c r="I252" s="6"/>
      <c r="J252" s="7">
        <v>6</v>
      </c>
      <c r="K252" s="7">
        <v>6</v>
      </c>
      <c r="L252" s="3">
        <v>1</v>
      </c>
      <c r="M252" s="19">
        <f>1722.38*(1-P3/100)</f>
        <v>1722.38</v>
      </c>
      <c r="N252" s="9"/>
      <c r="O252" s="10">
        <f>M252*N252</f>
        <v>0</v>
      </c>
      <c r="P252" s="17">
        <f>1.03*N252</f>
        <v>0</v>
      </c>
      <c r="Q252" s="16">
        <f>0.00352*N252</f>
        <v>0</v>
      </c>
      <c r="R252" s="13"/>
      <c r="S252" s="14" t="s">
        <v>876</v>
      </c>
      <c r="T252" s="14" t="s">
        <v>108</v>
      </c>
      <c r="U252" s="15"/>
      <c r="V252" s="4" t="str">
        <f>HYPERLINK("https://redcat-toys.ru/api/getInfo/image/c9de2a9e-6391-11ef-a265-00155d82e908")</f>
        <v>https://redcat-toys.ru/api/getInfo/image/c9de2a9e-6391-11ef-a265-00155d82e908</v>
      </c>
      <c r="W252" s="4" t="s">
        <v>877</v>
      </c>
      <c r="X252" s="4" t="s">
        <v>221</v>
      </c>
      <c r="Y252" s="4" t="str">
        <f>HYPERLINK("https://redcat-toys.ru/api/getInfo/item/c9de2a9e-6391-11ef-a265-00155d82e908")</f>
        <v>https://redcat-toys.ru/api/getInfo/item/c9de2a9e-6391-11ef-a265-00155d82e908</v>
      </c>
    </row>
    <row r="253" spans="2:25" ht="21" customHeight="1" outlineLevel="6" x14ac:dyDescent="0.2">
      <c r="B253" s="3">
        <v>187</v>
      </c>
      <c r="C253" s="4" t="s">
        <v>878</v>
      </c>
      <c r="D253" s="50" t="s">
        <v>879</v>
      </c>
      <c r="E253" s="50"/>
      <c r="F253" s="50"/>
      <c r="G253" s="50"/>
      <c r="H253" s="5" t="s">
        <v>880</v>
      </c>
      <c r="I253" s="6"/>
      <c r="J253" s="7">
        <v>4</v>
      </c>
      <c r="K253" s="7">
        <v>8</v>
      </c>
      <c r="L253" s="3">
        <v>1</v>
      </c>
      <c r="M253" s="19">
        <f>1679.79*(1-P3/100)</f>
        <v>1679.79</v>
      </c>
      <c r="N253" s="9"/>
      <c r="O253" s="10">
        <f>M253*N253</f>
        <v>0</v>
      </c>
      <c r="P253" s="11">
        <f>1.053*N253</f>
        <v>0</v>
      </c>
      <c r="Q253" s="16">
        <f>0.00438*N253</f>
        <v>0</v>
      </c>
      <c r="R253" s="13"/>
      <c r="S253" s="14" t="s">
        <v>881</v>
      </c>
      <c r="T253" s="14" t="s">
        <v>32</v>
      </c>
      <c r="U253" s="15"/>
      <c r="V253" s="4" t="str">
        <f>HYPERLINK("https://redcat-toys.ru/api/getInfo/image/447402d6-6392-11ef-a265-00155d82e908")</f>
        <v>https://redcat-toys.ru/api/getInfo/image/447402d6-6392-11ef-a265-00155d82e908</v>
      </c>
      <c r="W253" s="4" t="s">
        <v>882</v>
      </c>
      <c r="X253" s="4" t="s">
        <v>34</v>
      </c>
      <c r="Y253" s="4" t="str">
        <f>HYPERLINK("https://redcat-toys.ru/api/getInfo/item/447402d6-6392-11ef-a265-00155d82e908")</f>
        <v>https://redcat-toys.ru/api/getInfo/item/447402d6-6392-11ef-a265-00155d82e908</v>
      </c>
    </row>
    <row r="254" spans="2:25" ht="21" customHeight="1" outlineLevel="6" x14ac:dyDescent="0.2">
      <c r="B254" s="3">
        <v>188</v>
      </c>
      <c r="C254" s="4" t="s">
        <v>883</v>
      </c>
      <c r="D254" s="50" t="s">
        <v>884</v>
      </c>
      <c r="E254" s="50"/>
      <c r="F254" s="50"/>
      <c r="G254" s="50"/>
      <c r="H254" s="5" t="s">
        <v>885</v>
      </c>
      <c r="I254" s="6"/>
      <c r="J254" s="7">
        <v>12</v>
      </c>
      <c r="K254" s="7">
        <v>7</v>
      </c>
      <c r="L254" s="3">
        <v>1</v>
      </c>
      <c r="M254" s="19">
        <f>1599.75*(1-P3/100)</f>
        <v>1599.75</v>
      </c>
      <c r="N254" s="9"/>
      <c r="O254" s="10">
        <f>M254*N254</f>
        <v>0</v>
      </c>
      <c r="P254" s="11">
        <f>1.123*N254</f>
        <v>0</v>
      </c>
      <c r="Q254" s="16">
        <f>0.00392*N254</f>
        <v>0</v>
      </c>
      <c r="R254" s="13"/>
      <c r="S254" s="14" t="s">
        <v>886</v>
      </c>
      <c r="T254" s="14" t="s">
        <v>32</v>
      </c>
      <c r="U254" s="15" t="s">
        <v>39</v>
      </c>
      <c r="V254" s="4" t="str">
        <f>HYPERLINK("https://redcat-toys.ru/api/getInfo/image/9d67f14d-bfb5-11eb-a206-ac1f6b442185")</f>
        <v>https://redcat-toys.ru/api/getInfo/image/9d67f14d-bfb5-11eb-a206-ac1f6b442185</v>
      </c>
      <c r="W254" s="4" t="s">
        <v>887</v>
      </c>
      <c r="X254" s="4" t="s">
        <v>34</v>
      </c>
      <c r="Y254" s="4" t="str">
        <f>HYPERLINK("https://redcat-toys.ru/api/getInfo/item/9d67f14d-bfb5-11eb-a206-ac1f6b442185")</f>
        <v>https://redcat-toys.ru/api/getInfo/item/9d67f14d-bfb5-11eb-a206-ac1f6b442185</v>
      </c>
    </row>
    <row r="255" spans="2:25" ht="22.95" customHeight="1" outlineLevel="5" x14ac:dyDescent="0.2">
      <c r="B255" s="53" t="s">
        <v>888</v>
      </c>
      <c r="C255" s="53"/>
      <c r="D255" s="53"/>
      <c r="E255" s="53"/>
      <c r="F255" s="53"/>
      <c r="G255" s="53"/>
    </row>
    <row r="256" spans="2:25" ht="22.95" customHeight="1" outlineLevel="6" x14ac:dyDescent="0.2">
      <c r="B256" s="54" t="s">
        <v>889</v>
      </c>
      <c r="C256" s="54"/>
      <c r="D256" s="54"/>
      <c r="E256" s="54"/>
      <c r="F256" s="54"/>
      <c r="G256" s="54"/>
    </row>
    <row r="257" spans="2:25" ht="21" customHeight="1" outlineLevel="7" x14ac:dyDescent="0.2">
      <c r="B257" s="3">
        <v>189</v>
      </c>
      <c r="C257" s="4" t="s">
        <v>890</v>
      </c>
      <c r="D257" s="50" t="s">
        <v>891</v>
      </c>
      <c r="E257" s="50"/>
      <c r="F257" s="50"/>
      <c r="G257" s="50"/>
      <c r="H257" s="5" t="s">
        <v>892</v>
      </c>
      <c r="I257" s="6"/>
      <c r="J257" s="7">
        <v>2</v>
      </c>
      <c r="K257" s="7">
        <v>49</v>
      </c>
      <c r="L257" s="3">
        <v>1</v>
      </c>
      <c r="M257" s="19">
        <f>5203.52*(1-P3/100)</f>
        <v>5203.5200000000004</v>
      </c>
      <c r="N257" s="9"/>
      <c r="O257" s="10">
        <f t="shared" ref="O257:O270" si="11">M257*N257</f>
        <v>0</v>
      </c>
      <c r="P257" s="11">
        <f>5.768*N257</f>
        <v>0</v>
      </c>
      <c r="Q257" s="16">
        <f>0.01544*N257</f>
        <v>0</v>
      </c>
      <c r="R257" s="13"/>
      <c r="S257" s="14" t="s">
        <v>893</v>
      </c>
      <c r="T257" s="14" t="s">
        <v>108</v>
      </c>
      <c r="U257" s="15" t="s">
        <v>39</v>
      </c>
      <c r="V257" s="4" t="str">
        <f>HYPERLINK("https://redcat-toys.ru/api/getInfo/image/8e3acc4e-c1e1-11eb-a206-ac1f6b442185")</f>
        <v>https://redcat-toys.ru/api/getInfo/image/8e3acc4e-c1e1-11eb-a206-ac1f6b442185</v>
      </c>
      <c r="W257" s="4" t="s">
        <v>894</v>
      </c>
      <c r="X257" s="4" t="s">
        <v>221</v>
      </c>
      <c r="Y257" s="4" t="str">
        <f>HYPERLINK("https://redcat-toys.ru/api/getInfo/item/8e3acc4e-c1e1-11eb-a206-ac1f6b442185")</f>
        <v>https://redcat-toys.ru/api/getInfo/item/8e3acc4e-c1e1-11eb-a206-ac1f6b442185</v>
      </c>
    </row>
    <row r="258" spans="2:25" ht="21" customHeight="1" outlineLevel="7" x14ac:dyDescent="0.2">
      <c r="B258" s="3">
        <v>190</v>
      </c>
      <c r="C258" s="4" t="s">
        <v>895</v>
      </c>
      <c r="D258" s="50" t="s">
        <v>896</v>
      </c>
      <c r="E258" s="50"/>
      <c r="F258" s="50"/>
      <c r="G258" s="50"/>
      <c r="H258" s="5" t="s">
        <v>897</v>
      </c>
      <c r="I258" s="6"/>
      <c r="J258" s="7">
        <v>2</v>
      </c>
      <c r="K258" s="7">
        <v>10</v>
      </c>
      <c r="L258" s="3">
        <v>1</v>
      </c>
      <c r="M258" s="19">
        <f>5410.31*(1-P3/100)</f>
        <v>5410.31</v>
      </c>
      <c r="N258" s="9"/>
      <c r="O258" s="10">
        <f t="shared" si="11"/>
        <v>0</v>
      </c>
      <c r="P258" s="11">
        <f>13.933*N258</f>
        <v>0</v>
      </c>
      <c r="Q258" s="16">
        <f>0.05379*N258</f>
        <v>0</v>
      </c>
      <c r="R258" s="13"/>
      <c r="S258" s="14" t="s">
        <v>898</v>
      </c>
      <c r="T258" s="14" t="s">
        <v>108</v>
      </c>
      <c r="U258" s="15"/>
      <c r="V258" s="4" t="str">
        <f>HYPERLINK("https://redcat-toys.ru/api/getInfo/image/2ebc68b9-fd8f-11ef-a274-00155d82e908")</f>
        <v>https://redcat-toys.ru/api/getInfo/image/2ebc68b9-fd8f-11ef-a274-00155d82e908</v>
      </c>
      <c r="W258" s="4" t="s">
        <v>899</v>
      </c>
      <c r="X258" s="4" t="s">
        <v>221</v>
      </c>
      <c r="Y258" s="4" t="str">
        <f>HYPERLINK("https://redcat-toys.ru/api/getInfo/item/2ebc68b9-fd8f-11ef-a274-00155d82e908")</f>
        <v>https://redcat-toys.ru/api/getInfo/item/2ebc68b9-fd8f-11ef-a274-00155d82e908</v>
      </c>
    </row>
    <row r="259" spans="2:25" ht="21" customHeight="1" outlineLevel="7" x14ac:dyDescent="0.2">
      <c r="B259" s="3">
        <v>191</v>
      </c>
      <c r="C259" s="4" t="s">
        <v>900</v>
      </c>
      <c r="D259" s="50" t="s">
        <v>901</v>
      </c>
      <c r="E259" s="50"/>
      <c r="F259" s="50"/>
      <c r="G259" s="50"/>
      <c r="H259" s="5" t="s">
        <v>902</v>
      </c>
      <c r="I259" s="6"/>
      <c r="J259" s="7">
        <v>3</v>
      </c>
      <c r="K259" s="7">
        <v>418</v>
      </c>
      <c r="L259" s="3">
        <v>1</v>
      </c>
      <c r="M259" s="19">
        <f>3415.06*(1-P3/100)</f>
        <v>3415.06</v>
      </c>
      <c r="N259" s="9"/>
      <c r="O259" s="10">
        <f t="shared" si="11"/>
        <v>0</v>
      </c>
      <c r="P259" s="11">
        <f>3.296*N259</f>
        <v>0</v>
      </c>
      <c r="Q259" s="16">
        <f>0.01714*N259</f>
        <v>0</v>
      </c>
      <c r="R259" s="13"/>
      <c r="S259" s="14" t="s">
        <v>903</v>
      </c>
      <c r="T259" s="14" t="s">
        <v>108</v>
      </c>
      <c r="U259" s="15"/>
      <c r="V259" s="4" t="str">
        <f>HYPERLINK("https://redcat-toys.ru/api/getInfo/image/f9b0092f-ead1-11ef-a274-00155d82e908")</f>
        <v>https://redcat-toys.ru/api/getInfo/image/f9b0092f-ead1-11ef-a274-00155d82e908</v>
      </c>
      <c r="W259" s="4" t="s">
        <v>904</v>
      </c>
      <c r="X259" s="4" t="s">
        <v>221</v>
      </c>
      <c r="Y259" s="4" t="str">
        <f>HYPERLINK("https://redcat-toys.ru/api/getInfo/item/f9b0092f-ead1-11ef-a274-00155d82e908")</f>
        <v>https://redcat-toys.ru/api/getInfo/item/f9b0092f-ead1-11ef-a274-00155d82e908</v>
      </c>
    </row>
    <row r="260" spans="2:25" ht="21" customHeight="1" outlineLevel="7" x14ac:dyDescent="0.2">
      <c r="B260" s="3">
        <v>192</v>
      </c>
      <c r="C260" s="4" t="s">
        <v>905</v>
      </c>
      <c r="D260" s="50" t="s">
        <v>906</v>
      </c>
      <c r="E260" s="50"/>
      <c r="F260" s="50"/>
      <c r="G260" s="50"/>
      <c r="H260" s="5" t="s">
        <v>907</v>
      </c>
      <c r="I260" s="6"/>
      <c r="J260" s="7">
        <v>2</v>
      </c>
      <c r="K260" s="7">
        <v>188</v>
      </c>
      <c r="L260" s="3">
        <v>1</v>
      </c>
      <c r="M260" s="19">
        <f>4022.98*(1-P3/100)</f>
        <v>4022.98</v>
      </c>
      <c r="N260" s="9"/>
      <c r="O260" s="10">
        <f t="shared" si="11"/>
        <v>0</v>
      </c>
      <c r="P260" s="11">
        <f>4.503*N260</f>
        <v>0</v>
      </c>
      <c r="Q260" s="16">
        <f>0.01753*N260</f>
        <v>0</v>
      </c>
      <c r="R260" s="13"/>
      <c r="S260" s="14" t="s">
        <v>908</v>
      </c>
      <c r="T260" s="14" t="s">
        <v>108</v>
      </c>
      <c r="U260" s="15"/>
      <c r="V260" s="4" t="str">
        <f>HYPERLINK("https://redcat-toys.ru/api/getInfo/image/5d480e18-ead2-11ef-a274-00155d82e908")</f>
        <v>https://redcat-toys.ru/api/getInfo/image/5d480e18-ead2-11ef-a274-00155d82e908</v>
      </c>
      <c r="W260" s="4" t="s">
        <v>909</v>
      </c>
      <c r="X260" s="4" t="s">
        <v>221</v>
      </c>
      <c r="Y260" s="4" t="str">
        <f>HYPERLINK("https://redcat-toys.ru/api/getInfo/item/5d480e18-ead2-11ef-a274-00155d82e908")</f>
        <v>https://redcat-toys.ru/api/getInfo/item/5d480e18-ead2-11ef-a274-00155d82e908</v>
      </c>
    </row>
    <row r="261" spans="2:25" ht="21" customHeight="1" outlineLevel="7" x14ac:dyDescent="0.2">
      <c r="B261" s="3">
        <v>193</v>
      </c>
      <c r="C261" s="4" t="s">
        <v>910</v>
      </c>
      <c r="D261" s="50" t="s">
        <v>911</v>
      </c>
      <c r="E261" s="50"/>
      <c r="F261" s="50"/>
      <c r="G261" s="50"/>
      <c r="H261" s="5" t="s">
        <v>912</v>
      </c>
      <c r="I261" s="6"/>
      <c r="J261" s="7">
        <v>2</v>
      </c>
      <c r="K261" s="7">
        <v>499</v>
      </c>
      <c r="L261" s="3">
        <v>1</v>
      </c>
      <c r="M261" s="19">
        <f>6206.66*(1-P3/100)</f>
        <v>6206.66</v>
      </c>
      <c r="N261" s="9"/>
      <c r="O261" s="10">
        <f t="shared" si="11"/>
        <v>0</v>
      </c>
      <c r="P261" s="11">
        <f>4.141*N261</f>
        <v>0</v>
      </c>
      <c r="Q261" s="16">
        <f>0.01737*N261</f>
        <v>0</v>
      </c>
      <c r="R261" s="13"/>
      <c r="S261" s="14" t="s">
        <v>913</v>
      </c>
      <c r="T261" s="14" t="s">
        <v>108</v>
      </c>
      <c r="U261" s="15"/>
      <c r="V261" s="4" t="str">
        <f>HYPERLINK("https://redcat-toys.ru/api/getInfo/image/eeb4e5a0-eacf-11ef-a274-00155d82e908")</f>
        <v>https://redcat-toys.ru/api/getInfo/image/eeb4e5a0-eacf-11ef-a274-00155d82e908</v>
      </c>
      <c r="W261" s="4" t="s">
        <v>914</v>
      </c>
      <c r="X261" s="4" t="s">
        <v>221</v>
      </c>
      <c r="Y261" s="4" t="str">
        <f>HYPERLINK("https://redcat-toys.ru/api/getInfo/item/eeb4e5a0-eacf-11ef-a274-00155d82e908")</f>
        <v>https://redcat-toys.ru/api/getInfo/item/eeb4e5a0-eacf-11ef-a274-00155d82e908</v>
      </c>
    </row>
    <row r="262" spans="2:25" ht="21" customHeight="1" outlineLevel="7" x14ac:dyDescent="0.2">
      <c r="B262" s="3">
        <v>194</v>
      </c>
      <c r="C262" s="4" t="s">
        <v>915</v>
      </c>
      <c r="D262" s="50" t="s">
        <v>916</v>
      </c>
      <c r="E262" s="50"/>
      <c r="F262" s="50"/>
      <c r="G262" s="50"/>
      <c r="H262" s="5" t="s">
        <v>917</v>
      </c>
      <c r="I262" s="6"/>
      <c r="J262" s="7">
        <v>2</v>
      </c>
      <c r="K262" s="7">
        <v>697</v>
      </c>
      <c r="L262" s="3">
        <v>1</v>
      </c>
      <c r="M262" s="19">
        <f>3596.64*(1-P3/100)</f>
        <v>3596.64</v>
      </c>
      <c r="N262" s="9"/>
      <c r="O262" s="10">
        <f t="shared" si="11"/>
        <v>0</v>
      </c>
      <c r="P262" s="11">
        <f>4.691*N262</f>
        <v>0</v>
      </c>
      <c r="Q262" s="16">
        <f>0.01863*N262</f>
        <v>0</v>
      </c>
      <c r="R262" s="13"/>
      <c r="S262" s="14" t="s">
        <v>918</v>
      </c>
      <c r="T262" s="14" t="s">
        <v>108</v>
      </c>
      <c r="U262" s="15"/>
      <c r="V262" s="4" t="str">
        <f>HYPERLINK("https://redcat-toys.ru/api/getInfo/image/3672d6db-c1e4-11eb-a206-ac1f6b442185")</f>
        <v>https://redcat-toys.ru/api/getInfo/image/3672d6db-c1e4-11eb-a206-ac1f6b442185</v>
      </c>
      <c r="W262" s="4" t="s">
        <v>919</v>
      </c>
      <c r="X262" s="4" t="s">
        <v>221</v>
      </c>
      <c r="Y262" s="4" t="str">
        <f>HYPERLINK("https://redcat-toys.ru/api/getInfo/item/3672d6db-c1e4-11eb-a206-ac1f6b442185")</f>
        <v>https://redcat-toys.ru/api/getInfo/item/3672d6db-c1e4-11eb-a206-ac1f6b442185</v>
      </c>
    </row>
    <row r="263" spans="2:25" ht="21" customHeight="1" outlineLevel="7" x14ac:dyDescent="0.2">
      <c r="B263" s="3">
        <v>195</v>
      </c>
      <c r="C263" s="4" t="s">
        <v>920</v>
      </c>
      <c r="D263" s="50" t="s">
        <v>921</v>
      </c>
      <c r="E263" s="50"/>
      <c r="F263" s="50"/>
      <c r="G263" s="50"/>
      <c r="H263" s="5" t="s">
        <v>922</v>
      </c>
      <c r="I263" s="6"/>
      <c r="J263" s="7">
        <v>2</v>
      </c>
      <c r="K263" s="7">
        <v>199</v>
      </c>
      <c r="L263" s="3">
        <v>1</v>
      </c>
      <c r="M263" s="19">
        <f>4439.26*(1-P3/100)</f>
        <v>4439.26</v>
      </c>
      <c r="N263" s="9"/>
      <c r="O263" s="10">
        <f t="shared" si="11"/>
        <v>0</v>
      </c>
      <c r="P263" s="11">
        <f>4.977*N263</f>
        <v>0</v>
      </c>
      <c r="Q263" s="11">
        <f>0.018*N263</f>
        <v>0</v>
      </c>
      <c r="R263" s="13"/>
      <c r="S263" s="14" t="s">
        <v>923</v>
      </c>
      <c r="T263" s="14" t="s">
        <v>108</v>
      </c>
      <c r="U263" s="15"/>
      <c r="V263" s="4" t="str">
        <f>HYPERLINK("https://redcat-toys.ru/api/getInfo/image/61a11917-eacf-11ef-a274-00155d82e908")</f>
        <v>https://redcat-toys.ru/api/getInfo/image/61a11917-eacf-11ef-a274-00155d82e908</v>
      </c>
      <c r="W263" s="4" t="s">
        <v>924</v>
      </c>
      <c r="X263" s="4" t="s">
        <v>221</v>
      </c>
      <c r="Y263" s="4" t="str">
        <f>HYPERLINK("https://redcat-toys.ru/api/getInfo/item/61a11917-eacf-11ef-a274-00155d82e908")</f>
        <v>https://redcat-toys.ru/api/getInfo/item/61a11917-eacf-11ef-a274-00155d82e908</v>
      </c>
    </row>
    <row r="264" spans="2:25" ht="21" customHeight="1" outlineLevel="7" x14ac:dyDescent="0.2">
      <c r="B264" s="3">
        <v>196</v>
      </c>
      <c r="C264" s="4" t="s">
        <v>925</v>
      </c>
      <c r="D264" s="50" t="s">
        <v>926</v>
      </c>
      <c r="E264" s="50"/>
      <c r="F264" s="50"/>
      <c r="G264" s="50"/>
      <c r="H264" s="5" t="s">
        <v>927</v>
      </c>
      <c r="I264" s="6"/>
      <c r="J264" s="7">
        <v>2</v>
      </c>
      <c r="K264" s="7">
        <v>406</v>
      </c>
      <c r="L264" s="3">
        <v>1</v>
      </c>
      <c r="M264" s="19">
        <f>7807.99*(1-P3/100)</f>
        <v>7807.99</v>
      </c>
      <c r="N264" s="9"/>
      <c r="O264" s="10">
        <f t="shared" si="11"/>
        <v>0</v>
      </c>
      <c r="P264" s="11">
        <f>6.192*N264</f>
        <v>0</v>
      </c>
      <c r="Q264" s="16">
        <f>0.02515*N264</f>
        <v>0</v>
      </c>
      <c r="R264" s="13"/>
      <c r="S264" s="14" t="s">
        <v>928</v>
      </c>
      <c r="T264" s="14" t="s">
        <v>108</v>
      </c>
      <c r="U264" s="15"/>
      <c r="V264" s="4" t="str">
        <f>HYPERLINK("https://redcat-toys.ru/api/getInfo/image/92b570f7-ead1-11ef-a274-00155d82e908")</f>
        <v>https://redcat-toys.ru/api/getInfo/image/92b570f7-ead1-11ef-a274-00155d82e908</v>
      </c>
      <c r="W264" s="4" t="s">
        <v>929</v>
      </c>
      <c r="X264" s="4" t="s">
        <v>221</v>
      </c>
      <c r="Y264" s="4" t="str">
        <f>HYPERLINK("https://redcat-toys.ru/api/getInfo/item/92b570f7-ead1-11ef-a274-00155d82e908")</f>
        <v>https://redcat-toys.ru/api/getInfo/item/92b570f7-ead1-11ef-a274-00155d82e908</v>
      </c>
    </row>
    <row r="265" spans="2:25" ht="21" customHeight="1" outlineLevel="7" x14ac:dyDescent="0.2">
      <c r="B265" s="3">
        <v>197</v>
      </c>
      <c r="C265" s="4" t="s">
        <v>930</v>
      </c>
      <c r="D265" s="50" t="s">
        <v>931</v>
      </c>
      <c r="E265" s="50"/>
      <c r="F265" s="50"/>
      <c r="G265" s="50"/>
      <c r="H265" s="5" t="s">
        <v>932</v>
      </c>
      <c r="I265" s="6"/>
      <c r="J265" s="7">
        <v>2</v>
      </c>
      <c r="K265" s="7">
        <v>693</v>
      </c>
      <c r="L265" s="3">
        <v>1</v>
      </c>
      <c r="M265" s="19">
        <f>3904.7*(1-P3/100)</f>
        <v>3904.7</v>
      </c>
      <c r="N265" s="9"/>
      <c r="O265" s="10">
        <f t="shared" si="11"/>
        <v>0</v>
      </c>
      <c r="P265" s="11">
        <f>5.358*N265</f>
        <v>0</v>
      </c>
      <c r="Q265" s="12">
        <f>0.0154*N265</f>
        <v>0</v>
      </c>
      <c r="R265" s="13"/>
      <c r="S265" s="14" t="s">
        <v>933</v>
      </c>
      <c r="T265" s="14" t="s">
        <v>108</v>
      </c>
      <c r="U265" s="15"/>
      <c r="V265" s="4" t="str">
        <f>HYPERLINK("https://redcat-toys.ru/api/getInfo/image/5ee45cf2-c1ec-11eb-a206-ac1f6b442185")</f>
        <v>https://redcat-toys.ru/api/getInfo/image/5ee45cf2-c1ec-11eb-a206-ac1f6b442185</v>
      </c>
      <c r="W265" s="4" t="s">
        <v>934</v>
      </c>
      <c r="X265" s="4" t="s">
        <v>221</v>
      </c>
      <c r="Y265" s="4" t="str">
        <f>HYPERLINK("https://redcat-toys.ru/api/getInfo/item/5ee45cf2-c1ec-11eb-a206-ac1f6b442185")</f>
        <v>https://redcat-toys.ru/api/getInfo/item/5ee45cf2-c1ec-11eb-a206-ac1f6b442185</v>
      </c>
    </row>
    <row r="266" spans="2:25" ht="21" customHeight="1" outlineLevel="7" x14ac:dyDescent="0.2">
      <c r="B266" s="3">
        <v>198</v>
      </c>
      <c r="C266" s="4" t="s">
        <v>935</v>
      </c>
      <c r="D266" s="50" t="s">
        <v>936</v>
      </c>
      <c r="E266" s="50"/>
      <c r="F266" s="50"/>
      <c r="G266" s="50"/>
      <c r="H266" s="5" t="s">
        <v>937</v>
      </c>
      <c r="I266" s="6"/>
      <c r="J266" s="7">
        <v>2</v>
      </c>
      <c r="K266" s="7">
        <v>941</v>
      </c>
      <c r="L266" s="3">
        <v>1</v>
      </c>
      <c r="M266" s="19">
        <f>4401.09*(1-P3/100)</f>
        <v>4401.09</v>
      </c>
      <c r="N266" s="9"/>
      <c r="O266" s="10">
        <f t="shared" si="11"/>
        <v>0</v>
      </c>
      <c r="P266" s="11">
        <f>6.648*N266</f>
        <v>0</v>
      </c>
      <c r="Q266" s="16">
        <f>0.02595*N266</f>
        <v>0</v>
      </c>
      <c r="R266" s="13"/>
      <c r="S266" s="14" t="s">
        <v>938</v>
      </c>
      <c r="T266" s="14" t="s">
        <v>108</v>
      </c>
      <c r="U266" s="15"/>
      <c r="V266" s="4" t="str">
        <f>HYPERLINK("https://redcat-toys.ru/api/getInfo/image/6d1cfff7-c1e4-11eb-a206-ac1f6b442185")</f>
        <v>https://redcat-toys.ru/api/getInfo/image/6d1cfff7-c1e4-11eb-a206-ac1f6b442185</v>
      </c>
      <c r="W266" s="4" t="s">
        <v>939</v>
      </c>
      <c r="X266" s="4" t="s">
        <v>221</v>
      </c>
      <c r="Y266" s="4" t="str">
        <f>HYPERLINK("https://redcat-toys.ru/api/getInfo/item/6d1cfff7-c1e4-11eb-a206-ac1f6b442185")</f>
        <v>https://redcat-toys.ru/api/getInfo/item/6d1cfff7-c1e4-11eb-a206-ac1f6b442185</v>
      </c>
    </row>
    <row r="267" spans="2:25" ht="21" customHeight="1" outlineLevel="7" x14ac:dyDescent="0.2">
      <c r="B267" s="3">
        <v>199</v>
      </c>
      <c r="C267" s="4" t="s">
        <v>940</v>
      </c>
      <c r="D267" s="50" t="s">
        <v>941</v>
      </c>
      <c r="E267" s="50"/>
      <c r="F267" s="50"/>
      <c r="G267" s="50"/>
      <c r="H267" s="5" t="s">
        <v>942</v>
      </c>
      <c r="I267" s="6"/>
      <c r="J267" s="7">
        <v>2</v>
      </c>
      <c r="K267" s="7">
        <v>1</v>
      </c>
      <c r="L267" s="3">
        <v>1</v>
      </c>
      <c r="M267" s="19">
        <f>6375.68*(1-P3/100)</f>
        <v>6375.68</v>
      </c>
      <c r="N267" s="9"/>
      <c r="O267" s="10">
        <f t="shared" si="11"/>
        <v>0</v>
      </c>
      <c r="P267" s="11">
        <f>5.176*N267</f>
        <v>0</v>
      </c>
      <c r="Q267" s="16">
        <f>0.02233*N267</f>
        <v>0</v>
      </c>
      <c r="R267" s="13"/>
      <c r="S267" s="14" t="s">
        <v>943</v>
      </c>
      <c r="T267" s="14" t="s">
        <v>108</v>
      </c>
      <c r="U267" s="15"/>
      <c r="V267" s="4"/>
      <c r="W267" s="4" t="s">
        <v>944</v>
      </c>
      <c r="X267" s="4" t="s">
        <v>221</v>
      </c>
      <c r="Y267" s="4"/>
    </row>
    <row r="268" spans="2:25" ht="21" customHeight="1" outlineLevel="7" x14ac:dyDescent="0.2">
      <c r="B268" s="3">
        <v>200</v>
      </c>
      <c r="C268" s="4" t="s">
        <v>945</v>
      </c>
      <c r="D268" s="50" t="s">
        <v>946</v>
      </c>
      <c r="E268" s="50"/>
      <c r="F268" s="50"/>
      <c r="G268" s="50"/>
      <c r="H268" s="5" t="s">
        <v>947</v>
      </c>
      <c r="I268" s="6"/>
      <c r="J268" s="7">
        <v>2</v>
      </c>
      <c r="K268" s="7">
        <v>7</v>
      </c>
      <c r="L268" s="3">
        <v>1</v>
      </c>
      <c r="M268" s="19">
        <f>5384.36*(1-P3/100)</f>
        <v>5384.36</v>
      </c>
      <c r="N268" s="9"/>
      <c r="O268" s="10">
        <f t="shared" si="11"/>
        <v>0</v>
      </c>
      <c r="P268" s="11">
        <f>5.176*N268</f>
        <v>0</v>
      </c>
      <c r="Q268" s="16">
        <f>0.01824*N268</f>
        <v>0</v>
      </c>
      <c r="R268" s="13"/>
      <c r="S268" s="14" t="s">
        <v>948</v>
      </c>
      <c r="T268" s="14" t="s">
        <v>108</v>
      </c>
      <c r="U268" s="15"/>
      <c r="V268" s="4" t="str">
        <f>HYPERLINK("https://redcat-toys.ru/api/getInfo/image/2c5e55c2-24f9-11f0-a279-00155d82e908")</f>
        <v>https://redcat-toys.ru/api/getInfo/image/2c5e55c2-24f9-11f0-a279-00155d82e908</v>
      </c>
      <c r="W268" s="4" t="s">
        <v>949</v>
      </c>
      <c r="X268" s="4" t="s">
        <v>221</v>
      </c>
      <c r="Y268" s="4" t="str">
        <f>HYPERLINK("https://redcat-toys.ru/api/getInfo/item/2c5e55c2-24f9-11f0-a279-00155d82e908")</f>
        <v>https://redcat-toys.ru/api/getInfo/item/2c5e55c2-24f9-11f0-a279-00155d82e908</v>
      </c>
    </row>
    <row r="269" spans="2:25" ht="21" customHeight="1" outlineLevel="7" x14ac:dyDescent="0.2">
      <c r="B269" s="3">
        <v>201</v>
      </c>
      <c r="C269" s="4" t="s">
        <v>950</v>
      </c>
      <c r="D269" s="50" t="s">
        <v>951</v>
      </c>
      <c r="E269" s="50"/>
      <c r="F269" s="50"/>
      <c r="G269" s="50"/>
      <c r="H269" s="5" t="s">
        <v>952</v>
      </c>
      <c r="I269" s="6"/>
      <c r="J269" s="7">
        <v>4</v>
      </c>
      <c r="K269" s="7">
        <v>278</v>
      </c>
      <c r="L269" s="3">
        <v>1</v>
      </c>
      <c r="M269" s="19">
        <f>2456.09*(1-P3/100)</f>
        <v>2456.09</v>
      </c>
      <c r="N269" s="9"/>
      <c r="O269" s="10">
        <f t="shared" si="11"/>
        <v>0</v>
      </c>
      <c r="P269" s="11">
        <f>2.911*N269</f>
        <v>0</v>
      </c>
      <c r="Q269" s="11">
        <f>0.015*N269</f>
        <v>0</v>
      </c>
      <c r="R269" s="13"/>
      <c r="S269" s="14" t="s">
        <v>953</v>
      </c>
      <c r="T269" s="14" t="s">
        <v>108</v>
      </c>
      <c r="U269" s="15" t="s">
        <v>39</v>
      </c>
      <c r="V269" s="4" t="str">
        <f>HYPERLINK("https://redcat-toys.ru/api/getInfo/image/a0fc1c23-c1ec-11eb-a206-ac1f6b442185")</f>
        <v>https://redcat-toys.ru/api/getInfo/image/a0fc1c23-c1ec-11eb-a206-ac1f6b442185</v>
      </c>
      <c r="W269" s="4" t="s">
        <v>954</v>
      </c>
      <c r="X269" s="4" t="s">
        <v>221</v>
      </c>
      <c r="Y269" s="4" t="str">
        <f>HYPERLINK("https://redcat-toys.ru/api/getInfo/item/a0fc1c23-c1ec-11eb-a206-ac1f6b442185")</f>
        <v>https://redcat-toys.ru/api/getInfo/item/a0fc1c23-c1ec-11eb-a206-ac1f6b442185</v>
      </c>
    </row>
    <row r="270" spans="2:25" ht="21" customHeight="1" outlineLevel="7" x14ac:dyDescent="0.2">
      <c r="B270" s="3">
        <v>202</v>
      </c>
      <c r="C270" s="4" t="s">
        <v>955</v>
      </c>
      <c r="D270" s="50" t="s">
        <v>956</v>
      </c>
      <c r="E270" s="50"/>
      <c r="F270" s="50"/>
      <c r="G270" s="50"/>
      <c r="H270" s="5" t="s">
        <v>957</v>
      </c>
      <c r="I270" s="6"/>
      <c r="J270" s="7">
        <v>1</v>
      </c>
      <c r="K270" s="7">
        <v>1</v>
      </c>
      <c r="L270" s="3">
        <v>1</v>
      </c>
      <c r="M270" s="33"/>
      <c r="N270" s="9"/>
      <c r="O270" s="10">
        <f t="shared" si="11"/>
        <v>0</v>
      </c>
      <c r="P270" s="11">
        <f>8.881*N270</f>
        <v>0</v>
      </c>
      <c r="Q270" s="16">
        <f>0.03047*N270</f>
        <v>0</v>
      </c>
      <c r="R270" s="13"/>
      <c r="S270" s="14" t="s">
        <v>958</v>
      </c>
      <c r="T270" s="14" t="s">
        <v>32</v>
      </c>
      <c r="U270" s="15" t="s">
        <v>39</v>
      </c>
      <c r="V270" s="4"/>
      <c r="W270" s="4" t="s">
        <v>959</v>
      </c>
      <c r="X270" s="4" t="s">
        <v>221</v>
      </c>
      <c r="Y270" s="4"/>
    </row>
    <row r="271" spans="2:25" ht="22.95" customHeight="1" outlineLevel="6" x14ac:dyDescent="0.2">
      <c r="B271" s="54" t="s">
        <v>960</v>
      </c>
      <c r="C271" s="54"/>
      <c r="D271" s="54"/>
      <c r="E271" s="54"/>
      <c r="F271" s="54"/>
      <c r="G271" s="54"/>
    </row>
    <row r="272" spans="2:25" ht="21" customHeight="1" outlineLevel="7" x14ac:dyDescent="0.2">
      <c r="B272" s="3">
        <v>203</v>
      </c>
      <c r="C272" s="4" t="s">
        <v>961</v>
      </c>
      <c r="D272" s="50" t="s">
        <v>962</v>
      </c>
      <c r="E272" s="50"/>
      <c r="F272" s="50"/>
      <c r="G272" s="50"/>
      <c r="H272" s="5" t="s">
        <v>963</v>
      </c>
      <c r="I272" s="6"/>
      <c r="J272" s="7">
        <v>3</v>
      </c>
      <c r="K272" s="18">
        <v>1636</v>
      </c>
      <c r="L272" s="3">
        <v>1</v>
      </c>
      <c r="M272" s="19">
        <f>2152.7*(1-P3/100)</f>
        <v>2152.6999999999998</v>
      </c>
      <c r="N272" s="9"/>
      <c r="O272" s="10">
        <f t="shared" ref="O272:O288" si="12">M272*N272</f>
        <v>0</v>
      </c>
      <c r="P272" s="11">
        <f>4.521*N272</f>
        <v>0</v>
      </c>
      <c r="Q272" s="16">
        <f>0.01842*N272</f>
        <v>0</v>
      </c>
      <c r="R272" s="13"/>
      <c r="S272" s="14" t="s">
        <v>964</v>
      </c>
      <c r="T272" s="14" t="s">
        <v>108</v>
      </c>
      <c r="U272" s="15"/>
      <c r="V272" s="4" t="str">
        <f>HYPERLINK("https://redcat-toys.ru/api/getInfo/image/7d6a7902-f3fc-11ea-a254-ac1f6b442184")</f>
        <v>https://redcat-toys.ru/api/getInfo/image/7d6a7902-f3fc-11ea-a254-ac1f6b442184</v>
      </c>
      <c r="W272" s="4" t="s">
        <v>965</v>
      </c>
      <c r="X272" s="4" t="s">
        <v>221</v>
      </c>
      <c r="Y272" s="4" t="str">
        <f>HYPERLINK("https://redcat-toys.ru/api/getInfo/item/7d6a7902-f3fc-11ea-a254-ac1f6b442184")</f>
        <v>https://redcat-toys.ru/api/getInfo/item/7d6a7902-f3fc-11ea-a254-ac1f6b442184</v>
      </c>
    </row>
    <row r="273" spans="2:25" ht="21" customHeight="1" outlineLevel="7" x14ac:dyDescent="0.2">
      <c r="B273" s="3">
        <v>204</v>
      </c>
      <c r="C273" s="4" t="s">
        <v>966</v>
      </c>
      <c r="D273" s="50" t="s">
        <v>967</v>
      </c>
      <c r="E273" s="50"/>
      <c r="F273" s="50"/>
      <c r="G273" s="50"/>
      <c r="H273" s="5" t="s">
        <v>968</v>
      </c>
      <c r="I273" s="6"/>
      <c r="J273" s="7">
        <v>4</v>
      </c>
      <c r="K273" s="7">
        <v>3</v>
      </c>
      <c r="L273" s="3">
        <v>1</v>
      </c>
      <c r="M273" s="19">
        <f>2688.97*(1-P3/100)</f>
        <v>2688.97</v>
      </c>
      <c r="N273" s="9"/>
      <c r="O273" s="10">
        <f t="shared" si="12"/>
        <v>0</v>
      </c>
      <c r="P273" s="11">
        <f>3.763*N273</f>
        <v>0</v>
      </c>
      <c r="Q273" s="12">
        <f>0.0114*N273</f>
        <v>0</v>
      </c>
      <c r="R273" s="13"/>
      <c r="S273" s="14" t="s">
        <v>969</v>
      </c>
      <c r="T273" s="14" t="s">
        <v>108</v>
      </c>
      <c r="U273" s="15"/>
      <c r="V273" s="4"/>
      <c r="W273" s="4" t="s">
        <v>970</v>
      </c>
      <c r="X273" s="4" t="s">
        <v>221</v>
      </c>
      <c r="Y273" s="4"/>
    </row>
    <row r="274" spans="2:25" ht="21" customHeight="1" outlineLevel="7" x14ac:dyDescent="0.2">
      <c r="B274" s="3">
        <v>205</v>
      </c>
      <c r="C274" s="4" t="s">
        <v>971</v>
      </c>
      <c r="D274" s="50" t="s">
        <v>972</v>
      </c>
      <c r="E274" s="50"/>
      <c r="F274" s="50"/>
      <c r="G274" s="50"/>
      <c r="H274" s="5" t="s">
        <v>973</v>
      </c>
      <c r="I274" s="6"/>
      <c r="J274" s="7">
        <v>6</v>
      </c>
      <c r="K274" s="18">
        <v>3560</v>
      </c>
      <c r="L274" s="3">
        <v>1</v>
      </c>
      <c r="M274" s="8">
        <f>983.35*(1-P3/100)</f>
        <v>983.35</v>
      </c>
      <c r="N274" s="9"/>
      <c r="O274" s="10">
        <f t="shared" si="12"/>
        <v>0</v>
      </c>
      <c r="P274" s="17">
        <f>1.84*N274</f>
        <v>0</v>
      </c>
      <c r="Q274" s="16">
        <f>0.01158*N274</f>
        <v>0</v>
      </c>
      <c r="R274" s="13"/>
      <c r="S274" s="14" t="s">
        <v>974</v>
      </c>
      <c r="T274" s="14" t="s">
        <v>108</v>
      </c>
      <c r="U274" s="15"/>
      <c r="V274" s="4" t="str">
        <f>HYPERLINK("https://redcat-toys.ru/api/getInfo/image/f0ed4130-f3fa-11ea-a254-ac1f6b442184")</f>
        <v>https://redcat-toys.ru/api/getInfo/image/f0ed4130-f3fa-11ea-a254-ac1f6b442184</v>
      </c>
      <c r="W274" s="4" t="s">
        <v>975</v>
      </c>
      <c r="X274" s="4" t="s">
        <v>221</v>
      </c>
      <c r="Y274" s="4" t="str">
        <f>HYPERLINK("https://redcat-toys.ru/api/getInfo/item/f0ed4130-f3fa-11ea-a254-ac1f6b442184")</f>
        <v>https://redcat-toys.ru/api/getInfo/item/f0ed4130-f3fa-11ea-a254-ac1f6b442184</v>
      </c>
    </row>
    <row r="275" spans="2:25" ht="21" customHeight="1" outlineLevel="7" x14ac:dyDescent="0.2">
      <c r="B275" s="3">
        <v>206</v>
      </c>
      <c r="C275" s="4" t="s">
        <v>976</v>
      </c>
      <c r="D275" s="50" t="s">
        <v>977</v>
      </c>
      <c r="E275" s="50"/>
      <c r="F275" s="50"/>
      <c r="G275" s="50"/>
      <c r="H275" s="5" t="s">
        <v>978</v>
      </c>
      <c r="I275" s="6"/>
      <c r="J275" s="7">
        <v>6</v>
      </c>
      <c r="K275" s="18">
        <v>1686</v>
      </c>
      <c r="L275" s="3">
        <v>1</v>
      </c>
      <c r="M275" s="19">
        <f>1548.72*(1-P3/100)</f>
        <v>1548.72</v>
      </c>
      <c r="N275" s="9"/>
      <c r="O275" s="10">
        <f t="shared" si="12"/>
        <v>0</v>
      </c>
      <c r="P275" s="11">
        <f>2.249*N275</f>
        <v>0</v>
      </c>
      <c r="Q275" s="16">
        <f>0.01008*N275</f>
        <v>0</v>
      </c>
      <c r="R275" s="13"/>
      <c r="S275" s="14" t="s">
        <v>979</v>
      </c>
      <c r="T275" s="14" t="s">
        <v>108</v>
      </c>
      <c r="U275" s="15"/>
      <c r="V275" s="4" t="str">
        <f>HYPERLINK("https://redcat-toys.ru/api/getInfo/image/55cc02a6-c1ea-11eb-a206-ac1f6b442185")</f>
        <v>https://redcat-toys.ru/api/getInfo/image/55cc02a6-c1ea-11eb-a206-ac1f6b442185</v>
      </c>
      <c r="W275" s="4" t="s">
        <v>980</v>
      </c>
      <c r="X275" s="4" t="s">
        <v>221</v>
      </c>
      <c r="Y275" s="4" t="str">
        <f>HYPERLINK("https://redcat-toys.ru/api/getInfo/item/55cc02a6-c1ea-11eb-a206-ac1f6b442185")</f>
        <v>https://redcat-toys.ru/api/getInfo/item/55cc02a6-c1ea-11eb-a206-ac1f6b442185</v>
      </c>
    </row>
    <row r="276" spans="2:25" ht="21" customHeight="1" outlineLevel="7" x14ac:dyDescent="0.2">
      <c r="B276" s="3">
        <v>207</v>
      </c>
      <c r="C276" s="4" t="s">
        <v>981</v>
      </c>
      <c r="D276" s="50" t="s">
        <v>982</v>
      </c>
      <c r="E276" s="50"/>
      <c r="F276" s="50"/>
      <c r="G276" s="50"/>
      <c r="H276" s="5" t="s">
        <v>983</v>
      </c>
      <c r="I276" s="6"/>
      <c r="J276" s="7">
        <v>6</v>
      </c>
      <c r="K276" s="18">
        <v>1425</v>
      </c>
      <c r="L276" s="3">
        <v>1</v>
      </c>
      <c r="M276" s="19">
        <f>1175.83*(1-P3/100)</f>
        <v>1175.83</v>
      </c>
      <c r="N276" s="9"/>
      <c r="O276" s="10">
        <f t="shared" si="12"/>
        <v>0</v>
      </c>
      <c r="P276" s="11">
        <f>2.278*N276</f>
        <v>0</v>
      </c>
      <c r="Q276" s="11">
        <f>0.008*N276</f>
        <v>0</v>
      </c>
      <c r="R276" s="13"/>
      <c r="S276" s="14" t="s">
        <v>984</v>
      </c>
      <c r="T276" s="14" t="s">
        <v>108</v>
      </c>
      <c r="U276" s="15"/>
      <c r="V276" s="4" t="str">
        <f>HYPERLINK("https://redcat-toys.ru/api/getInfo/image/2ea13158-f3fb-11ea-a254-ac1f6b442184")</f>
        <v>https://redcat-toys.ru/api/getInfo/image/2ea13158-f3fb-11ea-a254-ac1f6b442184</v>
      </c>
      <c r="W276" s="4" t="s">
        <v>985</v>
      </c>
      <c r="X276" s="4" t="s">
        <v>221</v>
      </c>
      <c r="Y276" s="4" t="str">
        <f>HYPERLINK("https://redcat-toys.ru/api/getInfo/item/2ea13158-f3fb-11ea-a254-ac1f6b442184")</f>
        <v>https://redcat-toys.ru/api/getInfo/item/2ea13158-f3fb-11ea-a254-ac1f6b442184</v>
      </c>
    </row>
    <row r="277" spans="2:25" ht="21" customHeight="1" outlineLevel="7" x14ac:dyDescent="0.2">
      <c r="B277" s="3">
        <v>208</v>
      </c>
      <c r="C277" s="4" t="s">
        <v>986</v>
      </c>
      <c r="D277" s="50" t="s">
        <v>987</v>
      </c>
      <c r="E277" s="50"/>
      <c r="F277" s="50"/>
      <c r="G277" s="50"/>
      <c r="H277" s="5" t="s">
        <v>988</v>
      </c>
      <c r="I277" s="6"/>
      <c r="J277" s="7">
        <v>6</v>
      </c>
      <c r="K277" s="7">
        <v>349</v>
      </c>
      <c r="L277" s="3">
        <v>1</v>
      </c>
      <c r="M277" s="19">
        <f>1810.67*(1-P3/100)</f>
        <v>1810.67</v>
      </c>
      <c r="N277" s="9"/>
      <c r="O277" s="10">
        <f t="shared" si="12"/>
        <v>0</v>
      </c>
      <c r="P277" s="17">
        <f>2.79*N277</f>
        <v>0</v>
      </c>
      <c r="Q277" s="16">
        <f>0.01243*N277</f>
        <v>0</v>
      </c>
      <c r="R277" s="13"/>
      <c r="S277" s="14" t="s">
        <v>989</v>
      </c>
      <c r="T277" s="14" t="s">
        <v>108</v>
      </c>
      <c r="U277" s="15"/>
      <c r="V277" s="4" t="str">
        <f>HYPERLINK("https://redcat-toys.ru/api/getInfo/image/98f1328d-c1ea-11eb-a206-ac1f6b442185")</f>
        <v>https://redcat-toys.ru/api/getInfo/image/98f1328d-c1ea-11eb-a206-ac1f6b442185</v>
      </c>
      <c r="W277" s="4" t="s">
        <v>990</v>
      </c>
      <c r="X277" s="4" t="s">
        <v>221</v>
      </c>
      <c r="Y277" s="4" t="str">
        <f>HYPERLINK("https://redcat-toys.ru/api/getInfo/item/98f1328d-c1ea-11eb-a206-ac1f6b442185")</f>
        <v>https://redcat-toys.ru/api/getInfo/item/98f1328d-c1ea-11eb-a206-ac1f6b442185</v>
      </c>
    </row>
    <row r="278" spans="2:25" ht="21" customHeight="1" outlineLevel="7" x14ac:dyDescent="0.2">
      <c r="B278" s="3">
        <v>209</v>
      </c>
      <c r="C278" s="4" t="s">
        <v>991</v>
      </c>
      <c r="D278" s="50" t="s">
        <v>992</v>
      </c>
      <c r="E278" s="50"/>
      <c r="F278" s="50"/>
      <c r="G278" s="50"/>
      <c r="H278" s="5" t="s">
        <v>993</v>
      </c>
      <c r="I278" s="6"/>
      <c r="J278" s="7">
        <v>4</v>
      </c>
      <c r="K278" s="7">
        <v>468</v>
      </c>
      <c r="L278" s="3">
        <v>1</v>
      </c>
      <c r="M278" s="19">
        <f>2883.03*(1-P3/100)</f>
        <v>2883.03</v>
      </c>
      <c r="N278" s="9"/>
      <c r="O278" s="10">
        <f t="shared" si="12"/>
        <v>0</v>
      </c>
      <c r="P278" s="11">
        <f>2.653*N278</f>
        <v>0</v>
      </c>
      <c r="Q278" s="16">
        <f>0.00908*N278</f>
        <v>0</v>
      </c>
      <c r="R278" s="13"/>
      <c r="S278" s="14" t="s">
        <v>994</v>
      </c>
      <c r="T278" s="14" t="s">
        <v>108</v>
      </c>
      <c r="U278" s="15"/>
      <c r="V278" s="4" t="str">
        <f>HYPERLINK("https://redcat-toys.ru/api/getInfo/image/4c67ef5c-c1eb-11eb-a206-ac1f6b442185")</f>
        <v>https://redcat-toys.ru/api/getInfo/image/4c67ef5c-c1eb-11eb-a206-ac1f6b442185</v>
      </c>
      <c r="W278" s="4" t="s">
        <v>995</v>
      </c>
      <c r="X278" s="4" t="s">
        <v>221</v>
      </c>
      <c r="Y278" s="4" t="str">
        <f>HYPERLINK("https://redcat-toys.ru/api/getInfo/item/4c67ef5c-c1eb-11eb-a206-ac1f6b442185")</f>
        <v>https://redcat-toys.ru/api/getInfo/item/4c67ef5c-c1eb-11eb-a206-ac1f6b442185</v>
      </c>
    </row>
    <row r="279" spans="2:25" ht="21" customHeight="1" outlineLevel="7" x14ac:dyDescent="0.2">
      <c r="B279" s="3">
        <v>210</v>
      </c>
      <c r="C279" s="4" t="s">
        <v>996</v>
      </c>
      <c r="D279" s="50" t="s">
        <v>997</v>
      </c>
      <c r="E279" s="50"/>
      <c r="F279" s="50"/>
      <c r="G279" s="50"/>
      <c r="H279" s="5" t="s">
        <v>998</v>
      </c>
      <c r="I279" s="6"/>
      <c r="J279" s="7">
        <v>4</v>
      </c>
      <c r="K279" s="7">
        <v>5</v>
      </c>
      <c r="L279" s="3">
        <v>1</v>
      </c>
      <c r="M279" s="19">
        <f>2190*(1-P3/100)</f>
        <v>2190</v>
      </c>
      <c r="N279" s="9"/>
      <c r="O279" s="10">
        <f t="shared" si="12"/>
        <v>0</v>
      </c>
      <c r="P279" s="11">
        <f>3.677*N279</f>
        <v>0</v>
      </c>
      <c r="Q279" s="16">
        <f>0.01102*N279</f>
        <v>0</v>
      </c>
      <c r="R279" s="13"/>
      <c r="S279" s="14" t="s">
        <v>999</v>
      </c>
      <c r="T279" s="14" t="s">
        <v>108</v>
      </c>
      <c r="U279" s="15"/>
      <c r="V279" s="4" t="str">
        <f>HYPERLINK("https://redcat-toys.ru/api/getInfo/image/249d95fe-f3fd-11ea-a254-ac1f6b442184")</f>
        <v>https://redcat-toys.ru/api/getInfo/image/249d95fe-f3fd-11ea-a254-ac1f6b442184</v>
      </c>
      <c r="W279" s="4" t="s">
        <v>1000</v>
      </c>
      <c r="X279" s="4" t="s">
        <v>221</v>
      </c>
      <c r="Y279" s="4" t="str">
        <f>HYPERLINK("https://redcat-toys.ru/api/getInfo/item/249d95fe-f3fd-11ea-a254-ac1f6b442184")</f>
        <v>https://redcat-toys.ru/api/getInfo/item/249d95fe-f3fd-11ea-a254-ac1f6b442184</v>
      </c>
    </row>
    <row r="280" spans="2:25" ht="21" customHeight="1" outlineLevel="7" x14ac:dyDescent="0.2">
      <c r="B280" s="3">
        <v>211</v>
      </c>
      <c r="C280" s="4" t="s">
        <v>1001</v>
      </c>
      <c r="D280" s="50" t="s">
        <v>1002</v>
      </c>
      <c r="E280" s="50"/>
      <c r="F280" s="50"/>
      <c r="G280" s="50"/>
      <c r="H280" s="5" t="s">
        <v>1003</v>
      </c>
      <c r="I280" s="6"/>
      <c r="J280" s="7">
        <v>4</v>
      </c>
      <c r="K280" s="18">
        <v>1044</v>
      </c>
      <c r="L280" s="3">
        <v>1</v>
      </c>
      <c r="M280" s="19">
        <f>1484.17*(1-P3/100)</f>
        <v>1484.17</v>
      </c>
      <c r="N280" s="9"/>
      <c r="O280" s="10">
        <f t="shared" si="12"/>
        <v>0</v>
      </c>
      <c r="P280" s="11">
        <f>3.265*N280</f>
        <v>0</v>
      </c>
      <c r="Q280" s="16">
        <f>0.01055*N280</f>
        <v>0</v>
      </c>
      <c r="R280" s="13"/>
      <c r="S280" s="14" t="s">
        <v>1004</v>
      </c>
      <c r="T280" s="14" t="s">
        <v>108</v>
      </c>
      <c r="U280" s="15"/>
      <c r="V280" s="4" t="str">
        <f>HYPERLINK("https://redcat-toys.ru/api/getInfo/image/6c7826b7-f3fb-11ea-a254-ac1f6b442184")</f>
        <v>https://redcat-toys.ru/api/getInfo/image/6c7826b7-f3fb-11ea-a254-ac1f6b442184</v>
      </c>
      <c r="W280" s="4" t="s">
        <v>1005</v>
      </c>
      <c r="X280" s="4" t="s">
        <v>221</v>
      </c>
      <c r="Y280" s="4" t="str">
        <f>HYPERLINK("https://redcat-toys.ru/api/getInfo/item/6c7826b7-f3fb-11ea-a254-ac1f6b442184")</f>
        <v>https://redcat-toys.ru/api/getInfo/item/6c7826b7-f3fb-11ea-a254-ac1f6b442184</v>
      </c>
    </row>
    <row r="281" spans="2:25" ht="21" customHeight="1" outlineLevel="7" x14ac:dyDescent="0.2">
      <c r="B281" s="3">
        <v>212</v>
      </c>
      <c r="C281" s="4" t="s">
        <v>1006</v>
      </c>
      <c r="D281" s="50" t="s">
        <v>1007</v>
      </c>
      <c r="E281" s="50"/>
      <c r="F281" s="50"/>
      <c r="G281" s="50"/>
      <c r="H281" s="5" t="s">
        <v>1008</v>
      </c>
      <c r="I281" s="6"/>
      <c r="J281" s="7">
        <v>3</v>
      </c>
      <c r="K281" s="7">
        <v>667</v>
      </c>
      <c r="L281" s="3">
        <v>1</v>
      </c>
      <c r="M281" s="19">
        <f>2605.25*(1-P3/100)</f>
        <v>2605.25</v>
      </c>
      <c r="N281" s="9"/>
      <c r="O281" s="10">
        <f t="shared" si="12"/>
        <v>0</v>
      </c>
      <c r="P281" s="11">
        <f>3.902*N281</f>
        <v>0</v>
      </c>
      <c r="Q281" s="16">
        <f>0.02329*N281</f>
        <v>0</v>
      </c>
      <c r="R281" s="13"/>
      <c r="S281" s="14" t="s">
        <v>1009</v>
      </c>
      <c r="T281" s="14" t="s">
        <v>108</v>
      </c>
      <c r="U281" s="15"/>
      <c r="V281" s="4" t="str">
        <f>HYPERLINK("https://redcat-toys.ru/api/getInfo/image/416f6d90-f3fc-11ea-a254-ac1f6b442184")</f>
        <v>https://redcat-toys.ru/api/getInfo/image/416f6d90-f3fc-11ea-a254-ac1f6b442184</v>
      </c>
      <c r="W281" s="4" t="s">
        <v>1010</v>
      </c>
      <c r="X281" s="4" t="s">
        <v>221</v>
      </c>
      <c r="Y281" s="4" t="str">
        <f>HYPERLINK("https://redcat-toys.ru/api/getInfo/item/416f6d90-f3fc-11ea-a254-ac1f6b442184")</f>
        <v>https://redcat-toys.ru/api/getInfo/item/416f6d90-f3fc-11ea-a254-ac1f6b442184</v>
      </c>
    </row>
    <row r="282" spans="2:25" ht="21" customHeight="1" outlineLevel="7" x14ac:dyDescent="0.2">
      <c r="B282" s="3">
        <v>213</v>
      </c>
      <c r="C282" s="4" t="s">
        <v>1011</v>
      </c>
      <c r="D282" s="50" t="s">
        <v>1012</v>
      </c>
      <c r="E282" s="50"/>
      <c r="F282" s="50"/>
      <c r="G282" s="50"/>
      <c r="H282" s="5" t="s">
        <v>1013</v>
      </c>
      <c r="I282" s="6"/>
      <c r="J282" s="7">
        <v>4</v>
      </c>
      <c r="K282" s="18">
        <v>1316</v>
      </c>
      <c r="L282" s="3">
        <v>1</v>
      </c>
      <c r="M282" s="19">
        <f>1937.35*(1-P3/100)</f>
        <v>1937.35</v>
      </c>
      <c r="N282" s="9"/>
      <c r="O282" s="10">
        <f t="shared" si="12"/>
        <v>0</v>
      </c>
      <c r="P282" s="20">
        <f>3.7*N282</f>
        <v>0</v>
      </c>
      <c r="Q282" s="16">
        <f>0.01458*N282</f>
        <v>0</v>
      </c>
      <c r="R282" s="13"/>
      <c r="S282" s="14" t="s">
        <v>1014</v>
      </c>
      <c r="T282" s="14" t="s">
        <v>108</v>
      </c>
      <c r="U282" s="15"/>
      <c r="V282" s="4" t="str">
        <f>HYPERLINK("https://redcat-toys.ru/api/getInfo/image/d15212be-c1ea-11eb-a206-ac1f6b442185")</f>
        <v>https://redcat-toys.ru/api/getInfo/image/d15212be-c1ea-11eb-a206-ac1f6b442185</v>
      </c>
      <c r="W282" s="4" t="s">
        <v>1015</v>
      </c>
      <c r="X282" s="4" t="s">
        <v>221</v>
      </c>
      <c r="Y282" s="4" t="str">
        <f>HYPERLINK("https://redcat-toys.ru/api/getInfo/item/d15212be-c1ea-11eb-a206-ac1f6b442185")</f>
        <v>https://redcat-toys.ru/api/getInfo/item/d15212be-c1ea-11eb-a206-ac1f6b442185</v>
      </c>
    </row>
    <row r="283" spans="2:25" ht="21" customHeight="1" outlineLevel="7" x14ac:dyDescent="0.2">
      <c r="B283" s="3">
        <v>214</v>
      </c>
      <c r="C283" s="4" t="s">
        <v>1016</v>
      </c>
      <c r="D283" s="50" t="s">
        <v>1017</v>
      </c>
      <c r="E283" s="50"/>
      <c r="F283" s="50"/>
      <c r="G283" s="50"/>
      <c r="H283" s="5" t="s">
        <v>1018</v>
      </c>
      <c r="I283" s="6"/>
      <c r="J283" s="7">
        <v>4</v>
      </c>
      <c r="K283" s="7">
        <v>3</v>
      </c>
      <c r="L283" s="3">
        <v>1</v>
      </c>
      <c r="M283" s="19">
        <f>3199.32*(1-P3/100)</f>
        <v>3199.32</v>
      </c>
      <c r="N283" s="9"/>
      <c r="O283" s="10">
        <f t="shared" si="12"/>
        <v>0</v>
      </c>
      <c r="P283" s="11">
        <f>4.403*N283</f>
        <v>0</v>
      </c>
      <c r="Q283" s="16">
        <f>0.02404*N283</f>
        <v>0</v>
      </c>
      <c r="R283" s="13"/>
      <c r="S283" s="14" t="s">
        <v>1019</v>
      </c>
      <c r="T283" s="14" t="s">
        <v>108</v>
      </c>
      <c r="U283" s="15"/>
      <c r="V283" s="4" t="str">
        <f>HYPERLINK("https://redcat-toys.ru/api/getInfo/image/6e64115a-f3fa-11ea-a254-ac1f6b442184")</f>
        <v>https://redcat-toys.ru/api/getInfo/image/6e64115a-f3fa-11ea-a254-ac1f6b442184</v>
      </c>
      <c r="W283" s="4" t="s">
        <v>1020</v>
      </c>
      <c r="X283" s="4" t="s">
        <v>221</v>
      </c>
      <c r="Y283" s="4" t="str">
        <f>HYPERLINK("https://redcat-toys.ru/api/getInfo/item/6e64115a-f3fa-11ea-a254-ac1f6b442184")</f>
        <v>https://redcat-toys.ru/api/getInfo/item/6e64115a-f3fa-11ea-a254-ac1f6b442184</v>
      </c>
    </row>
    <row r="284" spans="2:25" ht="21" customHeight="1" outlineLevel="7" x14ac:dyDescent="0.2">
      <c r="B284" s="3">
        <v>215</v>
      </c>
      <c r="C284" s="4" t="s">
        <v>1021</v>
      </c>
      <c r="D284" s="50" t="s">
        <v>1022</v>
      </c>
      <c r="E284" s="50"/>
      <c r="F284" s="50"/>
      <c r="G284" s="50"/>
      <c r="H284" s="5" t="s">
        <v>1023</v>
      </c>
      <c r="I284" s="6"/>
      <c r="J284" s="7">
        <v>3</v>
      </c>
      <c r="K284" s="7">
        <v>500</v>
      </c>
      <c r="L284" s="3">
        <v>1</v>
      </c>
      <c r="M284" s="19">
        <f>2079*(1-P3/100)</f>
        <v>2079</v>
      </c>
      <c r="N284" s="9"/>
      <c r="O284" s="10">
        <f t="shared" si="12"/>
        <v>0</v>
      </c>
      <c r="P284" s="17">
        <f>4.42*N284</f>
        <v>0</v>
      </c>
      <c r="Q284" s="16">
        <f>0.01639*N284</f>
        <v>0</v>
      </c>
      <c r="R284" s="13"/>
      <c r="S284" s="14" t="s">
        <v>1024</v>
      </c>
      <c r="T284" s="14" t="s">
        <v>108</v>
      </c>
      <c r="U284" s="15"/>
      <c r="V284" s="4" t="str">
        <f>HYPERLINK("https://redcat-toys.ru/api/getInfo/image/d824d03f-f3fc-11ea-a254-ac1f6b442184")</f>
        <v>https://redcat-toys.ru/api/getInfo/image/d824d03f-f3fc-11ea-a254-ac1f6b442184</v>
      </c>
      <c r="W284" s="4" t="s">
        <v>1025</v>
      </c>
      <c r="X284" s="4" t="s">
        <v>221</v>
      </c>
      <c r="Y284" s="4" t="str">
        <f>HYPERLINK("https://redcat-toys.ru/api/getInfo/item/d824d03f-f3fc-11ea-a254-ac1f6b442184")</f>
        <v>https://redcat-toys.ru/api/getInfo/item/d824d03f-f3fc-11ea-a254-ac1f6b442184</v>
      </c>
    </row>
    <row r="285" spans="2:25" ht="21" customHeight="1" outlineLevel="7" x14ac:dyDescent="0.2">
      <c r="B285" s="3">
        <v>216</v>
      </c>
      <c r="C285" s="4" t="s">
        <v>1026</v>
      </c>
      <c r="D285" s="50" t="s">
        <v>1027</v>
      </c>
      <c r="E285" s="50"/>
      <c r="F285" s="50"/>
      <c r="G285" s="50"/>
      <c r="H285" s="5" t="s">
        <v>1028</v>
      </c>
      <c r="I285" s="6"/>
      <c r="J285" s="7">
        <v>3</v>
      </c>
      <c r="K285" s="18">
        <v>3370</v>
      </c>
      <c r="L285" s="3">
        <v>1</v>
      </c>
      <c r="M285" s="19">
        <f>1719.72*(1-P3/100)</f>
        <v>1719.72</v>
      </c>
      <c r="N285" s="9"/>
      <c r="O285" s="10">
        <f t="shared" si="12"/>
        <v>0</v>
      </c>
      <c r="P285" s="11">
        <f>3.793*N285</f>
        <v>0</v>
      </c>
      <c r="Q285" s="16">
        <f>0.01458*N285</f>
        <v>0</v>
      </c>
      <c r="R285" s="13"/>
      <c r="S285" s="14" t="s">
        <v>1029</v>
      </c>
      <c r="T285" s="14" t="s">
        <v>108</v>
      </c>
      <c r="U285" s="15"/>
      <c r="V285" s="4" t="str">
        <f>HYPERLINK("https://redcat-toys.ru/api/getInfo/image/b5a12f4c-f3fb-11ea-a254-ac1f6b442184")</f>
        <v>https://redcat-toys.ru/api/getInfo/image/b5a12f4c-f3fb-11ea-a254-ac1f6b442184</v>
      </c>
      <c r="W285" s="4" t="s">
        <v>1030</v>
      </c>
      <c r="X285" s="4" t="s">
        <v>221</v>
      </c>
      <c r="Y285" s="4" t="str">
        <f>HYPERLINK("https://redcat-toys.ru/api/getInfo/item/b5a12f4c-f3fb-11ea-a254-ac1f6b442184")</f>
        <v>https://redcat-toys.ru/api/getInfo/item/b5a12f4c-f3fb-11ea-a254-ac1f6b442184</v>
      </c>
    </row>
    <row r="286" spans="2:25" ht="21" customHeight="1" outlineLevel="7" x14ac:dyDescent="0.2">
      <c r="B286" s="3">
        <v>217</v>
      </c>
      <c r="C286" s="4" t="s">
        <v>1031</v>
      </c>
      <c r="D286" s="50" t="s">
        <v>1032</v>
      </c>
      <c r="E286" s="50"/>
      <c r="F286" s="50"/>
      <c r="G286" s="50"/>
      <c r="H286" s="5" t="s">
        <v>1033</v>
      </c>
      <c r="I286" s="6"/>
      <c r="J286" s="7">
        <v>3</v>
      </c>
      <c r="K286" s="7">
        <v>122</v>
      </c>
      <c r="L286" s="3">
        <v>1</v>
      </c>
      <c r="M286" s="19">
        <f>2542.19*(1-P3/100)</f>
        <v>2542.19</v>
      </c>
      <c r="N286" s="9"/>
      <c r="O286" s="10">
        <f t="shared" si="12"/>
        <v>0</v>
      </c>
      <c r="P286" s="17">
        <f>4.22*N286</f>
        <v>0</v>
      </c>
      <c r="Q286" s="16">
        <f>0.01353*N286</f>
        <v>0</v>
      </c>
      <c r="R286" s="13"/>
      <c r="S286" s="14" t="s">
        <v>1034</v>
      </c>
      <c r="T286" s="14" t="s">
        <v>108</v>
      </c>
      <c r="U286" s="15"/>
      <c r="V286" s="4" t="str">
        <f>HYPERLINK("https://redcat-toys.ru/api/getInfo/image/1d083a0d-c1ec-11eb-a206-ac1f6b442185")</f>
        <v>https://redcat-toys.ru/api/getInfo/image/1d083a0d-c1ec-11eb-a206-ac1f6b442185</v>
      </c>
      <c r="W286" s="4" t="s">
        <v>1035</v>
      </c>
      <c r="X286" s="4" t="s">
        <v>221</v>
      </c>
      <c r="Y286" s="4" t="str">
        <f>HYPERLINK("https://redcat-toys.ru/api/getInfo/item/1d083a0d-c1ec-11eb-a206-ac1f6b442185")</f>
        <v>https://redcat-toys.ru/api/getInfo/item/1d083a0d-c1ec-11eb-a206-ac1f6b442185</v>
      </c>
    </row>
    <row r="287" spans="2:25" ht="21" customHeight="1" outlineLevel="7" x14ac:dyDescent="0.2">
      <c r="B287" s="3">
        <v>218</v>
      </c>
      <c r="C287" s="4" t="s">
        <v>1036</v>
      </c>
      <c r="D287" s="50" t="s">
        <v>1037</v>
      </c>
      <c r="E287" s="50"/>
      <c r="F287" s="50"/>
      <c r="G287" s="50"/>
      <c r="H287" s="5" t="s">
        <v>1038</v>
      </c>
      <c r="I287" s="6"/>
      <c r="J287" s="7">
        <v>2</v>
      </c>
      <c r="K287" s="18">
        <v>1615</v>
      </c>
      <c r="L287" s="3">
        <v>1</v>
      </c>
      <c r="M287" s="19">
        <f>2082.19*(1-P3/100)</f>
        <v>2082.19</v>
      </c>
      <c r="N287" s="9"/>
      <c r="O287" s="10">
        <f t="shared" si="12"/>
        <v>0</v>
      </c>
      <c r="P287" s="11">
        <f>4.489*N287</f>
        <v>0</v>
      </c>
      <c r="Q287" s="16">
        <f>0.01479*N287</f>
        <v>0</v>
      </c>
      <c r="R287" s="13"/>
      <c r="S287" s="14" t="s">
        <v>1039</v>
      </c>
      <c r="T287" s="14" t="s">
        <v>108</v>
      </c>
      <c r="U287" s="15"/>
      <c r="V287" s="4" t="str">
        <f>HYPERLINK("https://redcat-toys.ru/api/getInfo/image/f2042f32-f3fb-11ea-a254-ac1f6b442184")</f>
        <v>https://redcat-toys.ru/api/getInfo/image/f2042f32-f3fb-11ea-a254-ac1f6b442184</v>
      </c>
      <c r="W287" s="4" t="s">
        <v>1040</v>
      </c>
      <c r="X287" s="4" t="s">
        <v>221</v>
      </c>
      <c r="Y287" s="4" t="str">
        <f>HYPERLINK("https://redcat-toys.ru/api/getInfo/item/f2042f32-f3fb-11ea-a254-ac1f6b442184")</f>
        <v>https://redcat-toys.ru/api/getInfo/item/f2042f32-f3fb-11ea-a254-ac1f6b442184</v>
      </c>
    </row>
    <row r="288" spans="2:25" ht="21" customHeight="1" outlineLevel="7" x14ac:dyDescent="0.2">
      <c r="B288" s="3">
        <v>219</v>
      </c>
      <c r="C288" s="4" t="s">
        <v>1041</v>
      </c>
      <c r="D288" s="50" t="s">
        <v>1042</v>
      </c>
      <c r="E288" s="50"/>
      <c r="F288" s="50"/>
      <c r="G288" s="50"/>
      <c r="H288" s="5" t="s">
        <v>1043</v>
      </c>
      <c r="I288" s="6"/>
      <c r="J288" s="7">
        <v>6</v>
      </c>
      <c r="K288" s="7">
        <v>2</v>
      </c>
      <c r="L288" s="3">
        <v>1</v>
      </c>
      <c r="M288" s="19">
        <f>1849.38*(1-P3/100)</f>
        <v>1849.38</v>
      </c>
      <c r="N288" s="9"/>
      <c r="O288" s="10">
        <f t="shared" si="12"/>
        <v>0</v>
      </c>
      <c r="P288" s="11">
        <f>2.134*N288</f>
        <v>0</v>
      </c>
      <c r="Q288" s="16">
        <f>0.00837*N288</f>
        <v>0</v>
      </c>
      <c r="R288" s="13"/>
      <c r="S288" s="14" t="s">
        <v>1044</v>
      </c>
      <c r="T288" s="14" t="s">
        <v>108</v>
      </c>
      <c r="U288" s="15"/>
      <c r="V288" s="4"/>
      <c r="W288" s="4" t="s">
        <v>1045</v>
      </c>
      <c r="X288" s="4" t="s">
        <v>221</v>
      </c>
      <c r="Y288" s="4"/>
    </row>
    <row r="289" spans="2:25" ht="22.95" customHeight="1" outlineLevel="6" x14ac:dyDescent="0.2">
      <c r="B289" s="54" t="s">
        <v>1046</v>
      </c>
      <c r="C289" s="54"/>
      <c r="D289" s="54"/>
      <c r="E289" s="54"/>
      <c r="F289" s="54"/>
      <c r="G289" s="54"/>
    </row>
    <row r="290" spans="2:25" ht="21" customHeight="1" outlineLevel="7" x14ac:dyDescent="0.2">
      <c r="B290" s="3">
        <v>220</v>
      </c>
      <c r="C290" s="4" t="s">
        <v>1047</v>
      </c>
      <c r="D290" s="50" t="s">
        <v>1048</v>
      </c>
      <c r="E290" s="50"/>
      <c r="F290" s="50"/>
      <c r="G290" s="50"/>
      <c r="H290" s="5" t="s">
        <v>1049</v>
      </c>
      <c r="I290" s="6"/>
      <c r="J290" s="7">
        <v>3</v>
      </c>
      <c r="K290" s="7">
        <v>52</v>
      </c>
      <c r="L290" s="3">
        <v>1</v>
      </c>
      <c r="M290" s="19">
        <f>3628.98*(1-P3/100)</f>
        <v>3628.98</v>
      </c>
      <c r="N290" s="9"/>
      <c r="O290" s="10">
        <f>M290*N290</f>
        <v>0</v>
      </c>
      <c r="P290" s="17">
        <f>4.45*N290</f>
        <v>0</v>
      </c>
      <c r="Q290" s="12">
        <f>0.0146*N290</f>
        <v>0</v>
      </c>
      <c r="R290" s="13"/>
      <c r="S290" s="14" t="s">
        <v>1050</v>
      </c>
      <c r="T290" s="14" t="s">
        <v>108</v>
      </c>
      <c r="U290" s="15"/>
      <c r="V290" s="4" t="str">
        <f>HYPERLINK("https://redcat-toys.ru/api/getInfo/image/367d5b43-f3fe-11ea-a254-ac1f6b442184")</f>
        <v>https://redcat-toys.ru/api/getInfo/image/367d5b43-f3fe-11ea-a254-ac1f6b442184</v>
      </c>
      <c r="W290" s="4" t="s">
        <v>1051</v>
      </c>
      <c r="X290" s="4" t="s">
        <v>221</v>
      </c>
      <c r="Y290" s="4" t="str">
        <f>HYPERLINK("https://redcat-toys.ru/api/getInfo/item/367d5b43-f3fe-11ea-a254-ac1f6b442184")</f>
        <v>https://redcat-toys.ru/api/getInfo/item/367d5b43-f3fe-11ea-a254-ac1f6b442184</v>
      </c>
    </row>
    <row r="291" spans="2:25" ht="21" customHeight="1" outlineLevel="7" x14ac:dyDescent="0.2">
      <c r="B291" s="3">
        <v>221</v>
      </c>
      <c r="C291" s="4" t="s">
        <v>1052</v>
      </c>
      <c r="D291" s="50" t="s">
        <v>1053</v>
      </c>
      <c r="E291" s="50"/>
      <c r="F291" s="50"/>
      <c r="G291" s="50"/>
      <c r="H291" s="5" t="s">
        <v>1054</v>
      </c>
      <c r="I291" s="6"/>
      <c r="J291" s="7">
        <v>6</v>
      </c>
      <c r="K291" s="7">
        <v>17</v>
      </c>
      <c r="L291" s="3">
        <v>1</v>
      </c>
      <c r="M291" s="19">
        <f>1542.02*(1-P3/100)</f>
        <v>1542.02</v>
      </c>
      <c r="N291" s="9"/>
      <c r="O291" s="10">
        <f>M291*N291</f>
        <v>0</v>
      </c>
      <c r="P291" s="11">
        <f>1.547*N291</f>
        <v>0</v>
      </c>
      <c r="Q291" s="16">
        <f>0.00741*N291</f>
        <v>0</v>
      </c>
      <c r="R291" s="13"/>
      <c r="S291" s="14" t="s">
        <v>1055</v>
      </c>
      <c r="T291" s="14" t="s">
        <v>108</v>
      </c>
      <c r="U291" s="15"/>
      <c r="V291" s="4" t="str">
        <f>HYPERLINK("https://redcat-toys.ru/api/getInfo/image/db960fed-78d9-11f0-a284-00155d82e908")</f>
        <v>https://redcat-toys.ru/api/getInfo/image/db960fed-78d9-11f0-a284-00155d82e908</v>
      </c>
      <c r="W291" s="4" t="s">
        <v>1056</v>
      </c>
      <c r="X291" s="4" t="s">
        <v>221</v>
      </c>
      <c r="Y291" s="4" t="str">
        <f>HYPERLINK("https://redcat-toys.ru/api/getInfo/item/db960fed-78d9-11f0-a284-00155d82e908")</f>
        <v>https://redcat-toys.ru/api/getInfo/item/db960fed-78d9-11f0-a284-00155d82e908</v>
      </c>
    </row>
    <row r="292" spans="2:25" ht="21" customHeight="1" outlineLevel="7" x14ac:dyDescent="0.2">
      <c r="B292" s="3">
        <v>222</v>
      </c>
      <c r="C292" s="4" t="s">
        <v>1057</v>
      </c>
      <c r="D292" s="50" t="s">
        <v>1058</v>
      </c>
      <c r="E292" s="50"/>
      <c r="F292" s="50"/>
      <c r="G292" s="50"/>
      <c r="H292" s="5" t="s">
        <v>1059</v>
      </c>
      <c r="I292" s="6"/>
      <c r="J292" s="7">
        <v>36</v>
      </c>
      <c r="K292" s="7">
        <v>33</v>
      </c>
      <c r="L292" s="3">
        <v>4</v>
      </c>
      <c r="M292" s="8">
        <f>156.29*(1-P3/100)</f>
        <v>156.29</v>
      </c>
      <c r="N292" s="9"/>
      <c r="O292" s="10">
        <f>M292*N292</f>
        <v>0</v>
      </c>
      <c r="P292" s="11">
        <f>0.104*N292</f>
        <v>0</v>
      </c>
      <c r="Q292" s="16">
        <f>0.00084*N292</f>
        <v>0</v>
      </c>
      <c r="R292" s="13"/>
      <c r="S292" s="14" t="s">
        <v>1060</v>
      </c>
      <c r="T292" s="14" t="s">
        <v>108</v>
      </c>
      <c r="U292" s="15"/>
      <c r="V292" s="4" t="str">
        <f>HYPERLINK("https://redcat-toys.ru/api/getInfo/image/cd4cc216-5724-11eb-a26d-ac1f6b442184")</f>
        <v>https://redcat-toys.ru/api/getInfo/image/cd4cc216-5724-11eb-a26d-ac1f6b442184</v>
      </c>
      <c r="W292" s="4" t="s">
        <v>1061</v>
      </c>
      <c r="X292" s="4" t="s">
        <v>221</v>
      </c>
      <c r="Y292" s="4" t="str">
        <f>HYPERLINK("https://redcat-toys.ru/api/getInfo/item/cd4cc216-5724-11eb-a26d-ac1f6b442184")</f>
        <v>https://redcat-toys.ru/api/getInfo/item/cd4cc216-5724-11eb-a26d-ac1f6b442184</v>
      </c>
    </row>
    <row r="293" spans="2:25" ht="21" customHeight="1" outlineLevel="7" x14ac:dyDescent="0.2">
      <c r="B293" s="3">
        <v>223</v>
      </c>
      <c r="C293" s="4" t="s">
        <v>1062</v>
      </c>
      <c r="D293" s="50" t="s">
        <v>1063</v>
      </c>
      <c r="E293" s="50"/>
      <c r="F293" s="50"/>
      <c r="G293" s="50"/>
      <c r="H293" s="5" t="s">
        <v>1064</v>
      </c>
      <c r="I293" s="6"/>
      <c r="J293" s="7">
        <v>36</v>
      </c>
      <c r="K293" s="18">
        <v>4917</v>
      </c>
      <c r="L293" s="3">
        <v>4</v>
      </c>
      <c r="M293" s="8">
        <f>144.73*(1-P3/100)</f>
        <v>144.72999999999999</v>
      </c>
      <c r="N293" s="9"/>
      <c r="O293" s="10">
        <f>M293*N293</f>
        <v>0</v>
      </c>
      <c r="P293" s="11">
        <f>0.147*N293</f>
        <v>0</v>
      </c>
      <c r="Q293" s="16">
        <f>0.00082*N293</f>
        <v>0</v>
      </c>
      <c r="R293" s="13"/>
      <c r="S293" s="14" t="s">
        <v>1065</v>
      </c>
      <c r="T293" s="14" t="s">
        <v>108</v>
      </c>
      <c r="U293" s="15"/>
      <c r="V293" s="4" t="str">
        <f>HYPERLINK("https://redcat-toys.ru/api/getInfo/image/b62e2d50-6608-11ef-a265-00155d82e908")</f>
        <v>https://redcat-toys.ru/api/getInfo/image/b62e2d50-6608-11ef-a265-00155d82e908</v>
      </c>
      <c r="W293" s="4" t="s">
        <v>1066</v>
      </c>
      <c r="X293" s="4" t="s">
        <v>221</v>
      </c>
      <c r="Y293" s="4" t="str">
        <f>HYPERLINK("https://redcat-toys.ru/api/getInfo/item/b62e2d50-6608-11ef-a265-00155d82e908")</f>
        <v>https://redcat-toys.ru/api/getInfo/item/b62e2d50-6608-11ef-a265-00155d82e908</v>
      </c>
    </row>
    <row r="294" spans="2:25" ht="22.95" customHeight="1" outlineLevel="5" x14ac:dyDescent="0.2">
      <c r="B294" s="53" t="s">
        <v>1067</v>
      </c>
      <c r="C294" s="53"/>
      <c r="D294" s="53"/>
      <c r="E294" s="53"/>
      <c r="F294" s="53"/>
      <c r="G294" s="53"/>
    </row>
    <row r="295" spans="2:25" ht="21" customHeight="1" outlineLevel="6" x14ac:dyDescent="0.2">
      <c r="B295" s="3">
        <v>224</v>
      </c>
      <c r="C295" s="4" t="s">
        <v>1068</v>
      </c>
      <c r="D295" s="50" t="s">
        <v>1069</v>
      </c>
      <c r="E295" s="50"/>
      <c r="F295" s="50"/>
      <c r="G295" s="50"/>
      <c r="H295" s="5" t="s">
        <v>1070</v>
      </c>
      <c r="I295" s="6"/>
      <c r="J295" s="7">
        <v>12</v>
      </c>
      <c r="K295" s="7">
        <v>86</v>
      </c>
      <c r="L295" s="3">
        <v>1</v>
      </c>
      <c r="M295" s="8">
        <f>460.6*(1-P3/100)</f>
        <v>460.6</v>
      </c>
      <c r="N295" s="9"/>
      <c r="O295" s="10">
        <f>M295*N295</f>
        <v>0</v>
      </c>
      <c r="P295" s="11">
        <f>0.341*N295</f>
        <v>0</v>
      </c>
      <c r="Q295" s="16">
        <f>0.00375*N295</f>
        <v>0</v>
      </c>
      <c r="R295" s="13"/>
      <c r="S295" s="14" t="s">
        <v>1071</v>
      </c>
      <c r="T295" s="14" t="s">
        <v>108</v>
      </c>
      <c r="U295" s="15"/>
      <c r="V295" s="4" t="str">
        <f>HYPERLINK("https://redcat-toys.ru/api/getInfo/image/94073519-f3ff-11ea-a254-ac1f6b442184")</f>
        <v>https://redcat-toys.ru/api/getInfo/image/94073519-f3ff-11ea-a254-ac1f6b442184</v>
      </c>
      <c r="W295" s="4" t="s">
        <v>1072</v>
      </c>
      <c r="X295" s="4" t="s">
        <v>221</v>
      </c>
      <c r="Y295" s="4" t="str">
        <f>HYPERLINK("https://redcat-toys.ru/api/getInfo/item/94073519-f3ff-11ea-a254-ac1f6b442184")</f>
        <v>https://redcat-toys.ru/api/getInfo/item/94073519-f3ff-11ea-a254-ac1f6b442184</v>
      </c>
    </row>
    <row r="296" spans="2:25" ht="21" customHeight="1" outlineLevel="6" x14ac:dyDescent="0.2">
      <c r="B296" s="3">
        <v>225</v>
      </c>
      <c r="C296" s="4" t="s">
        <v>1073</v>
      </c>
      <c r="D296" s="50" t="s">
        <v>1074</v>
      </c>
      <c r="E296" s="50"/>
      <c r="F296" s="50"/>
      <c r="G296" s="50"/>
      <c r="H296" s="5" t="s">
        <v>1075</v>
      </c>
      <c r="I296" s="6"/>
      <c r="J296" s="7">
        <v>12</v>
      </c>
      <c r="K296" s="7">
        <v>6</v>
      </c>
      <c r="L296" s="3">
        <v>1</v>
      </c>
      <c r="M296" s="8">
        <f>504.28*(1-P3/100)</f>
        <v>504.28</v>
      </c>
      <c r="N296" s="9"/>
      <c r="O296" s="10">
        <f>M296*N296</f>
        <v>0</v>
      </c>
      <c r="P296" s="11">
        <f>0.509*N296</f>
        <v>0</v>
      </c>
      <c r="Q296" s="16">
        <f>0.00522*N296</f>
        <v>0</v>
      </c>
      <c r="R296" s="13"/>
      <c r="S296" s="14" t="s">
        <v>1076</v>
      </c>
      <c r="T296" s="14" t="s">
        <v>108</v>
      </c>
      <c r="U296" s="15"/>
      <c r="V296" s="4" t="str">
        <f>HYPERLINK("https://redcat-toys.ru/api/getInfo/image/1b4ba4e2-f400-11ea-a254-ac1f6b442184")</f>
        <v>https://redcat-toys.ru/api/getInfo/image/1b4ba4e2-f400-11ea-a254-ac1f6b442184</v>
      </c>
      <c r="W296" s="4" t="s">
        <v>1077</v>
      </c>
      <c r="X296" s="4" t="s">
        <v>221</v>
      </c>
      <c r="Y296" s="4" t="str">
        <f>HYPERLINK("https://redcat-toys.ru/api/getInfo/item/1b4ba4e2-f400-11ea-a254-ac1f6b442184")</f>
        <v>https://redcat-toys.ru/api/getInfo/item/1b4ba4e2-f400-11ea-a254-ac1f6b442184</v>
      </c>
    </row>
    <row r="297" spans="2:25" ht="21" customHeight="1" outlineLevel="6" x14ac:dyDescent="0.2">
      <c r="B297" s="3">
        <v>226</v>
      </c>
      <c r="C297" s="4" t="s">
        <v>1078</v>
      </c>
      <c r="D297" s="50" t="s">
        <v>1079</v>
      </c>
      <c r="E297" s="50"/>
      <c r="F297" s="50"/>
      <c r="G297" s="50"/>
      <c r="H297" s="5" t="s">
        <v>1080</v>
      </c>
      <c r="I297" s="6"/>
      <c r="J297" s="7">
        <v>12</v>
      </c>
      <c r="K297" s="7">
        <v>367</v>
      </c>
      <c r="L297" s="3">
        <v>3</v>
      </c>
      <c r="M297" s="8">
        <f>230.99*(1-P3/100)</f>
        <v>230.99</v>
      </c>
      <c r="N297" s="9"/>
      <c r="O297" s="10">
        <f>M297*N297</f>
        <v>0</v>
      </c>
      <c r="P297" s="11">
        <f>0.351*N297</f>
        <v>0</v>
      </c>
      <c r="Q297" s="16">
        <f>0.00354*N297</f>
        <v>0</v>
      </c>
      <c r="R297" s="13"/>
      <c r="S297" s="14" t="s">
        <v>1081</v>
      </c>
      <c r="T297" s="14" t="s">
        <v>108</v>
      </c>
      <c r="U297" s="15"/>
      <c r="V297" s="4" t="str">
        <f>HYPERLINK("https://redcat-toys.ru/api/getInfo/image/0d6bc14e-f402-11ea-a254-ac1f6b442184")</f>
        <v>https://redcat-toys.ru/api/getInfo/image/0d6bc14e-f402-11ea-a254-ac1f6b442184</v>
      </c>
      <c r="W297" s="4" t="s">
        <v>1082</v>
      </c>
      <c r="X297" s="4" t="s">
        <v>221</v>
      </c>
      <c r="Y297" s="4" t="str">
        <f>HYPERLINK("https://redcat-toys.ru/api/getInfo/item/0d6bc14e-f402-11ea-a254-ac1f6b442184")</f>
        <v>https://redcat-toys.ru/api/getInfo/item/0d6bc14e-f402-11ea-a254-ac1f6b442184</v>
      </c>
    </row>
    <row r="298" spans="2:25" ht="21" customHeight="1" outlineLevel="6" x14ac:dyDescent="0.2">
      <c r="B298" s="3">
        <v>227</v>
      </c>
      <c r="C298" s="4" t="s">
        <v>1083</v>
      </c>
      <c r="D298" s="50" t="s">
        <v>1084</v>
      </c>
      <c r="E298" s="50"/>
      <c r="F298" s="50"/>
      <c r="G298" s="50"/>
      <c r="H298" s="5" t="s">
        <v>1085</v>
      </c>
      <c r="I298" s="6"/>
      <c r="J298" s="7">
        <v>6</v>
      </c>
      <c r="K298" s="7">
        <v>97</v>
      </c>
      <c r="L298" s="3">
        <v>1</v>
      </c>
      <c r="M298" s="8">
        <f>538.07*(1-P3/100)</f>
        <v>538.07000000000005</v>
      </c>
      <c r="N298" s="9"/>
      <c r="O298" s="10">
        <f>M298*N298</f>
        <v>0</v>
      </c>
      <c r="P298" s="11">
        <f>0.764*N298</f>
        <v>0</v>
      </c>
      <c r="Q298" s="16">
        <f>0.00969*N298</f>
        <v>0</v>
      </c>
      <c r="R298" s="13"/>
      <c r="S298" s="14" t="s">
        <v>1086</v>
      </c>
      <c r="T298" s="14" t="s">
        <v>108</v>
      </c>
      <c r="U298" s="15"/>
      <c r="V298" s="4" t="str">
        <f>HYPERLINK("https://redcat-toys.ru/api/getInfo/image/55fa7253-f402-11ea-a254-ac1f6b442184")</f>
        <v>https://redcat-toys.ru/api/getInfo/image/55fa7253-f402-11ea-a254-ac1f6b442184</v>
      </c>
      <c r="W298" s="4" t="s">
        <v>1087</v>
      </c>
      <c r="X298" s="4" t="s">
        <v>221</v>
      </c>
      <c r="Y298" s="4" t="str">
        <f>HYPERLINK("https://redcat-toys.ru/api/getInfo/item/55fa7253-f402-11ea-a254-ac1f6b442184")</f>
        <v>https://redcat-toys.ru/api/getInfo/item/55fa7253-f402-11ea-a254-ac1f6b442184</v>
      </c>
    </row>
    <row r="299" spans="2:25" ht="22.95" customHeight="1" outlineLevel="5" x14ac:dyDescent="0.2">
      <c r="B299" s="53" t="s">
        <v>1088</v>
      </c>
      <c r="C299" s="53"/>
      <c r="D299" s="53"/>
      <c r="E299" s="53"/>
      <c r="F299" s="53"/>
      <c r="G299" s="53"/>
    </row>
    <row r="300" spans="2:25" ht="21" customHeight="1" outlineLevel="6" x14ac:dyDescent="0.2">
      <c r="B300" s="3">
        <v>228</v>
      </c>
      <c r="C300" s="4" t="s">
        <v>1089</v>
      </c>
      <c r="D300" s="50" t="s">
        <v>1090</v>
      </c>
      <c r="E300" s="50"/>
      <c r="F300" s="50"/>
      <c r="G300" s="50"/>
      <c r="H300" s="5" t="s">
        <v>1091</v>
      </c>
      <c r="I300" s="6"/>
      <c r="J300" s="7">
        <v>1</v>
      </c>
      <c r="K300" s="7">
        <v>1</v>
      </c>
      <c r="L300" s="3">
        <v>1</v>
      </c>
      <c r="M300" s="19">
        <f>29951.57*(1-P3/100)</f>
        <v>29951.57</v>
      </c>
      <c r="N300" s="9"/>
      <c r="O300" s="10">
        <f t="shared" ref="O300:O306" si="13">M300*N300</f>
        <v>0</v>
      </c>
      <c r="P300" s="7">
        <f>12*N300</f>
        <v>0</v>
      </c>
      <c r="Q300" s="16">
        <f>0.09541*N300</f>
        <v>0</v>
      </c>
      <c r="R300" s="13"/>
      <c r="S300" s="14" t="s">
        <v>1092</v>
      </c>
      <c r="T300" s="14" t="s">
        <v>108</v>
      </c>
      <c r="U300" s="15"/>
      <c r="V300" s="4" t="str">
        <f>HYPERLINK("https://redcat-toys.ru/api/getInfo/image/3144e635-6711-11ed-a22a-00155d82e902")</f>
        <v>https://redcat-toys.ru/api/getInfo/image/3144e635-6711-11ed-a22a-00155d82e902</v>
      </c>
      <c r="W300" s="4" t="s">
        <v>1093</v>
      </c>
      <c r="X300" s="4" t="s">
        <v>221</v>
      </c>
      <c r="Y300" s="4" t="str">
        <f>HYPERLINK("https://redcat-toys.ru/api/getInfo/item/3144e635-6711-11ed-a22a-00155d82e902")</f>
        <v>https://redcat-toys.ru/api/getInfo/item/3144e635-6711-11ed-a22a-00155d82e902</v>
      </c>
    </row>
    <row r="301" spans="2:25" ht="21" customHeight="1" outlineLevel="6" x14ac:dyDescent="0.2">
      <c r="B301" s="3">
        <v>229</v>
      </c>
      <c r="C301" s="4" t="s">
        <v>1094</v>
      </c>
      <c r="D301" s="50" t="s">
        <v>1095</v>
      </c>
      <c r="E301" s="50"/>
      <c r="F301" s="50"/>
      <c r="G301" s="50"/>
      <c r="H301" s="5" t="s">
        <v>1096</v>
      </c>
      <c r="I301" s="6"/>
      <c r="J301" s="10"/>
      <c r="K301" s="7">
        <v>2</v>
      </c>
      <c r="L301" s="3">
        <v>1</v>
      </c>
      <c r="M301" s="19">
        <f>39583.2*(1-P3/100)</f>
        <v>39583.199999999997</v>
      </c>
      <c r="N301" s="9"/>
      <c r="O301" s="10">
        <f t="shared" si="13"/>
        <v>0</v>
      </c>
      <c r="P301" s="17">
        <f>14.15*N301</f>
        <v>0</v>
      </c>
      <c r="Q301" s="16">
        <f>0.10642*N301</f>
        <v>0</v>
      </c>
      <c r="R301" s="13"/>
      <c r="S301" s="14" t="s">
        <v>1097</v>
      </c>
      <c r="T301" s="14" t="s">
        <v>108</v>
      </c>
      <c r="U301" s="15"/>
      <c r="V301" s="4" t="str">
        <f>HYPERLINK("https://redcat-toys.ru/api/getInfo/image/f0d2a363-2d39-11ee-a23e-00155d82e902")</f>
        <v>https://redcat-toys.ru/api/getInfo/image/f0d2a363-2d39-11ee-a23e-00155d82e902</v>
      </c>
      <c r="W301" s="4" t="s">
        <v>1098</v>
      </c>
      <c r="X301" s="4" t="s">
        <v>221</v>
      </c>
      <c r="Y301" s="4" t="str">
        <f>HYPERLINK("https://redcat-toys.ru/api/getInfo/item/f0d2a363-2d39-11ee-a23e-00155d82e902")</f>
        <v>https://redcat-toys.ru/api/getInfo/item/f0d2a363-2d39-11ee-a23e-00155d82e902</v>
      </c>
    </row>
    <row r="302" spans="2:25" ht="21" customHeight="1" outlineLevel="6" x14ac:dyDescent="0.2">
      <c r="B302" s="3">
        <v>230</v>
      </c>
      <c r="C302" s="4" t="s">
        <v>1099</v>
      </c>
      <c r="D302" s="50" t="s">
        <v>1100</v>
      </c>
      <c r="E302" s="50"/>
      <c r="F302" s="50"/>
      <c r="G302" s="50"/>
      <c r="H302" s="5" t="s">
        <v>1101</v>
      </c>
      <c r="I302" s="6"/>
      <c r="J302" s="7">
        <v>1</v>
      </c>
      <c r="K302" s="7">
        <v>75</v>
      </c>
      <c r="L302" s="3">
        <v>1</v>
      </c>
      <c r="M302" s="19">
        <f>28445.09*(1-P3/100)</f>
        <v>28445.09</v>
      </c>
      <c r="N302" s="9"/>
      <c r="O302" s="10">
        <f t="shared" si="13"/>
        <v>0</v>
      </c>
      <c r="P302" s="17">
        <f>13.77*N302</f>
        <v>0</v>
      </c>
      <c r="Q302" s="16">
        <f>0.10642*N302</f>
        <v>0</v>
      </c>
      <c r="R302" s="13"/>
      <c r="S302" s="14" t="s">
        <v>1102</v>
      </c>
      <c r="T302" s="14" t="s">
        <v>108</v>
      </c>
      <c r="U302" s="15"/>
      <c r="V302" s="4" t="str">
        <f>HYPERLINK("https://redcat-toys.ru/api/getInfo/image/7b92181d-6711-11ed-a22a-00155d82e902")</f>
        <v>https://redcat-toys.ru/api/getInfo/image/7b92181d-6711-11ed-a22a-00155d82e902</v>
      </c>
      <c r="W302" s="4" t="s">
        <v>1103</v>
      </c>
      <c r="X302" s="4" t="s">
        <v>221</v>
      </c>
      <c r="Y302" s="4" t="str">
        <f>HYPERLINK("https://redcat-toys.ru/api/getInfo/item/7b92181d-6711-11ed-a22a-00155d82e902")</f>
        <v>https://redcat-toys.ru/api/getInfo/item/7b92181d-6711-11ed-a22a-00155d82e902</v>
      </c>
    </row>
    <row r="303" spans="2:25" ht="21" customHeight="1" outlineLevel="6" x14ac:dyDescent="0.2">
      <c r="B303" s="3">
        <v>231</v>
      </c>
      <c r="C303" s="4" t="s">
        <v>1104</v>
      </c>
      <c r="D303" s="50" t="s">
        <v>1105</v>
      </c>
      <c r="E303" s="50"/>
      <c r="F303" s="50"/>
      <c r="G303" s="50"/>
      <c r="H303" s="5" t="s">
        <v>1106</v>
      </c>
      <c r="I303" s="6"/>
      <c r="J303" s="7">
        <v>1</v>
      </c>
      <c r="K303" s="7">
        <v>5</v>
      </c>
      <c r="L303" s="3">
        <v>1</v>
      </c>
      <c r="M303" s="19">
        <f>28445.09*(1-P3/100)</f>
        <v>28445.09</v>
      </c>
      <c r="N303" s="9"/>
      <c r="O303" s="10">
        <f t="shared" si="13"/>
        <v>0</v>
      </c>
      <c r="P303" s="20">
        <f>13.8*N303</f>
        <v>0</v>
      </c>
      <c r="Q303" s="16">
        <f>0.10642*N303</f>
        <v>0</v>
      </c>
      <c r="R303" s="13"/>
      <c r="S303" s="14" t="s">
        <v>1107</v>
      </c>
      <c r="T303" s="14" t="s">
        <v>108</v>
      </c>
      <c r="U303" s="15"/>
      <c r="V303" s="4" t="str">
        <f>HYPERLINK("https://redcat-toys.ru/api/getInfo/image/922b88e4-6710-11ed-a22a-00155d82e902")</f>
        <v>https://redcat-toys.ru/api/getInfo/image/922b88e4-6710-11ed-a22a-00155d82e902</v>
      </c>
      <c r="W303" s="4" t="s">
        <v>1108</v>
      </c>
      <c r="X303" s="4" t="s">
        <v>221</v>
      </c>
      <c r="Y303" s="4" t="str">
        <f>HYPERLINK("https://redcat-toys.ru/api/getInfo/item/922b88e4-6710-11ed-a22a-00155d82e902")</f>
        <v>https://redcat-toys.ru/api/getInfo/item/922b88e4-6710-11ed-a22a-00155d82e902</v>
      </c>
    </row>
    <row r="304" spans="2:25" ht="21" customHeight="1" outlineLevel="6" x14ac:dyDescent="0.2">
      <c r="B304" s="3">
        <v>232</v>
      </c>
      <c r="C304" s="4" t="s">
        <v>1109</v>
      </c>
      <c r="D304" s="50" t="s">
        <v>1110</v>
      </c>
      <c r="E304" s="50"/>
      <c r="F304" s="50"/>
      <c r="G304" s="50"/>
      <c r="H304" s="5" t="s">
        <v>1111</v>
      </c>
      <c r="I304" s="6"/>
      <c r="J304" s="10"/>
      <c r="K304" s="7">
        <v>1</v>
      </c>
      <c r="L304" s="3">
        <v>1</v>
      </c>
      <c r="M304" s="19">
        <f>40766.82*(1-P3/100)</f>
        <v>40766.82</v>
      </c>
      <c r="N304" s="9"/>
      <c r="O304" s="10">
        <f t="shared" si="13"/>
        <v>0</v>
      </c>
      <c r="P304" s="17">
        <f>14.65*N304</f>
        <v>0</v>
      </c>
      <c r="Q304" s="16">
        <f>0.11566*N304</f>
        <v>0</v>
      </c>
      <c r="R304" s="13"/>
      <c r="S304" s="14" t="s">
        <v>1112</v>
      </c>
      <c r="T304" s="14" t="s">
        <v>108</v>
      </c>
      <c r="U304" s="15"/>
      <c r="V304" s="4" t="str">
        <f>HYPERLINK("https://redcat-toys.ru/api/getInfo/image/d555f920-2d38-11ee-a23e-00155d82e902")</f>
        <v>https://redcat-toys.ru/api/getInfo/image/d555f920-2d38-11ee-a23e-00155d82e902</v>
      </c>
      <c r="W304" s="4" t="s">
        <v>1113</v>
      </c>
      <c r="X304" s="4" t="s">
        <v>221</v>
      </c>
      <c r="Y304" s="4" t="str">
        <f>HYPERLINK("https://redcat-toys.ru/api/getInfo/item/d555f920-2d38-11ee-a23e-00155d82e902")</f>
        <v>https://redcat-toys.ru/api/getInfo/item/d555f920-2d38-11ee-a23e-00155d82e902</v>
      </c>
    </row>
    <row r="305" spans="2:25" ht="21" customHeight="1" outlineLevel="6" x14ac:dyDescent="0.2">
      <c r="B305" s="3">
        <v>233</v>
      </c>
      <c r="C305" s="4" t="s">
        <v>1114</v>
      </c>
      <c r="D305" s="50" t="s">
        <v>1115</v>
      </c>
      <c r="E305" s="50"/>
      <c r="F305" s="50"/>
      <c r="G305" s="50"/>
      <c r="H305" s="5" t="s">
        <v>1116</v>
      </c>
      <c r="I305" s="6"/>
      <c r="J305" s="7">
        <v>1</v>
      </c>
      <c r="K305" s="7">
        <v>41</v>
      </c>
      <c r="L305" s="3">
        <v>1</v>
      </c>
      <c r="M305" s="19">
        <f>43564.39*(1-P3/100)</f>
        <v>43564.39</v>
      </c>
      <c r="N305" s="9"/>
      <c r="O305" s="10">
        <f t="shared" si="13"/>
        <v>0</v>
      </c>
      <c r="P305" s="17">
        <f>19.55*N305</f>
        <v>0</v>
      </c>
      <c r="Q305" s="16">
        <f>0.14112*N305</f>
        <v>0</v>
      </c>
      <c r="R305" s="13"/>
      <c r="S305" s="14" t="s">
        <v>1117</v>
      </c>
      <c r="T305" s="14" t="s">
        <v>108</v>
      </c>
      <c r="U305" s="15"/>
      <c r="V305" s="4" t="str">
        <f>HYPERLINK("https://redcat-toys.ru/api/getInfo/image/dfff8167-670f-11ed-a22a-00155d82e902")</f>
        <v>https://redcat-toys.ru/api/getInfo/image/dfff8167-670f-11ed-a22a-00155d82e902</v>
      </c>
      <c r="W305" s="4" t="s">
        <v>1118</v>
      </c>
      <c r="X305" s="4" t="s">
        <v>221</v>
      </c>
      <c r="Y305" s="4" t="str">
        <f>HYPERLINK("https://redcat-toys.ru/api/getInfo/item/dfff8167-670f-11ed-a22a-00155d82e902")</f>
        <v>https://redcat-toys.ru/api/getInfo/item/dfff8167-670f-11ed-a22a-00155d82e902</v>
      </c>
    </row>
    <row r="306" spans="2:25" ht="21" customHeight="1" outlineLevel="6" x14ac:dyDescent="0.2">
      <c r="B306" s="3">
        <v>234</v>
      </c>
      <c r="C306" s="4" t="s">
        <v>1119</v>
      </c>
      <c r="D306" s="50" t="s">
        <v>1120</v>
      </c>
      <c r="E306" s="50"/>
      <c r="F306" s="50"/>
      <c r="G306" s="50"/>
      <c r="H306" s="5" t="s">
        <v>1121</v>
      </c>
      <c r="I306" s="6"/>
      <c r="J306" s="7">
        <v>1</v>
      </c>
      <c r="K306" s="7">
        <v>3</v>
      </c>
      <c r="L306" s="3">
        <v>1</v>
      </c>
      <c r="M306" s="19">
        <f>37243.62*(1-P3/100)</f>
        <v>37243.620000000003</v>
      </c>
      <c r="N306" s="9"/>
      <c r="O306" s="10">
        <f t="shared" si="13"/>
        <v>0</v>
      </c>
      <c r="P306" s="7">
        <f>14*N306</f>
        <v>0</v>
      </c>
      <c r="Q306" s="12">
        <f>0.1129*N306</f>
        <v>0</v>
      </c>
      <c r="R306" s="13"/>
      <c r="S306" s="14" t="s">
        <v>1122</v>
      </c>
      <c r="T306" s="14" t="s">
        <v>108</v>
      </c>
      <c r="U306" s="15" t="s">
        <v>39</v>
      </c>
      <c r="V306" s="4" t="str">
        <f>HYPERLINK("https://redcat-toys.ru/api/getInfo/image/e2487701-6710-11ed-a22a-00155d82e902")</f>
        <v>https://redcat-toys.ru/api/getInfo/image/e2487701-6710-11ed-a22a-00155d82e902</v>
      </c>
      <c r="W306" s="4" t="s">
        <v>1123</v>
      </c>
      <c r="X306" s="4" t="s">
        <v>221</v>
      </c>
      <c r="Y306" s="4" t="str">
        <f>HYPERLINK("https://redcat-toys.ru/api/getInfo/item/e2487701-6710-11ed-a22a-00155d82e902")</f>
        <v>https://redcat-toys.ru/api/getInfo/item/e2487701-6710-11ed-a22a-00155d82e902</v>
      </c>
    </row>
    <row r="307" spans="2:25" ht="22.95" customHeight="1" outlineLevel="5" x14ac:dyDescent="0.2">
      <c r="B307" s="53" t="s">
        <v>1124</v>
      </c>
      <c r="C307" s="53"/>
      <c r="D307" s="53"/>
      <c r="E307" s="53"/>
      <c r="F307" s="53"/>
      <c r="G307" s="53"/>
    </row>
    <row r="308" spans="2:25" ht="21" customHeight="1" outlineLevel="6" x14ac:dyDescent="0.2">
      <c r="B308" s="3">
        <v>235</v>
      </c>
      <c r="C308" s="4" t="s">
        <v>1125</v>
      </c>
      <c r="D308" s="50" t="s">
        <v>1126</v>
      </c>
      <c r="E308" s="50"/>
      <c r="F308" s="50"/>
      <c r="G308" s="50"/>
      <c r="H308" s="5" t="s">
        <v>1127</v>
      </c>
      <c r="I308" s="6"/>
      <c r="J308" s="7">
        <v>6</v>
      </c>
      <c r="K308" s="7">
        <v>2</v>
      </c>
      <c r="L308" s="3">
        <v>1</v>
      </c>
      <c r="M308" s="19">
        <f>1045.4*(1-P3/100)</f>
        <v>1045.4000000000001</v>
      </c>
      <c r="N308" s="9"/>
      <c r="O308" s="10">
        <f>M308*N308</f>
        <v>0</v>
      </c>
      <c r="P308" s="11">
        <f>1.227*N308</f>
        <v>0</v>
      </c>
      <c r="Q308" s="16">
        <f>0.00621*N308</f>
        <v>0</v>
      </c>
      <c r="R308" s="13"/>
      <c r="S308" s="14" t="s">
        <v>1128</v>
      </c>
      <c r="T308" s="14" t="s">
        <v>108</v>
      </c>
      <c r="U308" s="15"/>
      <c r="V308" s="4" t="str">
        <f>HYPERLINK("https://redcat-toys.ru/api/getInfo/image/04d54f58-639b-11ef-a265-00155d82e908")</f>
        <v>https://redcat-toys.ru/api/getInfo/image/04d54f58-639b-11ef-a265-00155d82e908</v>
      </c>
      <c r="W308" s="4" t="s">
        <v>1129</v>
      </c>
      <c r="X308" s="4" t="s">
        <v>221</v>
      </c>
      <c r="Y308" s="4" t="str">
        <f>HYPERLINK("https://redcat-toys.ru/api/getInfo/item/04d54f58-639b-11ef-a265-00155d82e908")</f>
        <v>https://redcat-toys.ru/api/getInfo/item/04d54f58-639b-11ef-a265-00155d82e908</v>
      </c>
    </row>
    <row r="309" spans="2:25" ht="22.95" customHeight="1" outlineLevel="4" x14ac:dyDescent="0.2">
      <c r="B309" s="52" t="s">
        <v>1130</v>
      </c>
      <c r="C309" s="52"/>
      <c r="D309" s="52"/>
      <c r="E309" s="52"/>
      <c r="F309" s="52"/>
      <c r="G309" s="52"/>
    </row>
    <row r="310" spans="2:25" ht="22.95" customHeight="1" outlineLevel="5" x14ac:dyDescent="0.2">
      <c r="B310" s="53" t="s">
        <v>290</v>
      </c>
      <c r="C310" s="53"/>
      <c r="D310" s="53"/>
      <c r="E310" s="53"/>
      <c r="F310" s="53"/>
      <c r="G310" s="53"/>
    </row>
    <row r="311" spans="2:25" ht="21" customHeight="1" outlineLevel="6" x14ac:dyDescent="0.2">
      <c r="B311" s="3">
        <v>236</v>
      </c>
      <c r="C311" s="4" t="s">
        <v>1131</v>
      </c>
      <c r="D311" s="50" t="s">
        <v>1132</v>
      </c>
      <c r="E311" s="50"/>
      <c r="F311" s="50"/>
      <c r="G311" s="50"/>
      <c r="H311" s="5" t="s">
        <v>1133</v>
      </c>
      <c r="I311" s="6"/>
      <c r="J311" s="7">
        <v>1</v>
      </c>
      <c r="K311" s="7">
        <v>3</v>
      </c>
      <c r="L311" s="3">
        <v>1</v>
      </c>
      <c r="M311" s="19">
        <f>9784.05*(1-P3/100)</f>
        <v>9784.0499999999993</v>
      </c>
      <c r="N311" s="9"/>
      <c r="O311" s="10">
        <f t="shared" ref="O311:O323" si="14">M311*N311</f>
        <v>0</v>
      </c>
      <c r="P311" s="20">
        <f>22.4*N311</f>
        <v>0</v>
      </c>
      <c r="Q311" s="16">
        <f>0.06812*N311</f>
        <v>0</v>
      </c>
      <c r="R311" s="13"/>
      <c r="S311" s="14"/>
      <c r="T311" s="14" t="s">
        <v>108</v>
      </c>
      <c r="U311" s="15"/>
      <c r="V311" s="4" t="str">
        <f>HYPERLINK("https://redcat-toys.ru/api/getInfo/image/0a7512ed-bce8-11e9-a22e-ac1f6b442184")</f>
        <v>https://redcat-toys.ru/api/getInfo/image/0a7512ed-bce8-11e9-a22e-ac1f6b442184</v>
      </c>
      <c r="W311" s="4" t="s">
        <v>1134</v>
      </c>
      <c r="X311" s="4" t="s">
        <v>221</v>
      </c>
      <c r="Y311" s="4" t="str">
        <f>HYPERLINK("https://redcat-toys.ru/api/getInfo/item/0a7512ed-bce8-11e9-a22e-ac1f6b442184")</f>
        <v>https://redcat-toys.ru/api/getInfo/item/0a7512ed-bce8-11e9-a22e-ac1f6b442184</v>
      </c>
    </row>
    <row r="312" spans="2:25" ht="21" customHeight="1" outlineLevel="6" x14ac:dyDescent="0.2">
      <c r="B312" s="3">
        <v>237</v>
      </c>
      <c r="C312" s="4" t="s">
        <v>1135</v>
      </c>
      <c r="D312" s="50" t="s">
        <v>1136</v>
      </c>
      <c r="E312" s="50"/>
      <c r="F312" s="50"/>
      <c r="G312" s="50"/>
      <c r="H312" s="5" t="s">
        <v>1137</v>
      </c>
      <c r="I312" s="6"/>
      <c r="J312" s="7">
        <v>1</v>
      </c>
      <c r="K312" s="7">
        <v>1</v>
      </c>
      <c r="L312" s="3">
        <v>1</v>
      </c>
      <c r="M312" s="19">
        <f>17494.93*(1-P3/100)</f>
        <v>17494.93</v>
      </c>
      <c r="N312" s="9"/>
      <c r="O312" s="10">
        <f t="shared" si="14"/>
        <v>0</v>
      </c>
      <c r="P312" s="20">
        <f>19.7*N312</f>
        <v>0</v>
      </c>
      <c r="Q312" s="16">
        <f>0.09975*N312</f>
        <v>0</v>
      </c>
      <c r="R312" s="13"/>
      <c r="S312" s="14"/>
      <c r="T312" s="14" t="s">
        <v>108</v>
      </c>
      <c r="U312" s="15"/>
      <c r="V312" s="4" t="str">
        <f>HYPERLINK("https://redcat-toys.ru/api/getInfo/image/49bb1d9e-24f1-11ec-a20f-ac1f6b442185")</f>
        <v>https://redcat-toys.ru/api/getInfo/image/49bb1d9e-24f1-11ec-a20f-ac1f6b442185</v>
      </c>
      <c r="W312" s="4" t="s">
        <v>1138</v>
      </c>
      <c r="X312" s="4" t="s">
        <v>221</v>
      </c>
      <c r="Y312" s="4" t="str">
        <f>HYPERLINK("https://redcat-toys.ru/api/getInfo/item/49bb1d9e-24f1-11ec-a20f-ac1f6b442185")</f>
        <v>https://redcat-toys.ru/api/getInfo/item/49bb1d9e-24f1-11ec-a20f-ac1f6b442185</v>
      </c>
    </row>
    <row r="313" spans="2:25" ht="21" customHeight="1" outlineLevel="6" x14ac:dyDescent="0.2">
      <c r="B313" s="3">
        <v>238</v>
      </c>
      <c r="C313" s="4" t="s">
        <v>1139</v>
      </c>
      <c r="D313" s="50" t="s">
        <v>1140</v>
      </c>
      <c r="E313" s="50"/>
      <c r="F313" s="50"/>
      <c r="G313" s="50"/>
      <c r="H313" s="5" t="s">
        <v>1141</v>
      </c>
      <c r="I313" s="6"/>
      <c r="J313" s="7">
        <v>1</v>
      </c>
      <c r="K313" s="7">
        <v>45</v>
      </c>
      <c r="L313" s="3">
        <v>1</v>
      </c>
      <c r="M313" s="19">
        <f>9796.92*(1-P3/100)</f>
        <v>9796.92</v>
      </c>
      <c r="N313" s="9"/>
      <c r="O313" s="10">
        <f t="shared" si="14"/>
        <v>0</v>
      </c>
      <c r="P313" s="17">
        <f>17.05*N313</f>
        <v>0</v>
      </c>
      <c r="Q313" s="12">
        <f>0.1083*N313</f>
        <v>0</v>
      </c>
      <c r="R313" s="13"/>
      <c r="S313" s="14"/>
      <c r="T313" s="14" t="s">
        <v>108</v>
      </c>
      <c r="U313" s="15"/>
      <c r="V313" s="4" t="str">
        <f>HYPERLINK("https://redcat-toys.ru/api/getInfo/image/95826e25-bce9-11e9-a22e-ac1f6b442184")</f>
        <v>https://redcat-toys.ru/api/getInfo/image/95826e25-bce9-11e9-a22e-ac1f6b442184</v>
      </c>
      <c r="W313" s="4" t="s">
        <v>1142</v>
      </c>
      <c r="X313" s="4" t="s">
        <v>221</v>
      </c>
      <c r="Y313" s="4" t="str">
        <f>HYPERLINK("https://redcat-toys.ru/api/getInfo/item/95826e25-bce9-11e9-a22e-ac1f6b442184")</f>
        <v>https://redcat-toys.ru/api/getInfo/item/95826e25-bce9-11e9-a22e-ac1f6b442184</v>
      </c>
    </row>
    <row r="314" spans="2:25" ht="21" customHeight="1" outlineLevel="6" x14ac:dyDescent="0.2">
      <c r="B314" s="3">
        <v>239</v>
      </c>
      <c r="C314" s="4" t="s">
        <v>1143</v>
      </c>
      <c r="D314" s="50" t="s">
        <v>1144</v>
      </c>
      <c r="E314" s="50"/>
      <c r="F314" s="50"/>
      <c r="G314" s="50"/>
      <c r="H314" s="5" t="s">
        <v>1145</v>
      </c>
      <c r="I314" s="6"/>
      <c r="J314" s="7">
        <v>1</v>
      </c>
      <c r="K314" s="7">
        <v>1</v>
      </c>
      <c r="L314" s="3">
        <v>1</v>
      </c>
      <c r="M314" s="19">
        <f>9036.79*(1-P3/100)</f>
        <v>9036.7900000000009</v>
      </c>
      <c r="N314" s="9"/>
      <c r="O314" s="10">
        <f t="shared" si="14"/>
        <v>0</v>
      </c>
      <c r="P314" s="20">
        <f>17.4*N314</f>
        <v>0</v>
      </c>
      <c r="Q314" s="12">
        <f>0.0683*N314</f>
        <v>0</v>
      </c>
      <c r="R314" s="13"/>
      <c r="S314" s="14"/>
      <c r="T314" s="14" t="s">
        <v>108</v>
      </c>
      <c r="U314" s="15"/>
      <c r="V314" s="4" t="str">
        <f>HYPERLINK("https://redcat-toys.ru/api/getInfo/image/b361e0db-bce8-11e9-a22e-ac1f6b442184")</f>
        <v>https://redcat-toys.ru/api/getInfo/image/b361e0db-bce8-11e9-a22e-ac1f6b442184</v>
      </c>
      <c r="W314" s="4" t="s">
        <v>1146</v>
      </c>
      <c r="X314" s="4" t="s">
        <v>221</v>
      </c>
      <c r="Y314" s="4" t="str">
        <f>HYPERLINK("https://redcat-toys.ru/api/getInfo/item/b361e0db-bce8-11e9-a22e-ac1f6b442184")</f>
        <v>https://redcat-toys.ru/api/getInfo/item/b361e0db-bce8-11e9-a22e-ac1f6b442184</v>
      </c>
    </row>
    <row r="315" spans="2:25" ht="21" customHeight="1" outlineLevel="6" x14ac:dyDescent="0.2">
      <c r="B315" s="3">
        <v>240</v>
      </c>
      <c r="C315" s="4" t="s">
        <v>1147</v>
      </c>
      <c r="D315" s="50" t="s">
        <v>1148</v>
      </c>
      <c r="E315" s="50"/>
      <c r="F315" s="50"/>
      <c r="G315" s="50"/>
      <c r="H315" s="5" t="s">
        <v>1149</v>
      </c>
      <c r="I315" s="6"/>
      <c r="J315" s="7">
        <v>1</v>
      </c>
      <c r="K315" s="7">
        <v>1</v>
      </c>
      <c r="L315" s="3">
        <v>1</v>
      </c>
      <c r="M315" s="19">
        <f>12695.17*(1-P3/100)</f>
        <v>12695.17</v>
      </c>
      <c r="N315" s="9"/>
      <c r="O315" s="10">
        <f t="shared" si="14"/>
        <v>0</v>
      </c>
      <c r="P315" s="20">
        <f>19.5*N315</f>
        <v>0</v>
      </c>
      <c r="Q315" s="16">
        <f>0.09975*N315</f>
        <v>0</v>
      </c>
      <c r="R315" s="13"/>
      <c r="S315" s="14"/>
      <c r="T315" s="14" t="s">
        <v>108</v>
      </c>
      <c r="U315" s="15"/>
      <c r="V315" s="4" t="str">
        <f>HYPERLINK("https://redcat-toys.ru/api/getInfo/image/fecdf7dd-bceb-11e9-a22e-ac1f6b442184")</f>
        <v>https://redcat-toys.ru/api/getInfo/image/fecdf7dd-bceb-11e9-a22e-ac1f6b442184</v>
      </c>
      <c r="W315" s="4" t="s">
        <v>1150</v>
      </c>
      <c r="X315" s="4" t="s">
        <v>221</v>
      </c>
      <c r="Y315" s="4" t="str">
        <f>HYPERLINK("https://redcat-toys.ru/api/getInfo/item/fecdf7dd-bceb-11e9-a22e-ac1f6b442184")</f>
        <v>https://redcat-toys.ru/api/getInfo/item/fecdf7dd-bceb-11e9-a22e-ac1f6b442184</v>
      </c>
    </row>
    <row r="316" spans="2:25" ht="21" customHeight="1" outlineLevel="6" x14ac:dyDescent="0.2">
      <c r="B316" s="3">
        <v>241</v>
      </c>
      <c r="C316" s="4" t="s">
        <v>1151</v>
      </c>
      <c r="D316" s="50" t="s">
        <v>1152</v>
      </c>
      <c r="E316" s="50"/>
      <c r="F316" s="50"/>
      <c r="G316" s="50"/>
      <c r="H316" s="5" t="s">
        <v>1153</v>
      </c>
      <c r="I316" s="6"/>
      <c r="J316" s="7">
        <v>1</v>
      </c>
      <c r="K316" s="7">
        <v>1</v>
      </c>
      <c r="L316" s="3">
        <v>1</v>
      </c>
      <c r="M316" s="19">
        <f>11847.35*(1-P3/100)</f>
        <v>11847.35</v>
      </c>
      <c r="N316" s="9"/>
      <c r="O316" s="10">
        <f t="shared" si="14"/>
        <v>0</v>
      </c>
      <c r="P316" s="17">
        <f>19.85*N316</f>
        <v>0</v>
      </c>
      <c r="Q316" s="16">
        <f>0.10296*N316</f>
        <v>0</v>
      </c>
      <c r="R316" s="13"/>
      <c r="S316" s="14"/>
      <c r="T316" s="14" t="s">
        <v>108</v>
      </c>
      <c r="U316" s="15"/>
      <c r="V316" s="4" t="str">
        <f>HYPERLINK("https://redcat-toys.ru/api/getInfo/image/ec20fc11-bce8-11e9-a22e-ac1f6b442184")</f>
        <v>https://redcat-toys.ru/api/getInfo/image/ec20fc11-bce8-11e9-a22e-ac1f6b442184</v>
      </c>
      <c r="W316" s="4" t="s">
        <v>1154</v>
      </c>
      <c r="X316" s="4" t="s">
        <v>221</v>
      </c>
      <c r="Y316" s="4" t="str">
        <f>HYPERLINK("https://redcat-toys.ru/api/getInfo/item/ec20fc11-bce8-11e9-a22e-ac1f6b442184")</f>
        <v>https://redcat-toys.ru/api/getInfo/item/ec20fc11-bce8-11e9-a22e-ac1f6b442184</v>
      </c>
    </row>
    <row r="317" spans="2:25" ht="21" customHeight="1" outlineLevel="6" x14ac:dyDescent="0.2">
      <c r="B317" s="21">
        <v>242</v>
      </c>
      <c r="C317" s="22" t="s">
        <v>1155</v>
      </c>
      <c r="D317" s="56" t="s">
        <v>1156</v>
      </c>
      <c r="E317" s="56"/>
      <c r="F317" s="56"/>
      <c r="G317" s="56"/>
      <c r="H317" s="23" t="s">
        <v>1157</v>
      </c>
      <c r="I317" s="24"/>
      <c r="J317" s="25">
        <v>1</v>
      </c>
      <c r="K317" s="25">
        <v>143</v>
      </c>
      <c r="L317" s="21">
        <v>1</v>
      </c>
      <c r="M317" s="34">
        <f>17119.62*(1-P3/100)</f>
        <v>17119.62</v>
      </c>
      <c r="N317" s="9"/>
      <c r="O317" s="27">
        <f t="shared" si="14"/>
        <v>0</v>
      </c>
      <c r="P317" s="35">
        <f>20.7*N317</f>
        <v>0</v>
      </c>
      <c r="Q317" s="36">
        <f>0.11916*N317</f>
        <v>0</v>
      </c>
      <c r="R317" s="30" t="s">
        <v>521</v>
      </c>
      <c r="S317" s="31"/>
      <c r="T317" s="31" t="s">
        <v>108</v>
      </c>
      <c r="U317" s="32"/>
      <c r="V317" s="22" t="str">
        <f>HYPERLINK("https://redcat-toys.ru/api/getInfo/image/c24fa8de-df3b-11f0-a28c-00155d82e908")</f>
        <v>https://redcat-toys.ru/api/getInfo/image/c24fa8de-df3b-11f0-a28c-00155d82e908</v>
      </c>
      <c r="W317" s="22" t="s">
        <v>1158</v>
      </c>
      <c r="X317" s="22" t="s">
        <v>221</v>
      </c>
      <c r="Y317" s="22" t="str">
        <f>HYPERLINK("https://redcat-toys.ru/api/getInfo/item/c24fa8de-df3b-11f0-a28c-00155d82e908")</f>
        <v>https://redcat-toys.ru/api/getInfo/item/c24fa8de-df3b-11f0-a28c-00155d82e908</v>
      </c>
    </row>
    <row r="318" spans="2:25" ht="21" customHeight="1" outlineLevel="6" x14ac:dyDescent="0.2">
      <c r="B318" s="3">
        <v>243</v>
      </c>
      <c r="C318" s="4" t="s">
        <v>1159</v>
      </c>
      <c r="D318" s="50" t="s">
        <v>1160</v>
      </c>
      <c r="E318" s="50"/>
      <c r="F318" s="50"/>
      <c r="G318" s="50"/>
      <c r="H318" s="5" t="s">
        <v>1161</v>
      </c>
      <c r="I318" s="6"/>
      <c r="J318" s="7">
        <v>1</v>
      </c>
      <c r="K318" s="7">
        <v>104</v>
      </c>
      <c r="L318" s="3">
        <v>1</v>
      </c>
      <c r="M318" s="19">
        <f>25059.55*(1-P3/100)</f>
        <v>25059.55</v>
      </c>
      <c r="N318" s="9"/>
      <c r="O318" s="10">
        <f t="shared" si="14"/>
        <v>0</v>
      </c>
      <c r="P318" s="20">
        <f>40.8*N318</f>
        <v>0</v>
      </c>
      <c r="Q318" s="16">
        <f>0.23252*N318</f>
        <v>0</v>
      </c>
      <c r="R318" s="13"/>
      <c r="S318" s="14"/>
      <c r="T318" s="14" t="s">
        <v>108</v>
      </c>
      <c r="U318" s="15"/>
      <c r="V318" s="4" t="str">
        <f>HYPERLINK("https://redcat-toys.ru/api/getInfo/image/030b13e4-dd5e-11eb-a209-ac1f6b442185")</f>
        <v>https://redcat-toys.ru/api/getInfo/image/030b13e4-dd5e-11eb-a209-ac1f6b442185</v>
      </c>
      <c r="W318" s="4" t="s">
        <v>1162</v>
      </c>
      <c r="X318" s="4" t="s">
        <v>221</v>
      </c>
      <c r="Y318" s="4" t="str">
        <f>HYPERLINK("https://redcat-toys.ru/api/getInfo/item/030b13e4-dd5e-11eb-a209-ac1f6b442185")</f>
        <v>https://redcat-toys.ru/api/getInfo/item/030b13e4-dd5e-11eb-a209-ac1f6b442185</v>
      </c>
    </row>
    <row r="319" spans="2:25" ht="21" customHeight="1" outlineLevel="6" x14ac:dyDescent="0.2">
      <c r="B319" s="3">
        <v>244</v>
      </c>
      <c r="C319" s="4" t="s">
        <v>1163</v>
      </c>
      <c r="D319" s="50" t="s">
        <v>1164</v>
      </c>
      <c r="E319" s="50"/>
      <c r="F319" s="50"/>
      <c r="G319" s="50"/>
      <c r="H319" s="5" t="s">
        <v>1165</v>
      </c>
      <c r="I319" s="6"/>
      <c r="J319" s="7">
        <v>1</v>
      </c>
      <c r="K319" s="7">
        <v>112</v>
      </c>
      <c r="L319" s="3">
        <v>1</v>
      </c>
      <c r="M319" s="19">
        <f>11060.08*(1-P3/100)</f>
        <v>11060.08</v>
      </c>
      <c r="N319" s="9"/>
      <c r="O319" s="10">
        <f t="shared" si="14"/>
        <v>0</v>
      </c>
      <c r="P319" s="20">
        <f>21.7*N319</f>
        <v>0</v>
      </c>
      <c r="Q319" s="16">
        <f>0.08301*N319</f>
        <v>0</v>
      </c>
      <c r="R319" s="13"/>
      <c r="S319" s="14"/>
      <c r="T319" s="14" t="s">
        <v>108</v>
      </c>
      <c r="U319" s="15"/>
      <c r="V319" s="4" t="str">
        <f>HYPERLINK("https://redcat-toys.ru/api/getInfo/image/172b9064-bcec-11e9-a22e-ac1f6b442184")</f>
        <v>https://redcat-toys.ru/api/getInfo/image/172b9064-bcec-11e9-a22e-ac1f6b442184</v>
      </c>
      <c r="W319" s="4" t="s">
        <v>1166</v>
      </c>
      <c r="X319" s="4" t="s">
        <v>221</v>
      </c>
      <c r="Y319" s="4" t="str">
        <f>HYPERLINK("https://redcat-toys.ru/api/getInfo/item/172b9064-bcec-11e9-a22e-ac1f6b442184")</f>
        <v>https://redcat-toys.ru/api/getInfo/item/172b9064-bcec-11e9-a22e-ac1f6b442184</v>
      </c>
    </row>
    <row r="320" spans="2:25" ht="21" customHeight="1" outlineLevel="6" x14ac:dyDescent="0.2">
      <c r="B320" s="3">
        <v>245</v>
      </c>
      <c r="C320" s="4" t="s">
        <v>1167</v>
      </c>
      <c r="D320" s="50" t="s">
        <v>1168</v>
      </c>
      <c r="E320" s="50"/>
      <c r="F320" s="50"/>
      <c r="G320" s="50"/>
      <c r="H320" s="5" t="s">
        <v>1169</v>
      </c>
      <c r="I320" s="6"/>
      <c r="J320" s="7">
        <v>1</v>
      </c>
      <c r="K320" s="7">
        <v>255</v>
      </c>
      <c r="L320" s="3">
        <v>1</v>
      </c>
      <c r="M320" s="19">
        <f>10496.53*(1-P3/100)</f>
        <v>10496.53</v>
      </c>
      <c r="N320" s="9"/>
      <c r="O320" s="10">
        <f t="shared" si="14"/>
        <v>0</v>
      </c>
      <c r="P320" s="20">
        <f>21.9*N320</f>
        <v>0</v>
      </c>
      <c r="Q320" s="16">
        <f>0.08301*N320</f>
        <v>0</v>
      </c>
      <c r="R320" s="13"/>
      <c r="S320" s="14"/>
      <c r="T320" s="14" t="s">
        <v>108</v>
      </c>
      <c r="U320" s="15"/>
      <c r="V320" s="4" t="str">
        <f>HYPERLINK("https://redcat-toys.ru/api/getInfo/image/04c1aac5-bce9-11e9-a22e-ac1f6b442184")</f>
        <v>https://redcat-toys.ru/api/getInfo/image/04c1aac5-bce9-11e9-a22e-ac1f6b442184</v>
      </c>
      <c r="W320" s="4" t="s">
        <v>1170</v>
      </c>
      <c r="X320" s="4" t="s">
        <v>221</v>
      </c>
      <c r="Y320" s="4" t="str">
        <f>HYPERLINK("https://redcat-toys.ru/api/getInfo/item/04c1aac5-bce9-11e9-a22e-ac1f6b442184")</f>
        <v>https://redcat-toys.ru/api/getInfo/item/04c1aac5-bce9-11e9-a22e-ac1f6b442184</v>
      </c>
    </row>
    <row r="321" spans="2:25" ht="21" customHeight="1" outlineLevel="6" x14ac:dyDescent="0.2">
      <c r="B321" s="3">
        <v>246</v>
      </c>
      <c r="C321" s="4" t="s">
        <v>1171</v>
      </c>
      <c r="D321" s="50" t="s">
        <v>1172</v>
      </c>
      <c r="E321" s="50"/>
      <c r="F321" s="50"/>
      <c r="G321" s="50"/>
      <c r="H321" s="5" t="s">
        <v>1173</v>
      </c>
      <c r="I321" s="6"/>
      <c r="J321" s="7">
        <v>1</v>
      </c>
      <c r="K321" s="7">
        <v>11</v>
      </c>
      <c r="L321" s="3">
        <v>1</v>
      </c>
      <c r="M321" s="19">
        <f>15247.08*(1-P3/100)</f>
        <v>15247.08</v>
      </c>
      <c r="N321" s="9"/>
      <c r="O321" s="10">
        <f t="shared" si="14"/>
        <v>0</v>
      </c>
      <c r="P321" s="20">
        <f>24.9*N321</f>
        <v>0</v>
      </c>
      <c r="Q321" s="16">
        <f>0.11512*N321</f>
        <v>0</v>
      </c>
      <c r="R321" s="13"/>
      <c r="S321" s="14"/>
      <c r="T321" s="14" t="s">
        <v>108</v>
      </c>
      <c r="U321" s="15"/>
      <c r="V321" s="4" t="str">
        <f>HYPERLINK("https://redcat-toys.ru/api/getInfo/image/cfca23ac-dd5d-11eb-a209-ac1f6b442185")</f>
        <v>https://redcat-toys.ru/api/getInfo/image/cfca23ac-dd5d-11eb-a209-ac1f6b442185</v>
      </c>
      <c r="W321" s="4" t="s">
        <v>1174</v>
      </c>
      <c r="X321" s="4" t="s">
        <v>221</v>
      </c>
      <c r="Y321" s="4" t="str">
        <f>HYPERLINK("https://redcat-toys.ru/api/getInfo/item/cfca23ac-dd5d-11eb-a209-ac1f6b442185")</f>
        <v>https://redcat-toys.ru/api/getInfo/item/cfca23ac-dd5d-11eb-a209-ac1f6b442185</v>
      </c>
    </row>
    <row r="322" spans="2:25" ht="21" customHeight="1" outlineLevel="6" x14ac:dyDescent="0.2">
      <c r="B322" s="3">
        <v>247</v>
      </c>
      <c r="C322" s="4" t="s">
        <v>1175</v>
      </c>
      <c r="D322" s="50" t="s">
        <v>1176</v>
      </c>
      <c r="E322" s="50"/>
      <c r="F322" s="50"/>
      <c r="G322" s="50"/>
      <c r="H322" s="5" t="s">
        <v>1177</v>
      </c>
      <c r="I322" s="6"/>
      <c r="J322" s="7">
        <v>1</v>
      </c>
      <c r="K322" s="7">
        <v>34</v>
      </c>
      <c r="L322" s="3">
        <v>1</v>
      </c>
      <c r="M322" s="19">
        <f>13245.21*(1-P3/100)</f>
        <v>13245.21</v>
      </c>
      <c r="N322" s="9"/>
      <c r="O322" s="10">
        <f t="shared" si="14"/>
        <v>0</v>
      </c>
      <c r="P322" s="20">
        <f>24.9*N322</f>
        <v>0</v>
      </c>
      <c r="Q322" s="16">
        <f>0.11512*N322</f>
        <v>0</v>
      </c>
      <c r="R322" s="13"/>
      <c r="S322" s="14" t="s">
        <v>1178</v>
      </c>
      <c r="T322" s="14" t="s">
        <v>108</v>
      </c>
      <c r="U322" s="15"/>
      <c r="V322" s="4" t="str">
        <f>HYPERLINK("https://redcat-toys.ru/api/getInfo/image/47a19159-bce9-11e9-a22e-ac1f6b442184")</f>
        <v>https://redcat-toys.ru/api/getInfo/image/47a19159-bce9-11e9-a22e-ac1f6b442184</v>
      </c>
      <c r="W322" s="4" t="s">
        <v>1179</v>
      </c>
      <c r="X322" s="4" t="s">
        <v>221</v>
      </c>
      <c r="Y322" s="4" t="str">
        <f>HYPERLINK("https://redcat-toys.ru/api/getInfo/item/47a19159-bce9-11e9-a22e-ac1f6b442184")</f>
        <v>https://redcat-toys.ru/api/getInfo/item/47a19159-bce9-11e9-a22e-ac1f6b442184</v>
      </c>
    </row>
    <row r="323" spans="2:25" ht="21" customHeight="1" outlineLevel="6" x14ac:dyDescent="0.2">
      <c r="B323" s="3">
        <v>248</v>
      </c>
      <c r="C323" s="4" t="s">
        <v>1180</v>
      </c>
      <c r="D323" s="50" t="s">
        <v>1181</v>
      </c>
      <c r="E323" s="50"/>
      <c r="F323" s="50"/>
      <c r="G323" s="50"/>
      <c r="H323" s="5" t="s">
        <v>1182</v>
      </c>
      <c r="I323" s="6"/>
      <c r="J323" s="7">
        <v>1</v>
      </c>
      <c r="K323" s="7">
        <v>16</v>
      </c>
      <c r="L323" s="3">
        <v>1</v>
      </c>
      <c r="M323" s="19">
        <f>53412.42*(1-P3/100)</f>
        <v>53412.42</v>
      </c>
      <c r="N323" s="9"/>
      <c r="O323" s="10">
        <f t="shared" si="14"/>
        <v>0</v>
      </c>
      <c r="P323" s="7">
        <f>67*N323</f>
        <v>0</v>
      </c>
      <c r="Q323" s="16">
        <f>0.40858*N323</f>
        <v>0</v>
      </c>
      <c r="R323" s="13"/>
      <c r="S323" s="14"/>
      <c r="T323" s="14" t="s">
        <v>108</v>
      </c>
      <c r="U323" s="15"/>
      <c r="V323" s="4" t="str">
        <f>HYPERLINK("https://redcat-toys.ru/api/getInfo/image/1aecae16-1195-11ed-a215-ac1f6b442185")</f>
        <v>https://redcat-toys.ru/api/getInfo/image/1aecae16-1195-11ed-a215-ac1f6b442185</v>
      </c>
      <c r="W323" s="4" t="s">
        <v>1183</v>
      </c>
      <c r="X323" s="4" t="s">
        <v>221</v>
      </c>
      <c r="Y323" s="4" t="str">
        <f>HYPERLINK("https://redcat-toys.ru/api/getInfo/item/1aecae16-1195-11ed-a215-ac1f6b442185")</f>
        <v>https://redcat-toys.ru/api/getInfo/item/1aecae16-1195-11ed-a215-ac1f6b442185</v>
      </c>
    </row>
    <row r="324" spans="2:25" ht="22.95" customHeight="1" outlineLevel="5" x14ac:dyDescent="0.2">
      <c r="B324" s="53" t="s">
        <v>392</v>
      </c>
      <c r="C324" s="53"/>
      <c r="D324" s="53"/>
      <c r="E324" s="53"/>
      <c r="F324" s="53"/>
      <c r="G324" s="53"/>
    </row>
    <row r="325" spans="2:25" ht="21" customHeight="1" outlineLevel="6" x14ac:dyDescent="0.2">
      <c r="B325" s="3">
        <v>249</v>
      </c>
      <c r="C325" s="4" t="s">
        <v>1184</v>
      </c>
      <c r="D325" s="50" t="s">
        <v>1185</v>
      </c>
      <c r="E325" s="50"/>
      <c r="F325" s="50"/>
      <c r="G325" s="50"/>
      <c r="H325" s="5" t="s">
        <v>1186</v>
      </c>
      <c r="I325" s="6"/>
      <c r="J325" s="7">
        <v>1</v>
      </c>
      <c r="K325" s="7">
        <v>4</v>
      </c>
      <c r="L325" s="3">
        <v>1</v>
      </c>
      <c r="M325" s="19">
        <f>7682.32*(1-P3/100)</f>
        <v>7682.32</v>
      </c>
      <c r="N325" s="9"/>
      <c r="O325" s="10">
        <f t="shared" ref="O325:O341" si="15">M325*N325</f>
        <v>0</v>
      </c>
      <c r="P325" s="11">
        <f>10.068*N325</f>
        <v>0</v>
      </c>
      <c r="Q325" s="16">
        <f>0.05221*N325</f>
        <v>0</v>
      </c>
      <c r="R325" s="13"/>
      <c r="S325" s="14"/>
      <c r="T325" s="14" t="s">
        <v>108</v>
      </c>
      <c r="U325" s="15" t="s">
        <v>39</v>
      </c>
      <c r="V325" s="4" t="str">
        <f>HYPERLINK("https://redcat-toys.ru/api/getInfo/image/d6f39532-24f0-11ec-a20f-ac1f6b442185")</f>
        <v>https://redcat-toys.ru/api/getInfo/image/d6f39532-24f0-11ec-a20f-ac1f6b442185</v>
      </c>
      <c r="W325" s="4" t="s">
        <v>1187</v>
      </c>
      <c r="X325" s="4" t="s">
        <v>221</v>
      </c>
      <c r="Y325" s="4" t="str">
        <f>HYPERLINK("https://redcat-toys.ru/api/getInfo/item/d6f39532-24f0-11ec-a20f-ac1f6b442185")</f>
        <v>https://redcat-toys.ru/api/getInfo/item/d6f39532-24f0-11ec-a20f-ac1f6b442185</v>
      </c>
    </row>
    <row r="326" spans="2:25" ht="21" customHeight="1" outlineLevel="6" x14ac:dyDescent="0.2">
      <c r="B326" s="3">
        <v>250</v>
      </c>
      <c r="C326" s="4" t="s">
        <v>1188</v>
      </c>
      <c r="D326" s="50" t="s">
        <v>1189</v>
      </c>
      <c r="E326" s="50"/>
      <c r="F326" s="50"/>
      <c r="G326" s="50"/>
      <c r="H326" s="5" t="s">
        <v>1190</v>
      </c>
      <c r="I326" s="6"/>
      <c r="J326" s="7">
        <v>1</v>
      </c>
      <c r="K326" s="7">
        <v>45</v>
      </c>
      <c r="L326" s="3">
        <v>1</v>
      </c>
      <c r="M326" s="19">
        <f>9713.34*(1-P3/100)</f>
        <v>9713.34</v>
      </c>
      <c r="N326" s="9"/>
      <c r="O326" s="10">
        <f t="shared" si="15"/>
        <v>0</v>
      </c>
      <c r="P326" s="11">
        <f>10.738*N326</f>
        <v>0</v>
      </c>
      <c r="Q326" s="16">
        <f>0.05715*N326</f>
        <v>0</v>
      </c>
      <c r="R326" s="13"/>
      <c r="S326" s="14" t="s">
        <v>1191</v>
      </c>
      <c r="T326" s="14" t="s">
        <v>108</v>
      </c>
      <c r="U326" s="15"/>
      <c r="V326" s="4" t="str">
        <f>HYPERLINK("https://redcat-toys.ru/api/getInfo/image/dbb8bb22-d8b6-11eb-a209-ac1f6b442185")</f>
        <v>https://redcat-toys.ru/api/getInfo/image/dbb8bb22-d8b6-11eb-a209-ac1f6b442185</v>
      </c>
      <c r="W326" s="4" t="s">
        <v>1192</v>
      </c>
      <c r="X326" s="4" t="s">
        <v>221</v>
      </c>
      <c r="Y326" s="4" t="str">
        <f>HYPERLINK("https://redcat-toys.ru/api/getInfo/item/dbb8bb22-d8b6-11eb-a209-ac1f6b442185")</f>
        <v>https://redcat-toys.ru/api/getInfo/item/dbb8bb22-d8b6-11eb-a209-ac1f6b442185</v>
      </c>
    </row>
    <row r="327" spans="2:25" ht="21" customHeight="1" outlineLevel="6" x14ac:dyDescent="0.2">
      <c r="B327" s="3">
        <v>251</v>
      </c>
      <c r="C327" s="4" t="s">
        <v>1193</v>
      </c>
      <c r="D327" s="50" t="s">
        <v>1194</v>
      </c>
      <c r="E327" s="50"/>
      <c r="F327" s="50"/>
      <c r="G327" s="50"/>
      <c r="H327" s="5" t="s">
        <v>1195</v>
      </c>
      <c r="I327" s="6"/>
      <c r="J327" s="7">
        <v>6</v>
      </c>
      <c r="K327" s="7">
        <v>2</v>
      </c>
      <c r="L327" s="3">
        <v>1</v>
      </c>
      <c r="M327" s="19">
        <f>1238.83*(1-P3/100)</f>
        <v>1238.83</v>
      </c>
      <c r="N327" s="9"/>
      <c r="O327" s="10">
        <f t="shared" si="15"/>
        <v>0</v>
      </c>
      <c r="P327" s="11">
        <f>1.436*N327</f>
        <v>0</v>
      </c>
      <c r="Q327" s="16">
        <f>0.00587*N327</f>
        <v>0</v>
      </c>
      <c r="R327" s="13"/>
      <c r="S327" s="14" t="s">
        <v>1196</v>
      </c>
      <c r="T327" s="14" t="s">
        <v>108</v>
      </c>
      <c r="U327" s="15"/>
      <c r="V327" s="4" t="str">
        <f>HYPERLINK("https://redcat-toys.ru/api/getInfo/image/0011d15e-bcdf-11e9-a22e-ac1f6b442184")</f>
        <v>https://redcat-toys.ru/api/getInfo/image/0011d15e-bcdf-11e9-a22e-ac1f6b442184</v>
      </c>
      <c r="W327" s="4" t="s">
        <v>1197</v>
      </c>
      <c r="X327" s="4" t="s">
        <v>221</v>
      </c>
      <c r="Y327" s="4" t="str">
        <f>HYPERLINK("https://redcat-toys.ru/api/getInfo/item/0011d15e-bcdf-11e9-a22e-ac1f6b442184")</f>
        <v>https://redcat-toys.ru/api/getInfo/item/0011d15e-bcdf-11e9-a22e-ac1f6b442184</v>
      </c>
    </row>
    <row r="328" spans="2:25" ht="21" customHeight="1" outlineLevel="6" x14ac:dyDescent="0.2">
      <c r="B328" s="3">
        <v>252</v>
      </c>
      <c r="C328" s="4" t="s">
        <v>1198</v>
      </c>
      <c r="D328" s="50" t="s">
        <v>1199</v>
      </c>
      <c r="E328" s="50"/>
      <c r="F328" s="50"/>
      <c r="G328" s="50"/>
      <c r="H328" s="5" t="s">
        <v>1200</v>
      </c>
      <c r="I328" s="6"/>
      <c r="J328" s="7">
        <v>6</v>
      </c>
      <c r="K328" s="7">
        <v>2</v>
      </c>
      <c r="L328" s="3">
        <v>1</v>
      </c>
      <c r="M328" s="8">
        <f>680.01*(1-P3/100)</f>
        <v>680.01</v>
      </c>
      <c r="N328" s="9"/>
      <c r="O328" s="10">
        <f t="shared" si="15"/>
        <v>0</v>
      </c>
      <c r="P328" s="11">
        <f>1.063*N328</f>
        <v>0</v>
      </c>
      <c r="Q328" s="16">
        <f>0.00453*N328</f>
        <v>0</v>
      </c>
      <c r="R328" s="13"/>
      <c r="S328" s="14" t="s">
        <v>1201</v>
      </c>
      <c r="T328" s="14" t="s">
        <v>108</v>
      </c>
      <c r="U328" s="15"/>
      <c r="V328" s="4" t="str">
        <f>HYPERLINK("https://redcat-toys.ru/api/getInfo/image/848c1ce2-2930-11e9-a21e-ac1f6b442184")</f>
        <v>https://redcat-toys.ru/api/getInfo/image/848c1ce2-2930-11e9-a21e-ac1f6b442184</v>
      </c>
      <c r="W328" s="4" t="s">
        <v>1202</v>
      </c>
      <c r="X328" s="4" t="s">
        <v>221</v>
      </c>
      <c r="Y328" s="4" t="str">
        <f>HYPERLINK("https://redcat-toys.ru/api/getInfo/item/848c1ce2-2930-11e9-a21e-ac1f6b442184")</f>
        <v>https://redcat-toys.ru/api/getInfo/item/848c1ce2-2930-11e9-a21e-ac1f6b442184</v>
      </c>
    </row>
    <row r="329" spans="2:25" ht="21" customHeight="1" outlineLevel="6" x14ac:dyDescent="0.2">
      <c r="B329" s="3">
        <v>253</v>
      </c>
      <c r="C329" s="4" t="s">
        <v>1203</v>
      </c>
      <c r="D329" s="50" t="s">
        <v>1204</v>
      </c>
      <c r="E329" s="50"/>
      <c r="F329" s="50"/>
      <c r="G329" s="50"/>
      <c r="H329" s="5" t="s">
        <v>1205</v>
      </c>
      <c r="I329" s="6"/>
      <c r="J329" s="7">
        <v>6</v>
      </c>
      <c r="K329" s="7">
        <v>65</v>
      </c>
      <c r="L329" s="3">
        <v>1</v>
      </c>
      <c r="M329" s="19">
        <f>1036.63*(1-P3/100)</f>
        <v>1036.6300000000001</v>
      </c>
      <c r="N329" s="9"/>
      <c r="O329" s="10">
        <f t="shared" si="15"/>
        <v>0</v>
      </c>
      <c r="P329" s="11">
        <f>1.627*N329</f>
        <v>0</v>
      </c>
      <c r="Q329" s="16">
        <f>0.00645*N329</f>
        <v>0</v>
      </c>
      <c r="R329" s="13"/>
      <c r="S329" s="14" t="s">
        <v>1206</v>
      </c>
      <c r="T329" s="14" t="s">
        <v>108</v>
      </c>
      <c r="U329" s="15"/>
      <c r="V329" s="4" t="str">
        <f>HYPERLINK("https://redcat-toys.ru/api/getInfo/image/9a5e1e62-2930-11e9-a21e-ac1f6b442184")</f>
        <v>https://redcat-toys.ru/api/getInfo/image/9a5e1e62-2930-11e9-a21e-ac1f6b442184</v>
      </c>
      <c r="W329" s="4" t="s">
        <v>1207</v>
      </c>
      <c r="X329" s="4" t="s">
        <v>221</v>
      </c>
      <c r="Y329" s="4" t="str">
        <f>HYPERLINK("https://redcat-toys.ru/api/getInfo/item/9a5e1e62-2930-11e9-a21e-ac1f6b442184")</f>
        <v>https://redcat-toys.ru/api/getInfo/item/9a5e1e62-2930-11e9-a21e-ac1f6b442184</v>
      </c>
    </row>
    <row r="330" spans="2:25" ht="21" customHeight="1" outlineLevel="6" x14ac:dyDescent="0.2">
      <c r="B330" s="3">
        <v>254</v>
      </c>
      <c r="C330" s="4" t="s">
        <v>1208</v>
      </c>
      <c r="D330" s="50" t="s">
        <v>1209</v>
      </c>
      <c r="E330" s="50"/>
      <c r="F330" s="50"/>
      <c r="G330" s="50"/>
      <c r="H330" s="5" t="s">
        <v>1210</v>
      </c>
      <c r="I330" s="6"/>
      <c r="J330" s="7">
        <v>6</v>
      </c>
      <c r="K330" s="7">
        <v>6</v>
      </c>
      <c r="L330" s="3">
        <v>1</v>
      </c>
      <c r="M330" s="19">
        <f>1032.49*(1-P3/100)</f>
        <v>1032.49</v>
      </c>
      <c r="N330" s="9"/>
      <c r="O330" s="10">
        <f t="shared" si="15"/>
        <v>0</v>
      </c>
      <c r="P330" s="11">
        <f>1.354*N330</f>
        <v>0</v>
      </c>
      <c r="Q330" s="16">
        <f>0.00554*N330</f>
        <v>0</v>
      </c>
      <c r="R330" s="13"/>
      <c r="S330" s="14" t="s">
        <v>1211</v>
      </c>
      <c r="T330" s="14" t="s">
        <v>108</v>
      </c>
      <c r="U330" s="15"/>
      <c r="V330" s="4" t="str">
        <f>HYPERLINK("https://redcat-toys.ru/api/getInfo/image/04efe4a9-675b-11ee-a247-00155d82e902")</f>
        <v>https://redcat-toys.ru/api/getInfo/image/04efe4a9-675b-11ee-a247-00155d82e902</v>
      </c>
      <c r="W330" s="4" t="s">
        <v>1212</v>
      </c>
      <c r="X330" s="4" t="s">
        <v>221</v>
      </c>
      <c r="Y330" s="4" t="str">
        <f>HYPERLINK("https://redcat-toys.ru/api/getInfo/item/04efe4a9-675b-11ee-a247-00155d82e902")</f>
        <v>https://redcat-toys.ru/api/getInfo/item/04efe4a9-675b-11ee-a247-00155d82e902</v>
      </c>
    </row>
    <row r="331" spans="2:25" ht="21" customHeight="1" outlineLevel="6" x14ac:dyDescent="0.2">
      <c r="B331" s="3">
        <v>255</v>
      </c>
      <c r="C331" s="4" t="s">
        <v>1213</v>
      </c>
      <c r="D331" s="50" t="s">
        <v>1214</v>
      </c>
      <c r="E331" s="50"/>
      <c r="F331" s="50"/>
      <c r="G331" s="50"/>
      <c r="H331" s="5" t="s">
        <v>1215</v>
      </c>
      <c r="I331" s="6"/>
      <c r="J331" s="7">
        <v>3</v>
      </c>
      <c r="K331" s="7">
        <v>2</v>
      </c>
      <c r="L331" s="3">
        <v>1</v>
      </c>
      <c r="M331" s="19">
        <f>2528.23*(1-P3/100)</f>
        <v>2528.23</v>
      </c>
      <c r="N331" s="9"/>
      <c r="O331" s="10">
        <f t="shared" si="15"/>
        <v>0</v>
      </c>
      <c r="P331" s="11">
        <f>3.459*N331</f>
        <v>0</v>
      </c>
      <c r="Q331" s="12">
        <f>0.0118*N331</f>
        <v>0</v>
      </c>
      <c r="R331" s="13"/>
      <c r="S331" s="14" t="s">
        <v>1216</v>
      </c>
      <c r="T331" s="14" t="s">
        <v>108</v>
      </c>
      <c r="U331" s="15"/>
      <c r="V331" s="4" t="str">
        <f>HYPERLINK("https://redcat-toys.ru/api/getInfo/image/4711ab77-bcdf-11e9-a22e-ac1f6b442184")</f>
        <v>https://redcat-toys.ru/api/getInfo/image/4711ab77-bcdf-11e9-a22e-ac1f6b442184</v>
      </c>
      <c r="W331" s="4" t="s">
        <v>1217</v>
      </c>
      <c r="X331" s="4" t="s">
        <v>221</v>
      </c>
      <c r="Y331" s="4" t="str">
        <f>HYPERLINK("https://redcat-toys.ru/api/getInfo/item/4711ab77-bcdf-11e9-a22e-ac1f6b442184")</f>
        <v>https://redcat-toys.ru/api/getInfo/item/4711ab77-bcdf-11e9-a22e-ac1f6b442184</v>
      </c>
    </row>
    <row r="332" spans="2:25" ht="21" customHeight="1" outlineLevel="6" x14ac:dyDescent="0.2">
      <c r="B332" s="3">
        <v>256</v>
      </c>
      <c r="C332" s="4" t="s">
        <v>1218</v>
      </c>
      <c r="D332" s="50" t="s">
        <v>1219</v>
      </c>
      <c r="E332" s="50"/>
      <c r="F332" s="50"/>
      <c r="G332" s="50"/>
      <c r="H332" s="5" t="s">
        <v>1220</v>
      </c>
      <c r="I332" s="6"/>
      <c r="J332" s="7">
        <v>3</v>
      </c>
      <c r="K332" s="7">
        <v>77</v>
      </c>
      <c r="L332" s="3">
        <v>1</v>
      </c>
      <c r="M332" s="19">
        <f>2574.87*(1-P3/100)</f>
        <v>2574.87</v>
      </c>
      <c r="N332" s="9"/>
      <c r="O332" s="10">
        <f t="shared" si="15"/>
        <v>0</v>
      </c>
      <c r="P332" s="11">
        <f>3.627*N332</f>
        <v>0</v>
      </c>
      <c r="Q332" s="16">
        <f>0.01236*N332</f>
        <v>0</v>
      </c>
      <c r="R332" s="13"/>
      <c r="S332" s="14" t="s">
        <v>1221</v>
      </c>
      <c r="T332" s="14" t="s">
        <v>108</v>
      </c>
      <c r="U332" s="15"/>
      <c r="V332" s="4" t="str">
        <f>HYPERLINK("https://redcat-toys.ru/api/getInfo/image/c6d7e57c-bcdf-11e9-a22e-ac1f6b442184")</f>
        <v>https://redcat-toys.ru/api/getInfo/image/c6d7e57c-bcdf-11e9-a22e-ac1f6b442184</v>
      </c>
      <c r="W332" s="4" t="s">
        <v>1222</v>
      </c>
      <c r="X332" s="4" t="s">
        <v>221</v>
      </c>
      <c r="Y332" s="4" t="str">
        <f>HYPERLINK("https://redcat-toys.ru/api/getInfo/item/c6d7e57c-bcdf-11e9-a22e-ac1f6b442184")</f>
        <v>https://redcat-toys.ru/api/getInfo/item/c6d7e57c-bcdf-11e9-a22e-ac1f6b442184</v>
      </c>
    </row>
    <row r="333" spans="2:25" ht="21" customHeight="1" outlineLevel="6" x14ac:dyDescent="0.2">
      <c r="B333" s="3">
        <v>257</v>
      </c>
      <c r="C333" s="4" t="s">
        <v>1223</v>
      </c>
      <c r="D333" s="50" t="s">
        <v>1224</v>
      </c>
      <c r="E333" s="50"/>
      <c r="F333" s="50"/>
      <c r="G333" s="50"/>
      <c r="H333" s="5" t="s">
        <v>1225</v>
      </c>
      <c r="I333" s="6"/>
      <c r="J333" s="7">
        <v>6</v>
      </c>
      <c r="K333" s="7">
        <v>1</v>
      </c>
      <c r="L333" s="3">
        <v>1</v>
      </c>
      <c r="M333" s="19">
        <f>1018.82*(1-P3/100)</f>
        <v>1018.82</v>
      </c>
      <c r="N333" s="9"/>
      <c r="O333" s="10">
        <f t="shared" si="15"/>
        <v>0</v>
      </c>
      <c r="P333" s="11">
        <f>1.413*N333</f>
        <v>0</v>
      </c>
      <c r="Q333" s="16">
        <f>0.00459*N333</f>
        <v>0</v>
      </c>
      <c r="R333" s="13"/>
      <c r="S333" s="14" t="s">
        <v>1226</v>
      </c>
      <c r="T333" s="14" t="s">
        <v>108</v>
      </c>
      <c r="U333" s="15"/>
      <c r="V333" s="4" t="str">
        <f>HYPERLINK("https://redcat-toys.ru/api/getInfo/image/88225164-2931-11e9-a21e-ac1f6b442184")</f>
        <v>https://redcat-toys.ru/api/getInfo/image/88225164-2931-11e9-a21e-ac1f6b442184</v>
      </c>
      <c r="W333" s="4" t="s">
        <v>1227</v>
      </c>
      <c r="X333" s="4" t="s">
        <v>221</v>
      </c>
      <c r="Y333" s="4" t="str">
        <f>HYPERLINK("https://redcat-toys.ru/api/getInfo/item/88225164-2931-11e9-a21e-ac1f6b442184")</f>
        <v>https://redcat-toys.ru/api/getInfo/item/88225164-2931-11e9-a21e-ac1f6b442184</v>
      </c>
    </row>
    <row r="334" spans="2:25" ht="21" customHeight="1" outlineLevel="6" x14ac:dyDescent="0.2">
      <c r="B334" s="3">
        <v>258</v>
      </c>
      <c r="C334" s="4" t="s">
        <v>1228</v>
      </c>
      <c r="D334" s="50" t="s">
        <v>1229</v>
      </c>
      <c r="E334" s="50"/>
      <c r="F334" s="50"/>
      <c r="G334" s="50"/>
      <c r="H334" s="5" t="s">
        <v>1230</v>
      </c>
      <c r="I334" s="6"/>
      <c r="J334" s="7">
        <v>2</v>
      </c>
      <c r="K334" s="7">
        <v>187</v>
      </c>
      <c r="L334" s="3">
        <v>1</v>
      </c>
      <c r="M334" s="19">
        <f>2115.94*(1-P3/100)</f>
        <v>2115.94</v>
      </c>
      <c r="N334" s="9"/>
      <c r="O334" s="10">
        <f t="shared" si="15"/>
        <v>0</v>
      </c>
      <c r="P334" s="11">
        <f>3.206*N334</f>
        <v>0</v>
      </c>
      <c r="Q334" s="12">
        <f>0.0096*N334</f>
        <v>0</v>
      </c>
      <c r="R334" s="13"/>
      <c r="S334" s="14" t="s">
        <v>1231</v>
      </c>
      <c r="T334" s="14" t="s">
        <v>108</v>
      </c>
      <c r="U334" s="15"/>
      <c r="V334" s="4" t="str">
        <f>HYPERLINK("https://redcat-toys.ru/api/getInfo/image/92822002-293f-11e9-a21e-ac1f6b442184")</f>
        <v>https://redcat-toys.ru/api/getInfo/image/92822002-293f-11e9-a21e-ac1f6b442184</v>
      </c>
      <c r="W334" s="4" t="s">
        <v>1232</v>
      </c>
      <c r="X334" s="4" t="s">
        <v>221</v>
      </c>
      <c r="Y334" s="4" t="str">
        <f>HYPERLINK("https://redcat-toys.ru/api/getInfo/item/92822002-293f-11e9-a21e-ac1f6b442184")</f>
        <v>https://redcat-toys.ru/api/getInfo/item/92822002-293f-11e9-a21e-ac1f6b442184</v>
      </c>
    </row>
    <row r="335" spans="2:25" ht="21" customHeight="1" outlineLevel="6" x14ac:dyDescent="0.2">
      <c r="B335" s="3">
        <v>259</v>
      </c>
      <c r="C335" s="4" t="s">
        <v>1233</v>
      </c>
      <c r="D335" s="50" t="s">
        <v>1234</v>
      </c>
      <c r="E335" s="50"/>
      <c r="F335" s="50"/>
      <c r="G335" s="50"/>
      <c r="H335" s="5" t="s">
        <v>1235</v>
      </c>
      <c r="I335" s="6"/>
      <c r="J335" s="7">
        <v>3</v>
      </c>
      <c r="K335" s="7">
        <v>2</v>
      </c>
      <c r="L335" s="3">
        <v>1</v>
      </c>
      <c r="M335" s="19">
        <f>1443.95*(1-P3/100)</f>
        <v>1443.95</v>
      </c>
      <c r="N335" s="9"/>
      <c r="O335" s="10">
        <f t="shared" si="15"/>
        <v>0</v>
      </c>
      <c r="P335" s="11">
        <f>2.725*N335</f>
        <v>0</v>
      </c>
      <c r="Q335" s="16">
        <f>0.01092*N335</f>
        <v>0</v>
      </c>
      <c r="R335" s="13"/>
      <c r="S335" s="14" t="s">
        <v>1236</v>
      </c>
      <c r="T335" s="14" t="s">
        <v>108</v>
      </c>
      <c r="U335" s="15"/>
      <c r="V335" s="4" t="str">
        <f>HYPERLINK("https://redcat-toys.ru/api/getInfo/image/e57d933c-2930-11e9-a21e-ac1f6b442184")</f>
        <v>https://redcat-toys.ru/api/getInfo/image/e57d933c-2930-11e9-a21e-ac1f6b442184</v>
      </c>
      <c r="W335" s="4" t="s">
        <v>1237</v>
      </c>
      <c r="X335" s="4" t="s">
        <v>221</v>
      </c>
      <c r="Y335" s="4" t="str">
        <f>HYPERLINK("https://redcat-toys.ru/api/getInfo/item/e57d933c-2930-11e9-a21e-ac1f6b442184")</f>
        <v>https://redcat-toys.ru/api/getInfo/item/e57d933c-2930-11e9-a21e-ac1f6b442184</v>
      </c>
    </row>
    <row r="336" spans="2:25" ht="21" customHeight="1" outlineLevel="6" x14ac:dyDescent="0.2">
      <c r="B336" s="3">
        <v>260</v>
      </c>
      <c r="C336" s="4" t="s">
        <v>1238</v>
      </c>
      <c r="D336" s="50" t="s">
        <v>1239</v>
      </c>
      <c r="E336" s="50"/>
      <c r="F336" s="50"/>
      <c r="G336" s="50"/>
      <c r="H336" s="5" t="s">
        <v>1240</v>
      </c>
      <c r="I336" s="6"/>
      <c r="J336" s="7">
        <v>3</v>
      </c>
      <c r="K336" s="7">
        <v>6</v>
      </c>
      <c r="L336" s="3">
        <v>1</v>
      </c>
      <c r="M336" s="19">
        <f>2721.81*(1-P3/100)</f>
        <v>2721.81</v>
      </c>
      <c r="N336" s="9"/>
      <c r="O336" s="10">
        <f t="shared" si="15"/>
        <v>0</v>
      </c>
      <c r="P336" s="11">
        <f>4.037*N336</f>
        <v>0</v>
      </c>
      <c r="Q336" s="16">
        <f>0.01481*N336</f>
        <v>0</v>
      </c>
      <c r="R336" s="13"/>
      <c r="S336" s="14" t="s">
        <v>1241</v>
      </c>
      <c r="T336" s="14" t="s">
        <v>108</v>
      </c>
      <c r="U336" s="15"/>
      <c r="V336" s="4" t="str">
        <f>HYPERLINK("https://redcat-toys.ru/api/getInfo/image/5f407614-7fc4-11ef-a265-00155d82e908")</f>
        <v>https://redcat-toys.ru/api/getInfo/image/5f407614-7fc4-11ef-a265-00155d82e908</v>
      </c>
      <c r="W336" s="4" t="s">
        <v>1242</v>
      </c>
      <c r="X336" s="4" t="s">
        <v>221</v>
      </c>
      <c r="Y336" s="4" t="str">
        <f>HYPERLINK("https://redcat-toys.ru/api/getInfo/item/5f407614-7fc4-11ef-a265-00155d82e908")</f>
        <v>https://redcat-toys.ru/api/getInfo/item/5f407614-7fc4-11ef-a265-00155d82e908</v>
      </c>
    </row>
    <row r="337" spans="2:25" ht="21" customHeight="1" outlineLevel="6" x14ac:dyDescent="0.2">
      <c r="B337" s="3">
        <v>261</v>
      </c>
      <c r="C337" s="4" t="s">
        <v>1243</v>
      </c>
      <c r="D337" s="50" t="s">
        <v>1244</v>
      </c>
      <c r="E337" s="50"/>
      <c r="F337" s="50"/>
      <c r="G337" s="50"/>
      <c r="H337" s="5" t="s">
        <v>1245</v>
      </c>
      <c r="I337" s="6"/>
      <c r="J337" s="7">
        <v>2</v>
      </c>
      <c r="K337" s="7">
        <v>2</v>
      </c>
      <c r="L337" s="3">
        <v>1</v>
      </c>
      <c r="M337" s="19">
        <f>7037.44*(1-P3/100)</f>
        <v>7037.44</v>
      </c>
      <c r="N337" s="9"/>
      <c r="O337" s="10">
        <f t="shared" si="15"/>
        <v>0</v>
      </c>
      <c r="P337" s="17">
        <f>7.03*N337</f>
        <v>0</v>
      </c>
      <c r="Q337" s="16">
        <f>0.03087*N337</f>
        <v>0</v>
      </c>
      <c r="R337" s="13"/>
      <c r="S337" s="14" t="s">
        <v>1246</v>
      </c>
      <c r="T337" s="14" t="s">
        <v>108</v>
      </c>
      <c r="U337" s="15"/>
      <c r="V337" s="4" t="str">
        <f>HYPERLINK("https://redcat-toys.ru/api/getInfo/image/65154e9e-bce0-11e9-a22e-ac1f6b442184")</f>
        <v>https://redcat-toys.ru/api/getInfo/image/65154e9e-bce0-11e9-a22e-ac1f6b442184</v>
      </c>
      <c r="W337" s="4" t="s">
        <v>1247</v>
      </c>
      <c r="X337" s="4" t="s">
        <v>221</v>
      </c>
      <c r="Y337" s="4" t="str">
        <f>HYPERLINK("https://redcat-toys.ru/api/getInfo/item/65154e9e-bce0-11e9-a22e-ac1f6b442184")</f>
        <v>https://redcat-toys.ru/api/getInfo/item/65154e9e-bce0-11e9-a22e-ac1f6b442184</v>
      </c>
    </row>
    <row r="338" spans="2:25" ht="21" customHeight="1" outlineLevel="6" x14ac:dyDescent="0.2">
      <c r="B338" s="3">
        <v>262</v>
      </c>
      <c r="C338" s="4" t="s">
        <v>1248</v>
      </c>
      <c r="D338" s="50" t="s">
        <v>1249</v>
      </c>
      <c r="E338" s="50"/>
      <c r="F338" s="50"/>
      <c r="G338" s="50"/>
      <c r="H338" s="5" t="s">
        <v>1250</v>
      </c>
      <c r="I338" s="6"/>
      <c r="J338" s="7">
        <v>1</v>
      </c>
      <c r="K338" s="7">
        <v>199</v>
      </c>
      <c r="L338" s="3">
        <v>1</v>
      </c>
      <c r="M338" s="19">
        <f>2938.07*(1-P3/100)</f>
        <v>2938.07</v>
      </c>
      <c r="N338" s="9"/>
      <c r="O338" s="10">
        <f t="shared" si="15"/>
        <v>0</v>
      </c>
      <c r="P338" s="11">
        <f>5.054*N338</f>
        <v>0</v>
      </c>
      <c r="Q338" s="16">
        <f>0.01624*N338</f>
        <v>0</v>
      </c>
      <c r="R338" s="13"/>
      <c r="S338" s="14"/>
      <c r="T338" s="14" t="s">
        <v>108</v>
      </c>
      <c r="U338" s="15"/>
      <c r="V338" s="4" t="str">
        <f>HYPERLINK("https://redcat-toys.ru/api/getInfo/image/003be635-d5a2-11eb-a209-ac1f6b442185")</f>
        <v>https://redcat-toys.ru/api/getInfo/image/003be635-d5a2-11eb-a209-ac1f6b442185</v>
      </c>
      <c r="W338" s="4" t="s">
        <v>1251</v>
      </c>
      <c r="X338" s="4" t="s">
        <v>221</v>
      </c>
      <c r="Y338" s="4" t="str">
        <f>HYPERLINK("https://redcat-toys.ru/api/getInfo/item/003be635-d5a2-11eb-a209-ac1f6b442185")</f>
        <v>https://redcat-toys.ru/api/getInfo/item/003be635-d5a2-11eb-a209-ac1f6b442185</v>
      </c>
    </row>
    <row r="339" spans="2:25" ht="21" customHeight="1" outlineLevel="6" x14ac:dyDescent="0.2">
      <c r="B339" s="3">
        <v>263</v>
      </c>
      <c r="C339" s="4" t="s">
        <v>1252</v>
      </c>
      <c r="D339" s="50" t="s">
        <v>1253</v>
      </c>
      <c r="E339" s="50"/>
      <c r="F339" s="50"/>
      <c r="G339" s="50"/>
      <c r="H339" s="5" t="s">
        <v>1254</v>
      </c>
      <c r="I339" s="6"/>
      <c r="J339" s="7">
        <v>1</v>
      </c>
      <c r="K339" s="7">
        <v>7</v>
      </c>
      <c r="L339" s="3">
        <v>1</v>
      </c>
      <c r="M339" s="19">
        <f>7541.02*(1-P3/100)</f>
        <v>7541.02</v>
      </c>
      <c r="N339" s="9"/>
      <c r="O339" s="10">
        <f t="shared" si="15"/>
        <v>0</v>
      </c>
      <c r="P339" s="11">
        <f>7.678*N339</f>
        <v>0</v>
      </c>
      <c r="Q339" s="16">
        <f>0.04579*N339</f>
        <v>0</v>
      </c>
      <c r="R339" s="13"/>
      <c r="S339" s="14" t="s">
        <v>1255</v>
      </c>
      <c r="T339" s="14" t="s">
        <v>108</v>
      </c>
      <c r="U339" s="15"/>
      <c r="V339" s="4" t="str">
        <f>HYPERLINK("https://redcat-toys.ru/api/getInfo/image/651e230a-d5b8-11eb-a209-ac1f6b442185")</f>
        <v>https://redcat-toys.ru/api/getInfo/image/651e230a-d5b8-11eb-a209-ac1f6b442185</v>
      </c>
      <c r="W339" s="4" t="s">
        <v>1256</v>
      </c>
      <c r="X339" s="4" t="s">
        <v>221</v>
      </c>
      <c r="Y339" s="4" t="str">
        <f>HYPERLINK("https://redcat-toys.ru/api/getInfo/item/651e230a-d5b8-11eb-a209-ac1f6b442185")</f>
        <v>https://redcat-toys.ru/api/getInfo/item/651e230a-d5b8-11eb-a209-ac1f6b442185</v>
      </c>
    </row>
    <row r="340" spans="2:25" ht="21" customHeight="1" outlineLevel="6" x14ac:dyDescent="0.2">
      <c r="B340" s="3">
        <v>264</v>
      </c>
      <c r="C340" s="4" t="s">
        <v>1257</v>
      </c>
      <c r="D340" s="50" t="s">
        <v>1258</v>
      </c>
      <c r="E340" s="50"/>
      <c r="F340" s="50"/>
      <c r="G340" s="50"/>
      <c r="H340" s="5" t="s">
        <v>1259</v>
      </c>
      <c r="I340" s="6"/>
      <c r="J340" s="7">
        <v>1</v>
      </c>
      <c r="K340" s="7">
        <v>110</v>
      </c>
      <c r="L340" s="3">
        <v>1</v>
      </c>
      <c r="M340" s="19">
        <f>5105.26*(1-P3/100)</f>
        <v>5105.26</v>
      </c>
      <c r="N340" s="9"/>
      <c r="O340" s="10">
        <f t="shared" si="15"/>
        <v>0</v>
      </c>
      <c r="P340" s="20">
        <f>8.2*N340</f>
        <v>0</v>
      </c>
      <c r="Q340" s="16">
        <f>0.02893*N340</f>
        <v>0</v>
      </c>
      <c r="R340" s="13"/>
      <c r="S340" s="14"/>
      <c r="T340" s="14" t="s">
        <v>108</v>
      </c>
      <c r="U340" s="15"/>
      <c r="V340" s="4" t="str">
        <f>HYPERLINK("https://redcat-toys.ru/api/getInfo/image/dc1463ef-293f-11e9-a21e-ac1f6b442184")</f>
        <v>https://redcat-toys.ru/api/getInfo/image/dc1463ef-293f-11e9-a21e-ac1f6b442184</v>
      </c>
      <c r="W340" s="4" t="s">
        <v>1260</v>
      </c>
      <c r="X340" s="4" t="s">
        <v>221</v>
      </c>
      <c r="Y340" s="4" t="str">
        <f>HYPERLINK("https://redcat-toys.ru/api/getInfo/item/dc1463ef-293f-11e9-a21e-ac1f6b442184")</f>
        <v>https://redcat-toys.ru/api/getInfo/item/dc1463ef-293f-11e9-a21e-ac1f6b442184</v>
      </c>
    </row>
    <row r="341" spans="2:25" ht="21" customHeight="1" outlineLevel="6" x14ac:dyDescent="0.2">
      <c r="B341" s="3">
        <v>265</v>
      </c>
      <c r="C341" s="4" t="s">
        <v>1261</v>
      </c>
      <c r="D341" s="50" t="s">
        <v>1262</v>
      </c>
      <c r="E341" s="50"/>
      <c r="F341" s="50"/>
      <c r="G341" s="50"/>
      <c r="H341" s="5" t="s">
        <v>1263</v>
      </c>
      <c r="I341" s="6"/>
      <c r="J341" s="7">
        <v>1</v>
      </c>
      <c r="K341" s="7">
        <v>55</v>
      </c>
      <c r="L341" s="3">
        <v>1</v>
      </c>
      <c r="M341" s="19">
        <f>5952.78*(1-P3/100)</f>
        <v>5952.78</v>
      </c>
      <c r="N341" s="9"/>
      <c r="O341" s="10">
        <f t="shared" si="15"/>
        <v>0</v>
      </c>
      <c r="P341" s="11">
        <f>11.361*N341</f>
        <v>0</v>
      </c>
      <c r="Q341" s="16">
        <f>0.04128*N341</f>
        <v>0</v>
      </c>
      <c r="R341" s="13"/>
      <c r="S341" s="14" t="s">
        <v>1264</v>
      </c>
      <c r="T341" s="14" t="s">
        <v>108</v>
      </c>
      <c r="U341" s="15"/>
      <c r="V341" s="4" t="str">
        <f>HYPERLINK("https://redcat-toys.ru/api/getInfo/image/f4365b82-293f-11e9-a21e-ac1f6b442184")</f>
        <v>https://redcat-toys.ru/api/getInfo/image/f4365b82-293f-11e9-a21e-ac1f6b442184</v>
      </c>
      <c r="W341" s="4" t="s">
        <v>1265</v>
      </c>
      <c r="X341" s="4" t="s">
        <v>221</v>
      </c>
      <c r="Y341" s="4" t="str">
        <f>HYPERLINK("https://redcat-toys.ru/api/getInfo/item/f4365b82-293f-11e9-a21e-ac1f6b442184")</f>
        <v>https://redcat-toys.ru/api/getInfo/item/f4365b82-293f-11e9-a21e-ac1f6b442184</v>
      </c>
    </row>
    <row r="342" spans="2:25" ht="22.95" customHeight="1" outlineLevel="5" x14ac:dyDescent="0.2">
      <c r="B342" s="53" t="s">
        <v>460</v>
      </c>
      <c r="C342" s="53"/>
      <c r="D342" s="53"/>
      <c r="E342" s="53"/>
      <c r="F342" s="53"/>
      <c r="G342" s="53"/>
    </row>
    <row r="343" spans="2:25" ht="22.95" customHeight="1" outlineLevel="6" x14ac:dyDescent="0.2">
      <c r="B343" s="54" t="s">
        <v>1266</v>
      </c>
      <c r="C343" s="54"/>
      <c r="D343" s="54"/>
      <c r="E343" s="54"/>
      <c r="F343" s="54"/>
      <c r="G343" s="54"/>
    </row>
    <row r="344" spans="2:25" ht="21" customHeight="1" outlineLevel="7" x14ac:dyDescent="0.2">
      <c r="B344" s="3">
        <v>266</v>
      </c>
      <c r="C344" s="4" t="s">
        <v>1267</v>
      </c>
      <c r="D344" s="50" t="s">
        <v>1268</v>
      </c>
      <c r="E344" s="50"/>
      <c r="F344" s="50"/>
      <c r="G344" s="50"/>
      <c r="H344" s="5" t="s">
        <v>1269</v>
      </c>
      <c r="I344" s="6"/>
      <c r="J344" s="7">
        <v>24</v>
      </c>
      <c r="K344" s="7">
        <v>2</v>
      </c>
      <c r="L344" s="3">
        <v>2</v>
      </c>
      <c r="M344" s="8">
        <f>161.2*(1-P3/100)</f>
        <v>161.19999999999999</v>
      </c>
      <c r="N344" s="9"/>
      <c r="O344" s="10">
        <f>M344*N344</f>
        <v>0</v>
      </c>
      <c r="P344" s="11">
        <f>0.088*N344</f>
        <v>0</v>
      </c>
      <c r="Q344" s="16">
        <f>0.00118*N344</f>
        <v>0</v>
      </c>
      <c r="R344" s="13"/>
      <c r="S344" s="14" t="s">
        <v>1270</v>
      </c>
      <c r="T344" s="14" t="s">
        <v>108</v>
      </c>
      <c r="U344" s="15"/>
      <c r="V344" s="4" t="str">
        <f>HYPERLINK("https://redcat-toys.ru/api/getInfo/image/5aa10dc0-2197-11eb-a25d-ac1f6b442184")</f>
        <v>https://redcat-toys.ru/api/getInfo/image/5aa10dc0-2197-11eb-a25d-ac1f6b442184</v>
      </c>
      <c r="W344" s="4" t="s">
        <v>1271</v>
      </c>
      <c r="X344" s="4" t="s">
        <v>1272</v>
      </c>
      <c r="Y344" s="4" t="str">
        <f>HYPERLINK("https://redcat-toys.ru/api/getInfo/item/5aa10dc0-2197-11eb-a25d-ac1f6b442184")</f>
        <v>https://redcat-toys.ru/api/getInfo/item/5aa10dc0-2197-11eb-a25d-ac1f6b442184</v>
      </c>
    </row>
    <row r="345" spans="2:25" ht="21" customHeight="1" outlineLevel="7" x14ac:dyDescent="0.2">
      <c r="B345" s="3">
        <v>267</v>
      </c>
      <c r="C345" s="4" t="s">
        <v>1273</v>
      </c>
      <c r="D345" s="50" t="s">
        <v>1274</v>
      </c>
      <c r="E345" s="50"/>
      <c r="F345" s="50"/>
      <c r="G345" s="50"/>
      <c r="H345" s="5" t="s">
        <v>1275</v>
      </c>
      <c r="I345" s="6"/>
      <c r="J345" s="7">
        <v>36</v>
      </c>
      <c r="K345" s="7">
        <v>12</v>
      </c>
      <c r="L345" s="3">
        <v>12</v>
      </c>
      <c r="M345" s="8">
        <f>44.73*(1-P3/100)</f>
        <v>44.73</v>
      </c>
      <c r="N345" s="9"/>
      <c r="O345" s="10">
        <f>M345*N345</f>
        <v>0</v>
      </c>
      <c r="P345" s="11">
        <f>0.016*N345</f>
        <v>0</v>
      </c>
      <c r="Q345" s="16">
        <f>0.00038*N345</f>
        <v>0</v>
      </c>
      <c r="R345" s="13"/>
      <c r="S345" s="14" t="s">
        <v>1276</v>
      </c>
      <c r="T345" s="14" t="s">
        <v>108</v>
      </c>
      <c r="U345" s="15"/>
      <c r="V345" s="4" t="str">
        <f>HYPERLINK("https://redcat-toys.ru/api/getInfo/image/deee79f6-2932-11e9-a21e-ac1f6b442184")</f>
        <v>https://redcat-toys.ru/api/getInfo/image/deee79f6-2932-11e9-a21e-ac1f6b442184</v>
      </c>
      <c r="W345" s="4" t="s">
        <v>1277</v>
      </c>
      <c r="X345" s="4" t="s">
        <v>221</v>
      </c>
      <c r="Y345" s="4" t="str">
        <f>HYPERLINK("https://redcat-toys.ru/api/getInfo/item/deee79f6-2932-11e9-a21e-ac1f6b442184")</f>
        <v>https://redcat-toys.ru/api/getInfo/item/deee79f6-2932-11e9-a21e-ac1f6b442184</v>
      </c>
    </row>
    <row r="346" spans="2:25" ht="22.95" customHeight="1" outlineLevel="6" x14ac:dyDescent="0.2">
      <c r="B346" s="54" t="s">
        <v>477</v>
      </c>
      <c r="C346" s="54"/>
      <c r="D346" s="54"/>
      <c r="E346" s="54"/>
      <c r="F346" s="54"/>
      <c r="G346" s="54"/>
    </row>
    <row r="347" spans="2:25" ht="21" customHeight="1" outlineLevel="7" x14ac:dyDescent="0.2">
      <c r="B347" s="3">
        <v>268</v>
      </c>
      <c r="C347" s="4" t="s">
        <v>1278</v>
      </c>
      <c r="D347" s="50" t="s">
        <v>1279</v>
      </c>
      <c r="E347" s="50"/>
      <c r="F347" s="50"/>
      <c r="G347" s="50"/>
      <c r="H347" s="5" t="s">
        <v>1280</v>
      </c>
      <c r="I347" s="6"/>
      <c r="J347" s="7">
        <v>6</v>
      </c>
      <c r="K347" s="7">
        <v>2</v>
      </c>
      <c r="L347" s="3">
        <v>1</v>
      </c>
      <c r="M347" s="8">
        <f>690.68*(1-P3/100)</f>
        <v>690.68</v>
      </c>
      <c r="N347" s="9"/>
      <c r="O347" s="10">
        <f t="shared" ref="O347:O352" si="16">M347*N347</f>
        <v>0</v>
      </c>
      <c r="P347" s="11">
        <f>1.986*N347</f>
        <v>0</v>
      </c>
      <c r="Q347" s="16">
        <f>0.00513*N347</f>
        <v>0</v>
      </c>
      <c r="R347" s="13"/>
      <c r="S347" s="14" t="s">
        <v>1281</v>
      </c>
      <c r="T347" s="14" t="s">
        <v>108</v>
      </c>
      <c r="U347" s="15"/>
      <c r="V347" s="4" t="str">
        <f>HYPERLINK("https://redcat-toys.ru/api/getInfo/image/a391c876-d408-11eb-a209-ac1f6b442185")</f>
        <v>https://redcat-toys.ru/api/getInfo/image/a391c876-d408-11eb-a209-ac1f6b442185</v>
      </c>
      <c r="W347" s="4" t="s">
        <v>1282</v>
      </c>
      <c r="X347" s="4" t="s">
        <v>221</v>
      </c>
      <c r="Y347" s="4" t="str">
        <f>HYPERLINK("https://redcat-toys.ru/api/getInfo/item/a391c876-d408-11eb-a209-ac1f6b442185")</f>
        <v>https://redcat-toys.ru/api/getInfo/item/a391c876-d408-11eb-a209-ac1f6b442185</v>
      </c>
    </row>
    <row r="348" spans="2:25" ht="21" customHeight="1" outlineLevel="7" x14ac:dyDescent="0.2">
      <c r="B348" s="3">
        <v>269</v>
      </c>
      <c r="C348" s="4" t="s">
        <v>1283</v>
      </c>
      <c r="D348" s="50" t="s">
        <v>1284</v>
      </c>
      <c r="E348" s="50"/>
      <c r="F348" s="50"/>
      <c r="G348" s="50"/>
      <c r="H348" s="5" t="s">
        <v>1285</v>
      </c>
      <c r="I348" s="6"/>
      <c r="J348" s="7">
        <v>6</v>
      </c>
      <c r="K348" s="7">
        <v>60</v>
      </c>
      <c r="L348" s="3">
        <v>1</v>
      </c>
      <c r="M348" s="8">
        <f>804.89*(1-P3/100)</f>
        <v>804.89</v>
      </c>
      <c r="N348" s="9"/>
      <c r="O348" s="10">
        <f t="shared" si="16"/>
        <v>0</v>
      </c>
      <c r="P348" s="17">
        <f>2.23*N348</f>
        <v>0</v>
      </c>
      <c r="Q348" s="12">
        <f>0.0068*N348</f>
        <v>0</v>
      </c>
      <c r="R348" s="13"/>
      <c r="S348" s="14" t="s">
        <v>1286</v>
      </c>
      <c r="T348" s="14" t="s">
        <v>108</v>
      </c>
      <c r="U348" s="15"/>
      <c r="V348" s="4" t="str">
        <f>HYPERLINK("https://redcat-toys.ru/api/getInfo/image/ef50a423-bcec-11e9-a22e-ac1f6b442184")</f>
        <v>https://redcat-toys.ru/api/getInfo/image/ef50a423-bcec-11e9-a22e-ac1f6b442184</v>
      </c>
      <c r="W348" s="4" t="s">
        <v>1287</v>
      </c>
      <c r="X348" s="4" t="s">
        <v>221</v>
      </c>
      <c r="Y348" s="4" t="str">
        <f>HYPERLINK("https://redcat-toys.ru/api/getInfo/item/ef50a423-bcec-11e9-a22e-ac1f6b442184")</f>
        <v>https://redcat-toys.ru/api/getInfo/item/ef50a423-bcec-11e9-a22e-ac1f6b442184</v>
      </c>
    </row>
    <row r="349" spans="2:25" ht="21" customHeight="1" outlineLevel="7" x14ac:dyDescent="0.2">
      <c r="B349" s="3">
        <v>270</v>
      </c>
      <c r="C349" s="4" t="s">
        <v>1288</v>
      </c>
      <c r="D349" s="50" t="s">
        <v>1289</v>
      </c>
      <c r="E349" s="50"/>
      <c r="F349" s="50"/>
      <c r="G349" s="50"/>
      <c r="H349" s="5" t="s">
        <v>1290</v>
      </c>
      <c r="I349" s="6"/>
      <c r="J349" s="7">
        <v>6</v>
      </c>
      <c r="K349" s="7">
        <v>426</v>
      </c>
      <c r="L349" s="3">
        <v>1</v>
      </c>
      <c r="M349" s="19">
        <f>1211.25*(1-P3/100)</f>
        <v>1211.25</v>
      </c>
      <c r="N349" s="9"/>
      <c r="O349" s="10">
        <f t="shared" si="16"/>
        <v>0</v>
      </c>
      <c r="P349" s="11">
        <f>3.399*N349</f>
        <v>0</v>
      </c>
      <c r="Q349" s="16">
        <f>0.00928*N349</f>
        <v>0</v>
      </c>
      <c r="R349" s="13"/>
      <c r="S349" s="14" t="s">
        <v>1291</v>
      </c>
      <c r="T349" s="14" t="s">
        <v>108</v>
      </c>
      <c r="U349" s="15"/>
      <c r="V349" s="4" t="str">
        <f>HYPERLINK("https://redcat-toys.ru/api/getInfo/image/4cbd2988-2940-11e9-a21e-ac1f6b442184")</f>
        <v>https://redcat-toys.ru/api/getInfo/image/4cbd2988-2940-11e9-a21e-ac1f6b442184</v>
      </c>
      <c r="W349" s="4" t="s">
        <v>1292</v>
      </c>
      <c r="X349" s="4" t="s">
        <v>221</v>
      </c>
      <c r="Y349" s="4" t="str">
        <f>HYPERLINK("https://redcat-toys.ru/api/getInfo/item/4cbd2988-2940-11e9-a21e-ac1f6b442184")</f>
        <v>https://redcat-toys.ru/api/getInfo/item/4cbd2988-2940-11e9-a21e-ac1f6b442184</v>
      </c>
    </row>
    <row r="350" spans="2:25" ht="21" customHeight="1" outlineLevel="7" x14ac:dyDescent="0.2">
      <c r="B350" s="3">
        <v>271</v>
      </c>
      <c r="C350" s="4" t="s">
        <v>1293</v>
      </c>
      <c r="D350" s="50" t="s">
        <v>1294</v>
      </c>
      <c r="E350" s="50"/>
      <c r="F350" s="50"/>
      <c r="G350" s="50"/>
      <c r="H350" s="5" t="s">
        <v>1295</v>
      </c>
      <c r="I350" s="6"/>
      <c r="J350" s="7">
        <v>4</v>
      </c>
      <c r="K350" s="7">
        <v>4</v>
      </c>
      <c r="L350" s="3">
        <v>1</v>
      </c>
      <c r="M350" s="19">
        <f>1212.95*(1-P3/100)</f>
        <v>1212.95</v>
      </c>
      <c r="N350" s="9"/>
      <c r="O350" s="10">
        <f t="shared" si="16"/>
        <v>0</v>
      </c>
      <c r="P350" s="20">
        <f>3.8*N350</f>
        <v>0</v>
      </c>
      <c r="Q350" s="16">
        <f>0.00906*N350</f>
        <v>0</v>
      </c>
      <c r="R350" s="13"/>
      <c r="S350" s="14" t="s">
        <v>1296</v>
      </c>
      <c r="T350" s="14" t="s">
        <v>108</v>
      </c>
      <c r="U350" s="15" t="s">
        <v>39</v>
      </c>
      <c r="V350" s="4" t="str">
        <f>HYPERLINK("https://redcat-toys.ru/api/getInfo/image/2ca77f49-bced-11e9-a22e-ac1f6b442184")</f>
        <v>https://redcat-toys.ru/api/getInfo/image/2ca77f49-bced-11e9-a22e-ac1f6b442184</v>
      </c>
      <c r="W350" s="4" t="s">
        <v>1297</v>
      </c>
      <c r="X350" s="4" t="s">
        <v>221</v>
      </c>
      <c r="Y350" s="4" t="str">
        <f>HYPERLINK("https://redcat-toys.ru/api/getInfo/item/2ca77f49-bced-11e9-a22e-ac1f6b442184")</f>
        <v>https://redcat-toys.ru/api/getInfo/item/2ca77f49-bced-11e9-a22e-ac1f6b442184</v>
      </c>
    </row>
    <row r="351" spans="2:25" ht="21" customHeight="1" outlineLevel="7" x14ac:dyDescent="0.2">
      <c r="B351" s="3">
        <v>272</v>
      </c>
      <c r="C351" s="4" t="s">
        <v>1298</v>
      </c>
      <c r="D351" s="50" t="s">
        <v>1299</v>
      </c>
      <c r="E351" s="50"/>
      <c r="F351" s="50"/>
      <c r="G351" s="50"/>
      <c r="H351" s="5" t="s">
        <v>1300</v>
      </c>
      <c r="I351" s="6"/>
      <c r="J351" s="7">
        <v>6</v>
      </c>
      <c r="K351" s="7">
        <v>5</v>
      </c>
      <c r="L351" s="3">
        <v>1</v>
      </c>
      <c r="M351" s="19">
        <f>1255.28*(1-P3/100)</f>
        <v>1255.28</v>
      </c>
      <c r="N351" s="9"/>
      <c r="O351" s="10">
        <f t="shared" si="16"/>
        <v>0</v>
      </c>
      <c r="P351" s="17">
        <f>2.65*N351</f>
        <v>0</v>
      </c>
      <c r="Q351" s="16">
        <f>0.00704*N351</f>
        <v>0</v>
      </c>
      <c r="R351" s="13"/>
      <c r="S351" s="14" t="s">
        <v>1301</v>
      </c>
      <c r="T351" s="14" t="s">
        <v>108</v>
      </c>
      <c r="U351" s="15" t="s">
        <v>39</v>
      </c>
      <c r="V351" s="4" t="str">
        <f>HYPERLINK("https://redcat-toys.ru/api/getInfo/image/5f323872-bced-11e9-a22e-ac1f6b442184")</f>
        <v>https://redcat-toys.ru/api/getInfo/image/5f323872-bced-11e9-a22e-ac1f6b442184</v>
      </c>
      <c r="W351" s="4" t="s">
        <v>1302</v>
      </c>
      <c r="X351" s="4" t="s">
        <v>221</v>
      </c>
      <c r="Y351" s="4" t="str">
        <f>HYPERLINK("https://redcat-toys.ru/api/getInfo/item/5f323872-bced-11e9-a22e-ac1f6b442184")</f>
        <v>https://redcat-toys.ru/api/getInfo/item/5f323872-bced-11e9-a22e-ac1f6b442184</v>
      </c>
    </row>
    <row r="352" spans="2:25" ht="21" customHeight="1" outlineLevel="7" x14ac:dyDescent="0.2">
      <c r="B352" s="3">
        <v>273</v>
      </c>
      <c r="C352" s="4" t="s">
        <v>1303</v>
      </c>
      <c r="D352" s="50" t="s">
        <v>1304</v>
      </c>
      <c r="E352" s="50"/>
      <c r="F352" s="50"/>
      <c r="G352" s="50"/>
      <c r="H352" s="5" t="s">
        <v>1305</v>
      </c>
      <c r="I352" s="6"/>
      <c r="J352" s="7">
        <v>4</v>
      </c>
      <c r="K352" s="7">
        <v>1</v>
      </c>
      <c r="L352" s="3">
        <v>1</v>
      </c>
      <c r="M352" s="19">
        <f>1441.79*(1-P3/100)</f>
        <v>1441.79</v>
      </c>
      <c r="N352" s="9"/>
      <c r="O352" s="10">
        <f t="shared" si="16"/>
        <v>0</v>
      </c>
      <c r="P352" s="17">
        <f>4.45*N352</f>
        <v>0</v>
      </c>
      <c r="Q352" s="16">
        <f>0.00172*N352</f>
        <v>0</v>
      </c>
      <c r="R352" s="13"/>
      <c r="S352" s="14" t="s">
        <v>1306</v>
      </c>
      <c r="T352" s="14" t="s">
        <v>108</v>
      </c>
      <c r="U352" s="15" t="s">
        <v>39</v>
      </c>
      <c r="V352" s="4" t="str">
        <f>HYPERLINK("https://redcat-toys.ru/api/getInfo/image/480b6179-db03-11eb-a209-ac1f6b442185")</f>
        <v>https://redcat-toys.ru/api/getInfo/image/480b6179-db03-11eb-a209-ac1f6b442185</v>
      </c>
      <c r="W352" s="4" t="s">
        <v>1307</v>
      </c>
      <c r="X352" s="4" t="s">
        <v>221</v>
      </c>
      <c r="Y352" s="4" t="str">
        <f>HYPERLINK("https://redcat-toys.ru/api/getInfo/item/480b6179-db03-11eb-a209-ac1f6b442185")</f>
        <v>https://redcat-toys.ru/api/getInfo/item/480b6179-db03-11eb-a209-ac1f6b442185</v>
      </c>
    </row>
    <row r="353" spans="2:25" ht="22.95" customHeight="1" outlineLevel="6" x14ac:dyDescent="0.2">
      <c r="B353" s="54" t="s">
        <v>1308</v>
      </c>
      <c r="C353" s="54"/>
      <c r="D353" s="54"/>
      <c r="E353" s="54"/>
      <c r="F353" s="54"/>
      <c r="G353" s="54"/>
    </row>
    <row r="354" spans="2:25" ht="21" customHeight="1" outlineLevel="7" x14ac:dyDescent="0.2">
      <c r="B354" s="3">
        <v>274</v>
      </c>
      <c r="C354" s="4" t="s">
        <v>1309</v>
      </c>
      <c r="D354" s="50" t="s">
        <v>1310</v>
      </c>
      <c r="E354" s="50"/>
      <c r="F354" s="50"/>
      <c r="G354" s="50"/>
      <c r="H354" s="5" t="s">
        <v>1311</v>
      </c>
      <c r="I354" s="6"/>
      <c r="J354" s="7">
        <v>24</v>
      </c>
      <c r="K354" s="7">
        <v>232</v>
      </c>
      <c r="L354" s="3">
        <v>2</v>
      </c>
      <c r="M354" s="8">
        <f>239.89*(1-P3/100)</f>
        <v>239.89</v>
      </c>
      <c r="N354" s="9"/>
      <c r="O354" s="10">
        <f t="shared" ref="O354:O361" si="17">M354*N354</f>
        <v>0</v>
      </c>
      <c r="P354" s="11">
        <f>0.103*N354</f>
        <v>0</v>
      </c>
      <c r="Q354" s="16">
        <f>0.00086*N354</f>
        <v>0</v>
      </c>
      <c r="R354" s="13"/>
      <c r="S354" s="14" t="s">
        <v>1312</v>
      </c>
      <c r="T354" s="14" t="s">
        <v>108</v>
      </c>
      <c r="U354" s="15"/>
      <c r="V354" s="4" t="str">
        <f>HYPERLINK("https://redcat-toys.ru/api/getInfo/image/961ea5d0-bcec-11e9-a22e-ac1f6b442184")</f>
        <v>https://redcat-toys.ru/api/getInfo/image/961ea5d0-bcec-11e9-a22e-ac1f6b442184</v>
      </c>
      <c r="W354" s="4" t="s">
        <v>1313</v>
      </c>
      <c r="X354" s="4" t="s">
        <v>221</v>
      </c>
      <c r="Y354" s="4" t="str">
        <f>HYPERLINK("https://redcat-toys.ru/api/getInfo/item/961ea5d0-bcec-11e9-a22e-ac1f6b442184")</f>
        <v>https://redcat-toys.ru/api/getInfo/item/961ea5d0-bcec-11e9-a22e-ac1f6b442184</v>
      </c>
    </row>
    <row r="355" spans="2:25" ht="21" customHeight="1" outlineLevel="7" x14ac:dyDescent="0.2">
      <c r="B355" s="3">
        <v>275</v>
      </c>
      <c r="C355" s="4" t="s">
        <v>1314</v>
      </c>
      <c r="D355" s="50" t="s">
        <v>1315</v>
      </c>
      <c r="E355" s="50"/>
      <c r="F355" s="50"/>
      <c r="G355" s="50"/>
      <c r="H355" s="5" t="s">
        <v>1316</v>
      </c>
      <c r="I355" s="6"/>
      <c r="J355" s="7">
        <v>12</v>
      </c>
      <c r="K355" s="7">
        <v>1</v>
      </c>
      <c r="L355" s="3">
        <v>1</v>
      </c>
      <c r="M355" s="8">
        <f>430.1*(1-P3/100)</f>
        <v>430.1</v>
      </c>
      <c r="N355" s="9"/>
      <c r="O355" s="10">
        <f t="shared" si="17"/>
        <v>0</v>
      </c>
      <c r="P355" s="11">
        <f>0.217*N355</f>
        <v>0</v>
      </c>
      <c r="Q355" s="12">
        <f>0.0031*N355</f>
        <v>0</v>
      </c>
      <c r="R355" s="13"/>
      <c r="S355" s="14" t="s">
        <v>1317</v>
      </c>
      <c r="T355" s="14" t="s">
        <v>108</v>
      </c>
      <c r="U355" s="15"/>
      <c r="V355" s="4" t="str">
        <f>HYPERLINK("https://redcat-toys.ru/api/getInfo/image/b2f4c591-bcec-11e9-a22e-ac1f6b442184")</f>
        <v>https://redcat-toys.ru/api/getInfo/image/b2f4c591-bcec-11e9-a22e-ac1f6b442184</v>
      </c>
      <c r="W355" s="4" t="s">
        <v>1318</v>
      </c>
      <c r="X355" s="4" t="s">
        <v>221</v>
      </c>
      <c r="Y355" s="4" t="str">
        <f>HYPERLINK("https://redcat-toys.ru/api/getInfo/item/b2f4c591-bcec-11e9-a22e-ac1f6b442184")</f>
        <v>https://redcat-toys.ru/api/getInfo/item/b2f4c591-bcec-11e9-a22e-ac1f6b442184</v>
      </c>
    </row>
    <row r="356" spans="2:25" ht="21" customHeight="1" outlineLevel="7" x14ac:dyDescent="0.2">
      <c r="B356" s="3">
        <v>276</v>
      </c>
      <c r="C356" s="4" t="s">
        <v>1319</v>
      </c>
      <c r="D356" s="50" t="s">
        <v>1320</v>
      </c>
      <c r="E356" s="50"/>
      <c r="F356" s="50"/>
      <c r="G356" s="50"/>
      <c r="H356" s="5" t="s">
        <v>1321</v>
      </c>
      <c r="I356" s="6"/>
      <c r="J356" s="7">
        <v>4</v>
      </c>
      <c r="K356" s="7">
        <v>70</v>
      </c>
      <c r="L356" s="3">
        <v>1</v>
      </c>
      <c r="M356" s="19">
        <f>3249.99*(1-P3/100)</f>
        <v>3249.99</v>
      </c>
      <c r="N356" s="9"/>
      <c r="O356" s="10">
        <f t="shared" si="17"/>
        <v>0</v>
      </c>
      <c r="P356" s="11">
        <f>3.218*N356</f>
        <v>0</v>
      </c>
      <c r="Q356" s="16">
        <f>0.03574*N356</f>
        <v>0</v>
      </c>
      <c r="R356" s="13"/>
      <c r="S356" s="14" t="s">
        <v>1322</v>
      </c>
      <c r="T356" s="14" t="s">
        <v>108</v>
      </c>
      <c r="U356" s="15"/>
      <c r="V356" s="4" t="str">
        <f>HYPERLINK("https://redcat-toys.ru/api/getInfo/image/8428de27-7fb8-11ef-a265-00155d82e908")</f>
        <v>https://redcat-toys.ru/api/getInfo/image/8428de27-7fb8-11ef-a265-00155d82e908</v>
      </c>
      <c r="W356" s="4" t="s">
        <v>1323</v>
      </c>
      <c r="X356" s="4" t="s">
        <v>221</v>
      </c>
      <c r="Y356" s="4" t="str">
        <f>HYPERLINK("https://redcat-toys.ru/api/getInfo/item/8428de27-7fb8-11ef-a265-00155d82e908")</f>
        <v>https://redcat-toys.ru/api/getInfo/item/8428de27-7fb8-11ef-a265-00155d82e908</v>
      </c>
    </row>
    <row r="357" spans="2:25" ht="21" customHeight="1" outlineLevel="7" x14ac:dyDescent="0.2">
      <c r="B357" s="3">
        <v>277</v>
      </c>
      <c r="C357" s="4" t="s">
        <v>1319</v>
      </c>
      <c r="D357" s="50" t="s">
        <v>1320</v>
      </c>
      <c r="E357" s="50"/>
      <c r="F357" s="50"/>
      <c r="G357" s="50"/>
      <c r="H357" s="5" t="s">
        <v>1321</v>
      </c>
      <c r="I357" s="6"/>
      <c r="J357" s="7">
        <v>1</v>
      </c>
      <c r="K357" s="7">
        <v>70</v>
      </c>
      <c r="L357" s="3">
        <v>1</v>
      </c>
      <c r="M357" s="19">
        <f>3249.99*(1-P3/100)</f>
        <v>3249.99</v>
      </c>
      <c r="N357" s="9"/>
      <c r="O357" s="10">
        <f t="shared" si="17"/>
        <v>0</v>
      </c>
      <c r="P357" s="11">
        <f>3.218*N357</f>
        <v>0</v>
      </c>
      <c r="Q357" s="16">
        <f>0.03574*N357</f>
        <v>0</v>
      </c>
      <c r="R357" s="13"/>
      <c r="S357" s="14" t="s">
        <v>1322</v>
      </c>
      <c r="T357" s="14" t="s">
        <v>108</v>
      </c>
      <c r="U357" s="15"/>
      <c r="V357" s="4" t="str">
        <f>HYPERLINK("https://redcat-toys.ru/api/getInfo/image/8428de27-7fb8-11ef-a265-00155d82e908")</f>
        <v>https://redcat-toys.ru/api/getInfo/image/8428de27-7fb8-11ef-a265-00155d82e908</v>
      </c>
      <c r="W357" s="4" t="s">
        <v>1323</v>
      </c>
      <c r="X357" s="4" t="s">
        <v>221</v>
      </c>
      <c r="Y357" s="4" t="str">
        <f>HYPERLINK("https://redcat-toys.ru/api/getInfo/item/8428de27-7fb8-11ef-a265-00155d82e908")</f>
        <v>https://redcat-toys.ru/api/getInfo/item/8428de27-7fb8-11ef-a265-00155d82e908</v>
      </c>
    </row>
    <row r="358" spans="2:25" ht="21" customHeight="1" outlineLevel="7" x14ac:dyDescent="0.2">
      <c r="B358" s="3">
        <v>278</v>
      </c>
      <c r="C358" s="4" t="s">
        <v>1324</v>
      </c>
      <c r="D358" s="50" t="s">
        <v>1325</v>
      </c>
      <c r="E358" s="50"/>
      <c r="F358" s="50"/>
      <c r="G358" s="50"/>
      <c r="H358" s="5" t="s">
        <v>1326</v>
      </c>
      <c r="I358" s="6"/>
      <c r="J358" s="7">
        <v>4</v>
      </c>
      <c r="K358" s="7">
        <v>116</v>
      </c>
      <c r="L358" s="3">
        <v>1</v>
      </c>
      <c r="M358" s="19">
        <f>4459*(1-P3/100)</f>
        <v>4459</v>
      </c>
      <c r="N358" s="9"/>
      <c r="O358" s="10">
        <f t="shared" si="17"/>
        <v>0</v>
      </c>
      <c r="P358" s="11">
        <f>3.846*N358</f>
        <v>0</v>
      </c>
      <c r="Q358" s="12">
        <f>0.0423*N358</f>
        <v>0</v>
      </c>
      <c r="R358" s="13"/>
      <c r="S358" s="14"/>
      <c r="T358" s="14" t="s">
        <v>108</v>
      </c>
      <c r="U358" s="15"/>
      <c r="V358" s="4" t="str">
        <f>HYPERLINK("https://redcat-toys.ru/api/getInfo/image/b0394259-7fb9-11ef-a265-00155d82e908")</f>
        <v>https://redcat-toys.ru/api/getInfo/image/b0394259-7fb9-11ef-a265-00155d82e908</v>
      </c>
      <c r="W358" s="4" t="s">
        <v>1323</v>
      </c>
      <c r="X358" s="4" t="s">
        <v>221</v>
      </c>
      <c r="Y358" s="4" t="str">
        <f>HYPERLINK("https://redcat-toys.ru/api/getInfo/item/b0394259-7fb9-11ef-a265-00155d82e908")</f>
        <v>https://redcat-toys.ru/api/getInfo/item/b0394259-7fb9-11ef-a265-00155d82e908</v>
      </c>
    </row>
    <row r="359" spans="2:25" ht="21" customHeight="1" outlineLevel="7" x14ac:dyDescent="0.2">
      <c r="B359" s="3">
        <v>279</v>
      </c>
      <c r="C359" s="4" t="s">
        <v>1324</v>
      </c>
      <c r="D359" s="50" t="s">
        <v>1325</v>
      </c>
      <c r="E359" s="50"/>
      <c r="F359" s="50"/>
      <c r="G359" s="50"/>
      <c r="H359" s="5" t="s">
        <v>1326</v>
      </c>
      <c r="I359" s="6"/>
      <c r="J359" s="7">
        <v>1</v>
      </c>
      <c r="K359" s="7">
        <v>116</v>
      </c>
      <c r="L359" s="3">
        <v>1</v>
      </c>
      <c r="M359" s="19">
        <f>4459*(1-P3/100)</f>
        <v>4459</v>
      </c>
      <c r="N359" s="9"/>
      <c r="O359" s="10">
        <f t="shared" si="17"/>
        <v>0</v>
      </c>
      <c r="P359" s="11">
        <f>3.846*N359</f>
        <v>0</v>
      </c>
      <c r="Q359" s="12">
        <f>0.0423*N359</f>
        <v>0</v>
      </c>
      <c r="R359" s="13"/>
      <c r="S359" s="14"/>
      <c r="T359" s="14" t="s">
        <v>108</v>
      </c>
      <c r="U359" s="15"/>
      <c r="V359" s="4" t="str">
        <f>HYPERLINK("https://redcat-toys.ru/api/getInfo/image/b0394259-7fb9-11ef-a265-00155d82e908")</f>
        <v>https://redcat-toys.ru/api/getInfo/image/b0394259-7fb9-11ef-a265-00155d82e908</v>
      </c>
      <c r="W359" s="4" t="s">
        <v>1323</v>
      </c>
      <c r="X359" s="4" t="s">
        <v>221</v>
      </c>
      <c r="Y359" s="4" t="str">
        <f>HYPERLINK("https://redcat-toys.ru/api/getInfo/item/b0394259-7fb9-11ef-a265-00155d82e908")</f>
        <v>https://redcat-toys.ru/api/getInfo/item/b0394259-7fb9-11ef-a265-00155d82e908</v>
      </c>
    </row>
    <row r="360" spans="2:25" ht="21" customHeight="1" outlineLevel="7" x14ac:dyDescent="0.2">
      <c r="B360" s="3">
        <v>280</v>
      </c>
      <c r="C360" s="4" t="s">
        <v>1327</v>
      </c>
      <c r="D360" s="50" t="s">
        <v>1328</v>
      </c>
      <c r="E360" s="50"/>
      <c r="F360" s="50"/>
      <c r="G360" s="50"/>
      <c r="H360" s="5" t="s">
        <v>1329</v>
      </c>
      <c r="I360" s="6"/>
      <c r="J360" s="7">
        <v>1</v>
      </c>
      <c r="K360" s="7">
        <v>1</v>
      </c>
      <c r="L360" s="3">
        <v>1</v>
      </c>
      <c r="M360" s="19">
        <f>10939.36*(1-P3/100)</f>
        <v>10939.36</v>
      </c>
      <c r="N360" s="9"/>
      <c r="O360" s="10">
        <f t="shared" si="17"/>
        <v>0</v>
      </c>
      <c r="P360" s="17">
        <f>7.56*N360</f>
        <v>0</v>
      </c>
      <c r="Q360" s="16">
        <f>0.05185*N360</f>
        <v>0</v>
      </c>
      <c r="R360" s="13"/>
      <c r="S360" s="14" t="s">
        <v>1330</v>
      </c>
      <c r="T360" s="14" t="s">
        <v>108</v>
      </c>
      <c r="U360" s="15"/>
      <c r="V360" s="4" t="str">
        <f>HYPERLINK("https://redcat-toys.ru/api/getInfo/image/99affd39-d40a-11eb-a209-ac1f6b442185")</f>
        <v>https://redcat-toys.ru/api/getInfo/image/99affd39-d40a-11eb-a209-ac1f6b442185</v>
      </c>
      <c r="W360" s="4" t="s">
        <v>1331</v>
      </c>
      <c r="X360" s="4" t="s">
        <v>221</v>
      </c>
      <c r="Y360" s="4" t="str">
        <f>HYPERLINK("https://redcat-toys.ru/api/getInfo/item/99affd39-d40a-11eb-a209-ac1f6b442185")</f>
        <v>https://redcat-toys.ru/api/getInfo/item/99affd39-d40a-11eb-a209-ac1f6b442185</v>
      </c>
    </row>
    <row r="361" spans="2:25" ht="21" customHeight="1" outlineLevel="7" x14ac:dyDescent="0.2">
      <c r="B361" s="3">
        <v>281</v>
      </c>
      <c r="C361" s="4" t="s">
        <v>1332</v>
      </c>
      <c r="D361" s="50" t="s">
        <v>1333</v>
      </c>
      <c r="E361" s="50"/>
      <c r="F361" s="50"/>
      <c r="G361" s="50"/>
      <c r="H361" s="5" t="s">
        <v>1334</v>
      </c>
      <c r="I361" s="6"/>
      <c r="J361" s="7">
        <v>1</v>
      </c>
      <c r="K361" s="7">
        <v>1</v>
      </c>
      <c r="L361" s="3">
        <v>1</v>
      </c>
      <c r="M361" s="19">
        <f>16679.36*(1-P3/100)</f>
        <v>16679.36</v>
      </c>
      <c r="N361" s="9"/>
      <c r="O361" s="10">
        <f t="shared" si="17"/>
        <v>0</v>
      </c>
      <c r="P361" s="11">
        <f>10.924*N361</f>
        <v>0</v>
      </c>
      <c r="Q361" s="16">
        <f>0.07878*N361</f>
        <v>0</v>
      </c>
      <c r="R361" s="13"/>
      <c r="S361" s="14" t="s">
        <v>1335</v>
      </c>
      <c r="T361" s="14" t="s">
        <v>108</v>
      </c>
      <c r="U361" s="15"/>
      <c r="V361" s="4" t="str">
        <f>HYPERLINK("https://redcat-toys.ru/api/getInfo/image/9706aa51-2190-11eb-a25d-ac1f6b442184")</f>
        <v>https://redcat-toys.ru/api/getInfo/image/9706aa51-2190-11eb-a25d-ac1f6b442184</v>
      </c>
      <c r="W361" s="4" t="s">
        <v>1336</v>
      </c>
      <c r="X361" s="4" t="s">
        <v>221</v>
      </c>
      <c r="Y361" s="4" t="str">
        <f>HYPERLINK("https://redcat-toys.ru/api/getInfo/item/9706aa51-2190-11eb-a25d-ac1f6b442184")</f>
        <v>https://redcat-toys.ru/api/getInfo/item/9706aa51-2190-11eb-a25d-ac1f6b442184</v>
      </c>
    </row>
    <row r="362" spans="2:25" ht="22.95" customHeight="1" outlineLevel="6" x14ac:dyDescent="0.2">
      <c r="B362" s="54" t="s">
        <v>552</v>
      </c>
      <c r="C362" s="54"/>
      <c r="D362" s="54"/>
      <c r="E362" s="54"/>
      <c r="F362" s="54"/>
      <c r="G362" s="54"/>
    </row>
    <row r="363" spans="2:25" ht="21" customHeight="1" outlineLevel="7" x14ac:dyDescent="0.2">
      <c r="B363" s="3">
        <v>282</v>
      </c>
      <c r="C363" s="4" t="s">
        <v>1337</v>
      </c>
      <c r="D363" s="50" t="s">
        <v>1338</v>
      </c>
      <c r="E363" s="50"/>
      <c r="F363" s="50"/>
      <c r="G363" s="50"/>
      <c r="H363" s="5" t="s">
        <v>1339</v>
      </c>
      <c r="I363" s="6"/>
      <c r="J363" s="7">
        <v>1</v>
      </c>
      <c r="K363" s="7">
        <v>1</v>
      </c>
      <c r="L363" s="3">
        <v>1</v>
      </c>
      <c r="M363" s="19">
        <f>11755.87*(1-P3/100)</f>
        <v>11755.87</v>
      </c>
      <c r="N363" s="9"/>
      <c r="O363" s="10">
        <f>M363*N363</f>
        <v>0</v>
      </c>
      <c r="P363" s="7">
        <f>7*N363</f>
        <v>0</v>
      </c>
      <c r="Q363" s="16">
        <f>0.07781*N363</f>
        <v>0</v>
      </c>
      <c r="R363" s="13"/>
      <c r="S363" s="14" t="s">
        <v>1340</v>
      </c>
      <c r="T363" s="14" t="s">
        <v>108</v>
      </c>
      <c r="U363" s="15" t="s">
        <v>39</v>
      </c>
      <c r="V363" s="4" t="str">
        <f>HYPERLINK("https://redcat-toys.ru/api/getInfo/image/a9a35bcf-2193-11eb-a25d-ac1f6b442184")</f>
        <v>https://redcat-toys.ru/api/getInfo/image/a9a35bcf-2193-11eb-a25d-ac1f6b442184</v>
      </c>
      <c r="W363" s="4" t="s">
        <v>1341</v>
      </c>
      <c r="X363" s="4" t="s">
        <v>221</v>
      </c>
      <c r="Y363" s="4" t="str">
        <f>HYPERLINK("https://redcat-toys.ru/api/getInfo/item/a9a35bcf-2193-11eb-a25d-ac1f6b442184")</f>
        <v>https://redcat-toys.ru/api/getInfo/item/a9a35bcf-2193-11eb-a25d-ac1f6b442184</v>
      </c>
    </row>
    <row r="364" spans="2:25" ht="21" customHeight="1" outlineLevel="7" x14ac:dyDescent="0.2">
      <c r="B364" s="3">
        <v>283</v>
      </c>
      <c r="C364" s="4" t="s">
        <v>1342</v>
      </c>
      <c r="D364" s="50" t="s">
        <v>1343</v>
      </c>
      <c r="E364" s="50"/>
      <c r="F364" s="50"/>
      <c r="G364" s="50"/>
      <c r="H364" s="5" t="s">
        <v>1344</v>
      </c>
      <c r="I364" s="6"/>
      <c r="J364" s="7">
        <v>6</v>
      </c>
      <c r="K364" s="7">
        <v>73</v>
      </c>
      <c r="L364" s="3">
        <v>1</v>
      </c>
      <c r="M364" s="19">
        <f>1150.17*(1-P3/100)</f>
        <v>1150.17</v>
      </c>
      <c r="N364" s="9"/>
      <c r="O364" s="10">
        <f>M364*N364</f>
        <v>0</v>
      </c>
      <c r="P364" s="11">
        <f>0.515*N364</f>
        <v>0</v>
      </c>
      <c r="Q364" s="16">
        <f>0.02146*N364</f>
        <v>0</v>
      </c>
      <c r="R364" s="13"/>
      <c r="S364" s="14" t="s">
        <v>1345</v>
      </c>
      <c r="T364" s="14" t="s">
        <v>108</v>
      </c>
      <c r="U364" s="15"/>
      <c r="V364" s="4" t="str">
        <f>HYPERLINK("https://redcat-toys.ru/api/getInfo/image/5c05243e-bcee-11e9-a22e-ac1f6b442184")</f>
        <v>https://redcat-toys.ru/api/getInfo/image/5c05243e-bcee-11e9-a22e-ac1f6b442184</v>
      </c>
      <c r="W364" s="4" t="s">
        <v>1346</v>
      </c>
      <c r="X364" s="4" t="s">
        <v>221</v>
      </c>
      <c r="Y364" s="4" t="str">
        <f>HYPERLINK("https://redcat-toys.ru/api/getInfo/item/5c05243e-bcee-11e9-a22e-ac1f6b442184")</f>
        <v>https://redcat-toys.ru/api/getInfo/item/5c05243e-bcee-11e9-a22e-ac1f6b442184</v>
      </c>
    </row>
    <row r="365" spans="2:25" ht="21" customHeight="1" outlineLevel="7" x14ac:dyDescent="0.2">
      <c r="B365" s="3">
        <v>284</v>
      </c>
      <c r="C365" s="4" t="s">
        <v>1347</v>
      </c>
      <c r="D365" s="50" t="s">
        <v>1348</v>
      </c>
      <c r="E365" s="50"/>
      <c r="F365" s="50"/>
      <c r="G365" s="50"/>
      <c r="H365" s="5" t="s">
        <v>1349</v>
      </c>
      <c r="I365" s="6"/>
      <c r="J365" s="7">
        <v>12</v>
      </c>
      <c r="K365" s="7">
        <v>89</v>
      </c>
      <c r="L365" s="3">
        <v>3</v>
      </c>
      <c r="M365" s="8">
        <f>202.75*(1-P3/100)</f>
        <v>202.75</v>
      </c>
      <c r="N365" s="9"/>
      <c r="O365" s="10">
        <f>M365*N365</f>
        <v>0</v>
      </c>
      <c r="P365" s="17">
        <f>0.21*N365</f>
        <v>0</v>
      </c>
      <c r="Q365" s="16">
        <f>0.00575*N365</f>
        <v>0</v>
      </c>
      <c r="R365" s="13"/>
      <c r="S365" s="14" t="s">
        <v>1350</v>
      </c>
      <c r="T365" s="14" t="s">
        <v>108</v>
      </c>
      <c r="U365" s="15"/>
      <c r="V365" s="4" t="str">
        <f>HYPERLINK("https://redcat-toys.ru/api/getInfo/image/401fd779-bcee-11e9-a22e-ac1f6b442184")</f>
        <v>https://redcat-toys.ru/api/getInfo/image/401fd779-bcee-11e9-a22e-ac1f6b442184</v>
      </c>
      <c r="W365" s="4" t="s">
        <v>1351</v>
      </c>
      <c r="X365" s="4" t="s">
        <v>221</v>
      </c>
      <c r="Y365" s="4" t="str">
        <f>HYPERLINK("https://redcat-toys.ru/api/getInfo/item/401fd779-bcee-11e9-a22e-ac1f6b442184")</f>
        <v>https://redcat-toys.ru/api/getInfo/item/401fd779-bcee-11e9-a22e-ac1f6b442184</v>
      </c>
    </row>
    <row r="366" spans="2:25" ht="21" customHeight="1" outlineLevel="7" x14ac:dyDescent="0.2">
      <c r="B366" s="3">
        <v>285</v>
      </c>
      <c r="C366" s="4" t="s">
        <v>1352</v>
      </c>
      <c r="D366" s="50" t="s">
        <v>1353</v>
      </c>
      <c r="E366" s="50"/>
      <c r="F366" s="50"/>
      <c r="G366" s="50"/>
      <c r="H366" s="5" t="s">
        <v>1354</v>
      </c>
      <c r="I366" s="6"/>
      <c r="J366" s="7">
        <v>4</v>
      </c>
      <c r="K366" s="7">
        <v>1</v>
      </c>
      <c r="L366" s="3">
        <v>1</v>
      </c>
      <c r="M366" s="19">
        <f>1275.2*(1-P3/100)</f>
        <v>1275.2</v>
      </c>
      <c r="N366" s="9"/>
      <c r="O366" s="10">
        <f>M366*N366</f>
        <v>0</v>
      </c>
      <c r="P366" s="11">
        <f>2.058*N366</f>
        <v>0</v>
      </c>
      <c r="Q366" s="16">
        <f>0.02036*N366</f>
        <v>0</v>
      </c>
      <c r="R366" s="13"/>
      <c r="S366" s="14"/>
      <c r="T366" s="14" t="s">
        <v>108</v>
      </c>
      <c r="U366" s="15"/>
      <c r="V366" s="4" t="str">
        <f>HYPERLINK("https://redcat-toys.ru/api/getInfo/image/d21ab782-dd8b-11eb-a209-ac1f6b442185")</f>
        <v>https://redcat-toys.ru/api/getInfo/image/d21ab782-dd8b-11eb-a209-ac1f6b442185</v>
      </c>
      <c r="W366" s="4" t="s">
        <v>1355</v>
      </c>
      <c r="X366" s="4" t="s">
        <v>221</v>
      </c>
      <c r="Y366" s="4" t="str">
        <f>HYPERLINK("https://redcat-toys.ru/api/getInfo/item/d21ab782-dd8b-11eb-a209-ac1f6b442185")</f>
        <v>https://redcat-toys.ru/api/getInfo/item/d21ab782-dd8b-11eb-a209-ac1f6b442185</v>
      </c>
    </row>
    <row r="367" spans="2:25" ht="21" customHeight="1" outlineLevel="7" x14ac:dyDescent="0.2">
      <c r="B367" s="3">
        <v>286</v>
      </c>
      <c r="C367" s="4" t="s">
        <v>1352</v>
      </c>
      <c r="D367" s="50" t="s">
        <v>1353</v>
      </c>
      <c r="E367" s="50"/>
      <c r="F367" s="50"/>
      <c r="G367" s="50"/>
      <c r="H367" s="5" t="s">
        <v>1354</v>
      </c>
      <c r="I367" s="6"/>
      <c r="J367" s="7">
        <v>1</v>
      </c>
      <c r="K367" s="7">
        <v>1</v>
      </c>
      <c r="L367" s="3">
        <v>1</v>
      </c>
      <c r="M367" s="19">
        <f>1275.2*(1-P3/100)</f>
        <v>1275.2</v>
      </c>
      <c r="N367" s="9"/>
      <c r="O367" s="10">
        <f>M367*N367</f>
        <v>0</v>
      </c>
      <c r="P367" s="11">
        <f>2.058*N367</f>
        <v>0</v>
      </c>
      <c r="Q367" s="16">
        <f>0.02036*N367</f>
        <v>0</v>
      </c>
      <c r="R367" s="13"/>
      <c r="S367" s="14"/>
      <c r="T367" s="14" t="s">
        <v>108</v>
      </c>
      <c r="U367" s="15"/>
      <c r="V367" s="4" t="str">
        <f>HYPERLINK("https://redcat-toys.ru/api/getInfo/image/d21ab782-dd8b-11eb-a209-ac1f6b442185")</f>
        <v>https://redcat-toys.ru/api/getInfo/image/d21ab782-dd8b-11eb-a209-ac1f6b442185</v>
      </c>
      <c r="W367" s="4" t="s">
        <v>1355</v>
      </c>
      <c r="X367" s="4" t="s">
        <v>221</v>
      </c>
      <c r="Y367" s="4" t="str">
        <f>HYPERLINK("https://redcat-toys.ru/api/getInfo/item/d21ab782-dd8b-11eb-a209-ac1f6b442185")</f>
        <v>https://redcat-toys.ru/api/getInfo/item/d21ab782-dd8b-11eb-a209-ac1f6b442185</v>
      </c>
    </row>
    <row r="368" spans="2:25" ht="22.95" customHeight="1" outlineLevel="5" x14ac:dyDescent="0.2">
      <c r="B368" s="53" t="s">
        <v>582</v>
      </c>
      <c r="C368" s="53"/>
      <c r="D368" s="53"/>
      <c r="E368" s="53"/>
      <c r="F368" s="53"/>
      <c r="G368" s="53"/>
    </row>
    <row r="369" spans="2:25" ht="21" customHeight="1" outlineLevel="6" x14ac:dyDescent="0.2">
      <c r="B369" s="3">
        <v>287</v>
      </c>
      <c r="C369" s="4" t="s">
        <v>1356</v>
      </c>
      <c r="D369" s="50" t="s">
        <v>1357</v>
      </c>
      <c r="E369" s="50"/>
      <c r="F369" s="50"/>
      <c r="G369" s="50"/>
      <c r="H369" s="5" t="s">
        <v>1358</v>
      </c>
      <c r="I369" s="6"/>
      <c r="J369" s="7">
        <v>24</v>
      </c>
      <c r="K369" s="7">
        <v>27</v>
      </c>
      <c r="L369" s="3">
        <v>1</v>
      </c>
      <c r="M369" s="8">
        <f>405.18*(1-P3/100)</f>
        <v>405.18</v>
      </c>
      <c r="N369" s="9"/>
      <c r="O369" s="10">
        <f t="shared" ref="O369:O376" si="18">M369*N369</f>
        <v>0</v>
      </c>
      <c r="P369" s="11">
        <f>0.613*N369</f>
        <v>0</v>
      </c>
      <c r="Q369" s="16">
        <f>0.00217*N369</f>
        <v>0</v>
      </c>
      <c r="R369" s="13"/>
      <c r="S369" s="14" t="s">
        <v>1359</v>
      </c>
      <c r="T369" s="14" t="s">
        <v>108</v>
      </c>
      <c r="U369" s="15"/>
      <c r="V369" s="4" t="str">
        <f>HYPERLINK("https://redcat-toys.ru/api/getInfo/image/8dd2f1da-d9ab-11eb-a209-ac1f6b442185")</f>
        <v>https://redcat-toys.ru/api/getInfo/image/8dd2f1da-d9ab-11eb-a209-ac1f6b442185</v>
      </c>
      <c r="W369" s="4" t="s">
        <v>1360</v>
      </c>
      <c r="X369" s="4" t="s">
        <v>221</v>
      </c>
      <c r="Y369" s="4" t="str">
        <f>HYPERLINK("https://redcat-toys.ru/api/getInfo/item/8dd2f1da-d9ab-11eb-a209-ac1f6b442185")</f>
        <v>https://redcat-toys.ru/api/getInfo/item/8dd2f1da-d9ab-11eb-a209-ac1f6b442185</v>
      </c>
    </row>
    <row r="370" spans="2:25" ht="21" customHeight="1" outlineLevel="6" x14ac:dyDescent="0.2">
      <c r="B370" s="3">
        <v>288</v>
      </c>
      <c r="C370" s="4" t="s">
        <v>1361</v>
      </c>
      <c r="D370" s="50" t="s">
        <v>1362</v>
      </c>
      <c r="E370" s="50"/>
      <c r="F370" s="50"/>
      <c r="G370" s="50"/>
      <c r="H370" s="5" t="s">
        <v>1363</v>
      </c>
      <c r="I370" s="6"/>
      <c r="J370" s="7">
        <v>6</v>
      </c>
      <c r="K370" s="7">
        <v>1</v>
      </c>
      <c r="L370" s="3">
        <v>1</v>
      </c>
      <c r="M370" s="19">
        <f>1302.3*(1-P3/100)</f>
        <v>1302.3</v>
      </c>
      <c r="N370" s="9"/>
      <c r="O370" s="10">
        <f t="shared" si="18"/>
        <v>0</v>
      </c>
      <c r="P370" s="11">
        <f>1.143*N370</f>
        <v>0</v>
      </c>
      <c r="Q370" s="12">
        <f>0.0051*N370</f>
        <v>0</v>
      </c>
      <c r="R370" s="13"/>
      <c r="S370" s="14" t="s">
        <v>1364</v>
      </c>
      <c r="T370" s="14" t="s">
        <v>108</v>
      </c>
      <c r="U370" s="15" t="s">
        <v>39</v>
      </c>
      <c r="V370" s="4" t="str">
        <f>HYPERLINK("https://redcat-toys.ru/api/getInfo/image/4bb1c1cc-6746-11ee-a247-00155d82e902")</f>
        <v>https://redcat-toys.ru/api/getInfo/image/4bb1c1cc-6746-11ee-a247-00155d82e902</v>
      </c>
      <c r="W370" s="4" t="s">
        <v>1365</v>
      </c>
      <c r="X370" s="4" t="s">
        <v>221</v>
      </c>
      <c r="Y370" s="4" t="str">
        <f>HYPERLINK("https://redcat-toys.ru/api/getInfo/item/4bb1c1cc-6746-11ee-a247-00155d82e902")</f>
        <v>https://redcat-toys.ru/api/getInfo/item/4bb1c1cc-6746-11ee-a247-00155d82e902</v>
      </c>
    </row>
    <row r="371" spans="2:25" ht="21" customHeight="1" outlineLevel="6" x14ac:dyDescent="0.2">
      <c r="B371" s="3">
        <v>289</v>
      </c>
      <c r="C371" s="4" t="s">
        <v>1366</v>
      </c>
      <c r="D371" s="50" t="s">
        <v>1367</v>
      </c>
      <c r="E371" s="50"/>
      <c r="F371" s="50"/>
      <c r="G371" s="50"/>
      <c r="H371" s="5" t="s">
        <v>1368</v>
      </c>
      <c r="I371" s="6"/>
      <c r="J371" s="7">
        <v>12</v>
      </c>
      <c r="K371" s="7">
        <v>25</v>
      </c>
      <c r="L371" s="3">
        <v>1</v>
      </c>
      <c r="M371" s="8">
        <f>726.9*(1-P3/100)</f>
        <v>726.9</v>
      </c>
      <c r="N371" s="9"/>
      <c r="O371" s="10">
        <f t="shared" si="18"/>
        <v>0</v>
      </c>
      <c r="P371" s="17">
        <f>0.92*N371</f>
        <v>0</v>
      </c>
      <c r="Q371" s="16">
        <f>0.00411*N371</f>
        <v>0</v>
      </c>
      <c r="R371" s="13"/>
      <c r="S371" s="14" t="s">
        <v>1369</v>
      </c>
      <c r="T371" s="14" t="s">
        <v>108</v>
      </c>
      <c r="U371" s="15"/>
      <c r="V371" s="4" t="str">
        <f>HYPERLINK("https://redcat-toys.ru/api/getInfo/image/f32d38a7-673b-11ee-a247-00155d82e902")</f>
        <v>https://redcat-toys.ru/api/getInfo/image/f32d38a7-673b-11ee-a247-00155d82e902</v>
      </c>
      <c r="W371" s="4" t="s">
        <v>1370</v>
      </c>
      <c r="X371" s="4" t="s">
        <v>221</v>
      </c>
      <c r="Y371" s="4" t="str">
        <f>HYPERLINK("https://redcat-toys.ru/api/getInfo/item/f32d38a7-673b-11ee-a247-00155d82e902")</f>
        <v>https://redcat-toys.ru/api/getInfo/item/f32d38a7-673b-11ee-a247-00155d82e902</v>
      </c>
    </row>
    <row r="372" spans="2:25" ht="21" customHeight="1" outlineLevel="6" x14ac:dyDescent="0.2">
      <c r="B372" s="3">
        <v>290</v>
      </c>
      <c r="C372" s="4" t="s">
        <v>1371</v>
      </c>
      <c r="D372" s="50" t="s">
        <v>1372</v>
      </c>
      <c r="E372" s="50"/>
      <c r="F372" s="50"/>
      <c r="G372" s="50"/>
      <c r="H372" s="5" t="s">
        <v>1373</v>
      </c>
      <c r="I372" s="6"/>
      <c r="J372" s="7">
        <v>36</v>
      </c>
      <c r="K372" s="7">
        <v>188</v>
      </c>
      <c r="L372" s="3">
        <v>3</v>
      </c>
      <c r="M372" s="8">
        <f>224.3*(1-P3/100)</f>
        <v>224.3</v>
      </c>
      <c r="N372" s="9"/>
      <c r="O372" s="10">
        <f t="shared" si="18"/>
        <v>0</v>
      </c>
      <c r="P372" s="11">
        <f>0.454*N372</f>
        <v>0</v>
      </c>
      <c r="Q372" s="16">
        <f>0.00118*N372</f>
        <v>0</v>
      </c>
      <c r="R372" s="13"/>
      <c r="S372" s="14" t="s">
        <v>1374</v>
      </c>
      <c r="T372" s="14" t="s">
        <v>108</v>
      </c>
      <c r="U372" s="15"/>
      <c r="V372" s="4" t="str">
        <f>HYPERLINK("https://redcat-toys.ru/api/getInfo/image/b6bab871-288c-11e9-a21e-ac1f6b442184")</f>
        <v>https://redcat-toys.ru/api/getInfo/image/b6bab871-288c-11e9-a21e-ac1f6b442184</v>
      </c>
      <c r="W372" s="4" t="s">
        <v>1375</v>
      </c>
      <c r="X372" s="4" t="s">
        <v>221</v>
      </c>
      <c r="Y372" s="4" t="str">
        <f>HYPERLINK("https://redcat-toys.ru/api/getInfo/item/b6bab871-288c-11e9-a21e-ac1f6b442184")</f>
        <v>https://redcat-toys.ru/api/getInfo/item/b6bab871-288c-11e9-a21e-ac1f6b442184</v>
      </c>
    </row>
    <row r="373" spans="2:25" ht="21" customHeight="1" outlineLevel="6" x14ac:dyDescent="0.2">
      <c r="B373" s="3">
        <v>291</v>
      </c>
      <c r="C373" s="4" t="s">
        <v>1376</v>
      </c>
      <c r="D373" s="50" t="s">
        <v>1377</v>
      </c>
      <c r="E373" s="50"/>
      <c r="F373" s="50"/>
      <c r="G373" s="50"/>
      <c r="H373" s="5" t="s">
        <v>1378</v>
      </c>
      <c r="I373" s="6"/>
      <c r="J373" s="7">
        <v>12</v>
      </c>
      <c r="K373" s="7">
        <v>70</v>
      </c>
      <c r="L373" s="3">
        <v>1</v>
      </c>
      <c r="M373" s="8">
        <f>739.14*(1-P3/100)</f>
        <v>739.14</v>
      </c>
      <c r="N373" s="9"/>
      <c r="O373" s="10">
        <f t="shared" si="18"/>
        <v>0</v>
      </c>
      <c r="P373" s="11">
        <f>0.927*N373</f>
        <v>0</v>
      </c>
      <c r="Q373" s="16">
        <f>0.00343*N373</f>
        <v>0</v>
      </c>
      <c r="R373" s="13"/>
      <c r="S373" s="14" t="s">
        <v>1379</v>
      </c>
      <c r="T373" s="14" t="s">
        <v>108</v>
      </c>
      <c r="U373" s="15"/>
      <c r="V373" s="4"/>
      <c r="W373" s="4" t="s">
        <v>1380</v>
      </c>
      <c r="X373" s="4" t="s">
        <v>221</v>
      </c>
      <c r="Y373" s="4"/>
    </row>
    <row r="374" spans="2:25" ht="21" customHeight="1" outlineLevel="6" x14ac:dyDescent="0.2">
      <c r="B374" s="3">
        <v>292</v>
      </c>
      <c r="C374" s="4" t="s">
        <v>1381</v>
      </c>
      <c r="D374" s="50" t="s">
        <v>1382</v>
      </c>
      <c r="E374" s="50"/>
      <c r="F374" s="50"/>
      <c r="G374" s="50"/>
      <c r="H374" s="5" t="s">
        <v>1383</v>
      </c>
      <c r="I374" s="6"/>
      <c r="J374" s="7">
        <v>6</v>
      </c>
      <c r="K374" s="7">
        <v>1</v>
      </c>
      <c r="L374" s="3">
        <v>1</v>
      </c>
      <c r="M374" s="19">
        <f>2085.49*(1-P3/100)</f>
        <v>2085.4899999999998</v>
      </c>
      <c r="N374" s="9"/>
      <c r="O374" s="10">
        <f t="shared" si="18"/>
        <v>0</v>
      </c>
      <c r="P374" s="7">
        <f>2*N374</f>
        <v>0</v>
      </c>
      <c r="Q374" s="16">
        <f>0.00739*N374</f>
        <v>0</v>
      </c>
      <c r="R374" s="13"/>
      <c r="S374" s="14" t="s">
        <v>1384</v>
      </c>
      <c r="T374" s="14" t="s">
        <v>108</v>
      </c>
      <c r="U374" s="15" t="s">
        <v>39</v>
      </c>
      <c r="V374" s="4" t="str">
        <f>HYPERLINK("https://redcat-toys.ru/api/getInfo/image/e717856f-2938-11e9-a21e-ac1f6b442184")</f>
        <v>https://redcat-toys.ru/api/getInfo/image/e717856f-2938-11e9-a21e-ac1f6b442184</v>
      </c>
      <c r="W374" s="4" t="s">
        <v>1385</v>
      </c>
      <c r="X374" s="4" t="s">
        <v>221</v>
      </c>
      <c r="Y374" s="4" t="str">
        <f>HYPERLINK("https://redcat-toys.ru/api/getInfo/item/e717856f-2938-11e9-a21e-ac1f6b442184")</f>
        <v>https://redcat-toys.ru/api/getInfo/item/e717856f-2938-11e9-a21e-ac1f6b442184</v>
      </c>
    </row>
    <row r="375" spans="2:25" ht="21" customHeight="1" outlineLevel="6" x14ac:dyDescent="0.2">
      <c r="B375" s="3">
        <v>293</v>
      </c>
      <c r="C375" s="4" t="s">
        <v>1386</v>
      </c>
      <c r="D375" s="50" t="s">
        <v>1387</v>
      </c>
      <c r="E375" s="50"/>
      <c r="F375" s="50"/>
      <c r="G375" s="50"/>
      <c r="H375" s="5" t="s">
        <v>1388</v>
      </c>
      <c r="I375" s="6"/>
      <c r="J375" s="7">
        <v>6</v>
      </c>
      <c r="K375" s="7">
        <v>3</v>
      </c>
      <c r="L375" s="3">
        <v>1</v>
      </c>
      <c r="M375" s="19">
        <f>1656.38*(1-P3/100)</f>
        <v>1656.38</v>
      </c>
      <c r="N375" s="9"/>
      <c r="O375" s="10">
        <f t="shared" si="18"/>
        <v>0</v>
      </c>
      <c r="P375" s="17">
        <f>1.57*N375</f>
        <v>0</v>
      </c>
      <c r="Q375" s="12">
        <f>0.0152*N375</f>
        <v>0</v>
      </c>
      <c r="R375" s="13"/>
      <c r="S375" s="14" t="s">
        <v>1389</v>
      </c>
      <c r="T375" s="14" t="s">
        <v>108</v>
      </c>
      <c r="U375" s="15"/>
      <c r="V375" s="4" t="str">
        <f>HYPERLINK("https://redcat-toys.ru/api/getInfo/image/c4ef5921-6743-11ee-a247-00155d82e902")</f>
        <v>https://redcat-toys.ru/api/getInfo/image/c4ef5921-6743-11ee-a247-00155d82e902</v>
      </c>
      <c r="W375" s="4" t="s">
        <v>1390</v>
      </c>
      <c r="X375" s="4" t="s">
        <v>221</v>
      </c>
      <c r="Y375" s="4" t="str">
        <f>HYPERLINK("https://redcat-toys.ru/api/getInfo/item/c4ef5921-6743-11ee-a247-00155d82e902")</f>
        <v>https://redcat-toys.ru/api/getInfo/item/c4ef5921-6743-11ee-a247-00155d82e902</v>
      </c>
    </row>
    <row r="376" spans="2:25" ht="21" customHeight="1" outlineLevel="6" x14ac:dyDescent="0.2">
      <c r="B376" s="3">
        <v>294</v>
      </c>
      <c r="C376" s="4" t="s">
        <v>1391</v>
      </c>
      <c r="D376" s="50" t="s">
        <v>1392</v>
      </c>
      <c r="E376" s="50"/>
      <c r="F376" s="50"/>
      <c r="G376" s="50"/>
      <c r="H376" s="5" t="s">
        <v>1393</v>
      </c>
      <c r="I376" s="6"/>
      <c r="J376" s="7">
        <v>6</v>
      </c>
      <c r="K376" s="7">
        <v>1</v>
      </c>
      <c r="L376" s="3">
        <v>1</v>
      </c>
      <c r="M376" s="8">
        <f>652.76*(1-P3/100)</f>
        <v>652.76</v>
      </c>
      <c r="N376" s="9"/>
      <c r="O376" s="10">
        <f t="shared" si="18"/>
        <v>0</v>
      </c>
      <c r="P376" s="10">
        <v>0</v>
      </c>
      <c r="Q376" s="10">
        <v>0</v>
      </c>
      <c r="R376" s="13"/>
      <c r="S376" s="14"/>
      <c r="T376" s="14" t="s">
        <v>108</v>
      </c>
      <c r="U376" s="15" t="s">
        <v>39</v>
      </c>
      <c r="V376" s="4"/>
      <c r="W376" s="4" t="s">
        <v>1394</v>
      </c>
      <c r="X376" s="4" t="s">
        <v>221</v>
      </c>
      <c r="Y376" s="4"/>
    </row>
    <row r="377" spans="2:25" ht="22.95" customHeight="1" outlineLevel="5" x14ac:dyDescent="0.2">
      <c r="B377" s="53" t="s">
        <v>633</v>
      </c>
      <c r="C377" s="53"/>
      <c r="D377" s="53"/>
      <c r="E377" s="53"/>
      <c r="F377" s="53"/>
      <c r="G377" s="53"/>
    </row>
    <row r="378" spans="2:25" ht="21" customHeight="1" outlineLevel="6" x14ac:dyDescent="0.2">
      <c r="B378" s="3">
        <v>295</v>
      </c>
      <c r="C378" s="4" t="s">
        <v>1395</v>
      </c>
      <c r="D378" s="50" t="s">
        <v>1396</v>
      </c>
      <c r="E378" s="50"/>
      <c r="F378" s="50"/>
      <c r="G378" s="50"/>
      <c r="H378" s="5" t="s">
        <v>1397</v>
      </c>
      <c r="I378" s="6" t="s">
        <v>30</v>
      </c>
      <c r="J378" s="7">
        <v>36</v>
      </c>
      <c r="K378" s="7">
        <v>522</v>
      </c>
      <c r="L378" s="3">
        <v>4</v>
      </c>
      <c r="M378" s="8">
        <f>132.33*(1-P3/100)</f>
        <v>132.33000000000001</v>
      </c>
      <c r="N378" s="9"/>
      <c r="O378" s="10">
        <f t="shared" ref="O378:O390" si="19">M378*N378</f>
        <v>0</v>
      </c>
      <c r="P378" s="11">
        <f>0.113*N378</f>
        <v>0</v>
      </c>
      <c r="Q378" s="16">
        <f>0.00059*N378</f>
        <v>0</v>
      </c>
      <c r="R378" s="13"/>
      <c r="S378" s="14" t="s">
        <v>1398</v>
      </c>
      <c r="T378" s="14" t="s">
        <v>32</v>
      </c>
      <c r="U378" s="15"/>
      <c r="V378" s="4" t="str">
        <f>HYPERLINK("https://redcat-toys.ru/api/getInfo/image/54738e44-2888-11e9-a21e-ac1f6b442184")</f>
        <v>https://redcat-toys.ru/api/getInfo/image/54738e44-2888-11e9-a21e-ac1f6b442184</v>
      </c>
      <c r="W378" s="4" t="s">
        <v>1399</v>
      </c>
      <c r="X378" s="4" t="s">
        <v>34</v>
      </c>
      <c r="Y378" s="4" t="str">
        <f>HYPERLINK("https://redcat-toys.ru/api/getInfo/item/54738e44-2888-11e9-a21e-ac1f6b442184")</f>
        <v>https://redcat-toys.ru/api/getInfo/item/54738e44-2888-11e9-a21e-ac1f6b442184</v>
      </c>
    </row>
    <row r="379" spans="2:25" ht="21" customHeight="1" outlineLevel="6" x14ac:dyDescent="0.2">
      <c r="B379" s="3">
        <v>296</v>
      </c>
      <c r="C379" s="4" t="s">
        <v>1395</v>
      </c>
      <c r="D379" s="50" t="s">
        <v>1396</v>
      </c>
      <c r="E379" s="50"/>
      <c r="F379" s="50"/>
      <c r="G379" s="50"/>
      <c r="H379" s="5" t="s">
        <v>1397</v>
      </c>
      <c r="I379" s="6" t="s">
        <v>30</v>
      </c>
      <c r="J379" s="7">
        <v>36</v>
      </c>
      <c r="K379" s="7">
        <v>522</v>
      </c>
      <c r="L379" s="3">
        <v>4</v>
      </c>
      <c r="M379" s="8">
        <f>132.33*(1-P3/100)</f>
        <v>132.33000000000001</v>
      </c>
      <c r="N379" s="9"/>
      <c r="O379" s="10">
        <f t="shared" si="19"/>
        <v>0</v>
      </c>
      <c r="P379" s="11">
        <f>0.113*N379</f>
        <v>0</v>
      </c>
      <c r="Q379" s="16">
        <f>0.00059*N379</f>
        <v>0</v>
      </c>
      <c r="R379" s="13"/>
      <c r="S379" s="14" t="s">
        <v>1398</v>
      </c>
      <c r="T379" s="14" t="s">
        <v>32</v>
      </c>
      <c r="U379" s="15"/>
      <c r="V379" s="4" t="str">
        <f>HYPERLINK("https://redcat-toys.ru/api/getInfo/image/54738e44-2888-11e9-a21e-ac1f6b442184")</f>
        <v>https://redcat-toys.ru/api/getInfo/image/54738e44-2888-11e9-a21e-ac1f6b442184</v>
      </c>
      <c r="W379" s="4" t="s">
        <v>1399</v>
      </c>
      <c r="X379" s="4" t="s">
        <v>34</v>
      </c>
      <c r="Y379" s="4" t="str">
        <f>HYPERLINK("https://redcat-toys.ru/api/getInfo/item/54738e44-2888-11e9-a21e-ac1f6b442184")</f>
        <v>https://redcat-toys.ru/api/getInfo/item/54738e44-2888-11e9-a21e-ac1f6b442184</v>
      </c>
    </row>
    <row r="380" spans="2:25" ht="21" customHeight="1" outlineLevel="6" x14ac:dyDescent="0.2">
      <c r="B380" s="3">
        <v>297</v>
      </c>
      <c r="C380" s="4" t="s">
        <v>1400</v>
      </c>
      <c r="D380" s="50" t="s">
        <v>1401</v>
      </c>
      <c r="E380" s="50"/>
      <c r="F380" s="50"/>
      <c r="G380" s="50"/>
      <c r="H380" s="5" t="s">
        <v>1402</v>
      </c>
      <c r="I380" s="6"/>
      <c r="J380" s="7">
        <v>36</v>
      </c>
      <c r="K380" s="18">
        <v>1736</v>
      </c>
      <c r="L380" s="3">
        <v>4</v>
      </c>
      <c r="M380" s="8">
        <f>136.18*(1-P3/100)</f>
        <v>136.18</v>
      </c>
      <c r="N380" s="9"/>
      <c r="O380" s="10">
        <f t="shared" si="19"/>
        <v>0</v>
      </c>
      <c r="P380" s="11">
        <f>0.119*N380</f>
        <v>0</v>
      </c>
      <c r="Q380" s="16">
        <f>0.00088*N380</f>
        <v>0</v>
      </c>
      <c r="R380" s="13"/>
      <c r="S380" s="14" t="s">
        <v>1403</v>
      </c>
      <c r="T380" s="14" t="s">
        <v>32</v>
      </c>
      <c r="U380" s="15"/>
      <c r="V380" s="4" t="str">
        <f>HYPERLINK("https://redcat-toys.ru/api/getInfo/image/2115a883-2889-11e9-a21e-ac1f6b442184")</f>
        <v>https://redcat-toys.ru/api/getInfo/image/2115a883-2889-11e9-a21e-ac1f6b442184</v>
      </c>
      <c r="W380" s="4" t="s">
        <v>1404</v>
      </c>
      <c r="X380" s="4" t="s">
        <v>34</v>
      </c>
      <c r="Y380" s="4" t="str">
        <f>HYPERLINK("https://redcat-toys.ru/api/getInfo/item/2115a883-2889-11e9-a21e-ac1f6b442184")</f>
        <v>https://redcat-toys.ru/api/getInfo/item/2115a883-2889-11e9-a21e-ac1f6b442184</v>
      </c>
    </row>
    <row r="381" spans="2:25" ht="21" customHeight="1" outlineLevel="6" x14ac:dyDescent="0.2">
      <c r="B381" s="3">
        <v>298</v>
      </c>
      <c r="C381" s="4" t="s">
        <v>1405</v>
      </c>
      <c r="D381" s="50" t="s">
        <v>1406</v>
      </c>
      <c r="E381" s="50"/>
      <c r="F381" s="50"/>
      <c r="G381" s="50"/>
      <c r="H381" s="5" t="s">
        <v>1407</v>
      </c>
      <c r="I381" s="6"/>
      <c r="J381" s="7">
        <v>12</v>
      </c>
      <c r="K381" s="7">
        <v>106</v>
      </c>
      <c r="L381" s="3">
        <v>1</v>
      </c>
      <c r="M381" s="8">
        <f>609.8*(1-P3/100)</f>
        <v>609.79999999999995</v>
      </c>
      <c r="N381" s="9"/>
      <c r="O381" s="10">
        <f t="shared" si="19"/>
        <v>0</v>
      </c>
      <c r="P381" s="11">
        <f>0.453*N381</f>
        <v>0</v>
      </c>
      <c r="Q381" s="16">
        <f>0.00257*N381</f>
        <v>0</v>
      </c>
      <c r="R381" s="13"/>
      <c r="S381" s="14" t="s">
        <v>1408</v>
      </c>
      <c r="T381" s="14" t="s">
        <v>32</v>
      </c>
      <c r="U381" s="15"/>
      <c r="V381" s="4" t="str">
        <f>HYPERLINK("https://redcat-toys.ru/api/getInfo/image/8491ea7c-2887-11e9-a21e-ac1f6b442184")</f>
        <v>https://redcat-toys.ru/api/getInfo/image/8491ea7c-2887-11e9-a21e-ac1f6b442184</v>
      </c>
      <c r="W381" s="4" t="s">
        <v>1409</v>
      </c>
      <c r="X381" s="4" t="s">
        <v>34</v>
      </c>
      <c r="Y381" s="4" t="str">
        <f>HYPERLINK("https://redcat-toys.ru/api/getInfo/item/8491ea7c-2887-11e9-a21e-ac1f6b442184")</f>
        <v>https://redcat-toys.ru/api/getInfo/item/8491ea7c-2887-11e9-a21e-ac1f6b442184</v>
      </c>
    </row>
    <row r="382" spans="2:25" ht="21" customHeight="1" outlineLevel="6" x14ac:dyDescent="0.2">
      <c r="B382" s="3">
        <v>299</v>
      </c>
      <c r="C382" s="4" t="s">
        <v>1410</v>
      </c>
      <c r="D382" s="50" t="s">
        <v>1411</v>
      </c>
      <c r="E382" s="50"/>
      <c r="F382" s="50"/>
      <c r="G382" s="50"/>
      <c r="H382" s="5" t="s">
        <v>1412</v>
      </c>
      <c r="I382" s="6"/>
      <c r="J382" s="7">
        <v>24</v>
      </c>
      <c r="K382" s="18">
        <v>2729</v>
      </c>
      <c r="L382" s="3">
        <v>4</v>
      </c>
      <c r="M382" s="8">
        <f>148.84*(1-P3/100)</f>
        <v>148.84</v>
      </c>
      <c r="N382" s="9"/>
      <c r="O382" s="10">
        <f t="shared" si="19"/>
        <v>0</v>
      </c>
      <c r="P382" s="11">
        <f>0.193*N382</f>
        <v>0</v>
      </c>
      <c r="Q382" s="16">
        <f>0.00106*N382</f>
        <v>0</v>
      </c>
      <c r="R382" s="13"/>
      <c r="S382" s="14" t="s">
        <v>1413</v>
      </c>
      <c r="T382" s="14" t="s">
        <v>32</v>
      </c>
      <c r="U382" s="15"/>
      <c r="V382" s="4" t="str">
        <f>HYPERLINK("https://redcat-toys.ru/api/getInfo/image/7e240389-2889-11e9-a21e-ac1f6b442184")</f>
        <v>https://redcat-toys.ru/api/getInfo/image/7e240389-2889-11e9-a21e-ac1f6b442184</v>
      </c>
      <c r="W382" s="4" t="s">
        <v>1414</v>
      </c>
      <c r="X382" s="4" t="s">
        <v>34</v>
      </c>
      <c r="Y382" s="4" t="str">
        <f>HYPERLINK("https://redcat-toys.ru/api/getInfo/item/7e240389-2889-11e9-a21e-ac1f6b442184")</f>
        <v>https://redcat-toys.ru/api/getInfo/item/7e240389-2889-11e9-a21e-ac1f6b442184</v>
      </c>
    </row>
    <row r="383" spans="2:25" ht="21" customHeight="1" outlineLevel="6" x14ac:dyDescent="0.2">
      <c r="B383" s="3">
        <v>300</v>
      </c>
      <c r="C383" s="4" t="s">
        <v>1415</v>
      </c>
      <c r="D383" s="50" t="s">
        <v>1416</v>
      </c>
      <c r="E383" s="50"/>
      <c r="F383" s="50"/>
      <c r="G383" s="50"/>
      <c r="H383" s="5" t="s">
        <v>1417</v>
      </c>
      <c r="I383" s="6"/>
      <c r="J383" s="7">
        <v>24</v>
      </c>
      <c r="K383" s="7">
        <v>583</v>
      </c>
      <c r="L383" s="3">
        <v>2</v>
      </c>
      <c r="M383" s="8">
        <f>253.87*(1-P3/100)</f>
        <v>253.87</v>
      </c>
      <c r="N383" s="9"/>
      <c r="O383" s="10">
        <f t="shared" si="19"/>
        <v>0</v>
      </c>
      <c r="P383" s="11">
        <f>0.236*N383</f>
        <v>0</v>
      </c>
      <c r="Q383" s="16">
        <f>0.00107*N383</f>
        <v>0</v>
      </c>
      <c r="R383" s="13"/>
      <c r="S383" s="14" t="s">
        <v>1418</v>
      </c>
      <c r="T383" s="14" t="s">
        <v>32</v>
      </c>
      <c r="U383" s="15"/>
      <c r="V383" s="4" t="str">
        <f>HYPERLINK("https://redcat-toys.ru/api/getInfo/image/c60fed37-20eb-11eb-a25d-ac1f6b442184")</f>
        <v>https://redcat-toys.ru/api/getInfo/image/c60fed37-20eb-11eb-a25d-ac1f6b442184</v>
      </c>
      <c r="W383" s="4" t="s">
        <v>1419</v>
      </c>
      <c r="X383" s="4" t="s">
        <v>34</v>
      </c>
      <c r="Y383" s="4" t="str">
        <f>HYPERLINK("https://redcat-toys.ru/api/getInfo/item/c60fed37-20eb-11eb-a25d-ac1f6b442184")</f>
        <v>https://redcat-toys.ru/api/getInfo/item/c60fed37-20eb-11eb-a25d-ac1f6b442184</v>
      </c>
    </row>
    <row r="384" spans="2:25" ht="21" customHeight="1" outlineLevel="6" x14ac:dyDescent="0.2">
      <c r="B384" s="3">
        <v>301</v>
      </c>
      <c r="C384" s="4" t="s">
        <v>1415</v>
      </c>
      <c r="D384" s="50" t="s">
        <v>1416</v>
      </c>
      <c r="E384" s="50"/>
      <c r="F384" s="50"/>
      <c r="G384" s="50"/>
      <c r="H384" s="5" t="s">
        <v>1417</v>
      </c>
      <c r="I384" s="6"/>
      <c r="J384" s="7">
        <v>24</v>
      </c>
      <c r="K384" s="7">
        <v>583</v>
      </c>
      <c r="L384" s="3">
        <v>2</v>
      </c>
      <c r="M384" s="8">
        <f>253.87*(1-P3/100)</f>
        <v>253.87</v>
      </c>
      <c r="N384" s="9"/>
      <c r="O384" s="10">
        <f t="shared" si="19"/>
        <v>0</v>
      </c>
      <c r="P384" s="11">
        <f>0.236*N384</f>
        <v>0</v>
      </c>
      <c r="Q384" s="16">
        <f>0.00107*N384</f>
        <v>0</v>
      </c>
      <c r="R384" s="13"/>
      <c r="S384" s="14" t="s">
        <v>1418</v>
      </c>
      <c r="T384" s="14" t="s">
        <v>32</v>
      </c>
      <c r="U384" s="15"/>
      <c r="V384" s="4" t="str">
        <f>HYPERLINK("https://redcat-toys.ru/api/getInfo/image/c60fed37-20eb-11eb-a25d-ac1f6b442184")</f>
        <v>https://redcat-toys.ru/api/getInfo/image/c60fed37-20eb-11eb-a25d-ac1f6b442184</v>
      </c>
      <c r="W384" s="4" t="s">
        <v>1419</v>
      </c>
      <c r="X384" s="4" t="s">
        <v>34</v>
      </c>
      <c r="Y384" s="4" t="str">
        <f>HYPERLINK("https://redcat-toys.ru/api/getInfo/item/c60fed37-20eb-11eb-a25d-ac1f6b442184")</f>
        <v>https://redcat-toys.ru/api/getInfo/item/c60fed37-20eb-11eb-a25d-ac1f6b442184</v>
      </c>
    </row>
    <row r="385" spans="2:25" ht="21" customHeight="1" outlineLevel="6" x14ac:dyDescent="0.2">
      <c r="B385" s="3">
        <v>302</v>
      </c>
      <c r="C385" s="4" t="s">
        <v>1420</v>
      </c>
      <c r="D385" s="50" t="s">
        <v>1421</v>
      </c>
      <c r="E385" s="50"/>
      <c r="F385" s="50"/>
      <c r="G385" s="50"/>
      <c r="H385" s="5" t="s">
        <v>1422</v>
      </c>
      <c r="I385" s="6"/>
      <c r="J385" s="7">
        <v>12</v>
      </c>
      <c r="K385" s="7">
        <v>4</v>
      </c>
      <c r="L385" s="3">
        <v>1</v>
      </c>
      <c r="M385" s="8">
        <f>908.86*(1-P3/100)</f>
        <v>908.86</v>
      </c>
      <c r="N385" s="9"/>
      <c r="O385" s="10">
        <f t="shared" si="19"/>
        <v>0</v>
      </c>
      <c r="P385" s="11">
        <f>0.586*N385</f>
        <v>0</v>
      </c>
      <c r="Q385" s="16">
        <f>0.00276*N385</f>
        <v>0</v>
      </c>
      <c r="R385" s="13"/>
      <c r="S385" s="14" t="s">
        <v>1423</v>
      </c>
      <c r="T385" s="14" t="s">
        <v>108</v>
      </c>
      <c r="U385" s="15" t="s">
        <v>39</v>
      </c>
      <c r="V385" s="4" t="str">
        <f>HYPERLINK("https://redcat-toys.ru/api/getInfo/image/41778c97-d404-11eb-a209-ac1f6b442185")</f>
        <v>https://redcat-toys.ru/api/getInfo/image/41778c97-d404-11eb-a209-ac1f6b442185</v>
      </c>
      <c r="W385" s="4" t="s">
        <v>1424</v>
      </c>
      <c r="X385" s="4" t="s">
        <v>34</v>
      </c>
      <c r="Y385" s="4" t="str">
        <f>HYPERLINK("https://redcat-toys.ru/api/getInfo/item/41778c97-d404-11eb-a209-ac1f6b442185")</f>
        <v>https://redcat-toys.ru/api/getInfo/item/41778c97-d404-11eb-a209-ac1f6b442185</v>
      </c>
    </row>
    <row r="386" spans="2:25" ht="21" customHeight="1" outlineLevel="6" x14ac:dyDescent="0.2">
      <c r="B386" s="3">
        <v>303</v>
      </c>
      <c r="C386" s="4" t="s">
        <v>1425</v>
      </c>
      <c r="D386" s="50" t="s">
        <v>1426</v>
      </c>
      <c r="E386" s="50"/>
      <c r="F386" s="50"/>
      <c r="G386" s="50"/>
      <c r="H386" s="5" t="s">
        <v>1427</v>
      </c>
      <c r="I386" s="6"/>
      <c r="J386" s="7">
        <v>24</v>
      </c>
      <c r="K386" s="7">
        <v>261</v>
      </c>
      <c r="L386" s="3">
        <v>3</v>
      </c>
      <c r="M386" s="8">
        <f>222.03*(1-P3/100)</f>
        <v>222.03</v>
      </c>
      <c r="N386" s="9"/>
      <c r="O386" s="10">
        <f t="shared" si="19"/>
        <v>0</v>
      </c>
      <c r="P386" s="11">
        <f>0.231*N386</f>
        <v>0</v>
      </c>
      <c r="Q386" s="16">
        <f>0.00119*N386</f>
        <v>0</v>
      </c>
      <c r="R386" s="13"/>
      <c r="S386" s="14" t="s">
        <v>1428</v>
      </c>
      <c r="T386" s="14" t="s">
        <v>32</v>
      </c>
      <c r="U386" s="15"/>
      <c r="V386" s="4" t="str">
        <f>HYPERLINK("https://redcat-toys.ru/api/getInfo/image/44084615-7fc7-11ef-a265-00155d82e908")</f>
        <v>https://redcat-toys.ru/api/getInfo/image/44084615-7fc7-11ef-a265-00155d82e908</v>
      </c>
      <c r="W386" s="4" t="s">
        <v>1429</v>
      </c>
      <c r="X386" s="4" t="s">
        <v>34</v>
      </c>
      <c r="Y386" s="4" t="str">
        <f>HYPERLINK("https://redcat-toys.ru/api/getInfo/item/44084615-7fc7-11ef-a265-00155d82e908")</f>
        <v>https://redcat-toys.ru/api/getInfo/item/44084615-7fc7-11ef-a265-00155d82e908</v>
      </c>
    </row>
    <row r="387" spans="2:25" ht="21" customHeight="1" outlineLevel="6" x14ac:dyDescent="0.2">
      <c r="B387" s="3">
        <v>304</v>
      </c>
      <c r="C387" s="4" t="s">
        <v>1430</v>
      </c>
      <c r="D387" s="50" t="s">
        <v>1431</v>
      </c>
      <c r="E387" s="50"/>
      <c r="F387" s="50"/>
      <c r="G387" s="50"/>
      <c r="H387" s="5" t="s">
        <v>1432</v>
      </c>
      <c r="I387" s="6"/>
      <c r="J387" s="7">
        <v>24</v>
      </c>
      <c r="K387" s="7">
        <v>104</v>
      </c>
      <c r="L387" s="3">
        <v>1</v>
      </c>
      <c r="M387" s="8">
        <f>414.79*(1-P3/100)</f>
        <v>414.79</v>
      </c>
      <c r="N387" s="9"/>
      <c r="O387" s="10">
        <f t="shared" si="19"/>
        <v>0</v>
      </c>
      <c r="P387" s="11">
        <f>0.283*N387</f>
        <v>0</v>
      </c>
      <c r="Q387" s="16">
        <f>0.00005*N387</f>
        <v>0</v>
      </c>
      <c r="R387" s="13"/>
      <c r="S387" s="14" t="s">
        <v>1433</v>
      </c>
      <c r="T387" s="14" t="s">
        <v>32</v>
      </c>
      <c r="U387" s="15"/>
      <c r="V387" s="4" t="str">
        <f>HYPERLINK("https://redcat-toys.ru/api/getInfo/image/696c4369-2886-11e9-a21e-ac1f6b442184")</f>
        <v>https://redcat-toys.ru/api/getInfo/image/696c4369-2886-11e9-a21e-ac1f6b442184</v>
      </c>
      <c r="W387" s="4" t="s">
        <v>1434</v>
      </c>
      <c r="X387" s="4" t="s">
        <v>34</v>
      </c>
      <c r="Y387" s="4" t="str">
        <f>HYPERLINK("https://redcat-toys.ru/api/getInfo/item/696c4369-2886-11e9-a21e-ac1f6b442184")</f>
        <v>https://redcat-toys.ru/api/getInfo/item/696c4369-2886-11e9-a21e-ac1f6b442184</v>
      </c>
    </row>
    <row r="388" spans="2:25" ht="21" customHeight="1" outlineLevel="6" x14ac:dyDescent="0.2">
      <c r="B388" s="3">
        <v>305</v>
      </c>
      <c r="C388" s="4" t="s">
        <v>1435</v>
      </c>
      <c r="D388" s="50" t="s">
        <v>1436</v>
      </c>
      <c r="E388" s="50"/>
      <c r="F388" s="50"/>
      <c r="G388" s="50"/>
      <c r="H388" s="5" t="s">
        <v>1437</v>
      </c>
      <c r="I388" s="6"/>
      <c r="J388" s="7">
        <v>24</v>
      </c>
      <c r="K388" s="7">
        <v>237</v>
      </c>
      <c r="L388" s="3">
        <v>2</v>
      </c>
      <c r="M388" s="8">
        <f>329.39*(1-P3/100)</f>
        <v>329.39</v>
      </c>
      <c r="N388" s="9"/>
      <c r="O388" s="10">
        <f t="shared" si="19"/>
        <v>0</v>
      </c>
      <c r="P388" s="11">
        <f>0.385*N388</f>
        <v>0</v>
      </c>
      <c r="Q388" s="16">
        <f>0.00231*N388</f>
        <v>0</v>
      </c>
      <c r="R388" s="13"/>
      <c r="S388" s="14" t="s">
        <v>1438</v>
      </c>
      <c r="T388" s="14" t="s">
        <v>32</v>
      </c>
      <c r="U388" s="15"/>
      <c r="V388" s="4" t="str">
        <f>HYPERLINK("https://redcat-toys.ru/api/getInfo/image/ac6ab566-288a-11e9-a21e-ac1f6b442184")</f>
        <v>https://redcat-toys.ru/api/getInfo/image/ac6ab566-288a-11e9-a21e-ac1f6b442184</v>
      </c>
      <c r="W388" s="4" t="s">
        <v>1439</v>
      </c>
      <c r="X388" s="4" t="s">
        <v>34</v>
      </c>
      <c r="Y388" s="4" t="str">
        <f>HYPERLINK("https://redcat-toys.ru/api/getInfo/item/ac6ab566-288a-11e9-a21e-ac1f6b442184")</f>
        <v>https://redcat-toys.ru/api/getInfo/item/ac6ab566-288a-11e9-a21e-ac1f6b442184</v>
      </c>
    </row>
    <row r="389" spans="2:25" ht="21" customHeight="1" outlineLevel="6" x14ac:dyDescent="0.2">
      <c r="B389" s="3">
        <v>306</v>
      </c>
      <c r="C389" s="4" t="s">
        <v>1440</v>
      </c>
      <c r="D389" s="50" t="s">
        <v>1441</v>
      </c>
      <c r="E389" s="50"/>
      <c r="F389" s="50"/>
      <c r="G389" s="50"/>
      <c r="H389" s="5" t="s">
        <v>1442</v>
      </c>
      <c r="I389" s="6" t="s">
        <v>30</v>
      </c>
      <c r="J389" s="7">
        <v>24</v>
      </c>
      <c r="K389" s="7">
        <v>90</v>
      </c>
      <c r="L389" s="3">
        <v>2</v>
      </c>
      <c r="M389" s="8">
        <f>267.03*(1-P3/100)</f>
        <v>267.02999999999997</v>
      </c>
      <c r="N389" s="9"/>
      <c r="O389" s="10">
        <f t="shared" si="19"/>
        <v>0</v>
      </c>
      <c r="P389" s="11">
        <f>0.334*N389</f>
        <v>0</v>
      </c>
      <c r="Q389" s="16">
        <f>0.00147*N389</f>
        <v>0</v>
      </c>
      <c r="R389" s="13"/>
      <c r="S389" s="14" t="s">
        <v>1443</v>
      </c>
      <c r="T389" s="14" t="s">
        <v>32</v>
      </c>
      <c r="U389" s="15"/>
      <c r="V389" s="4"/>
      <c r="W389" s="4" t="s">
        <v>1444</v>
      </c>
      <c r="X389" s="4" t="s">
        <v>34</v>
      </c>
      <c r="Y389" s="4"/>
    </row>
    <row r="390" spans="2:25" ht="21" customHeight="1" outlineLevel="6" x14ac:dyDescent="0.2">
      <c r="B390" s="3">
        <v>307</v>
      </c>
      <c r="C390" s="4" t="s">
        <v>1445</v>
      </c>
      <c r="D390" s="50" t="s">
        <v>1446</v>
      </c>
      <c r="E390" s="50"/>
      <c r="F390" s="50"/>
      <c r="G390" s="50"/>
      <c r="H390" s="5" t="s">
        <v>1447</v>
      </c>
      <c r="I390" s="6"/>
      <c r="J390" s="7">
        <v>12</v>
      </c>
      <c r="K390" s="7">
        <v>208</v>
      </c>
      <c r="L390" s="3">
        <v>1</v>
      </c>
      <c r="M390" s="8">
        <f>430.13*(1-P3/100)</f>
        <v>430.13</v>
      </c>
      <c r="N390" s="9"/>
      <c r="O390" s="10">
        <f t="shared" si="19"/>
        <v>0</v>
      </c>
      <c r="P390" s="11">
        <f>0.531*N390</f>
        <v>0</v>
      </c>
      <c r="Q390" s="16">
        <f>0.00212*N390</f>
        <v>0</v>
      </c>
      <c r="R390" s="13"/>
      <c r="S390" s="14" t="s">
        <v>1448</v>
      </c>
      <c r="T390" s="14" t="s">
        <v>108</v>
      </c>
      <c r="U390" s="15"/>
      <c r="V390" s="4" t="str">
        <f>HYPERLINK("https://redcat-toys.ru/api/getInfo/image/4209797a-288a-11e9-a21e-ac1f6b442184")</f>
        <v>https://redcat-toys.ru/api/getInfo/image/4209797a-288a-11e9-a21e-ac1f6b442184</v>
      </c>
      <c r="W390" s="4" t="s">
        <v>1449</v>
      </c>
      <c r="X390" s="4" t="s">
        <v>34</v>
      </c>
      <c r="Y390" s="4" t="str">
        <f>HYPERLINK("https://redcat-toys.ru/api/getInfo/item/4209797a-288a-11e9-a21e-ac1f6b442184")</f>
        <v>https://redcat-toys.ru/api/getInfo/item/4209797a-288a-11e9-a21e-ac1f6b442184</v>
      </c>
    </row>
    <row r="391" spans="2:25" ht="22.95" customHeight="1" outlineLevel="5" x14ac:dyDescent="0.2">
      <c r="B391" s="53" t="s">
        <v>1450</v>
      </c>
      <c r="C391" s="53"/>
      <c r="D391" s="53"/>
      <c r="E391" s="53"/>
      <c r="F391" s="53"/>
      <c r="G391" s="53"/>
    </row>
    <row r="392" spans="2:25" ht="21" customHeight="1" outlineLevel="6" x14ac:dyDescent="0.2">
      <c r="B392" s="3">
        <v>308</v>
      </c>
      <c r="C392" s="4" t="s">
        <v>1451</v>
      </c>
      <c r="D392" s="50" t="s">
        <v>1452</v>
      </c>
      <c r="E392" s="50"/>
      <c r="F392" s="50"/>
      <c r="G392" s="50"/>
      <c r="H392" s="5" t="s">
        <v>1453</v>
      </c>
      <c r="I392" s="6"/>
      <c r="J392" s="7">
        <v>2</v>
      </c>
      <c r="K392" s="7">
        <v>1</v>
      </c>
      <c r="L392" s="3">
        <v>1</v>
      </c>
      <c r="M392" s="19">
        <f>4939.98*(1-P3/100)</f>
        <v>4939.9799999999996</v>
      </c>
      <c r="N392" s="9"/>
      <c r="O392" s="10">
        <f>M392*N392</f>
        <v>0</v>
      </c>
      <c r="P392" s="17">
        <f>6.54*N392</f>
        <v>0</v>
      </c>
      <c r="Q392" s="16">
        <f>0.02684*N392</f>
        <v>0</v>
      </c>
      <c r="R392" s="13"/>
      <c r="S392" s="14" t="s">
        <v>1454</v>
      </c>
      <c r="T392" s="14" t="s">
        <v>108</v>
      </c>
      <c r="U392" s="15" t="s">
        <v>39</v>
      </c>
      <c r="V392" s="4" t="str">
        <f>HYPERLINK("https://redcat-toys.ru/api/getInfo/image/71150540-20f4-11eb-a25d-ac1f6b442184")</f>
        <v>https://redcat-toys.ru/api/getInfo/image/71150540-20f4-11eb-a25d-ac1f6b442184</v>
      </c>
      <c r="W392" s="4" t="s">
        <v>1455</v>
      </c>
      <c r="X392" s="4" t="s">
        <v>34</v>
      </c>
      <c r="Y392" s="4" t="str">
        <f>HYPERLINK("https://redcat-toys.ru/api/getInfo/item/71150540-20f4-11eb-a25d-ac1f6b442184")</f>
        <v>https://redcat-toys.ru/api/getInfo/item/71150540-20f4-11eb-a25d-ac1f6b442184</v>
      </c>
    </row>
    <row r="393" spans="2:25" ht="21" customHeight="1" outlineLevel="6" x14ac:dyDescent="0.2">
      <c r="B393" s="3">
        <v>309</v>
      </c>
      <c r="C393" s="4" t="s">
        <v>1456</v>
      </c>
      <c r="D393" s="50" t="s">
        <v>1457</v>
      </c>
      <c r="E393" s="50"/>
      <c r="F393" s="50"/>
      <c r="G393" s="50"/>
      <c r="H393" s="5" t="s">
        <v>1458</v>
      </c>
      <c r="I393" s="6"/>
      <c r="J393" s="7">
        <v>4</v>
      </c>
      <c r="K393" s="7">
        <v>9</v>
      </c>
      <c r="L393" s="3">
        <v>1</v>
      </c>
      <c r="M393" s="19">
        <f>1887.53*(1-P3/100)</f>
        <v>1887.53</v>
      </c>
      <c r="N393" s="9"/>
      <c r="O393" s="10">
        <f>M393*N393</f>
        <v>0</v>
      </c>
      <c r="P393" s="11">
        <f>1.189*N393</f>
        <v>0</v>
      </c>
      <c r="Q393" s="16">
        <f>0.00514*N393</f>
        <v>0</v>
      </c>
      <c r="R393" s="13"/>
      <c r="S393" s="14" t="s">
        <v>1459</v>
      </c>
      <c r="T393" s="14" t="s">
        <v>32</v>
      </c>
      <c r="U393" s="15" t="s">
        <v>39</v>
      </c>
      <c r="V393" s="4" t="str">
        <f>HYPERLINK("https://redcat-toys.ru/api/getInfo/image/66fc16d2-7fcb-11ef-a265-00155d82e908")</f>
        <v>https://redcat-toys.ru/api/getInfo/image/66fc16d2-7fcb-11ef-a265-00155d82e908</v>
      </c>
      <c r="W393" s="4" t="s">
        <v>1460</v>
      </c>
      <c r="X393" s="4" t="s">
        <v>34</v>
      </c>
      <c r="Y393" s="4" t="str">
        <f>HYPERLINK("https://redcat-toys.ru/api/getInfo/item/66fc16d2-7fcb-11ef-a265-00155d82e908")</f>
        <v>https://redcat-toys.ru/api/getInfo/item/66fc16d2-7fcb-11ef-a265-00155d82e908</v>
      </c>
    </row>
    <row r="394" spans="2:25" ht="21" customHeight="1" outlineLevel="6" x14ac:dyDescent="0.2">
      <c r="B394" s="3">
        <v>310</v>
      </c>
      <c r="C394" s="4" t="s">
        <v>1461</v>
      </c>
      <c r="D394" s="50" t="s">
        <v>1462</v>
      </c>
      <c r="E394" s="50"/>
      <c r="F394" s="50"/>
      <c r="G394" s="50"/>
      <c r="H394" s="5" t="s">
        <v>1463</v>
      </c>
      <c r="I394" s="6"/>
      <c r="J394" s="7">
        <v>6</v>
      </c>
      <c r="K394" s="7">
        <v>1</v>
      </c>
      <c r="L394" s="3">
        <v>1</v>
      </c>
      <c r="M394" s="8">
        <f>990.5*(1-P3/100)</f>
        <v>990.5</v>
      </c>
      <c r="N394" s="9"/>
      <c r="O394" s="10">
        <f>M394*N394</f>
        <v>0</v>
      </c>
      <c r="P394" s="11">
        <f>1.473*N394</f>
        <v>0</v>
      </c>
      <c r="Q394" s="16">
        <f>0.00693*N394</f>
        <v>0</v>
      </c>
      <c r="R394" s="13"/>
      <c r="S394" s="14" t="s">
        <v>1464</v>
      </c>
      <c r="T394" s="14" t="s">
        <v>32</v>
      </c>
      <c r="U394" s="15"/>
      <c r="V394" s="4" t="str">
        <f>HYPERLINK("https://redcat-toys.ru/api/getInfo/image/349dfe59-292b-11e9-a21e-ac1f6b442184")</f>
        <v>https://redcat-toys.ru/api/getInfo/image/349dfe59-292b-11e9-a21e-ac1f6b442184</v>
      </c>
      <c r="W394" s="4" t="s">
        <v>1465</v>
      </c>
      <c r="X394" s="4" t="s">
        <v>34</v>
      </c>
      <c r="Y394" s="4" t="str">
        <f>HYPERLINK("https://redcat-toys.ru/api/getInfo/item/349dfe59-292b-11e9-a21e-ac1f6b442184")</f>
        <v>https://redcat-toys.ru/api/getInfo/item/349dfe59-292b-11e9-a21e-ac1f6b442184</v>
      </c>
    </row>
    <row r="395" spans="2:25" ht="21" customHeight="1" outlineLevel="6" x14ac:dyDescent="0.2">
      <c r="B395" s="3">
        <v>311</v>
      </c>
      <c r="C395" s="4" t="s">
        <v>1466</v>
      </c>
      <c r="D395" s="50" t="s">
        <v>1467</v>
      </c>
      <c r="E395" s="50"/>
      <c r="F395" s="50"/>
      <c r="G395" s="50"/>
      <c r="H395" s="5" t="s">
        <v>1468</v>
      </c>
      <c r="I395" s="6"/>
      <c r="J395" s="7">
        <v>6</v>
      </c>
      <c r="K395" s="7">
        <v>8</v>
      </c>
      <c r="L395" s="3">
        <v>1</v>
      </c>
      <c r="M395" s="19">
        <f>1415.58*(1-P3/100)</f>
        <v>1415.58</v>
      </c>
      <c r="N395" s="9"/>
      <c r="O395" s="10">
        <f>M395*N395</f>
        <v>0</v>
      </c>
      <c r="P395" s="20">
        <f>2.1*N395</f>
        <v>0</v>
      </c>
      <c r="Q395" s="16">
        <f>0.01093*N395</f>
        <v>0</v>
      </c>
      <c r="R395" s="13"/>
      <c r="S395" s="14" t="s">
        <v>1469</v>
      </c>
      <c r="T395" s="14" t="s">
        <v>32</v>
      </c>
      <c r="U395" s="15" t="s">
        <v>39</v>
      </c>
      <c r="V395" s="4" t="str">
        <f>HYPERLINK("https://redcat-toys.ru/api/getInfo/image/1efaf36a-2923-11e9-a21e-ac1f6b442184")</f>
        <v>https://redcat-toys.ru/api/getInfo/image/1efaf36a-2923-11e9-a21e-ac1f6b442184</v>
      </c>
      <c r="W395" s="4" t="s">
        <v>1470</v>
      </c>
      <c r="X395" s="4" t="s">
        <v>34</v>
      </c>
      <c r="Y395" s="4" t="str">
        <f>HYPERLINK("https://redcat-toys.ru/api/getInfo/item/1efaf36a-2923-11e9-a21e-ac1f6b442184")</f>
        <v>https://redcat-toys.ru/api/getInfo/item/1efaf36a-2923-11e9-a21e-ac1f6b442184</v>
      </c>
    </row>
    <row r="396" spans="2:25" ht="22.95" customHeight="1" outlineLevel="5" x14ac:dyDescent="0.2">
      <c r="B396" s="53" t="s">
        <v>683</v>
      </c>
      <c r="C396" s="53"/>
      <c r="D396" s="53"/>
      <c r="E396" s="53"/>
      <c r="F396" s="53"/>
      <c r="G396" s="53"/>
    </row>
    <row r="397" spans="2:25" ht="21" customHeight="1" outlineLevel="6" x14ac:dyDescent="0.2">
      <c r="B397" s="3">
        <v>312</v>
      </c>
      <c r="C397" s="4" t="s">
        <v>1471</v>
      </c>
      <c r="D397" s="50" t="s">
        <v>1472</v>
      </c>
      <c r="E397" s="50"/>
      <c r="F397" s="50"/>
      <c r="G397" s="50"/>
      <c r="H397" s="5" t="s">
        <v>1473</v>
      </c>
      <c r="I397" s="6"/>
      <c r="J397" s="7">
        <v>4</v>
      </c>
      <c r="K397" s="7">
        <v>91</v>
      </c>
      <c r="L397" s="3">
        <v>1</v>
      </c>
      <c r="M397" s="19">
        <f>1842.86*(1-P3/100)</f>
        <v>1842.86</v>
      </c>
      <c r="N397" s="9"/>
      <c r="O397" s="10">
        <f>M397*N397</f>
        <v>0</v>
      </c>
      <c r="P397" s="11">
        <f>1.858*N397</f>
        <v>0</v>
      </c>
      <c r="Q397" s="16">
        <f>0.00848*N397</f>
        <v>0</v>
      </c>
      <c r="R397" s="13"/>
      <c r="S397" s="14" t="s">
        <v>1474</v>
      </c>
      <c r="T397" s="14" t="s">
        <v>108</v>
      </c>
      <c r="U397" s="15"/>
      <c r="V397" s="4" t="str">
        <f>HYPERLINK("https://redcat-toys.ru/api/getInfo/image/08ad5d2e-76a9-11f0-a284-00155d82e908")</f>
        <v>https://redcat-toys.ru/api/getInfo/image/08ad5d2e-76a9-11f0-a284-00155d82e908</v>
      </c>
      <c r="W397" s="4" t="s">
        <v>1475</v>
      </c>
      <c r="X397" s="4" t="s">
        <v>221</v>
      </c>
      <c r="Y397" s="4" t="str">
        <f>HYPERLINK("https://redcat-toys.ru/api/getInfo/item/08ad5d2e-76a9-11f0-a284-00155d82e908")</f>
        <v>https://redcat-toys.ru/api/getInfo/item/08ad5d2e-76a9-11f0-a284-00155d82e908</v>
      </c>
    </row>
    <row r="398" spans="2:25" ht="21" customHeight="1" outlineLevel="6" x14ac:dyDescent="0.2">
      <c r="B398" s="3">
        <v>313</v>
      </c>
      <c r="C398" s="4" t="s">
        <v>1476</v>
      </c>
      <c r="D398" s="50" t="s">
        <v>1477</v>
      </c>
      <c r="E398" s="50"/>
      <c r="F398" s="50"/>
      <c r="G398" s="50"/>
      <c r="H398" s="5" t="s">
        <v>1478</v>
      </c>
      <c r="I398" s="6"/>
      <c r="J398" s="7">
        <v>12</v>
      </c>
      <c r="K398" s="7">
        <v>499</v>
      </c>
      <c r="L398" s="3">
        <v>1</v>
      </c>
      <c r="M398" s="8">
        <f>514.79*(1-P3/100)</f>
        <v>514.79</v>
      </c>
      <c r="N398" s="9"/>
      <c r="O398" s="10">
        <f>M398*N398</f>
        <v>0</v>
      </c>
      <c r="P398" s="11">
        <f>0.518*N398</f>
        <v>0</v>
      </c>
      <c r="Q398" s="16">
        <f>0.00236*N398</f>
        <v>0</v>
      </c>
      <c r="R398" s="13"/>
      <c r="S398" s="14" t="s">
        <v>1479</v>
      </c>
      <c r="T398" s="14" t="s">
        <v>108</v>
      </c>
      <c r="U398" s="15"/>
      <c r="V398" s="4" t="str">
        <f>HYPERLINK("https://redcat-toys.ru/api/getInfo/image/36f4c239-76a7-11f0-a284-00155d82e908")</f>
        <v>https://redcat-toys.ru/api/getInfo/image/36f4c239-76a7-11f0-a284-00155d82e908</v>
      </c>
      <c r="W398" s="4" t="s">
        <v>1480</v>
      </c>
      <c r="X398" s="4" t="s">
        <v>34</v>
      </c>
      <c r="Y398" s="4" t="str">
        <f>HYPERLINK("https://redcat-toys.ru/api/getInfo/item/36f4c239-76a7-11f0-a284-00155d82e908")</f>
        <v>https://redcat-toys.ru/api/getInfo/item/36f4c239-76a7-11f0-a284-00155d82e908</v>
      </c>
    </row>
    <row r="399" spans="2:25" ht="22.95" customHeight="1" outlineLevel="5" x14ac:dyDescent="0.2">
      <c r="B399" s="53" t="s">
        <v>1481</v>
      </c>
      <c r="C399" s="53"/>
      <c r="D399" s="53"/>
      <c r="E399" s="53"/>
      <c r="F399" s="53"/>
      <c r="G399" s="53"/>
    </row>
    <row r="400" spans="2:25" ht="21" customHeight="1" outlineLevel="6" x14ac:dyDescent="0.2">
      <c r="B400" s="3">
        <v>314</v>
      </c>
      <c r="C400" s="4" t="s">
        <v>1482</v>
      </c>
      <c r="D400" s="50" t="s">
        <v>1483</v>
      </c>
      <c r="E400" s="50"/>
      <c r="F400" s="50"/>
      <c r="G400" s="50"/>
      <c r="H400" s="5" t="s">
        <v>1484</v>
      </c>
      <c r="I400" s="6"/>
      <c r="J400" s="7">
        <v>24</v>
      </c>
      <c r="K400" s="7">
        <v>1</v>
      </c>
      <c r="L400" s="3">
        <v>1</v>
      </c>
      <c r="M400" s="8">
        <f>412.13*(1-P3/100)</f>
        <v>412.13</v>
      </c>
      <c r="N400" s="9"/>
      <c r="O400" s="10">
        <f>M400*N400</f>
        <v>0</v>
      </c>
      <c r="P400" s="11">
        <f>0.426*N400</f>
        <v>0</v>
      </c>
      <c r="Q400" s="16">
        <f>0.00235*N400</f>
        <v>0</v>
      </c>
      <c r="R400" s="13"/>
      <c r="S400" s="14" t="s">
        <v>1485</v>
      </c>
      <c r="T400" s="14" t="s">
        <v>32</v>
      </c>
      <c r="U400" s="15" t="s">
        <v>39</v>
      </c>
      <c r="V400" s="4" t="str">
        <f>HYPERLINK("https://redcat-toys.ru/api/getInfo/image/2ec4a9bb-2887-11e9-a21e-ac1f6b442184")</f>
        <v>https://redcat-toys.ru/api/getInfo/image/2ec4a9bb-2887-11e9-a21e-ac1f6b442184</v>
      </c>
      <c r="W400" s="4" t="s">
        <v>1486</v>
      </c>
      <c r="X400" s="4" t="s">
        <v>221</v>
      </c>
      <c r="Y400" s="4" t="str">
        <f>HYPERLINK("https://redcat-toys.ru/api/getInfo/item/2ec4a9bb-2887-11e9-a21e-ac1f6b442184")</f>
        <v>https://redcat-toys.ru/api/getInfo/item/2ec4a9bb-2887-11e9-a21e-ac1f6b442184</v>
      </c>
    </row>
    <row r="401" spans="2:25" ht="22.95" customHeight="1" outlineLevel="5" x14ac:dyDescent="0.2">
      <c r="B401" s="53" t="s">
        <v>699</v>
      </c>
      <c r="C401" s="53"/>
      <c r="D401" s="53"/>
      <c r="E401" s="53"/>
      <c r="F401" s="53"/>
      <c r="G401" s="53"/>
    </row>
    <row r="402" spans="2:25" ht="21" customHeight="1" outlineLevel="6" x14ac:dyDescent="0.2">
      <c r="B402" s="3">
        <v>315</v>
      </c>
      <c r="C402" s="4" t="s">
        <v>1487</v>
      </c>
      <c r="D402" s="50" t="s">
        <v>1488</v>
      </c>
      <c r="E402" s="50"/>
      <c r="F402" s="50"/>
      <c r="G402" s="50"/>
      <c r="H402" s="5" t="s">
        <v>1489</v>
      </c>
      <c r="I402" s="6"/>
      <c r="J402" s="7">
        <v>24</v>
      </c>
      <c r="K402" s="7">
        <v>3</v>
      </c>
      <c r="L402" s="3">
        <v>2</v>
      </c>
      <c r="M402" s="8">
        <f>356.34*(1-P3/100)</f>
        <v>356.34</v>
      </c>
      <c r="N402" s="9"/>
      <c r="O402" s="10">
        <f>M402*N402</f>
        <v>0</v>
      </c>
      <c r="P402" s="11">
        <f>0.286*N402</f>
        <v>0</v>
      </c>
      <c r="Q402" s="16">
        <f>0.00114*N402</f>
        <v>0</v>
      </c>
      <c r="R402" s="13"/>
      <c r="S402" s="14" t="s">
        <v>1490</v>
      </c>
      <c r="T402" s="14" t="s">
        <v>108</v>
      </c>
      <c r="U402" s="15"/>
      <c r="V402" s="4" t="str">
        <f>HYPERLINK("https://redcat-toys.ru/api/getInfo/image/fea2001c-2882-11e9-a21e-ac1f6b442184")</f>
        <v>https://redcat-toys.ru/api/getInfo/image/fea2001c-2882-11e9-a21e-ac1f6b442184</v>
      </c>
      <c r="W402" s="4" t="s">
        <v>1491</v>
      </c>
      <c r="X402" s="4" t="s">
        <v>221</v>
      </c>
      <c r="Y402" s="4" t="str">
        <f>HYPERLINK("https://redcat-toys.ru/api/getInfo/item/fea2001c-2882-11e9-a21e-ac1f6b442184")</f>
        <v>https://redcat-toys.ru/api/getInfo/item/fea2001c-2882-11e9-a21e-ac1f6b442184</v>
      </c>
    </row>
    <row r="403" spans="2:25" ht="22.95" customHeight="1" outlineLevel="5" x14ac:dyDescent="0.2">
      <c r="B403" s="53" t="s">
        <v>705</v>
      </c>
      <c r="C403" s="53"/>
      <c r="D403" s="53"/>
      <c r="E403" s="53"/>
      <c r="F403" s="53"/>
      <c r="G403" s="53"/>
    </row>
    <row r="404" spans="2:25" ht="21" customHeight="1" outlineLevel="6" x14ac:dyDescent="0.2">
      <c r="B404" s="3">
        <v>316</v>
      </c>
      <c r="C404" s="4" t="s">
        <v>1492</v>
      </c>
      <c r="D404" s="50" t="s">
        <v>1493</v>
      </c>
      <c r="E404" s="50"/>
      <c r="F404" s="50"/>
      <c r="G404" s="50"/>
      <c r="H404" s="5" t="s">
        <v>1494</v>
      </c>
      <c r="I404" s="6"/>
      <c r="J404" s="7">
        <v>36</v>
      </c>
      <c r="K404" s="7">
        <v>667</v>
      </c>
      <c r="L404" s="3">
        <v>3</v>
      </c>
      <c r="M404" s="8">
        <f>252.02*(1-P3/100)</f>
        <v>252.02</v>
      </c>
      <c r="N404" s="9"/>
      <c r="O404" s="10">
        <f>M404*N404</f>
        <v>0</v>
      </c>
      <c r="P404" s="17">
        <f>0.11*N404</f>
        <v>0</v>
      </c>
      <c r="Q404" s="16">
        <f>0.00174*N404</f>
        <v>0</v>
      </c>
      <c r="R404" s="13"/>
      <c r="S404" s="14" t="s">
        <v>1495</v>
      </c>
      <c r="T404" s="14" t="s">
        <v>108</v>
      </c>
      <c r="U404" s="15"/>
      <c r="V404" s="4"/>
      <c r="W404" s="4" t="s">
        <v>1496</v>
      </c>
      <c r="X404" s="4" t="s">
        <v>221</v>
      </c>
      <c r="Y404" s="4"/>
    </row>
    <row r="405" spans="2:25" ht="22.95" customHeight="1" outlineLevel="5" x14ac:dyDescent="0.2">
      <c r="B405" s="53" t="s">
        <v>731</v>
      </c>
      <c r="C405" s="53"/>
      <c r="D405" s="53"/>
      <c r="E405" s="53"/>
      <c r="F405" s="53"/>
      <c r="G405" s="53"/>
    </row>
    <row r="406" spans="2:25" ht="22.95" customHeight="1" outlineLevel="6" x14ac:dyDescent="0.2">
      <c r="B406" s="54" t="s">
        <v>782</v>
      </c>
      <c r="C406" s="54"/>
      <c r="D406" s="54"/>
      <c r="E406" s="54"/>
      <c r="F406" s="54"/>
      <c r="G406" s="54"/>
    </row>
    <row r="407" spans="2:25" ht="21" customHeight="1" outlineLevel="7" x14ac:dyDescent="0.2">
      <c r="B407" s="3">
        <v>317</v>
      </c>
      <c r="C407" s="4" t="s">
        <v>1497</v>
      </c>
      <c r="D407" s="50" t="s">
        <v>1498</v>
      </c>
      <c r="E407" s="50"/>
      <c r="F407" s="50"/>
      <c r="G407" s="50"/>
      <c r="H407" s="5" t="s">
        <v>1499</v>
      </c>
      <c r="I407" s="6"/>
      <c r="J407" s="7">
        <v>12</v>
      </c>
      <c r="K407" s="7">
        <v>7</v>
      </c>
      <c r="L407" s="3">
        <v>4</v>
      </c>
      <c r="M407" s="8">
        <f>150.3*(1-P3/100)</f>
        <v>150.30000000000001</v>
      </c>
      <c r="N407" s="9"/>
      <c r="O407" s="10">
        <f>M407*N407</f>
        <v>0</v>
      </c>
      <c r="P407" s="11">
        <f>0.054*N407</f>
        <v>0</v>
      </c>
      <c r="Q407" s="16">
        <f>0.00099*N407</f>
        <v>0</v>
      </c>
      <c r="R407" s="13"/>
      <c r="S407" s="14" t="s">
        <v>1500</v>
      </c>
      <c r="T407" s="14" t="s">
        <v>108</v>
      </c>
      <c r="U407" s="15"/>
      <c r="V407" s="4" t="str">
        <f>HYPERLINK("https://redcat-toys.ru/api/getInfo/image/12f3642a-2933-11e9-a21e-ac1f6b442184")</f>
        <v>https://redcat-toys.ru/api/getInfo/image/12f3642a-2933-11e9-a21e-ac1f6b442184</v>
      </c>
      <c r="W407" s="4" t="s">
        <v>1501</v>
      </c>
      <c r="X407" s="4" t="s">
        <v>221</v>
      </c>
      <c r="Y407" s="4" t="str">
        <f>HYPERLINK("https://redcat-toys.ru/api/getInfo/item/12f3642a-2933-11e9-a21e-ac1f6b442184")</f>
        <v>https://redcat-toys.ru/api/getInfo/item/12f3642a-2933-11e9-a21e-ac1f6b442184</v>
      </c>
    </row>
    <row r="408" spans="2:25" ht="21" customHeight="1" outlineLevel="7" x14ac:dyDescent="0.2">
      <c r="B408" s="3">
        <v>318</v>
      </c>
      <c r="C408" s="4" t="s">
        <v>1502</v>
      </c>
      <c r="D408" s="50" t="s">
        <v>1503</v>
      </c>
      <c r="E408" s="50"/>
      <c r="F408" s="50"/>
      <c r="G408" s="50"/>
      <c r="H408" s="5" t="s">
        <v>1504</v>
      </c>
      <c r="I408" s="6"/>
      <c r="J408" s="7">
        <v>12</v>
      </c>
      <c r="K408" s="7">
        <v>12</v>
      </c>
      <c r="L408" s="3">
        <v>2</v>
      </c>
      <c r="M408" s="8">
        <f>259.96*(1-P3/100)</f>
        <v>259.95999999999998</v>
      </c>
      <c r="N408" s="9"/>
      <c r="O408" s="10">
        <f>M408*N408</f>
        <v>0</v>
      </c>
      <c r="P408" s="11">
        <f>0.075*N408</f>
        <v>0</v>
      </c>
      <c r="Q408" s="16">
        <f>0.00169*N408</f>
        <v>0</v>
      </c>
      <c r="R408" s="13"/>
      <c r="S408" s="14" t="s">
        <v>1505</v>
      </c>
      <c r="T408" s="14" t="s">
        <v>108</v>
      </c>
      <c r="U408" s="15"/>
      <c r="V408" s="4" t="str">
        <f>HYPERLINK("https://redcat-toys.ru/api/getInfo/image/ed0ada09-d408-11eb-a209-ac1f6b442185")</f>
        <v>https://redcat-toys.ru/api/getInfo/image/ed0ada09-d408-11eb-a209-ac1f6b442185</v>
      </c>
      <c r="W408" s="4" t="s">
        <v>1506</v>
      </c>
      <c r="X408" s="4" t="s">
        <v>221</v>
      </c>
      <c r="Y408" s="4" t="str">
        <f>HYPERLINK("https://redcat-toys.ru/api/getInfo/item/ed0ada09-d408-11eb-a209-ac1f6b442185")</f>
        <v>https://redcat-toys.ru/api/getInfo/item/ed0ada09-d408-11eb-a209-ac1f6b442185</v>
      </c>
    </row>
    <row r="409" spans="2:25" ht="21" customHeight="1" outlineLevel="7" x14ac:dyDescent="0.2">
      <c r="B409" s="3">
        <v>319</v>
      </c>
      <c r="C409" s="4" t="s">
        <v>1507</v>
      </c>
      <c r="D409" s="50" t="s">
        <v>1508</v>
      </c>
      <c r="E409" s="50"/>
      <c r="F409" s="50"/>
      <c r="G409" s="50"/>
      <c r="H409" s="5" t="s">
        <v>1509</v>
      </c>
      <c r="I409" s="6"/>
      <c r="J409" s="7">
        <v>12</v>
      </c>
      <c r="K409" s="7">
        <v>448</v>
      </c>
      <c r="L409" s="3">
        <v>2</v>
      </c>
      <c r="M409" s="8">
        <f>329.64*(1-P3/100)</f>
        <v>329.64</v>
      </c>
      <c r="N409" s="9"/>
      <c r="O409" s="10">
        <f>M409*N409</f>
        <v>0</v>
      </c>
      <c r="P409" s="17">
        <f>0.08*N409</f>
        <v>0</v>
      </c>
      <c r="Q409" s="12">
        <f>0.0015*N409</f>
        <v>0</v>
      </c>
      <c r="R409" s="13"/>
      <c r="S409" s="14" t="s">
        <v>1510</v>
      </c>
      <c r="T409" s="14" t="s">
        <v>108</v>
      </c>
      <c r="U409" s="15"/>
      <c r="V409" s="4" t="str">
        <f>HYPERLINK("https://redcat-toys.ru/api/getInfo/image/dd907615-2933-11e9-a21e-ac1f6b442184")</f>
        <v>https://redcat-toys.ru/api/getInfo/image/dd907615-2933-11e9-a21e-ac1f6b442184</v>
      </c>
      <c r="W409" s="4" t="s">
        <v>1511</v>
      </c>
      <c r="X409" s="4" t="s">
        <v>221</v>
      </c>
      <c r="Y409" s="4" t="str">
        <f>HYPERLINK("https://redcat-toys.ru/api/getInfo/item/dd907615-2933-11e9-a21e-ac1f6b442184")</f>
        <v>https://redcat-toys.ru/api/getInfo/item/dd907615-2933-11e9-a21e-ac1f6b442184</v>
      </c>
    </row>
    <row r="410" spans="2:25" ht="22.95" customHeight="1" outlineLevel="5" x14ac:dyDescent="0.2">
      <c r="B410" s="53" t="s">
        <v>824</v>
      </c>
      <c r="C410" s="53"/>
      <c r="D410" s="53"/>
      <c r="E410" s="53"/>
      <c r="F410" s="53"/>
      <c r="G410" s="53"/>
    </row>
    <row r="411" spans="2:25" ht="21" customHeight="1" outlineLevel="6" x14ac:dyDescent="0.2">
      <c r="B411" s="3">
        <v>320</v>
      </c>
      <c r="C411" s="4" t="s">
        <v>1512</v>
      </c>
      <c r="D411" s="50" t="s">
        <v>1513</v>
      </c>
      <c r="E411" s="50"/>
      <c r="F411" s="50"/>
      <c r="G411" s="50"/>
      <c r="H411" s="5" t="s">
        <v>1514</v>
      </c>
      <c r="I411" s="6"/>
      <c r="J411" s="7">
        <v>2</v>
      </c>
      <c r="K411" s="7">
        <v>1</v>
      </c>
      <c r="L411" s="3">
        <v>1</v>
      </c>
      <c r="M411" s="19">
        <f>4935.77*(1-P3/100)</f>
        <v>4935.7700000000004</v>
      </c>
      <c r="N411" s="9"/>
      <c r="O411" s="10">
        <f>M411*N411</f>
        <v>0</v>
      </c>
      <c r="P411" s="11">
        <f>5.217*N411</f>
        <v>0</v>
      </c>
      <c r="Q411" s="16">
        <f>0.02331*N411</f>
        <v>0</v>
      </c>
      <c r="R411" s="13"/>
      <c r="S411" s="14" t="s">
        <v>1515</v>
      </c>
      <c r="T411" s="14" t="s">
        <v>108</v>
      </c>
      <c r="U411" s="15"/>
      <c r="V411" s="4" t="str">
        <f>HYPERLINK("https://redcat-toys.ru/api/getInfo/image/5965ff71-bcde-11e9-a22e-ac1f6b442184")</f>
        <v>https://redcat-toys.ru/api/getInfo/image/5965ff71-bcde-11e9-a22e-ac1f6b442184</v>
      </c>
      <c r="W411" s="4" t="s">
        <v>1516</v>
      </c>
      <c r="X411" s="4" t="s">
        <v>34</v>
      </c>
      <c r="Y411" s="4" t="str">
        <f>HYPERLINK("https://redcat-toys.ru/api/getInfo/item/5965ff71-bcde-11e9-a22e-ac1f6b442184")</f>
        <v>https://redcat-toys.ru/api/getInfo/item/5965ff71-bcde-11e9-a22e-ac1f6b442184</v>
      </c>
    </row>
    <row r="412" spans="2:25" ht="22.95" customHeight="1" outlineLevel="5" x14ac:dyDescent="0.2">
      <c r="B412" s="53" t="s">
        <v>1517</v>
      </c>
      <c r="C412" s="53"/>
      <c r="D412" s="53"/>
      <c r="E412" s="53"/>
      <c r="F412" s="53"/>
      <c r="G412" s="53"/>
    </row>
    <row r="413" spans="2:25" ht="22.95" customHeight="1" outlineLevel="6" x14ac:dyDescent="0.2">
      <c r="B413" s="54" t="s">
        <v>1518</v>
      </c>
      <c r="C413" s="54"/>
      <c r="D413" s="54"/>
      <c r="E413" s="54"/>
      <c r="F413" s="54"/>
      <c r="G413" s="54"/>
    </row>
    <row r="414" spans="2:25" ht="21" customHeight="1" outlineLevel="7" x14ac:dyDescent="0.2">
      <c r="B414" s="3">
        <v>321</v>
      </c>
      <c r="C414" s="4" t="s">
        <v>1519</v>
      </c>
      <c r="D414" s="50" t="s">
        <v>1520</v>
      </c>
      <c r="E414" s="50"/>
      <c r="F414" s="50"/>
      <c r="G414" s="50"/>
      <c r="H414" s="5" t="s">
        <v>1521</v>
      </c>
      <c r="I414" s="6"/>
      <c r="J414" s="7">
        <v>4</v>
      </c>
      <c r="K414" s="7">
        <v>152</v>
      </c>
      <c r="L414" s="3">
        <v>1</v>
      </c>
      <c r="M414" s="19">
        <f>2680.14*(1-P3/100)</f>
        <v>2680.14</v>
      </c>
      <c r="N414" s="9"/>
      <c r="O414" s="10">
        <f>M414*N414</f>
        <v>0</v>
      </c>
      <c r="P414" s="11">
        <f>3.322*N414</f>
        <v>0</v>
      </c>
      <c r="Q414" s="16">
        <f>0.01598*N414</f>
        <v>0</v>
      </c>
      <c r="R414" s="13"/>
      <c r="S414" s="14" t="s">
        <v>1522</v>
      </c>
      <c r="T414" s="14" t="s">
        <v>108</v>
      </c>
      <c r="U414" s="15"/>
      <c r="V414" s="4" t="str">
        <f>HYPERLINK("https://redcat-toys.ru/api/getInfo/image/631c2ea9-219f-11eb-a25d-ac1f6b442184")</f>
        <v>https://redcat-toys.ru/api/getInfo/image/631c2ea9-219f-11eb-a25d-ac1f6b442184</v>
      </c>
      <c r="W414" s="4" t="s">
        <v>1523</v>
      </c>
      <c r="X414" s="4" t="s">
        <v>221</v>
      </c>
      <c r="Y414" s="4" t="str">
        <f>HYPERLINK("https://redcat-toys.ru/api/getInfo/item/631c2ea9-219f-11eb-a25d-ac1f6b442184")</f>
        <v>https://redcat-toys.ru/api/getInfo/item/631c2ea9-219f-11eb-a25d-ac1f6b442184</v>
      </c>
    </row>
    <row r="415" spans="2:25" ht="21" customHeight="1" outlineLevel="7" x14ac:dyDescent="0.2">
      <c r="B415" s="3">
        <v>322</v>
      </c>
      <c r="C415" s="4" t="s">
        <v>1524</v>
      </c>
      <c r="D415" s="50" t="s">
        <v>1525</v>
      </c>
      <c r="E415" s="50"/>
      <c r="F415" s="50"/>
      <c r="G415" s="50"/>
      <c r="H415" s="5" t="s">
        <v>1526</v>
      </c>
      <c r="I415" s="6"/>
      <c r="J415" s="7">
        <v>2</v>
      </c>
      <c r="K415" s="7">
        <v>14</v>
      </c>
      <c r="L415" s="3">
        <v>1</v>
      </c>
      <c r="M415" s="19">
        <f>4737.34*(1-P3/100)</f>
        <v>4737.34</v>
      </c>
      <c r="N415" s="9"/>
      <c r="O415" s="10">
        <f>M415*N415</f>
        <v>0</v>
      </c>
      <c r="P415" s="11">
        <f>4.784*N415</f>
        <v>0</v>
      </c>
      <c r="Q415" s="16">
        <f>0.02494*N415</f>
        <v>0</v>
      </c>
      <c r="R415" s="13"/>
      <c r="S415" s="14" t="s">
        <v>1527</v>
      </c>
      <c r="T415" s="14" t="s">
        <v>108</v>
      </c>
      <c r="U415" s="15"/>
      <c r="V415" s="4" t="str">
        <f>HYPERLINK("https://redcat-toys.ru/api/getInfo/image/1d7a58e8-76a2-11f0-a284-00155d82e908")</f>
        <v>https://redcat-toys.ru/api/getInfo/image/1d7a58e8-76a2-11f0-a284-00155d82e908</v>
      </c>
      <c r="W415" s="4" t="s">
        <v>1528</v>
      </c>
      <c r="X415" s="4" t="s">
        <v>221</v>
      </c>
      <c r="Y415" s="4" t="str">
        <f>HYPERLINK("https://redcat-toys.ru/api/getInfo/item/1d7a58e8-76a2-11f0-a284-00155d82e908")</f>
        <v>https://redcat-toys.ru/api/getInfo/item/1d7a58e8-76a2-11f0-a284-00155d82e908</v>
      </c>
    </row>
    <row r="416" spans="2:25" ht="21" customHeight="1" outlineLevel="7" x14ac:dyDescent="0.2">
      <c r="B416" s="3">
        <v>323</v>
      </c>
      <c r="C416" s="4" t="s">
        <v>1529</v>
      </c>
      <c r="D416" s="50" t="s">
        <v>1530</v>
      </c>
      <c r="E416" s="50"/>
      <c r="F416" s="50"/>
      <c r="G416" s="50"/>
      <c r="H416" s="5" t="s">
        <v>1531</v>
      </c>
      <c r="I416" s="6"/>
      <c r="J416" s="7">
        <v>36</v>
      </c>
      <c r="K416" s="18">
        <v>1620</v>
      </c>
      <c r="L416" s="3">
        <v>4</v>
      </c>
      <c r="M416" s="8">
        <f>165.34*(1-P3/100)</f>
        <v>165.34</v>
      </c>
      <c r="N416" s="9"/>
      <c r="O416" s="10">
        <f>M416*N416</f>
        <v>0</v>
      </c>
      <c r="P416" s="11">
        <f>0.098*N416</f>
        <v>0</v>
      </c>
      <c r="Q416" s="16">
        <f>0.00058*N416</f>
        <v>0</v>
      </c>
      <c r="R416" s="13"/>
      <c r="S416" s="14" t="s">
        <v>1532</v>
      </c>
      <c r="T416" s="14" t="s">
        <v>108</v>
      </c>
      <c r="U416" s="15"/>
      <c r="V416" s="4" t="str">
        <f>HYPERLINK("https://redcat-toys.ru/api/getInfo/image/124adafc-2943-11e9-a21e-ac1f6b442184")</f>
        <v>https://redcat-toys.ru/api/getInfo/image/124adafc-2943-11e9-a21e-ac1f6b442184</v>
      </c>
      <c r="W416" s="4" t="s">
        <v>1533</v>
      </c>
      <c r="X416" s="4" t="s">
        <v>221</v>
      </c>
      <c r="Y416" s="4" t="str">
        <f>HYPERLINK("https://redcat-toys.ru/api/getInfo/item/124adafc-2943-11e9-a21e-ac1f6b442184")</f>
        <v>https://redcat-toys.ru/api/getInfo/item/124adafc-2943-11e9-a21e-ac1f6b442184</v>
      </c>
    </row>
    <row r="417" spans="2:25" ht="22.95" customHeight="1" outlineLevel="6" x14ac:dyDescent="0.2">
      <c r="B417" s="54" t="s">
        <v>889</v>
      </c>
      <c r="C417" s="54"/>
      <c r="D417" s="54"/>
      <c r="E417" s="54"/>
      <c r="F417" s="54"/>
      <c r="G417" s="54"/>
    </row>
    <row r="418" spans="2:25" ht="21" customHeight="1" outlineLevel="7" x14ac:dyDescent="0.2">
      <c r="B418" s="3">
        <v>324</v>
      </c>
      <c r="C418" s="4" t="s">
        <v>1534</v>
      </c>
      <c r="D418" s="50" t="s">
        <v>1535</v>
      </c>
      <c r="E418" s="50"/>
      <c r="F418" s="50"/>
      <c r="G418" s="50"/>
      <c r="H418" s="5" t="s">
        <v>1536</v>
      </c>
      <c r="I418" s="6"/>
      <c r="J418" s="7">
        <v>2</v>
      </c>
      <c r="K418" s="7">
        <v>202</v>
      </c>
      <c r="L418" s="3">
        <v>1</v>
      </c>
      <c r="M418" s="19">
        <f>7262.77*(1-P3/100)</f>
        <v>7262.77</v>
      </c>
      <c r="N418" s="9"/>
      <c r="O418" s="10">
        <f t="shared" ref="O418:O432" si="20">M418*N418</f>
        <v>0</v>
      </c>
      <c r="P418" s="11">
        <f>9.708*N418</f>
        <v>0</v>
      </c>
      <c r="Q418" s="12">
        <f>0.0409*N418</f>
        <v>0</v>
      </c>
      <c r="R418" s="13"/>
      <c r="S418" s="14" t="s">
        <v>1537</v>
      </c>
      <c r="T418" s="14" t="s">
        <v>108</v>
      </c>
      <c r="U418" s="15"/>
      <c r="V418" s="4" t="str">
        <f>HYPERLINK("https://redcat-toys.ru/api/getInfo/image/1fb1dc4a-674b-11ee-a247-00155d82e902")</f>
        <v>https://redcat-toys.ru/api/getInfo/image/1fb1dc4a-674b-11ee-a247-00155d82e902</v>
      </c>
      <c r="W418" s="4" t="s">
        <v>1538</v>
      </c>
      <c r="X418" s="4" t="s">
        <v>221</v>
      </c>
      <c r="Y418" s="4" t="str">
        <f>HYPERLINK("https://redcat-toys.ru/api/getInfo/item/1fb1dc4a-674b-11ee-a247-00155d82e902")</f>
        <v>https://redcat-toys.ru/api/getInfo/item/1fb1dc4a-674b-11ee-a247-00155d82e902</v>
      </c>
    </row>
    <row r="419" spans="2:25" ht="21" customHeight="1" outlineLevel="7" x14ac:dyDescent="0.2">
      <c r="B419" s="3">
        <v>325</v>
      </c>
      <c r="C419" s="4" t="s">
        <v>1539</v>
      </c>
      <c r="D419" s="50" t="s">
        <v>1540</v>
      </c>
      <c r="E419" s="50"/>
      <c r="F419" s="50"/>
      <c r="G419" s="50"/>
      <c r="H419" s="5" t="s">
        <v>1541</v>
      </c>
      <c r="I419" s="6"/>
      <c r="J419" s="7">
        <v>2</v>
      </c>
      <c r="K419" s="7">
        <v>197</v>
      </c>
      <c r="L419" s="3">
        <v>1</v>
      </c>
      <c r="M419" s="19">
        <f>4996.81*(1-P3/100)</f>
        <v>4996.8100000000004</v>
      </c>
      <c r="N419" s="9"/>
      <c r="O419" s="10">
        <f t="shared" si="20"/>
        <v>0</v>
      </c>
      <c r="P419" s="11">
        <f>6.667*N419</f>
        <v>0</v>
      </c>
      <c r="Q419" s="12">
        <f>0.0318*N419</f>
        <v>0</v>
      </c>
      <c r="R419" s="13"/>
      <c r="S419" s="14" t="s">
        <v>1542</v>
      </c>
      <c r="T419" s="14" t="s">
        <v>108</v>
      </c>
      <c r="U419" s="15"/>
      <c r="V419" s="4" t="str">
        <f>HYPERLINK("https://redcat-toys.ru/api/getInfo/image/122fd8c2-674a-11ee-a247-00155d82e902")</f>
        <v>https://redcat-toys.ru/api/getInfo/image/122fd8c2-674a-11ee-a247-00155d82e902</v>
      </c>
      <c r="W419" s="4" t="s">
        <v>1543</v>
      </c>
      <c r="X419" s="4" t="s">
        <v>221</v>
      </c>
      <c r="Y419" s="4" t="str">
        <f>HYPERLINK("https://redcat-toys.ru/api/getInfo/item/122fd8c2-674a-11ee-a247-00155d82e902")</f>
        <v>https://redcat-toys.ru/api/getInfo/item/122fd8c2-674a-11ee-a247-00155d82e902</v>
      </c>
    </row>
    <row r="420" spans="2:25" ht="21" customHeight="1" outlineLevel="7" x14ac:dyDescent="0.2">
      <c r="B420" s="3">
        <v>326</v>
      </c>
      <c r="C420" s="4" t="s">
        <v>1544</v>
      </c>
      <c r="D420" s="50" t="s">
        <v>1545</v>
      </c>
      <c r="E420" s="50"/>
      <c r="F420" s="50"/>
      <c r="G420" s="50"/>
      <c r="H420" s="5" t="s">
        <v>1546</v>
      </c>
      <c r="I420" s="6"/>
      <c r="J420" s="7">
        <v>2</v>
      </c>
      <c r="K420" s="7">
        <v>784</v>
      </c>
      <c r="L420" s="3">
        <v>1</v>
      </c>
      <c r="M420" s="19">
        <f>5568.23*(1-P3/100)</f>
        <v>5568.23</v>
      </c>
      <c r="N420" s="9"/>
      <c r="O420" s="10">
        <f t="shared" si="20"/>
        <v>0</v>
      </c>
      <c r="P420" s="11">
        <f>6.803*N420</f>
        <v>0</v>
      </c>
      <c r="Q420" s="16">
        <f>0.03476*N420</f>
        <v>0</v>
      </c>
      <c r="R420" s="13"/>
      <c r="S420" s="14" t="s">
        <v>1547</v>
      </c>
      <c r="T420" s="14" t="s">
        <v>108</v>
      </c>
      <c r="U420" s="15"/>
      <c r="V420" s="4" t="str">
        <f>HYPERLINK("https://redcat-toys.ru/api/getInfo/image/344211e4-c72c-11ee-a25a-00155d82e908")</f>
        <v>https://redcat-toys.ru/api/getInfo/image/344211e4-c72c-11ee-a25a-00155d82e908</v>
      </c>
      <c r="W420" s="4" t="s">
        <v>1548</v>
      </c>
      <c r="X420" s="4" t="s">
        <v>221</v>
      </c>
      <c r="Y420" s="4" t="str">
        <f>HYPERLINK("https://redcat-toys.ru/api/getInfo/item/344211e4-c72c-11ee-a25a-00155d82e908")</f>
        <v>https://redcat-toys.ru/api/getInfo/item/344211e4-c72c-11ee-a25a-00155d82e908</v>
      </c>
    </row>
    <row r="421" spans="2:25" ht="21" customHeight="1" outlineLevel="7" x14ac:dyDescent="0.2">
      <c r="B421" s="3">
        <v>327</v>
      </c>
      <c r="C421" s="4" t="s">
        <v>1549</v>
      </c>
      <c r="D421" s="50" t="s">
        <v>1550</v>
      </c>
      <c r="E421" s="50"/>
      <c r="F421" s="50"/>
      <c r="G421" s="50"/>
      <c r="H421" s="5" t="s">
        <v>1551</v>
      </c>
      <c r="I421" s="6"/>
      <c r="J421" s="7">
        <v>1</v>
      </c>
      <c r="K421" s="7">
        <v>41</v>
      </c>
      <c r="L421" s="3">
        <v>1</v>
      </c>
      <c r="M421" s="19">
        <f>8739.37*(1-P3/100)</f>
        <v>8739.3700000000008</v>
      </c>
      <c r="N421" s="9"/>
      <c r="O421" s="10">
        <f t="shared" si="20"/>
        <v>0</v>
      </c>
      <c r="P421" s="11">
        <f>12.122*N421</f>
        <v>0</v>
      </c>
      <c r="Q421" s="16">
        <f>0.11129*N421</f>
        <v>0</v>
      </c>
      <c r="R421" s="13"/>
      <c r="S421" s="14" t="s">
        <v>1552</v>
      </c>
      <c r="T421" s="14" t="s">
        <v>108</v>
      </c>
      <c r="U421" s="15"/>
      <c r="V421" s="4" t="str">
        <f>HYPERLINK("https://redcat-toys.ru/api/getInfo/image/b6d9bd9d-674b-11ee-a247-00155d82e902")</f>
        <v>https://redcat-toys.ru/api/getInfo/image/b6d9bd9d-674b-11ee-a247-00155d82e902</v>
      </c>
      <c r="W421" s="4" t="s">
        <v>1553</v>
      </c>
      <c r="X421" s="4" t="s">
        <v>221</v>
      </c>
      <c r="Y421" s="4" t="str">
        <f>HYPERLINK("https://redcat-toys.ru/api/getInfo/item/b6d9bd9d-674b-11ee-a247-00155d82e902")</f>
        <v>https://redcat-toys.ru/api/getInfo/item/b6d9bd9d-674b-11ee-a247-00155d82e902</v>
      </c>
    </row>
    <row r="422" spans="2:25" ht="21" customHeight="1" outlineLevel="7" x14ac:dyDescent="0.2">
      <c r="B422" s="3">
        <v>328</v>
      </c>
      <c r="C422" s="4" t="s">
        <v>1554</v>
      </c>
      <c r="D422" s="50" t="s">
        <v>1555</v>
      </c>
      <c r="E422" s="50"/>
      <c r="F422" s="50"/>
      <c r="G422" s="50"/>
      <c r="H422" s="5" t="s">
        <v>1556</v>
      </c>
      <c r="I422" s="6"/>
      <c r="J422" s="7">
        <v>2</v>
      </c>
      <c r="K422" s="7">
        <v>458</v>
      </c>
      <c r="L422" s="3">
        <v>1</v>
      </c>
      <c r="M422" s="19">
        <f>4873.72*(1-P3/100)</f>
        <v>4873.72</v>
      </c>
      <c r="N422" s="9"/>
      <c r="O422" s="10">
        <f t="shared" si="20"/>
        <v>0</v>
      </c>
      <c r="P422" s="11">
        <f>6.897*N422</f>
        <v>0</v>
      </c>
      <c r="Q422" s="16">
        <f>0.02852*N422</f>
        <v>0</v>
      </c>
      <c r="R422" s="13"/>
      <c r="S422" s="14" t="s">
        <v>1557</v>
      </c>
      <c r="T422" s="14" t="s">
        <v>108</v>
      </c>
      <c r="U422" s="15"/>
      <c r="V422" s="4" t="str">
        <f>HYPERLINK("https://redcat-toys.ru/api/getInfo/image/9bd805e9-c72f-11ee-a25a-00155d82e908")</f>
        <v>https://redcat-toys.ru/api/getInfo/image/9bd805e9-c72f-11ee-a25a-00155d82e908</v>
      </c>
      <c r="W422" s="4" t="s">
        <v>1558</v>
      </c>
      <c r="X422" s="4" t="s">
        <v>221</v>
      </c>
      <c r="Y422" s="4" t="str">
        <f>HYPERLINK("https://redcat-toys.ru/api/getInfo/item/9bd805e9-c72f-11ee-a25a-00155d82e908")</f>
        <v>https://redcat-toys.ru/api/getInfo/item/9bd805e9-c72f-11ee-a25a-00155d82e908</v>
      </c>
    </row>
    <row r="423" spans="2:25" ht="21" customHeight="1" outlineLevel="7" x14ac:dyDescent="0.2">
      <c r="B423" s="3">
        <v>329</v>
      </c>
      <c r="C423" s="4" t="s">
        <v>1559</v>
      </c>
      <c r="D423" s="50" t="s">
        <v>1560</v>
      </c>
      <c r="E423" s="50"/>
      <c r="F423" s="50"/>
      <c r="G423" s="50"/>
      <c r="H423" s="5" t="s">
        <v>1561</v>
      </c>
      <c r="I423" s="6"/>
      <c r="J423" s="7">
        <v>2</v>
      </c>
      <c r="K423" s="7">
        <v>130</v>
      </c>
      <c r="L423" s="3">
        <v>1</v>
      </c>
      <c r="M423" s="19">
        <f>9488.47*(1-P3/100)</f>
        <v>9488.4699999999993</v>
      </c>
      <c r="N423" s="9"/>
      <c r="O423" s="10">
        <f t="shared" si="20"/>
        <v>0</v>
      </c>
      <c r="P423" s="11">
        <f>7.422*N423</f>
        <v>0</v>
      </c>
      <c r="Q423" s="16">
        <f>0.03851*N423</f>
        <v>0</v>
      </c>
      <c r="R423" s="13"/>
      <c r="S423" s="14" t="s">
        <v>1562</v>
      </c>
      <c r="T423" s="14" t="s">
        <v>108</v>
      </c>
      <c r="U423" s="15"/>
      <c r="V423" s="4" t="str">
        <f>HYPERLINK("https://redcat-toys.ru/api/getInfo/image/7c2ec5d1-c730-11ee-a25a-00155d82e908")</f>
        <v>https://redcat-toys.ru/api/getInfo/image/7c2ec5d1-c730-11ee-a25a-00155d82e908</v>
      </c>
      <c r="W423" s="4" t="s">
        <v>1563</v>
      </c>
      <c r="X423" s="4" t="s">
        <v>221</v>
      </c>
      <c r="Y423" s="4" t="str">
        <f>HYPERLINK("https://redcat-toys.ru/api/getInfo/item/7c2ec5d1-c730-11ee-a25a-00155d82e908")</f>
        <v>https://redcat-toys.ru/api/getInfo/item/7c2ec5d1-c730-11ee-a25a-00155d82e908</v>
      </c>
    </row>
    <row r="424" spans="2:25" ht="21" customHeight="1" outlineLevel="7" x14ac:dyDescent="0.2">
      <c r="B424" s="3">
        <v>330</v>
      </c>
      <c r="C424" s="4" t="s">
        <v>1564</v>
      </c>
      <c r="D424" s="50" t="s">
        <v>1565</v>
      </c>
      <c r="E424" s="50"/>
      <c r="F424" s="50"/>
      <c r="G424" s="50"/>
      <c r="H424" s="5" t="s">
        <v>1566</v>
      </c>
      <c r="I424" s="6"/>
      <c r="J424" s="7">
        <v>3</v>
      </c>
      <c r="K424" s="7">
        <v>318</v>
      </c>
      <c r="L424" s="3">
        <v>1</v>
      </c>
      <c r="M424" s="19">
        <f>4479.44*(1-P3/100)</f>
        <v>4479.4399999999996</v>
      </c>
      <c r="N424" s="9"/>
      <c r="O424" s="10">
        <f t="shared" si="20"/>
        <v>0</v>
      </c>
      <c r="P424" s="11">
        <f>4.649*N424</f>
        <v>0</v>
      </c>
      <c r="Q424" s="16">
        <f>0.02459*N424</f>
        <v>0</v>
      </c>
      <c r="R424" s="13"/>
      <c r="S424" s="14" t="s">
        <v>1567</v>
      </c>
      <c r="T424" s="14" t="s">
        <v>108</v>
      </c>
      <c r="U424" s="15"/>
      <c r="V424" s="4" t="str">
        <f>HYPERLINK("https://redcat-toys.ru/api/getInfo/image/81f0c792-c72c-11ee-a25a-00155d82e908")</f>
        <v>https://redcat-toys.ru/api/getInfo/image/81f0c792-c72c-11ee-a25a-00155d82e908</v>
      </c>
      <c r="W424" s="4" t="s">
        <v>1568</v>
      </c>
      <c r="X424" s="4" t="s">
        <v>221</v>
      </c>
      <c r="Y424" s="4" t="str">
        <f>HYPERLINK("https://redcat-toys.ru/api/getInfo/item/81f0c792-c72c-11ee-a25a-00155d82e908")</f>
        <v>https://redcat-toys.ru/api/getInfo/item/81f0c792-c72c-11ee-a25a-00155d82e908</v>
      </c>
    </row>
    <row r="425" spans="2:25" ht="21" customHeight="1" outlineLevel="7" x14ac:dyDescent="0.2">
      <c r="B425" s="3">
        <v>331</v>
      </c>
      <c r="C425" s="4" t="s">
        <v>1569</v>
      </c>
      <c r="D425" s="50" t="s">
        <v>1570</v>
      </c>
      <c r="E425" s="50"/>
      <c r="F425" s="50"/>
      <c r="G425" s="50"/>
      <c r="H425" s="5" t="s">
        <v>1571</v>
      </c>
      <c r="I425" s="6"/>
      <c r="J425" s="7">
        <v>3</v>
      </c>
      <c r="K425" s="7">
        <v>135</v>
      </c>
      <c r="L425" s="3">
        <v>1</v>
      </c>
      <c r="M425" s="19">
        <f>2999.58*(1-P3/100)</f>
        <v>2999.58</v>
      </c>
      <c r="N425" s="9"/>
      <c r="O425" s="10">
        <f t="shared" si="20"/>
        <v>0</v>
      </c>
      <c r="P425" s="11">
        <f>3.721*N425</f>
        <v>0</v>
      </c>
      <c r="Q425" s="16">
        <f>0.01928*N425</f>
        <v>0</v>
      </c>
      <c r="R425" s="13"/>
      <c r="S425" s="14" t="s">
        <v>1572</v>
      </c>
      <c r="T425" s="14" t="s">
        <v>108</v>
      </c>
      <c r="U425" s="15"/>
      <c r="V425" s="4" t="str">
        <f>HYPERLINK("https://redcat-toys.ru/api/getInfo/image/b39e1ba7-c72c-11ee-a25a-00155d82e908")</f>
        <v>https://redcat-toys.ru/api/getInfo/image/b39e1ba7-c72c-11ee-a25a-00155d82e908</v>
      </c>
      <c r="W425" s="4" t="s">
        <v>1573</v>
      </c>
      <c r="X425" s="4" t="s">
        <v>221</v>
      </c>
      <c r="Y425" s="4" t="str">
        <f>HYPERLINK("https://redcat-toys.ru/api/getInfo/item/b39e1ba7-c72c-11ee-a25a-00155d82e908")</f>
        <v>https://redcat-toys.ru/api/getInfo/item/b39e1ba7-c72c-11ee-a25a-00155d82e908</v>
      </c>
    </row>
    <row r="426" spans="2:25" ht="21" customHeight="1" outlineLevel="7" x14ac:dyDescent="0.2">
      <c r="B426" s="3">
        <v>332</v>
      </c>
      <c r="C426" s="4" t="s">
        <v>1574</v>
      </c>
      <c r="D426" s="50" t="s">
        <v>1575</v>
      </c>
      <c r="E426" s="50"/>
      <c r="F426" s="50"/>
      <c r="G426" s="50"/>
      <c r="H426" s="5" t="s">
        <v>1576</v>
      </c>
      <c r="I426" s="6"/>
      <c r="J426" s="7">
        <v>2</v>
      </c>
      <c r="K426" s="7">
        <v>301</v>
      </c>
      <c r="L426" s="3">
        <v>1</v>
      </c>
      <c r="M426" s="19">
        <f>7827.28*(1-P3/100)</f>
        <v>7827.28</v>
      </c>
      <c r="N426" s="9"/>
      <c r="O426" s="10">
        <f t="shared" si="20"/>
        <v>0</v>
      </c>
      <c r="P426" s="11">
        <f>5.987*N426</f>
        <v>0</v>
      </c>
      <c r="Q426" s="16">
        <f>0.03218*N426</f>
        <v>0</v>
      </c>
      <c r="R426" s="13"/>
      <c r="S426" s="14" t="s">
        <v>1577</v>
      </c>
      <c r="T426" s="14" t="s">
        <v>108</v>
      </c>
      <c r="U426" s="15"/>
      <c r="V426" s="4" t="str">
        <f>HYPERLINK("https://redcat-toys.ru/api/getInfo/image/4bbec96a-c72e-11ee-a25a-00155d82e908")</f>
        <v>https://redcat-toys.ru/api/getInfo/image/4bbec96a-c72e-11ee-a25a-00155d82e908</v>
      </c>
      <c r="W426" s="4" t="s">
        <v>1578</v>
      </c>
      <c r="X426" s="4" t="s">
        <v>221</v>
      </c>
      <c r="Y426" s="4" t="str">
        <f>HYPERLINK("https://redcat-toys.ru/api/getInfo/item/4bbec96a-c72e-11ee-a25a-00155d82e908")</f>
        <v>https://redcat-toys.ru/api/getInfo/item/4bbec96a-c72e-11ee-a25a-00155d82e908</v>
      </c>
    </row>
    <row r="427" spans="2:25" ht="21" customHeight="1" outlineLevel="7" x14ac:dyDescent="0.2">
      <c r="B427" s="3">
        <v>333</v>
      </c>
      <c r="C427" s="4" t="s">
        <v>1579</v>
      </c>
      <c r="D427" s="50" t="s">
        <v>1580</v>
      </c>
      <c r="E427" s="50"/>
      <c r="F427" s="50"/>
      <c r="G427" s="50"/>
      <c r="H427" s="5" t="s">
        <v>1581</v>
      </c>
      <c r="I427" s="6"/>
      <c r="J427" s="7">
        <v>2</v>
      </c>
      <c r="K427" s="7">
        <v>542</v>
      </c>
      <c r="L427" s="3">
        <v>1</v>
      </c>
      <c r="M427" s="19">
        <f>4269.39*(1-P3/100)</f>
        <v>4269.3900000000003</v>
      </c>
      <c r="N427" s="9"/>
      <c r="O427" s="10">
        <f t="shared" si="20"/>
        <v>0</v>
      </c>
      <c r="P427" s="11">
        <f>5.758*N427</f>
        <v>0</v>
      </c>
      <c r="Q427" s="16">
        <f>0.05375*N427</f>
        <v>0</v>
      </c>
      <c r="R427" s="13"/>
      <c r="S427" s="14" t="s">
        <v>1582</v>
      </c>
      <c r="T427" s="14" t="s">
        <v>108</v>
      </c>
      <c r="U427" s="15"/>
      <c r="V427" s="4" t="str">
        <f>HYPERLINK("https://redcat-toys.ru/api/getInfo/image/8dfcb9ed-c72b-11ee-a25a-00155d82e908")</f>
        <v>https://redcat-toys.ru/api/getInfo/image/8dfcb9ed-c72b-11ee-a25a-00155d82e908</v>
      </c>
      <c r="W427" s="4" t="s">
        <v>1583</v>
      </c>
      <c r="X427" s="4" t="s">
        <v>221</v>
      </c>
      <c r="Y427" s="4" t="str">
        <f>HYPERLINK("https://redcat-toys.ru/api/getInfo/item/8dfcb9ed-c72b-11ee-a25a-00155d82e908")</f>
        <v>https://redcat-toys.ru/api/getInfo/item/8dfcb9ed-c72b-11ee-a25a-00155d82e908</v>
      </c>
    </row>
    <row r="428" spans="2:25" ht="21" customHeight="1" outlineLevel="7" x14ac:dyDescent="0.2">
      <c r="B428" s="3">
        <v>334</v>
      </c>
      <c r="C428" s="4" t="s">
        <v>1584</v>
      </c>
      <c r="D428" s="50" t="s">
        <v>1585</v>
      </c>
      <c r="E428" s="50"/>
      <c r="F428" s="50"/>
      <c r="G428" s="50"/>
      <c r="H428" s="5" t="s">
        <v>1586</v>
      </c>
      <c r="I428" s="6"/>
      <c r="J428" s="7">
        <v>2</v>
      </c>
      <c r="K428" s="7">
        <v>671</v>
      </c>
      <c r="L428" s="3">
        <v>1</v>
      </c>
      <c r="M428" s="19">
        <f>5384.36*(1-P3/100)</f>
        <v>5384.36</v>
      </c>
      <c r="N428" s="9"/>
      <c r="O428" s="10">
        <f t="shared" si="20"/>
        <v>0</v>
      </c>
      <c r="P428" s="11">
        <f>7.885*N428</f>
        <v>0</v>
      </c>
      <c r="Q428" s="16">
        <f>0.03971*N428</f>
        <v>0</v>
      </c>
      <c r="R428" s="13"/>
      <c r="S428" s="14" t="s">
        <v>1587</v>
      </c>
      <c r="T428" s="14" t="s">
        <v>108</v>
      </c>
      <c r="U428" s="15"/>
      <c r="V428" s="4" t="str">
        <f>HYPERLINK("https://redcat-toys.ru/api/getInfo/image/2f8a2619-c72f-11ee-a25a-00155d82e908")</f>
        <v>https://redcat-toys.ru/api/getInfo/image/2f8a2619-c72f-11ee-a25a-00155d82e908</v>
      </c>
      <c r="W428" s="4" t="s">
        <v>1588</v>
      </c>
      <c r="X428" s="4" t="s">
        <v>221</v>
      </c>
      <c r="Y428" s="4" t="str">
        <f>HYPERLINK("https://redcat-toys.ru/api/getInfo/item/2f8a2619-c72f-11ee-a25a-00155d82e908")</f>
        <v>https://redcat-toys.ru/api/getInfo/item/2f8a2619-c72f-11ee-a25a-00155d82e908</v>
      </c>
    </row>
    <row r="429" spans="2:25" ht="21" customHeight="1" outlineLevel="7" x14ac:dyDescent="0.2">
      <c r="B429" s="3">
        <v>335</v>
      </c>
      <c r="C429" s="4" t="s">
        <v>1589</v>
      </c>
      <c r="D429" s="50" t="s">
        <v>1590</v>
      </c>
      <c r="E429" s="50"/>
      <c r="F429" s="50"/>
      <c r="G429" s="50"/>
      <c r="H429" s="5" t="s">
        <v>1591</v>
      </c>
      <c r="I429" s="6"/>
      <c r="J429" s="7">
        <v>2</v>
      </c>
      <c r="K429" s="7">
        <v>24</v>
      </c>
      <c r="L429" s="3">
        <v>1</v>
      </c>
      <c r="M429" s="19">
        <f>5747.39*(1-P3/100)</f>
        <v>5747.39</v>
      </c>
      <c r="N429" s="9"/>
      <c r="O429" s="10">
        <f t="shared" si="20"/>
        <v>0</v>
      </c>
      <c r="P429" s="11">
        <f>8.713*N429</f>
        <v>0</v>
      </c>
      <c r="Q429" s="16">
        <f>0.04345*N429</f>
        <v>0</v>
      </c>
      <c r="R429" s="13"/>
      <c r="S429" s="14" t="s">
        <v>1592</v>
      </c>
      <c r="T429" s="14" t="s">
        <v>108</v>
      </c>
      <c r="U429" s="15"/>
      <c r="V429" s="4" t="str">
        <f>HYPERLINK("https://redcat-toys.ru/api/getInfo/image/b9843a15-c72d-11ee-a25a-00155d82e908")</f>
        <v>https://redcat-toys.ru/api/getInfo/image/b9843a15-c72d-11ee-a25a-00155d82e908</v>
      </c>
      <c r="W429" s="4" t="s">
        <v>1593</v>
      </c>
      <c r="X429" s="4" t="s">
        <v>221</v>
      </c>
      <c r="Y429" s="4" t="str">
        <f>HYPERLINK("https://redcat-toys.ru/api/getInfo/item/b9843a15-c72d-11ee-a25a-00155d82e908")</f>
        <v>https://redcat-toys.ru/api/getInfo/item/b9843a15-c72d-11ee-a25a-00155d82e908</v>
      </c>
    </row>
    <row r="430" spans="2:25" ht="21" customHeight="1" outlineLevel="7" x14ac:dyDescent="0.2">
      <c r="B430" s="3">
        <v>336</v>
      </c>
      <c r="C430" s="4" t="s">
        <v>1594</v>
      </c>
      <c r="D430" s="50" t="s">
        <v>1595</v>
      </c>
      <c r="E430" s="50"/>
      <c r="F430" s="50"/>
      <c r="G430" s="50"/>
      <c r="H430" s="5" t="s">
        <v>1596</v>
      </c>
      <c r="I430" s="6"/>
      <c r="J430" s="7">
        <v>1</v>
      </c>
      <c r="K430" s="7">
        <v>365</v>
      </c>
      <c r="L430" s="3">
        <v>1</v>
      </c>
      <c r="M430" s="19">
        <f>11639.95*(1-P3/100)</f>
        <v>11639.95</v>
      </c>
      <c r="N430" s="9"/>
      <c r="O430" s="10">
        <f t="shared" si="20"/>
        <v>0</v>
      </c>
      <c r="P430" s="17">
        <f>15.97*N430</f>
        <v>0</v>
      </c>
      <c r="Q430" s="16">
        <f>0.06857*N430</f>
        <v>0</v>
      </c>
      <c r="R430" s="13"/>
      <c r="S430" s="14" t="s">
        <v>1597</v>
      </c>
      <c r="T430" s="14" t="s">
        <v>108</v>
      </c>
      <c r="U430" s="15"/>
      <c r="V430" s="4" t="str">
        <f>HYPERLINK("https://redcat-toys.ru/api/getInfo/image/061e624c-c72e-11ee-a25a-00155d82e908")</f>
        <v>https://redcat-toys.ru/api/getInfo/image/061e624c-c72e-11ee-a25a-00155d82e908</v>
      </c>
      <c r="W430" s="4" t="s">
        <v>1598</v>
      </c>
      <c r="X430" s="4" t="s">
        <v>221</v>
      </c>
      <c r="Y430" s="4" t="str">
        <f>HYPERLINK("https://redcat-toys.ru/api/getInfo/item/061e624c-c72e-11ee-a25a-00155d82e908")</f>
        <v>https://redcat-toys.ru/api/getInfo/item/061e624c-c72e-11ee-a25a-00155d82e908</v>
      </c>
    </row>
    <row r="431" spans="2:25" ht="21" customHeight="1" outlineLevel="7" x14ac:dyDescent="0.2">
      <c r="B431" s="3">
        <v>337</v>
      </c>
      <c r="C431" s="4" t="s">
        <v>1599</v>
      </c>
      <c r="D431" s="50" t="s">
        <v>1600</v>
      </c>
      <c r="E431" s="50"/>
      <c r="F431" s="50"/>
      <c r="G431" s="50"/>
      <c r="H431" s="5" t="s">
        <v>1601</v>
      </c>
      <c r="I431" s="6"/>
      <c r="J431" s="7">
        <v>3</v>
      </c>
      <c r="K431" s="7">
        <v>269</v>
      </c>
      <c r="L431" s="3">
        <v>1</v>
      </c>
      <c r="M431" s="19">
        <f>4597.78*(1-P3/100)</f>
        <v>4597.78</v>
      </c>
      <c r="N431" s="9"/>
      <c r="O431" s="10">
        <f t="shared" si="20"/>
        <v>0</v>
      </c>
      <c r="P431" s="11">
        <f>5.707*N431</f>
        <v>0</v>
      </c>
      <c r="Q431" s="16">
        <f>0.02621*N431</f>
        <v>0</v>
      </c>
      <c r="R431" s="13"/>
      <c r="S431" s="14" t="s">
        <v>1602</v>
      </c>
      <c r="T431" s="14" t="s">
        <v>108</v>
      </c>
      <c r="U431" s="15"/>
      <c r="V431" s="4" t="str">
        <f>HYPERLINK("https://redcat-toys.ru/api/getInfo/image/6acfe7d2-674a-11ee-a247-00155d82e902")</f>
        <v>https://redcat-toys.ru/api/getInfo/image/6acfe7d2-674a-11ee-a247-00155d82e902</v>
      </c>
      <c r="W431" s="4" t="s">
        <v>1603</v>
      </c>
      <c r="X431" s="4" t="s">
        <v>221</v>
      </c>
      <c r="Y431" s="4" t="str">
        <f>HYPERLINK("https://redcat-toys.ru/api/getInfo/item/6acfe7d2-674a-11ee-a247-00155d82e902")</f>
        <v>https://redcat-toys.ru/api/getInfo/item/6acfe7d2-674a-11ee-a247-00155d82e902</v>
      </c>
    </row>
    <row r="432" spans="2:25" ht="21" customHeight="1" outlineLevel="7" x14ac:dyDescent="0.2">
      <c r="B432" s="3">
        <v>338</v>
      </c>
      <c r="C432" s="4" t="s">
        <v>1604</v>
      </c>
      <c r="D432" s="50" t="s">
        <v>1605</v>
      </c>
      <c r="E432" s="50"/>
      <c r="F432" s="50"/>
      <c r="G432" s="50"/>
      <c r="H432" s="5" t="s">
        <v>1606</v>
      </c>
      <c r="I432" s="6"/>
      <c r="J432" s="7">
        <v>2</v>
      </c>
      <c r="K432" s="7">
        <v>234</v>
      </c>
      <c r="L432" s="3">
        <v>1</v>
      </c>
      <c r="M432" s="19">
        <f>4951.12*(1-P3/100)</f>
        <v>4951.12</v>
      </c>
      <c r="N432" s="9"/>
      <c r="O432" s="10">
        <f t="shared" si="20"/>
        <v>0</v>
      </c>
      <c r="P432" s="11">
        <f>6.214*N432</f>
        <v>0</v>
      </c>
      <c r="Q432" s="16">
        <f>0.06812*N432</f>
        <v>0</v>
      </c>
      <c r="R432" s="13"/>
      <c r="S432" s="14" t="s">
        <v>1607</v>
      </c>
      <c r="T432" s="14" t="s">
        <v>108</v>
      </c>
      <c r="U432" s="15"/>
      <c r="V432" s="4" t="str">
        <f>HYPERLINK("https://redcat-toys.ru/api/getInfo/image/736293a9-674b-11ee-a247-00155d82e902")</f>
        <v>https://redcat-toys.ru/api/getInfo/image/736293a9-674b-11ee-a247-00155d82e902</v>
      </c>
      <c r="W432" s="4" t="s">
        <v>1608</v>
      </c>
      <c r="X432" s="4" t="s">
        <v>221</v>
      </c>
      <c r="Y432" s="4" t="str">
        <f>HYPERLINK("https://redcat-toys.ru/api/getInfo/item/736293a9-674b-11ee-a247-00155d82e902")</f>
        <v>https://redcat-toys.ru/api/getInfo/item/736293a9-674b-11ee-a247-00155d82e902</v>
      </c>
    </row>
    <row r="433" spans="2:25" ht="22.95" customHeight="1" outlineLevel="6" x14ac:dyDescent="0.2">
      <c r="B433" s="54" t="s">
        <v>960</v>
      </c>
      <c r="C433" s="54"/>
      <c r="D433" s="54"/>
      <c r="E433" s="54"/>
      <c r="F433" s="54"/>
      <c r="G433" s="54"/>
    </row>
    <row r="434" spans="2:25" ht="21" customHeight="1" outlineLevel="7" x14ac:dyDescent="0.2">
      <c r="B434" s="3">
        <v>339</v>
      </c>
      <c r="C434" s="4" t="s">
        <v>1609</v>
      </c>
      <c r="D434" s="50" t="s">
        <v>1610</v>
      </c>
      <c r="E434" s="50"/>
      <c r="F434" s="50"/>
      <c r="G434" s="50"/>
      <c r="H434" s="5" t="s">
        <v>1611</v>
      </c>
      <c r="I434" s="6"/>
      <c r="J434" s="7">
        <v>3</v>
      </c>
      <c r="K434" s="7">
        <v>10</v>
      </c>
      <c r="L434" s="3">
        <v>1</v>
      </c>
      <c r="M434" s="19">
        <f>1589.1*(1-P3/100)</f>
        <v>1589.1</v>
      </c>
      <c r="N434" s="9"/>
      <c r="O434" s="10">
        <f t="shared" ref="O434:O454" si="21">M434*N434</f>
        <v>0</v>
      </c>
      <c r="P434" s="11">
        <f>3.195*N434</f>
        <v>0</v>
      </c>
      <c r="Q434" s="12">
        <f>0.0109*N434</f>
        <v>0</v>
      </c>
      <c r="R434" s="13"/>
      <c r="S434" s="14" t="s">
        <v>1612</v>
      </c>
      <c r="T434" s="14" t="s">
        <v>108</v>
      </c>
      <c r="U434" s="15"/>
      <c r="V434" s="4" t="str">
        <f>HYPERLINK("https://redcat-toys.ru/api/getInfo/image/c3d6388b-2199-11eb-a25d-ac1f6b442184")</f>
        <v>https://redcat-toys.ru/api/getInfo/image/c3d6388b-2199-11eb-a25d-ac1f6b442184</v>
      </c>
      <c r="W434" s="4" t="s">
        <v>1613</v>
      </c>
      <c r="X434" s="4" t="s">
        <v>221</v>
      </c>
      <c r="Y434" s="4" t="str">
        <f>HYPERLINK("https://redcat-toys.ru/api/getInfo/item/c3d6388b-2199-11eb-a25d-ac1f6b442184")</f>
        <v>https://redcat-toys.ru/api/getInfo/item/c3d6388b-2199-11eb-a25d-ac1f6b442184</v>
      </c>
    </row>
    <row r="435" spans="2:25" ht="21" customHeight="1" outlineLevel="7" x14ac:dyDescent="0.2">
      <c r="B435" s="3">
        <v>340</v>
      </c>
      <c r="C435" s="4" t="s">
        <v>1614</v>
      </c>
      <c r="D435" s="50" t="s">
        <v>1615</v>
      </c>
      <c r="E435" s="50"/>
      <c r="F435" s="50"/>
      <c r="G435" s="50"/>
      <c r="H435" s="5" t="s">
        <v>1616</v>
      </c>
      <c r="I435" s="6"/>
      <c r="J435" s="7">
        <v>3</v>
      </c>
      <c r="K435" s="7">
        <v>124</v>
      </c>
      <c r="L435" s="3">
        <v>1</v>
      </c>
      <c r="M435" s="19">
        <f>1705.4*(1-P3/100)</f>
        <v>1705.4</v>
      </c>
      <c r="N435" s="9"/>
      <c r="O435" s="10">
        <f t="shared" si="21"/>
        <v>0</v>
      </c>
      <c r="P435" s="11">
        <f>3.559*N435</f>
        <v>0</v>
      </c>
      <c r="Q435" s="11">
        <f>0.013*N435</f>
        <v>0</v>
      </c>
      <c r="R435" s="13"/>
      <c r="S435" s="14" t="s">
        <v>1617</v>
      </c>
      <c r="T435" s="14" t="s">
        <v>108</v>
      </c>
      <c r="U435" s="15"/>
      <c r="V435" s="4" t="str">
        <f>HYPERLINK("https://redcat-toys.ru/api/getInfo/image/4214c2c5-bcef-11e9-a22e-ac1f6b442184")</f>
        <v>https://redcat-toys.ru/api/getInfo/image/4214c2c5-bcef-11e9-a22e-ac1f6b442184</v>
      </c>
      <c r="W435" s="4" t="s">
        <v>1618</v>
      </c>
      <c r="X435" s="4" t="s">
        <v>221</v>
      </c>
      <c r="Y435" s="4" t="str">
        <f>HYPERLINK("https://redcat-toys.ru/api/getInfo/item/4214c2c5-bcef-11e9-a22e-ac1f6b442184")</f>
        <v>https://redcat-toys.ru/api/getInfo/item/4214c2c5-bcef-11e9-a22e-ac1f6b442184</v>
      </c>
    </row>
    <row r="436" spans="2:25" ht="21" customHeight="1" outlineLevel="7" x14ac:dyDescent="0.2">
      <c r="B436" s="3">
        <v>341</v>
      </c>
      <c r="C436" s="4" t="s">
        <v>1619</v>
      </c>
      <c r="D436" s="50" t="s">
        <v>1620</v>
      </c>
      <c r="E436" s="50"/>
      <c r="F436" s="50"/>
      <c r="G436" s="50"/>
      <c r="H436" s="5" t="s">
        <v>1621</v>
      </c>
      <c r="I436" s="6"/>
      <c r="J436" s="7">
        <v>3</v>
      </c>
      <c r="K436" s="18">
        <v>3643</v>
      </c>
      <c r="L436" s="3">
        <v>1</v>
      </c>
      <c r="M436" s="19">
        <f>1589.1*(1-P3/100)</f>
        <v>1589.1</v>
      </c>
      <c r="N436" s="9"/>
      <c r="O436" s="10">
        <f t="shared" si="21"/>
        <v>0</v>
      </c>
      <c r="P436" s="11">
        <f>3.178*N436</f>
        <v>0</v>
      </c>
      <c r="Q436" s="16">
        <f>0.01166*N436</f>
        <v>0</v>
      </c>
      <c r="R436" s="13"/>
      <c r="S436" s="14" t="s">
        <v>1622</v>
      </c>
      <c r="T436" s="14" t="s">
        <v>108</v>
      </c>
      <c r="U436" s="15"/>
      <c r="V436" s="4" t="str">
        <f>HYPERLINK("https://redcat-toys.ru/api/getInfo/image/c4cf629a-bcee-11e9-a22e-ac1f6b442184")</f>
        <v>https://redcat-toys.ru/api/getInfo/image/c4cf629a-bcee-11e9-a22e-ac1f6b442184</v>
      </c>
      <c r="W436" s="4" t="s">
        <v>1623</v>
      </c>
      <c r="X436" s="4" t="s">
        <v>221</v>
      </c>
      <c r="Y436" s="4" t="str">
        <f>HYPERLINK("https://redcat-toys.ru/api/getInfo/item/c4cf629a-bcee-11e9-a22e-ac1f6b442184")</f>
        <v>https://redcat-toys.ru/api/getInfo/item/c4cf629a-bcee-11e9-a22e-ac1f6b442184</v>
      </c>
    </row>
    <row r="437" spans="2:25" ht="21" customHeight="1" outlineLevel="7" x14ac:dyDescent="0.2">
      <c r="B437" s="3">
        <v>342</v>
      </c>
      <c r="C437" s="4" t="s">
        <v>1624</v>
      </c>
      <c r="D437" s="50" t="s">
        <v>1625</v>
      </c>
      <c r="E437" s="50"/>
      <c r="F437" s="50"/>
      <c r="G437" s="50"/>
      <c r="H437" s="5" t="s">
        <v>1626</v>
      </c>
      <c r="I437" s="6"/>
      <c r="J437" s="7">
        <v>3</v>
      </c>
      <c r="K437" s="7">
        <v>1</v>
      </c>
      <c r="L437" s="3">
        <v>1</v>
      </c>
      <c r="M437" s="19">
        <f>3436.43*(1-P3/100)</f>
        <v>3436.43</v>
      </c>
      <c r="N437" s="9"/>
      <c r="O437" s="10">
        <f t="shared" si="21"/>
        <v>0</v>
      </c>
      <c r="P437" s="17">
        <f>4.49*N437</f>
        <v>0</v>
      </c>
      <c r="Q437" s="16">
        <f>0.02262*N437</f>
        <v>0</v>
      </c>
      <c r="R437" s="13"/>
      <c r="S437" s="14" t="s">
        <v>1627</v>
      </c>
      <c r="T437" s="14" t="s">
        <v>108</v>
      </c>
      <c r="U437" s="15" t="s">
        <v>39</v>
      </c>
      <c r="V437" s="4" t="str">
        <f>HYPERLINK("https://redcat-toys.ru/api/getInfo/image/82688d2e-6749-11ee-a247-00155d82e902")</f>
        <v>https://redcat-toys.ru/api/getInfo/image/82688d2e-6749-11ee-a247-00155d82e902</v>
      </c>
      <c r="W437" s="4" t="s">
        <v>1628</v>
      </c>
      <c r="X437" s="4" t="s">
        <v>221</v>
      </c>
      <c r="Y437" s="4" t="str">
        <f>HYPERLINK("https://redcat-toys.ru/api/getInfo/item/82688d2e-6749-11ee-a247-00155d82e902")</f>
        <v>https://redcat-toys.ru/api/getInfo/item/82688d2e-6749-11ee-a247-00155d82e902</v>
      </c>
    </row>
    <row r="438" spans="2:25" ht="21" customHeight="1" outlineLevel="7" x14ac:dyDescent="0.2">
      <c r="B438" s="3">
        <v>343</v>
      </c>
      <c r="C438" s="4" t="s">
        <v>1629</v>
      </c>
      <c r="D438" s="50" t="s">
        <v>1630</v>
      </c>
      <c r="E438" s="50"/>
      <c r="F438" s="50"/>
      <c r="G438" s="50"/>
      <c r="H438" s="5" t="s">
        <v>1631</v>
      </c>
      <c r="I438" s="6"/>
      <c r="J438" s="7">
        <v>3</v>
      </c>
      <c r="K438" s="7">
        <v>279</v>
      </c>
      <c r="L438" s="3">
        <v>1</v>
      </c>
      <c r="M438" s="19">
        <f>2233.87*(1-P3/100)</f>
        <v>2233.87</v>
      </c>
      <c r="N438" s="9"/>
      <c r="O438" s="10">
        <f t="shared" si="21"/>
        <v>0</v>
      </c>
      <c r="P438" s="11">
        <f>4.232*N438</f>
        <v>0</v>
      </c>
      <c r="Q438" s="16">
        <f>0.02151*N438</f>
        <v>0</v>
      </c>
      <c r="R438" s="13"/>
      <c r="S438" s="14" t="s">
        <v>1632</v>
      </c>
      <c r="T438" s="14" t="s">
        <v>108</v>
      </c>
      <c r="U438" s="15"/>
      <c r="V438" s="4" t="str">
        <f>HYPERLINK("https://redcat-toys.ru/api/getInfo/image/1fc6aaa9-219a-11eb-a25d-ac1f6b442184")</f>
        <v>https://redcat-toys.ru/api/getInfo/image/1fc6aaa9-219a-11eb-a25d-ac1f6b442184</v>
      </c>
      <c r="W438" s="4" t="s">
        <v>1633</v>
      </c>
      <c r="X438" s="4" t="s">
        <v>221</v>
      </c>
      <c r="Y438" s="4" t="str">
        <f>HYPERLINK("https://redcat-toys.ru/api/getInfo/item/1fc6aaa9-219a-11eb-a25d-ac1f6b442184")</f>
        <v>https://redcat-toys.ru/api/getInfo/item/1fc6aaa9-219a-11eb-a25d-ac1f6b442184</v>
      </c>
    </row>
    <row r="439" spans="2:25" ht="21" customHeight="1" outlineLevel="7" x14ac:dyDescent="0.2">
      <c r="B439" s="3">
        <v>344</v>
      </c>
      <c r="C439" s="4" t="s">
        <v>1634</v>
      </c>
      <c r="D439" s="50" t="s">
        <v>1635</v>
      </c>
      <c r="E439" s="50"/>
      <c r="F439" s="50"/>
      <c r="G439" s="50"/>
      <c r="H439" s="5" t="s">
        <v>1636</v>
      </c>
      <c r="I439" s="6"/>
      <c r="J439" s="7">
        <v>3</v>
      </c>
      <c r="K439" s="7">
        <v>820</v>
      </c>
      <c r="L439" s="3">
        <v>1</v>
      </c>
      <c r="M439" s="19">
        <f>1821.79*(1-P3/100)</f>
        <v>1821.79</v>
      </c>
      <c r="N439" s="9"/>
      <c r="O439" s="10">
        <f t="shared" si="21"/>
        <v>0</v>
      </c>
      <c r="P439" s="11">
        <f>3.774*N439</f>
        <v>0</v>
      </c>
      <c r="Q439" s="16">
        <f>0.01269*N439</f>
        <v>0</v>
      </c>
      <c r="R439" s="13"/>
      <c r="S439" s="14" t="s">
        <v>1637</v>
      </c>
      <c r="T439" s="14" t="s">
        <v>108</v>
      </c>
      <c r="U439" s="15"/>
      <c r="V439" s="4" t="str">
        <f>HYPERLINK("https://redcat-toys.ru/api/getInfo/image/3cf50380-219a-11eb-a25d-ac1f6b442184")</f>
        <v>https://redcat-toys.ru/api/getInfo/image/3cf50380-219a-11eb-a25d-ac1f6b442184</v>
      </c>
      <c r="W439" s="4" t="s">
        <v>1638</v>
      </c>
      <c r="X439" s="4" t="s">
        <v>221</v>
      </c>
      <c r="Y439" s="4" t="str">
        <f>HYPERLINK("https://redcat-toys.ru/api/getInfo/item/3cf50380-219a-11eb-a25d-ac1f6b442184")</f>
        <v>https://redcat-toys.ru/api/getInfo/item/3cf50380-219a-11eb-a25d-ac1f6b442184</v>
      </c>
    </row>
    <row r="440" spans="2:25" ht="21" customHeight="1" outlineLevel="7" x14ac:dyDescent="0.2">
      <c r="B440" s="3">
        <v>345</v>
      </c>
      <c r="C440" s="4" t="s">
        <v>1639</v>
      </c>
      <c r="D440" s="50" t="s">
        <v>1640</v>
      </c>
      <c r="E440" s="50"/>
      <c r="F440" s="50"/>
      <c r="G440" s="50"/>
      <c r="H440" s="5" t="s">
        <v>1641</v>
      </c>
      <c r="I440" s="6"/>
      <c r="J440" s="7">
        <v>3</v>
      </c>
      <c r="K440" s="7">
        <v>222</v>
      </c>
      <c r="L440" s="3">
        <v>1</v>
      </c>
      <c r="M440" s="19">
        <f>1832.59*(1-P3/100)</f>
        <v>1832.59</v>
      </c>
      <c r="N440" s="9"/>
      <c r="O440" s="10">
        <f t="shared" si="21"/>
        <v>0</v>
      </c>
      <c r="P440" s="11">
        <f>3.752*N440</f>
        <v>0</v>
      </c>
      <c r="Q440" s="16">
        <f>0.01387*N440</f>
        <v>0</v>
      </c>
      <c r="R440" s="13"/>
      <c r="S440" s="14" t="s">
        <v>1642</v>
      </c>
      <c r="T440" s="14" t="s">
        <v>108</v>
      </c>
      <c r="U440" s="15"/>
      <c r="V440" s="4" t="str">
        <f>HYPERLINK("https://redcat-toys.ru/api/getInfo/image/e79f1266-2199-11eb-a25d-ac1f6b442184")</f>
        <v>https://redcat-toys.ru/api/getInfo/image/e79f1266-2199-11eb-a25d-ac1f6b442184</v>
      </c>
      <c r="W440" s="4" t="s">
        <v>1643</v>
      </c>
      <c r="X440" s="4" t="s">
        <v>221</v>
      </c>
      <c r="Y440" s="4" t="str">
        <f>HYPERLINK("https://redcat-toys.ru/api/getInfo/item/e79f1266-2199-11eb-a25d-ac1f6b442184")</f>
        <v>https://redcat-toys.ru/api/getInfo/item/e79f1266-2199-11eb-a25d-ac1f6b442184</v>
      </c>
    </row>
    <row r="441" spans="2:25" ht="21" customHeight="1" outlineLevel="7" x14ac:dyDescent="0.2">
      <c r="B441" s="3">
        <v>346</v>
      </c>
      <c r="C441" s="4" t="s">
        <v>1644</v>
      </c>
      <c r="D441" s="50" t="s">
        <v>1645</v>
      </c>
      <c r="E441" s="50"/>
      <c r="F441" s="50"/>
      <c r="G441" s="50"/>
      <c r="H441" s="5" t="s">
        <v>1646</v>
      </c>
      <c r="I441" s="6"/>
      <c r="J441" s="7">
        <v>3</v>
      </c>
      <c r="K441" s="7">
        <v>2</v>
      </c>
      <c r="L441" s="3">
        <v>1</v>
      </c>
      <c r="M441" s="19">
        <f>1986.59*(1-P3/100)</f>
        <v>1986.59</v>
      </c>
      <c r="N441" s="9"/>
      <c r="O441" s="10">
        <f t="shared" si="21"/>
        <v>0</v>
      </c>
      <c r="P441" s="11">
        <f>4.218*N441</f>
        <v>0</v>
      </c>
      <c r="Q441" s="16">
        <f>0.01642*N441</f>
        <v>0</v>
      </c>
      <c r="R441" s="13"/>
      <c r="S441" s="14" t="s">
        <v>1647</v>
      </c>
      <c r="T441" s="14" t="s">
        <v>108</v>
      </c>
      <c r="U441" s="15"/>
      <c r="V441" s="4" t="str">
        <f>HYPERLINK("https://redcat-toys.ru/api/getInfo/image/b5a1677e-219a-11eb-a25d-ac1f6b442184")</f>
        <v>https://redcat-toys.ru/api/getInfo/image/b5a1677e-219a-11eb-a25d-ac1f6b442184</v>
      </c>
      <c r="W441" s="4" t="s">
        <v>1648</v>
      </c>
      <c r="X441" s="4" t="s">
        <v>221</v>
      </c>
      <c r="Y441" s="4" t="str">
        <f>HYPERLINK("https://redcat-toys.ru/api/getInfo/item/b5a1677e-219a-11eb-a25d-ac1f6b442184")</f>
        <v>https://redcat-toys.ru/api/getInfo/item/b5a1677e-219a-11eb-a25d-ac1f6b442184</v>
      </c>
    </row>
    <row r="442" spans="2:25" ht="21" customHeight="1" outlineLevel="7" x14ac:dyDescent="0.2">
      <c r="B442" s="3">
        <v>347</v>
      </c>
      <c r="C442" s="4" t="s">
        <v>1649</v>
      </c>
      <c r="D442" s="50" t="s">
        <v>1650</v>
      </c>
      <c r="E442" s="50"/>
      <c r="F442" s="50"/>
      <c r="G442" s="50"/>
      <c r="H442" s="5" t="s">
        <v>1651</v>
      </c>
      <c r="I442" s="6"/>
      <c r="J442" s="7">
        <v>3</v>
      </c>
      <c r="K442" s="18">
        <v>4788</v>
      </c>
      <c r="L442" s="3">
        <v>1</v>
      </c>
      <c r="M442" s="19">
        <f>1859.99*(1-P3/100)</f>
        <v>1859.99</v>
      </c>
      <c r="N442" s="9"/>
      <c r="O442" s="10">
        <f t="shared" si="21"/>
        <v>0</v>
      </c>
      <c r="P442" s="11">
        <f>3.762*N442</f>
        <v>0</v>
      </c>
      <c r="Q442" s="16">
        <f>0.01393*N442</f>
        <v>0</v>
      </c>
      <c r="R442" s="13"/>
      <c r="S442" s="14" t="s">
        <v>1652</v>
      </c>
      <c r="T442" s="14" t="s">
        <v>108</v>
      </c>
      <c r="U442" s="15"/>
      <c r="V442" s="4" t="str">
        <f>HYPERLINK("https://redcat-toys.ru/api/getInfo/image/e0744d88-bcee-11e9-a22e-ac1f6b442184")</f>
        <v>https://redcat-toys.ru/api/getInfo/image/e0744d88-bcee-11e9-a22e-ac1f6b442184</v>
      </c>
      <c r="W442" s="4" t="s">
        <v>1653</v>
      </c>
      <c r="X442" s="4" t="s">
        <v>221</v>
      </c>
      <c r="Y442" s="4" t="str">
        <f>HYPERLINK("https://redcat-toys.ru/api/getInfo/item/e0744d88-bcee-11e9-a22e-ac1f6b442184")</f>
        <v>https://redcat-toys.ru/api/getInfo/item/e0744d88-bcee-11e9-a22e-ac1f6b442184</v>
      </c>
    </row>
    <row r="443" spans="2:25" ht="21" customHeight="1" outlineLevel="7" x14ac:dyDescent="0.2">
      <c r="B443" s="3">
        <v>348</v>
      </c>
      <c r="C443" s="4" t="s">
        <v>1654</v>
      </c>
      <c r="D443" s="50" t="s">
        <v>1655</v>
      </c>
      <c r="E443" s="50"/>
      <c r="F443" s="50"/>
      <c r="G443" s="50"/>
      <c r="H443" s="5" t="s">
        <v>1656</v>
      </c>
      <c r="I443" s="6"/>
      <c r="J443" s="7">
        <v>3</v>
      </c>
      <c r="K443" s="18">
        <v>8823</v>
      </c>
      <c r="L443" s="3">
        <v>1</v>
      </c>
      <c r="M443" s="19">
        <f>2296.77*(1-P3/100)</f>
        <v>2296.77</v>
      </c>
      <c r="N443" s="9"/>
      <c r="O443" s="10">
        <f t="shared" si="21"/>
        <v>0</v>
      </c>
      <c r="P443" s="11">
        <f>4.318*N443</f>
        <v>0</v>
      </c>
      <c r="Q443" s="16">
        <f>0.01715*N443</f>
        <v>0</v>
      </c>
      <c r="R443" s="13"/>
      <c r="S443" s="14" t="s">
        <v>1657</v>
      </c>
      <c r="T443" s="14" t="s">
        <v>108</v>
      </c>
      <c r="U443" s="15"/>
      <c r="V443" s="4" t="str">
        <f>HYPERLINK("https://redcat-toys.ru/api/getInfo/image/267782a8-bcef-11e9-a22e-ac1f6b442184")</f>
        <v>https://redcat-toys.ru/api/getInfo/image/267782a8-bcef-11e9-a22e-ac1f6b442184</v>
      </c>
      <c r="W443" s="4" t="s">
        <v>1658</v>
      </c>
      <c r="X443" s="4" t="s">
        <v>221</v>
      </c>
      <c r="Y443" s="4" t="str">
        <f>HYPERLINK("https://redcat-toys.ru/api/getInfo/item/267782a8-bcef-11e9-a22e-ac1f6b442184")</f>
        <v>https://redcat-toys.ru/api/getInfo/item/267782a8-bcef-11e9-a22e-ac1f6b442184</v>
      </c>
    </row>
    <row r="444" spans="2:25" ht="21" customHeight="1" outlineLevel="7" x14ac:dyDescent="0.2">
      <c r="B444" s="3">
        <v>349</v>
      </c>
      <c r="C444" s="4" t="s">
        <v>1659</v>
      </c>
      <c r="D444" s="50" t="s">
        <v>1660</v>
      </c>
      <c r="E444" s="50"/>
      <c r="F444" s="50"/>
      <c r="G444" s="50"/>
      <c r="H444" s="5" t="s">
        <v>1661</v>
      </c>
      <c r="I444" s="6"/>
      <c r="J444" s="7">
        <v>3</v>
      </c>
      <c r="K444" s="7">
        <v>257</v>
      </c>
      <c r="L444" s="3">
        <v>1</v>
      </c>
      <c r="M444" s="19">
        <f>3417.6*(1-P3/100)</f>
        <v>3417.6</v>
      </c>
      <c r="N444" s="9"/>
      <c r="O444" s="10">
        <f t="shared" si="21"/>
        <v>0</v>
      </c>
      <c r="P444" s="11">
        <f>5.129*N444</f>
        <v>0</v>
      </c>
      <c r="Q444" s="16">
        <f>0.02354*N444</f>
        <v>0</v>
      </c>
      <c r="R444" s="13"/>
      <c r="S444" s="14" t="s">
        <v>1662</v>
      </c>
      <c r="T444" s="14" t="s">
        <v>108</v>
      </c>
      <c r="U444" s="15"/>
      <c r="V444" s="4" t="str">
        <f>HYPERLINK("https://redcat-toys.ru/api/getInfo/image/f79790c5-c712-11ed-a230-00155d82e902")</f>
        <v>https://redcat-toys.ru/api/getInfo/image/f79790c5-c712-11ed-a230-00155d82e902</v>
      </c>
      <c r="W444" s="4" t="s">
        <v>1663</v>
      </c>
      <c r="X444" s="4" t="s">
        <v>221</v>
      </c>
      <c r="Y444" s="4" t="str">
        <f>HYPERLINK("https://redcat-toys.ru/api/getInfo/item/f79790c5-c712-11ed-a230-00155d82e902")</f>
        <v>https://redcat-toys.ru/api/getInfo/item/f79790c5-c712-11ed-a230-00155d82e902</v>
      </c>
    </row>
    <row r="445" spans="2:25" ht="21" customHeight="1" outlineLevel="7" x14ac:dyDescent="0.2">
      <c r="B445" s="3">
        <v>350</v>
      </c>
      <c r="C445" s="4" t="s">
        <v>1664</v>
      </c>
      <c r="D445" s="50" t="s">
        <v>1665</v>
      </c>
      <c r="E445" s="50"/>
      <c r="F445" s="50"/>
      <c r="G445" s="50"/>
      <c r="H445" s="5" t="s">
        <v>1666</v>
      </c>
      <c r="I445" s="6"/>
      <c r="J445" s="7">
        <v>2</v>
      </c>
      <c r="K445" s="7">
        <v>15</v>
      </c>
      <c r="L445" s="3">
        <v>1</v>
      </c>
      <c r="M445" s="19">
        <f>2698.63*(1-P3/100)</f>
        <v>2698.63</v>
      </c>
      <c r="N445" s="9"/>
      <c r="O445" s="10">
        <f t="shared" si="21"/>
        <v>0</v>
      </c>
      <c r="P445" s="11">
        <f>4.871*N445</f>
        <v>0</v>
      </c>
      <c r="Q445" s="16">
        <f>0.01838*N445</f>
        <v>0</v>
      </c>
      <c r="R445" s="13"/>
      <c r="S445" s="14" t="s">
        <v>1667</v>
      </c>
      <c r="T445" s="14" t="s">
        <v>108</v>
      </c>
      <c r="U445" s="15"/>
      <c r="V445" s="4" t="str">
        <f>HYPERLINK("https://redcat-toys.ru/api/getInfo/image/5c6252c3-bcef-11e9-a22e-ac1f6b442184")</f>
        <v>https://redcat-toys.ru/api/getInfo/image/5c6252c3-bcef-11e9-a22e-ac1f6b442184</v>
      </c>
      <c r="W445" s="4" t="s">
        <v>1668</v>
      </c>
      <c r="X445" s="4" t="s">
        <v>221</v>
      </c>
      <c r="Y445" s="4" t="str">
        <f>HYPERLINK("https://redcat-toys.ru/api/getInfo/item/5c6252c3-bcef-11e9-a22e-ac1f6b442184")</f>
        <v>https://redcat-toys.ru/api/getInfo/item/5c6252c3-bcef-11e9-a22e-ac1f6b442184</v>
      </c>
    </row>
    <row r="446" spans="2:25" ht="21" customHeight="1" outlineLevel="7" x14ac:dyDescent="0.2">
      <c r="B446" s="3">
        <v>351</v>
      </c>
      <c r="C446" s="4" t="s">
        <v>1669</v>
      </c>
      <c r="D446" s="50" t="s">
        <v>1670</v>
      </c>
      <c r="E446" s="50"/>
      <c r="F446" s="50"/>
      <c r="G446" s="50"/>
      <c r="H446" s="5" t="s">
        <v>1671</v>
      </c>
      <c r="I446" s="6"/>
      <c r="J446" s="7">
        <v>2</v>
      </c>
      <c r="K446" s="18">
        <v>10957</v>
      </c>
      <c r="L446" s="3">
        <v>1</v>
      </c>
      <c r="M446" s="19">
        <f>2181.71*(1-P3/100)</f>
        <v>2181.71</v>
      </c>
      <c r="N446" s="9"/>
      <c r="O446" s="10">
        <f t="shared" si="21"/>
        <v>0</v>
      </c>
      <c r="P446" s="11">
        <f>4.577*N446</f>
        <v>0</v>
      </c>
      <c r="Q446" s="16">
        <f>0.01474*N446</f>
        <v>0</v>
      </c>
      <c r="R446" s="13"/>
      <c r="S446" s="14" t="s">
        <v>1672</v>
      </c>
      <c r="T446" s="14" t="s">
        <v>108</v>
      </c>
      <c r="U446" s="15"/>
      <c r="V446" s="4" t="str">
        <f>HYPERLINK("https://redcat-toys.ru/api/getInfo/image/ffbd86ff-bcee-11e9-a22e-ac1f6b442184")</f>
        <v>https://redcat-toys.ru/api/getInfo/image/ffbd86ff-bcee-11e9-a22e-ac1f6b442184</v>
      </c>
      <c r="W446" s="4" t="s">
        <v>1673</v>
      </c>
      <c r="X446" s="4" t="s">
        <v>221</v>
      </c>
      <c r="Y446" s="4" t="str">
        <f>HYPERLINK("https://redcat-toys.ru/api/getInfo/item/ffbd86ff-bcee-11e9-a22e-ac1f6b442184")</f>
        <v>https://redcat-toys.ru/api/getInfo/item/ffbd86ff-bcee-11e9-a22e-ac1f6b442184</v>
      </c>
    </row>
    <row r="447" spans="2:25" ht="21" customHeight="1" outlineLevel="7" x14ac:dyDescent="0.2">
      <c r="B447" s="3">
        <v>352</v>
      </c>
      <c r="C447" s="4" t="s">
        <v>1674</v>
      </c>
      <c r="D447" s="50" t="s">
        <v>1675</v>
      </c>
      <c r="E447" s="50"/>
      <c r="F447" s="50"/>
      <c r="G447" s="50"/>
      <c r="H447" s="5" t="s">
        <v>1676</v>
      </c>
      <c r="I447" s="6"/>
      <c r="J447" s="7">
        <v>6</v>
      </c>
      <c r="K447" s="7">
        <v>474</v>
      </c>
      <c r="L447" s="3">
        <v>1</v>
      </c>
      <c r="M447" s="19">
        <f>1441.75*(1-P3/100)</f>
        <v>1441.75</v>
      </c>
      <c r="N447" s="9"/>
      <c r="O447" s="10">
        <f t="shared" si="21"/>
        <v>0</v>
      </c>
      <c r="P447" s="17">
        <f>2.38*N447</f>
        <v>0</v>
      </c>
      <c r="Q447" s="16">
        <f>0.01415*N447</f>
        <v>0</v>
      </c>
      <c r="R447" s="13"/>
      <c r="S447" s="14" t="s">
        <v>1677</v>
      </c>
      <c r="T447" s="14" t="s">
        <v>108</v>
      </c>
      <c r="U447" s="15"/>
      <c r="V447" s="4" t="str">
        <f>HYPERLINK("https://redcat-toys.ru/api/getInfo/image/823c3dc2-219a-11eb-a25d-ac1f6b442184")</f>
        <v>https://redcat-toys.ru/api/getInfo/image/823c3dc2-219a-11eb-a25d-ac1f6b442184</v>
      </c>
      <c r="W447" s="4" t="s">
        <v>1678</v>
      </c>
      <c r="X447" s="4" t="s">
        <v>221</v>
      </c>
      <c r="Y447" s="4" t="str">
        <f>HYPERLINK("https://redcat-toys.ru/api/getInfo/item/823c3dc2-219a-11eb-a25d-ac1f6b442184")</f>
        <v>https://redcat-toys.ru/api/getInfo/item/823c3dc2-219a-11eb-a25d-ac1f6b442184</v>
      </c>
    </row>
    <row r="448" spans="2:25" ht="21" customHeight="1" outlineLevel="7" x14ac:dyDescent="0.2">
      <c r="B448" s="3">
        <v>353</v>
      </c>
      <c r="C448" s="4" t="s">
        <v>1679</v>
      </c>
      <c r="D448" s="50" t="s">
        <v>1680</v>
      </c>
      <c r="E448" s="50"/>
      <c r="F448" s="50"/>
      <c r="G448" s="50"/>
      <c r="H448" s="5" t="s">
        <v>1681</v>
      </c>
      <c r="I448" s="6"/>
      <c r="J448" s="7">
        <v>6</v>
      </c>
      <c r="K448" s="7">
        <v>13</v>
      </c>
      <c r="L448" s="3">
        <v>1</v>
      </c>
      <c r="M448" s="19">
        <f>1019.26*(1-P3/100)</f>
        <v>1019.26</v>
      </c>
      <c r="N448" s="9"/>
      <c r="O448" s="10">
        <f t="shared" si="21"/>
        <v>0</v>
      </c>
      <c r="P448" s="11">
        <f>1.919*N448</f>
        <v>0</v>
      </c>
      <c r="Q448" s="12">
        <f>0.0072*N448</f>
        <v>0</v>
      </c>
      <c r="R448" s="13"/>
      <c r="S448" s="14" t="s">
        <v>1682</v>
      </c>
      <c r="T448" s="14" t="s">
        <v>108</v>
      </c>
      <c r="U448" s="15"/>
      <c r="V448" s="4" t="str">
        <f>HYPERLINK("https://redcat-toys.ru/api/getInfo/image/ab50c3fb-2503-11ec-a20f-ac1f6b442185")</f>
        <v>https://redcat-toys.ru/api/getInfo/image/ab50c3fb-2503-11ec-a20f-ac1f6b442185</v>
      </c>
      <c r="W448" s="4" t="s">
        <v>1683</v>
      </c>
      <c r="X448" s="4" t="s">
        <v>221</v>
      </c>
      <c r="Y448" s="4" t="str">
        <f>HYPERLINK("https://redcat-toys.ru/api/getInfo/item/ab50c3fb-2503-11ec-a20f-ac1f6b442185")</f>
        <v>https://redcat-toys.ru/api/getInfo/item/ab50c3fb-2503-11ec-a20f-ac1f6b442185</v>
      </c>
    </row>
    <row r="449" spans="2:25" ht="21" customHeight="1" outlineLevel="7" x14ac:dyDescent="0.2">
      <c r="B449" s="3">
        <v>354</v>
      </c>
      <c r="C449" s="4" t="s">
        <v>1684</v>
      </c>
      <c r="D449" s="50" t="s">
        <v>1685</v>
      </c>
      <c r="E449" s="50"/>
      <c r="F449" s="50"/>
      <c r="G449" s="50"/>
      <c r="H449" s="5" t="s">
        <v>1686</v>
      </c>
      <c r="I449" s="6"/>
      <c r="J449" s="7">
        <v>6</v>
      </c>
      <c r="K449" s="18">
        <v>4928</v>
      </c>
      <c r="L449" s="3">
        <v>1</v>
      </c>
      <c r="M449" s="19">
        <f>1049.94*(1-P3/100)</f>
        <v>1049.94</v>
      </c>
      <c r="N449" s="9"/>
      <c r="O449" s="10">
        <f t="shared" si="21"/>
        <v>0</v>
      </c>
      <c r="P449" s="11">
        <f>1.872*N449</f>
        <v>0</v>
      </c>
      <c r="Q449" s="16">
        <f>0.01232*N449</f>
        <v>0</v>
      </c>
      <c r="R449" s="13"/>
      <c r="S449" s="14" t="s">
        <v>1687</v>
      </c>
      <c r="T449" s="14" t="s">
        <v>108</v>
      </c>
      <c r="U449" s="15"/>
      <c r="V449" s="4" t="str">
        <f>HYPERLINK("https://redcat-toys.ru/api/getInfo/image/65f3b82f-2940-11e9-a21e-ac1f6b442184")</f>
        <v>https://redcat-toys.ru/api/getInfo/image/65f3b82f-2940-11e9-a21e-ac1f6b442184</v>
      </c>
      <c r="W449" s="4" t="s">
        <v>1688</v>
      </c>
      <c r="X449" s="4" t="s">
        <v>221</v>
      </c>
      <c r="Y449" s="4" t="str">
        <f>HYPERLINK("https://redcat-toys.ru/api/getInfo/item/65f3b82f-2940-11e9-a21e-ac1f6b442184")</f>
        <v>https://redcat-toys.ru/api/getInfo/item/65f3b82f-2940-11e9-a21e-ac1f6b442184</v>
      </c>
    </row>
    <row r="450" spans="2:25" ht="21" customHeight="1" outlineLevel="7" x14ac:dyDescent="0.2">
      <c r="B450" s="3">
        <v>355</v>
      </c>
      <c r="C450" s="4" t="s">
        <v>1689</v>
      </c>
      <c r="D450" s="50" t="s">
        <v>1690</v>
      </c>
      <c r="E450" s="50"/>
      <c r="F450" s="50"/>
      <c r="G450" s="50"/>
      <c r="H450" s="5" t="s">
        <v>1691</v>
      </c>
      <c r="I450" s="6"/>
      <c r="J450" s="7">
        <v>4</v>
      </c>
      <c r="K450" s="7">
        <v>422</v>
      </c>
      <c r="L450" s="3">
        <v>1</v>
      </c>
      <c r="M450" s="19">
        <f>1623.44*(1-P3/100)</f>
        <v>1623.44</v>
      </c>
      <c r="N450" s="9"/>
      <c r="O450" s="10">
        <f t="shared" si="21"/>
        <v>0</v>
      </c>
      <c r="P450" s="11">
        <f>2.909*N450</f>
        <v>0</v>
      </c>
      <c r="Q450" s="16">
        <f>0.01694*N450</f>
        <v>0</v>
      </c>
      <c r="R450" s="13"/>
      <c r="S450" s="14" t="s">
        <v>1692</v>
      </c>
      <c r="T450" s="14" t="s">
        <v>108</v>
      </c>
      <c r="U450" s="15"/>
      <c r="V450" s="4" t="str">
        <f>HYPERLINK("https://redcat-toys.ru/api/getInfo/image/db1c9dc8-2503-11ec-a20f-ac1f6b442185")</f>
        <v>https://redcat-toys.ru/api/getInfo/image/db1c9dc8-2503-11ec-a20f-ac1f6b442185</v>
      </c>
      <c r="W450" s="4" t="s">
        <v>1693</v>
      </c>
      <c r="X450" s="4" t="s">
        <v>221</v>
      </c>
      <c r="Y450" s="4" t="str">
        <f>HYPERLINK("https://redcat-toys.ru/api/getInfo/item/db1c9dc8-2503-11ec-a20f-ac1f6b442185")</f>
        <v>https://redcat-toys.ru/api/getInfo/item/db1c9dc8-2503-11ec-a20f-ac1f6b442185</v>
      </c>
    </row>
    <row r="451" spans="2:25" ht="21" customHeight="1" outlineLevel="7" x14ac:dyDescent="0.2">
      <c r="B451" s="3">
        <v>356</v>
      </c>
      <c r="C451" s="4" t="s">
        <v>1694</v>
      </c>
      <c r="D451" s="50" t="s">
        <v>1695</v>
      </c>
      <c r="E451" s="50"/>
      <c r="F451" s="50"/>
      <c r="G451" s="50"/>
      <c r="H451" s="5" t="s">
        <v>1696</v>
      </c>
      <c r="I451" s="6"/>
      <c r="J451" s="7">
        <v>4</v>
      </c>
      <c r="K451" s="7">
        <v>734</v>
      </c>
      <c r="L451" s="3">
        <v>1</v>
      </c>
      <c r="M451" s="19">
        <f>1262.34*(1-P3/100)</f>
        <v>1262.3399999999999</v>
      </c>
      <c r="N451" s="9"/>
      <c r="O451" s="10">
        <f t="shared" si="21"/>
        <v>0</v>
      </c>
      <c r="P451" s="11">
        <f>2.389*N451</f>
        <v>0</v>
      </c>
      <c r="Q451" s="16">
        <f>0.00826*N451</f>
        <v>0</v>
      </c>
      <c r="R451" s="13"/>
      <c r="S451" s="14" t="s">
        <v>1697</v>
      </c>
      <c r="T451" s="14" t="s">
        <v>108</v>
      </c>
      <c r="U451" s="15"/>
      <c r="V451" s="4" t="str">
        <f>HYPERLINK("https://redcat-toys.ru/api/getInfo/image/10729479-2199-11eb-a25d-ac1f6b442184")</f>
        <v>https://redcat-toys.ru/api/getInfo/image/10729479-2199-11eb-a25d-ac1f6b442184</v>
      </c>
      <c r="W451" s="4" t="s">
        <v>1698</v>
      </c>
      <c r="X451" s="4" t="s">
        <v>221</v>
      </c>
      <c r="Y451" s="4" t="str">
        <f>HYPERLINK("https://redcat-toys.ru/api/getInfo/item/10729479-2199-11eb-a25d-ac1f6b442184")</f>
        <v>https://redcat-toys.ru/api/getInfo/item/10729479-2199-11eb-a25d-ac1f6b442184</v>
      </c>
    </row>
    <row r="452" spans="2:25" ht="21" customHeight="1" outlineLevel="7" x14ac:dyDescent="0.2">
      <c r="B452" s="3">
        <v>357</v>
      </c>
      <c r="C452" s="4" t="s">
        <v>1699</v>
      </c>
      <c r="D452" s="50" t="s">
        <v>1700</v>
      </c>
      <c r="E452" s="50"/>
      <c r="F452" s="50"/>
      <c r="G452" s="50"/>
      <c r="H452" s="5" t="s">
        <v>1701</v>
      </c>
      <c r="I452" s="6"/>
      <c r="J452" s="7">
        <v>4</v>
      </c>
      <c r="K452" s="7">
        <v>254</v>
      </c>
      <c r="L452" s="3">
        <v>1</v>
      </c>
      <c r="M452" s="19">
        <f>1600.45*(1-P3/100)</f>
        <v>1600.45</v>
      </c>
      <c r="N452" s="9"/>
      <c r="O452" s="10">
        <f t="shared" si="21"/>
        <v>0</v>
      </c>
      <c r="P452" s="11">
        <f>2.707*N452</f>
        <v>0</v>
      </c>
      <c r="Q452" s="16">
        <f>0.00998*N452</f>
        <v>0</v>
      </c>
      <c r="R452" s="13"/>
      <c r="S452" s="14" t="s">
        <v>1702</v>
      </c>
      <c r="T452" s="14" t="s">
        <v>108</v>
      </c>
      <c r="U452" s="15"/>
      <c r="V452" s="4" t="str">
        <f>HYPERLINK("https://redcat-toys.ru/api/getInfo/image/be127e5b-2940-11e9-a21e-ac1f6b442184")</f>
        <v>https://redcat-toys.ru/api/getInfo/image/be127e5b-2940-11e9-a21e-ac1f6b442184</v>
      </c>
      <c r="W452" s="4" t="s">
        <v>1703</v>
      </c>
      <c r="X452" s="4" t="s">
        <v>221</v>
      </c>
      <c r="Y452" s="4" t="str">
        <f>HYPERLINK("https://redcat-toys.ru/api/getInfo/item/be127e5b-2940-11e9-a21e-ac1f6b442184")</f>
        <v>https://redcat-toys.ru/api/getInfo/item/be127e5b-2940-11e9-a21e-ac1f6b442184</v>
      </c>
    </row>
    <row r="453" spans="2:25" ht="21" customHeight="1" outlineLevel="7" x14ac:dyDescent="0.2">
      <c r="B453" s="3">
        <v>358</v>
      </c>
      <c r="C453" s="4" t="s">
        <v>1704</v>
      </c>
      <c r="D453" s="50" t="s">
        <v>1705</v>
      </c>
      <c r="E453" s="50"/>
      <c r="F453" s="50"/>
      <c r="G453" s="50"/>
      <c r="H453" s="5" t="s">
        <v>1706</v>
      </c>
      <c r="I453" s="6"/>
      <c r="J453" s="7">
        <v>4</v>
      </c>
      <c r="K453" s="18">
        <v>7665</v>
      </c>
      <c r="L453" s="3">
        <v>1</v>
      </c>
      <c r="M453" s="19">
        <f>1262.34*(1-P3/100)</f>
        <v>1262.3399999999999</v>
      </c>
      <c r="N453" s="9"/>
      <c r="O453" s="10">
        <f t="shared" si="21"/>
        <v>0</v>
      </c>
      <c r="P453" s="11">
        <f>2.382*N453</f>
        <v>0</v>
      </c>
      <c r="Q453" s="16">
        <f>0.00802*N453</f>
        <v>0</v>
      </c>
      <c r="R453" s="13"/>
      <c r="S453" s="14" t="s">
        <v>1707</v>
      </c>
      <c r="T453" s="14" t="s">
        <v>108</v>
      </c>
      <c r="U453" s="15"/>
      <c r="V453" s="4" t="str">
        <f>HYPERLINK("https://redcat-toys.ru/api/getInfo/image/8ce4e256-2940-11e9-a21e-ac1f6b442184")</f>
        <v>https://redcat-toys.ru/api/getInfo/image/8ce4e256-2940-11e9-a21e-ac1f6b442184</v>
      </c>
      <c r="W453" s="4" t="s">
        <v>1708</v>
      </c>
      <c r="X453" s="4" t="s">
        <v>221</v>
      </c>
      <c r="Y453" s="4" t="str">
        <f>HYPERLINK("https://redcat-toys.ru/api/getInfo/item/8ce4e256-2940-11e9-a21e-ac1f6b442184")</f>
        <v>https://redcat-toys.ru/api/getInfo/item/8ce4e256-2940-11e9-a21e-ac1f6b442184</v>
      </c>
    </row>
    <row r="454" spans="2:25" ht="21" customHeight="1" outlineLevel="7" x14ac:dyDescent="0.2">
      <c r="B454" s="3">
        <v>359</v>
      </c>
      <c r="C454" s="4" t="s">
        <v>1709</v>
      </c>
      <c r="D454" s="50" t="s">
        <v>1710</v>
      </c>
      <c r="E454" s="50"/>
      <c r="F454" s="50"/>
      <c r="G454" s="50"/>
      <c r="H454" s="5" t="s">
        <v>1711</v>
      </c>
      <c r="I454" s="6"/>
      <c r="J454" s="7">
        <v>3</v>
      </c>
      <c r="K454" s="7">
        <v>483</v>
      </c>
      <c r="L454" s="3">
        <v>1</v>
      </c>
      <c r="M454" s="19">
        <f>2998.5*(1-P3/100)</f>
        <v>2998.5</v>
      </c>
      <c r="N454" s="9"/>
      <c r="O454" s="10">
        <f t="shared" si="21"/>
        <v>0</v>
      </c>
      <c r="P454" s="11">
        <f>3.639*N454</f>
        <v>0</v>
      </c>
      <c r="Q454" s="16">
        <f>0.01972*N454</f>
        <v>0</v>
      </c>
      <c r="R454" s="13"/>
      <c r="S454" s="14" t="s">
        <v>1712</v>
      </c>
      <c r="T454" s="14" t="s">
        <v>108</v>
      </c>
      <c r="U454" s="15"/>
      <c r="V454" s="4" t="str">
        <f>HYPERLINK("https://redcat-toys.ru/api/getInfo/image/a4f94e20-c712-11ed-a230-00155d82e902")</f>
        <v>https://redcat-toys.ru/api/getInfo/image/a4f94e20-c712-11ed-a230-00155d82e902</v>
      </c>
      <c r="W454" s="4" t="s">
        <v>1713</v>
      </c>
      <c r="X454" s="4" t="s">
        <v>221</v>
      </c>
      <c r="Y454" s="4" t="str">
        <f>HYPERLINK("https://redcat-toys.ru/api/getInfo/item/a4f94e20-c712-11ed-a230-00155d82e902")</f>
        <v>https://redcat-toys.ru/api/getInfo/item/a4f94e20-c712-11ed-a230-00155d82e902</v>
      </c>
    </row>
    <row r="455" spans="2:25" ht="22.95" customHeight="1" outlineLevel="5" x14ac:dyDescent="0.2">
      <c r="B455" s="53" t="s">
        <v>1714</v>
      </c>
      <c r="C455" s="53"/>
      <c r="D455" s="53"/>
      <c r="E455" s="53"/>
      <c r="F455" s="53"/>
      <c r="G455" s="53"/>
    </row>
    <row r="456" spans="2:25" ht="21" customHeight="1" outlineLevel="6" x14ac:dyDescent="0.2">
      <c r="B456" s="3">
        <v>360</v>
      </c>
      <c r="C456" s="4" t="s">
        <v>1715</v>
      </c>
      <c r="D456" s="50" t="s">
        <v>1716</v>
      </c>
      <c r="E456" s="50"/>
      <c r="F456" s="50"/>
      <c r="G456" s="50"/>
      <c r="H456" s="5" t="s">
        <v>1717</v>
      </c>
      <c r="I456" s="6"/>
      <c r="J456" s="7">
        <v>6</v>
      </c>
      <c r="K456" s="7">
        <v>2</v>
      </c>
      <c r="L456" s="3">
        <v>1</v>
      </c>
      <c r="M456" s="8">
        <f>642.8*(1-P3/100)</f>
        <v>642.79999999999995</v>
      </c>
      <c r="N456" s="9"/>
      <c r="O456" s="10">
        <f>M456*N456</f>
        <v>0</v>
      </c>
      <c r="P456" s="11">
        <f>0.947*N456</f>
        <v>0</v>
      </c>
      <c r="Q456" s="16">
        <f>0.00646*N456</f>
        <v>0</v>
      </c>
      <c r="R456" s="13"/>
      <c r="S456" s="14" t="s">
        <v>1718</v>
      </c>
      <c r="T456" s="14" t="s">
        <v>108</v>
      </c>
      <c r="U456" s="15"/>
      <c r="V456" s="4" t="str">
        <f>HYPERLINK("https://redcat-toys.ru/api/getInfo/image/07416c3a-2936-11e9-a21e-ac1f6b442184")</f>
        <v>https://redcat-toys.ru/api/getInfo/image/07416c3a-2936-11e9-a21e-ac1f6b442184</v>
      </c>
      <c r="W456" s="4" t="s">
        <v>1719</v>
      </c>
      <c r="X456" s="4" t="s">
        <v>221</v>
      </c>
      <c r="Y456" s="4" t="str">
        <f>HYPERLINK("https://redcat-toys.ru/api/getInfo/item/07416c3a-2936-11e9-a21e-ac1f6b442184")</f>
        <v>https://redcat-toys.ru/api/getInfo/item/07416c3a-2936-11e9-a21e-ac1f6b442184</v>
      </c>
    </row>
    <row r="457" spans="2:25" ht="21" customHeight="1" outlineLevel="6" x14ac:dyDescent="0.2">
      <c r="B457" s="3">
        <v>361</v>
      </c>
      <c r="C457" s="4" t="s">
        <v>1720</v>
      </c>
      <c r="D457" s="50" t="s">
        <v>1721</v>
      </c>
      <c r="E457" s="50"/>
      <c r="F457" s="50"/>
      <c r="G457" s="50"/>
      <c r="H457" s="5" t="s">
        <v>1722</v>
      </c>
      <c r="I457" s="6"/>
      <c r="J457" s="7">
        <v>6</v>
      </c>
      <c r="K457" s="7">
        <v>7</v>
      </c>
      <c r="L457" s="3">
        <v>1</v>
      </c>
      <c r="M457" s="19">
        <f>1244.78*(1-P3/100)</f>
        <v>1244.78</v>
      </c>
      <c r="N457" s="9"/>
      <c r="O457" s="10">
        <f>M457*N457</f>
        <v>0</v>
      </c>
      <c r="P457" s="17">
        <f>0.63*N457</f>
        <v>0</v>
      </c>
      <c r="Q457" s="16">
        <f>0.00263*N457</f>
        <v>0</v>
      </c>
      <c r="R457" s="13"/>
      <c r="S457" s="14" t="s">
        <v>1723</v>
      </c>
      <c r="T457" s="14" t="s">
        <v>108</v>
      </c>
      <c r="U457" s="15"/>
      <c r="V457" s="4"/>
      <c r="W457" s="4" t="s">
        <v>1724</v>
      </c>
      <c r="X457" s="4" t="s">
        <v>221</v>
      </c>
      <c r="Y457" s="4"/>
    </row>
    <row r="458" spans="2:25" ht="21" customHeight="1" outlineLevel="6" x14ac:dyDescent="0.2">
      <c r="B458" s="3">
        <v>362</v>
      </c>
      <c r="C458" s="4" t="s">
        <v>1725</v>
      </c>
      <c r="D458" s="50" t="s">
        <v>1726</v>
      </c>
      <c r="E458" s="50"/>
      <c r="F458" s="50"/>
      <c r="G458" s="50"/>
      <c r="H458" s="5" t="s">
        <v>1727</v>
      </c>
      <c r="I458" s="6"/>
      <c r="J458" s="7">
        <v>6</v>
      </c>
      <c r="K458" s="7">
        <v>5</v>
      </c>
      <c r="L458" s="3">
        <v>1</v>
      </c>
      <c r="M458" s="19">
        <f>1431.66*(1-P3/100)</f>
        <v>1431.66</v>
      </c>
      <c r="N458" s="9"/>
      <c r="O458" s="10">
        <f>M458*N458</f>
        <v>0</v>
      </c>
      <c r="P458" s="11">
        <f>0.498*N458</f>
        <v>0</v>
      </c>
      <c r="Q458" s="16">
        <f>0.00271*N458</f>
        <v>0</v>
      </c>
      <c r="R458" s="13"/>
      <c r="S458" s="14" t="s">
        <v>1728</v>
      </c>
      <c r="T458" s="14" t="s">
        <v>108</v>
      </c>
      <c r="U458" s="15"/>
      <c r="V458" s="4" t="str">
        <f>HYPERLINK("https://redcat-toys.ru/api/getInfo/image/56bea454-2936-11e9-a21e-ac1f6b442184")</f>
        <v>https://redcat-toys.ru/api/getInfo/image/56bea454-2936-11e9-a21e-ac1f6b442184</v>
      </c>
      <c r="W458" s="4" t="s">
        <v>1729</v>
      </c>
      <c r="X458" s="4" t="s">
        <v>221</v>
      </c>
      <c r="Y458" s="4" t="str">
        <f>HYPERLINK("https://redcat-toys.ru/api/getInfo/item/56bea454-2936-11e9-a21e-ac1f6b442184")</f>
        <v>https://redcat-toys.ru/api/getInfo/item/56bea454-2936-11e9-a21e-ac1f6b442184</v>
      </c>
    </row>
    <row r="459" spans="2:25" ht="22.95" customHeight="1" outlineLevel="5" x14ac:dyDescent="0.2">
      <c r="B459" s="53" t="s">
        <v>1124</v>
      </c>
      <c r="C459" s="53"/>
      <c r="D459" s="53"/>
      <c r="E459" s="53"/>
      <c r="F459" s="53"/>
      <c r="G459" s="53"/>
    </row>
    <row r="460" spans="2:25" ht="21" customHeight="1" outlineLevel="6" x14ac:dyDescent="0.2">
      <c r="B460" s="3">
        <v>363</v>
      </c>
      <c r="C460" s="4" t="s">
        <v>1730</v>
      </c>
      <c r="D460" s="50" t="s">
        <v>1731</v>
      </c>
      <c r="E460" s="50"/>
      <c r="F460" s="50"/>
      <c r="G460" s="50"/>
      <c r="H460" s="5" t="s">
        <v>1732</v>
      </c>
      <c r="I460" s="6"/>
      <c r="J460" s="7">
        <v>4</v>
      </c>
      <c r="K460" s="7">
        <v>4</v>
      </c>
      <c r="L460" s="3">
        <v>1</v>
      </c>
      <c r="M460" s="19">
        <f>2272.03*(1-P3/100)</f>
        <v>2272.0300000000002</v>
      </c>
      <c r="N460" s="9"/>
      <c r="O460" s="10">
        <f>M460*N460</f>
        <v>0</v>
      </c>
      <c r="P460" s="17">
        <f>2.36*N460</f>
        <v>0</v>
      </c>
      <c r="Q460" s="16">
        <f>0.00784*N460</f>
        <v>0</v>
      </c>
      <c r="R460" s="13"/>
      <c r="S460" s="14" t="s">
        <v>1733</v>
      </c>
      <c r="T460" s="14" t="s">
        <v>32</v>
      </c>
      <c r="U460" s="15" t="s">
        <v>39</v>
      </c>
      <c r="V460" s="4" t="str">
        <f>HYPERLINK("https://redcat-toys.ru/api/getInfo/image/040f856c-20f4-11eb-a25d-ac1f6b442184")</f>
        <v>https://redcat-toys.ru/api/getInfo/image/040f856c-20f4-11eb-a25d-ac1f6b442184</v>
      </c>
      <c r="W460" s="4" t="s">
        <v>1734</v>
      </c>
      <c r="X460" s="4" t="s">
        <v>34</v>
      </c>
      <c r="Y460" s="4" t="str">
        <f>HYPERLINK("https://redcat-toys.ru/api/getInfo/item/040f856c-20f4-11eb-a25d-ac1f6b442184")</f>
        <v>https://redcat-toys.ru/api/getInfo/item/040f856c-20f4-11eb-a25d-ac1f6b442184</v>
      </c>
    </row>
    <row r="461" spans="2:25" ht="21" customHeight="1" outlineLevel="6" x14ac:dyDescent="0.2">
      <c r="B461" s="3">
        <v>364</v>
      </c>
      <c r="C461" s="4" t="s">
        <v>1735</v>
      </c>
      <c r="D461" s="50" t="s">
        <v>1736</v>
      </c>
      <c r="E461" s="50"/>
      <c r="F461" s="50"/>
      <c r="G461" s="50"/>
      <c r="H461" s="5" t="s">
        <v>1737</v>
      </c>
      <c r="I461" s="6"/>
      <c r="J461" s="7">
        <v>2</v>
      </c>
      <c r="K461" s="7">
        <v>4</v>
      </c>
      <c r="L461" s="3">
        <v>1</v>
      </c>
      <c r="M461" s="19">
        <f>6771.66*(1-P3/100)</f>
        <v>6771.66</v>
      </c>
      <c r="N461" s="9"/>
      <c r="O461" s="10">
        <f>M461*N461</f>
        <v>0</v>
      </c>
      <c r="P461" s="17">
        <f>6.38*N461</f>
        <v>0</v>
      </c>
      <c r="Q461" s="16">
        <f>0.03623*N461</f>
        <v>0</v>
      </c>
      <c r="R461" s="13"/>
      <c r="S461" s="14" t="s">
        <v>1738</v>
      </c>
      <c r="T461" s="14" t="s">
        <v>108</v>
      </c>
      <c r="U461" s="15" t="s">
        <v>39</v>
      </c>
      <c r="V461" s="4" t="str">
        <f>HYPERLINK("https://redcat-toys.ru/api/getInfo/image/1f805871-218e-11eb-a25d-ac1f6b442184")</f>
        <v>https://redcat-toys.ru/api/getInfo/image/1f805871-218e-11eb-a25d-ac1f6b442184</v>
      </c>
      <c r="W461" s="4" t="s">
        <v>1739</v>
      </c>
      <c r="X461" s="4" t="s">
        <v>221</v>
      </c>
      <c r="Y461" s="4" t="str">
        <f>HYPERLINK("https://redcat-toys.ru/api/getInfo/item/1f805871-218e-11eb-a25d-ac1f6b442184")</f>
        <v>https://redcat-toys.ru/api/getInfo/item/1f805871-218e-11eb-a25d-ac1f6b442184</v>
      </c>
    </row>
    <row r="462" spans="2:25" ht="21" customHeight="1" outlineLevel="6" x14ac:dyDescent="0.2">
      <c r="B462" s="3">
        <v>365</v>
      </c>
      <c r="C462" s="4" t="s">
        <v>1740</v>
      </c>
      <c r="D462" s="50" t="s">
        <v>1741</v>
      </c>
      <c r="E462" s="50"/>
      <c r="F462" s="50"/>
      <c r="G462" s="50"/>
      <c r="H462" s="5" t="s">
        <v>1742</v>
      </c>
      <c r="I462" s="6"/>
      <c r="J462" s="7">
        <v>2</v>
      </c>
      <c r="K462" s="7">
        <v>2</v>
      </c>
      <c r="L462" s="3">
        <v>1</v>
      </c>
      <c r="M462" s="19">
        <f>5840.85*(1-P3/100)</f>
        <v>5840.85</v>
      </c>
      <c r="N462" s="9"/>
      <c r="O462" s="10">
        <f>M462*N462</f>
        <v>0</v>
      </c>
      <c r="P462" s="17">
        <f>7.67*N462</f>
        <v>0</v>
      </c>
      <c r="Q462" s="16">
        <f>0.03994*N462</f>
        <v>0</v>
      </c>
      <c r="R462" s="13"/>
      <c r="S462" s="14" t="s">
        <v>1743</v>
      </c>
      <c r="T462" s="14" t="s">
        <v>108</v>
      </c>
      <c r="U462" s="15" t="s">
        <v>39</v>
      </c>
      <c r="V462" s="4" t="str">
        <f>HYPERLINK("https://redcat-toys.ru/api/getInfo/image/8c051a2a-218e-11eb-a25d-ac1f6b442184")</f>
        <v>https://redcat-toys.ru/api/getInfo/image/8c051a2a-218e-11eb-a25d-ac1f6b442184</v>
      </c>
      <c r="W462" s="4" t="s">
        <v>1744</v>
      </c>
      <c r="X462" s="4" t="s">
        <v>221</v>
      </c>
      <c r="Y462" s="4" t="str">
        <f>HYPERLINK("https://redcat-toys.ru/api/getInfo/item/8c051a2a-218e-11eb-a25d-ac1f6b442184")</f>
        <v>https://redcat-toys.ru/api/getInfo/item/8c051a2a-218e-11eb-a25d-ac1f6b442184</v>
      </c>
    </row>
    <row r="463" spans="2:25" ht="22.95" customHeight="1" outlineLevel="4" x14ac:dyDescent="0.2">
      <c r="B463" s="52" t="s">
        <v>1745</v>
      </c>
      <c r="C463" s="52"/>
      <c r="D463" s="52"/>
      <c r="E463" s="52"/>
      <c r="F463" s="52"/>
      <c r="G463" s="52"/>
    </row>
    <row r="464" spans="2:25" ht="22.95" customHeight="1" outlineLevel="5" x14ac:dyDescent="0.2">
      <c r="B464" s="53" t="s">
        <v>1746</v>
      </c>
      <c r="C464" s="53"/>
      <c r="D464" s="53"/>
      <c r="E464" s="53"/>
      <c r="F464" s="53"/>
      <c r="G464" s="53"/>
    </row>
    <row r="465" spans="2:25" ht="21" customHeight="1" outlineLevel="6" x14ac:dyDescent="0.2">
      <c r="B465" s="3">
        <v>366</v>
      </c>
      <c r="C465" s="4" t="s">
        <v>1747</v>
      </c>
      <c r="D465" s="50" t="s">
        <v>1748</v>
      </c>
      <c r="E465" s="50"/>
      <c r="F465" s="50"/>
      <c r="G465" s="50"/>
      <c r="H465" s="5" t="s">
        <v>1749</v>
      </c>
      <c r="I465" s="6"/>
      <c r="J465" s="7">
        <v>144</v>
      </c>
      <c r="K465" s="7">
        <v>167</v>
      </c>
      <c r="L465" s="3">
        <v>1</v>
      </c>
      <c r="M465" s="8">
        <f>656.81*(1-P3/100)</f>
        <v>656.81</v>
      </c>
      <c r="N465" s="9"/>
      <c r="O465" s="10">
        <f>M465*N465</f>
        <v>0</v>
      </c>
      <c r="P465" s="11">
        <f>0.166*N465</f>
        <v>0</v>
      </c>
      <c r="Q465" s="12">
        <f>0.0014*N465</f>
        <v>0</v>
      </c>
      <c r="R465" s="13"/>
      <c r="S465" s="14" t="s">
        <v>1750</v>
      </c>
      <c r="T465" s="14" t="s">
        <v>108</v>
      </c>
      <c r="U465" s="15" t="s">
        <v>39</v>
      </c>
      <c r="V465" s="4" t="str">
        <f>HYPERLINK("https://redcat-toys.ru/api/getInfo/image/0b216d3f-b080-11ee-a259-00155d82e908")</f>
        <v>https://redcat-toys.ru/api/getInfo/image/0b216d3f-b080-11ee-a259-00155d82e908</v>
      </c>
      <c r="W465" s="4" t="s">
        <v>1751</v>
      </c>
      <c r="X465" s="4" t="s">
        <v>221</v>
      </c>
      <c r="Y465" s="4" t="str">
        <f>HYPERLINK("https://redcat-toys.ru/api/getInfo/item/0b216d3f-b080-11ee-a259-00155d82e908")</f>
        <v>https://redcat-toys.ru/api/getInfo/item/0b216d3f-b080-11ee-a259-00155d82e908</v>
      </c>
    </row>
    <row r="466" spans="2:25" ht="22.95" customHeight="1" outlineLevel="5" x14ac:dyDescent="0.2">
      <c r="B466" s="53" t="s">
        <v>1752</v>
      </c>
      <c r="C466" s="53"/>
      <c r="D466" s="53"/>
      <c r="E466" s="53"/>
      <c r="F466" s="53"/>
      <c r="G466" s="53"/>
    </row>
    <row r="467" spans="2:25" ht="21" customHeight="1" outlineLevel="6" x14ac:dyDescent="0.2">
      <c r="B467" s="3">
        <v>367</v>
      </c>
      <c r="C467" s="4" t="s">
        <v>1753</v>
      </c>
      <c r="D467" s="50" t="s">
        <v>1754</v>
      </c>
      <c r="E467" s="50"/>
      <c r="F467" s="50"/>
      <c r="G467" s="50"/>
      <c r="H467" s="5" t="s">
        <v>1755</v>
      </c>
      <c r="I467" s="6"/>
      <c r="J467" s="7">
        <v>144</v>
      </c>
      <c r="K467" s="7">
        <v>125</v>
      </c>
      <c r="L467" s="3">
        <v>1</v>
      </c>
      <c r="M467" s="8">
        <f>565.05*(1-P3/100)</f>
        <v>565.04999999999995</v>
      </c>
      <c r="N467" s="9"/>
      <c r="O467" s="10">
        <f>M467*N467</f>
        <v>0</v>
      </c>
      <c r="P467" s="11">
        <f>0.111*N467</f>
        <v>0</v>
      </c>
      <c r="Q467" s="16">
        <f>0.00121*N467</f>
        <v>0</v>
      </c>
      <c r="R467" s="13"/>
      <c r="S467" s="14" t="s">
        <v>1756</v>
      </c>
      <c r="T467" s="14" t="s">
        <v>108</v>
      </c>
      <c r="U467" s="15" t="s">
        <v>39</v>
      </c>
      <c r="V467" s="4" t="str">
        <f>HYPERLINK("https://redcat-toys.ru/api/getInfo/image/a5f93ec2-b080-11ee-a259-00155d82e908")</f>
        <v>https://redcat-toys.ru/api/getInfo/image/a5f93ec2-b080-11ee-a259-00155d82e908</v>
      </c>
      <c r="W467" s="4" t="s">
        <v>1757</v>
      </c>
      <c r="X467" s="4" t="s">
        <v>221</v>
      </c>
      <c r="Y467" s="4" t="str">
        <f>HYPERLINK("https://redcat-toys.ru/api/getInfo/item/a5f93ec2-b080-11ee-a259-00155d82e908")</f>
        <v>https://redcat-toys.ru/api/getInfo/item/a5f93ec2-b080-11ee-a259-00155d82e908</v>
      </c>
    </row>
    <row r="468" spans="2:25" ht="21" customHeight="1" outlineLevel="6" x14ac:dyDescent="0.2">
      <c r="B468" s="3">
        <v>368</v>
      </c>
      <c r="C468" s="4" t="s">
        <v>1758</v>
      </c>
      <c r="D468" s="50" t="s">
        <v>1759</v>
      </c>
      <c r="E468" s="50"/>
      <c r="F468" s="50"/>
      <c r="G468" s="50"/>
      <c r="H468" s="5" t="s">
        <v>1760</v>
      </c>
      <c r="I468" s="6"/>
      <c r="J468" s="7">
        <v>144</v>
      </c>
      <c r="K468" s="7">
        <v>8</v>
      </c>
      <c r="L468" s="3">
        <v>1</v>
      </c>
      <c r="M468" s="8">
        <f>542.13*(1-P3/100)</f>
        <v>542.13</v>
      </c>
      <c r="N468" s="9"/>
      <c r="O468" s="10">
        <f>M468*N468</f>
        <v>0</v>
      </c>
      <c r="P468" s="11">
        <f>0.138*N468</f>
        <v>0</v>
      </c>
      <c r="Q468" s="16">
        <f>0.00093*N468</f>
        <v>0</v>
      </c>
      <c r="R468" s="13"/>
      <c r="S468" s="14" t="s">
        <v>1761</v>
      </c>
      <c r="T468" s="14" t="s">
        <v>108</v>
      </c>
      <c r="U468" s="15" t="s">
        <v>39</v>
      </c>
      <c r="V468" s="4" t="str">
        <f>HYPERLINK("https://redcat-toys.ru/api/getInfo/image/9d15b4e1-b07f-11ee-a259-00155d82e908")</f>
        <v>https://redcat-toys.ru/api/getInfo/image/9d15b4e1-b07f-11ee-a259-00155d82e908</v>
      </c>
      <c r="W468" s="4" t="s">
        <v>1762</v>
      </c>
      <c r="X468" s="4" t="s">
        <v>221</v>
      </c>
      <c r="Y468" s="4" t="str">
        <f>HYPERLINK("https://redcat-toys.ru/api/getInfo/item/9d15b4e1-b07f-11ee-a259-00155d82e908")</f>
        <v>https://redcat-toys.ru/api/getInfo/item/9d15b4e1-b07f-11ee-a259-00155d82e908</v>
      </c>
    </row>
    <row r="469" spans="2:25" ht="22.95" customHeight="1" outlineLevel="4" x14ac:dyDescent="0.2">
      <c r="B469" s="52" t="s">
        <v>1763</v>
      </c>
      <c r="C469" s="52"/>
      <c r="D469" s="52"/>
      <c r="E469" s="52"/>
      <c r="F469" s="52"/>
      <c r="G469" s="52"/>
    </row>
    <row r="470" spans="2:25" ht="22.95" customHeight="1" outlineLevel="5" x14ac:dyDescent="0.2">
      <c r="B470" s="53" t="s">
        <v>1764</v>
      </c>
      <c r="C470" s="53"/>
      <c r="D470" s="53"/>
      <c r="E470" s="53"/>
      <c r="F470" s="53"/>
      <c r="G470" s="53"/>
    </row>
    <row r="471" spans="2:25" ht="22.95" customHeight="1" outlineLevel="6" x14ac:dyDescent="0.2">
      <c r="B471" s="54" t="s">
        <v>1765</v>
      </c>
      <c r="C471" s="54"/>
      <c r="D471" s="54"/>
      <c r="E471" s="54"/>
      <c r="F471" s="54"/>
      <c r="G471" s="54"/>
    </row>
    <row r="472" spans="2:25" ht="21" customHeight="1" outlineLevel="7" x14ac:dyDescent="0.2">
      <c r="B472" s="3">
        <v>369</v>
      </c>
      <c r="C472" s="4" t="s">
        <v>1766</v>
      </c>
      <c r="D472" s="50" t="s">
        <v>1767</v>
      </c>
      <c r="E472" s="50"/>
      <c r="F472" s="50"/>
      <c r="G472" s="50"/>
      <c r="H472" s="5" t="s">
        <v>1768</v>
      </c>
      <c r="I472" s="6"/>
      <c r="J472" s="7">
        <v>200</v>
      </c>
      <c r="K472" s="7">
        <v>7</v>
      </c>
      <c r="L472" s="3">
        <v>2</v>
      </c>
      <c r="M472" s="8">
        <f>288.09*(1-P3/100)</f>
        <v>288.08999999999997</v>
      </c>
      <c r="N472" s="9"/>
      <c r="O472" s="10">
        <f>M472*N472</f>
        <v>0</v>
      </c>
      <c r="P472" s="17">
        <f>0.16*N472</f>
        <v>0</v>
      </c>
      <c r="Q472" s="16">
        <f>0.00076*N472</f>
        <v>0</v>
      </c>
      <c r="R472" s="13"/>
      <c r="S472" s="14" t="s">
        <v>1769</v>
      </c>
      <c r="T472" s="14" t="s">
        <v>108</v>
      </c>
      <c r="U472" s="15" t="s">
        <v>39</v>
      </c>
      <c r="V472" s="4" t="str">
        <f>HYPERLINK("https://redcat-toys.ru/api/getInfo/image/8eba87c4-e692-11e9-a235-ac1f6b442184")</f>
        <v>https://redcat-toys.ru/api/getInfo/image/8eba87c4-e692-11e9-a235-ac1f6b442184</v>
      </c>
      <c r="W472" s="4" t="s">
        <v>1770</v>
      </c>
      <c r="X472" s="4" t="s">
        <v>221</v>
      </c>
      <c r="Y472" s="4" t="str">
        <f>HYPERLINK("https://redcat-toys.ru/api/getInfo/item/8eba87c4-e692-11e9-a235-ac1f6b442184")</f>
        <v>https://redcat-toys.ru/api/getInfo/item/8eba87c4-e692-11e9-a235-ac1f6b442184</v>
      </c>
    </row>
    <row r="473" spans="2:25" ht="22.95" customHeight="1" outlineLevel="5" x14ac:dyDescent="0.2">
      <c r="B473" s="53" t="s">
        <v>1771</v>
      </c>
      <c r="C473" s="53"/>
      <c r="D473" s="53"/>
      <c r="E473" s="53"/>
      <c r="F473" s="53"/>
      <c r="G473" s="53"/>
    </row>
    <row r="474" spans="2:25" ht="21" customHeight="1" outlineLevel="6" x14ac:dyDescent="0.2">
      <c r="B474" s="3">
        <v>370</v>
      </c>
      <c r="C474" s="4" t="s">
        <v>1772</v>
      </c>
      <c r="D474" s="50" t="s">
        <v>1773</v>
      </c>
      <c r="E474" s="50"/>
      <c r="F474" s="50"/>
      <c r="G474" s="50"/>
      <c r="H474" s="5" t="s">
        <v>1774</v>
      </c>
      <c r="I474" s="6"/>
      <c r="J474" s="7">
        <v>1</v>
      </c>
      <c r="K474" s="7">
        <v>7</v>
      </c>
      <c r="L474" s="3">
        <v>1</v>
      </c>
      <c r="M474" s="8">
        <f>593.23*(1-P3/100)</f>
        <v>593.23</v>
      </c>
      <c r="N474" s="9"/>
      <c r="O474" s="10">
        <f>M474*N474</f>
        <v>0</v>
      </c>
      <c r="P474" s="11">
        <f>0.092*N474</f>
        <v>0</v>
      </c>
      <c r="Q474" s="16">
        <f>0.00564*N474</f>
        <v>0</v>
      </c>
      <c r="R474" s="13"/>
      <c r="S474" s="14" t="s">
        <v>1775</v>
      </c>
      <c r="T474" s="14" t="s">
        <v>108</v>
      </c>
      <c r="U474" s="15"/>
      <c r="V474" s="4" t="str">
        <f>HYPERLINK("https://redcat-toys.ru/api/getInfo/image/38a833bb-47fb-11ef-a262-00155d82e908")</f>
        <v>https://redcat-toys.ru/api/getInfo/image/38a833bb-47fb-11ef-a262-00155d82e908</v>
      </c>
      <c r="W474" s="4" t="s">
        <v>1776</v>
      </c>
      <c r="X474" s="4" t="s">
        <v>221</v>
      </c>
      <c r="Y474" s="4" t="str">
        <f>HYPERLINK("https://redcat-toys.ru/api/getInfo/item/38a833bb-47fb-11ef-a262-00155d82e908")</f>
        <v>https://redcat-toys.ru/api/getInfo/item/38a833bb-47fb-11ef-a262-00155d82e908</v>
      </c>
    </row>
    <row r="475" spans="2:25" ht="22.95" customHeight="1" outlineLevel="5" x14ac:dyDescent="0.2">
      <c r="B475" s="53" t="s">
        <v>1777</v>
      </c>
      <c r="C475" s="53"/>
      <c r="D475" s="53"/>
      <c r="E475" s="53"/>
      <c r="F475" s="53"/>
      <c r="G475" s="53"/>
    </row>
    <row r="476" spans="2:25" ht="21" customHeight="1" outlineLevel="6" x14ac:dyDescent="0.2">
      <c r="B476" s="3">
        <v>371</v>
      </c>
      <c r="C476" s="4" t="s">
        <v>1778</v>
      </c>
      <c r="D476" s="50" t="s">
        <v>1779</v>
      </c>
      <c r="E476" s="50"/>
      <c r="F476" s="50"/>
      <c r="G476" s="50"/>
      <c r="H476" s="5" t="s">
        <v>1780</v>
      </c>
      <c r="I476" s="6"/>
      <c r="J476" s="7">
        <v>600</v>
      </c>
      <c r="K476" s="7">
        <v>26</v>
      </c>
      <c r="L476" s="3">
        <v>2</v>
      </c>
      <c r="M476" s="8">
        <f>274.33*(1-P3/100)</f>
        <v>274.33</v>
      </c>
      <c r="N476" s="9"/>
      <c r="O476" s="10">
        <f>M476*N476</f>
        <v>0</v>
      </c>
      <c r="P476" s="11">
        <f>0.045*N476</f>
        <v>0</v>
      </c>
      <c r="Q476" s="16">
        <f>0.00032*N476</f>
        <v>0</v>
      </c>
      <c r="R476" s="13"/>
      <c r="S476" s="14" t="s">
        <v>1781</v>
      </c>
      <c r="T476" s="14" t="s">
        <v>108</v>
      </c>
      <c r="U476" s="15" t="s">
        <v>39</v>
      </c>
      <c r="V476" s="4" t="str">
        <f>HYPERLINK("https://redcat-toys.ru/api/getInfo/image/351a1a05-b07f-11ee-a259-00155d82e908")</f>
        <v>https://redcat-toys.ru/api/getInfo/image/351a1a05-b07f-11ee-a259-00155d82e908</v>
      </c>
      <c r="W476" s="4" t="s">
        <v>1782</v>
      </c>
      <c r="X476" s="4" t="s">
        <v>221</v>
      </c>
      <c r="Y476" s="4" t="str">
        <f>HYPERLINK("https://redcat-toys.ru/api/getInfo/item/351a1a05-b07f-11ee-a259-00155d82e908")</f>
        <v>https://redcat-toys.ru/api/getInfo/item/351a1a05-b07f-11ee-a259-00155d82e908</v>
      </c>
    </row>
    <row r="477" spans="2:25" ht="21" customHeight="1" outlineLevel="6" x14ac:dyDescent="0.2">
      <c r="B477" s="3">
        <v>372</v>
      </c>
      <c r="C477" s="4" t="s">
        <v>1783</v>
      </c>
      <c r="D477" s="50" t="s">
        <v>1784</v>
      </c>
      <c r="E477" s="50"/>
      <c r="F477" s="50"/>
      <c r="G477" s="50"/>
      <c r="H477" s="5" t="s">
        <v>1785</v>
      </c>
      <c r="I477" s="6"/>
      <c r="J477" s="7">
        <v>600</v>
      </c>
      <c r="K477" s="7">
        <v>57</v>
      </c>
      <c r="L477" s="3">
        <v>2</v>
      </c>
      <c r="M477" s="8">
        <f>274.33*(1-P3/100)</f>
        <v>274.33</v>
      </c>
      <c r="N477" s="9"/>
      <c r="O477" s="10">
        <f>M477*N477</f>
        <v>0</v>
      </c>
      <c r="P477" s="11">
        <f>0.034*N477</f>
        <v>0</v>
      </c>
      <c r="Q477" s="16">
        <f>0.00055*N477</f>
        <v>0</v>
      </c>
      <c r="R477" s="13"/>
      <c r="S477" s="14" t="s">
        <v>1786</v>
      </c>
      <c r="T477" s="14" t="s">
        <v>108</v>
      </c>
      <c r="U477" s="15" t="s">
        <v>39</v>
      </c>
      <c r="V477" s="4" t="str">
        <f>HYPERLINK("https://redcat-toys.ru/api/getInfo/image/b69e298a-b082-11ee-a259-00155d82e908")</f>
        <v>https://redcat-toys.ru/api/getInfo/image/b69e298a-b082-11ee-a259-00155d82e908</v>
      </c>
      <c r="W477" s="4" t="s">
        <v>1787</v>
      </c>
      <c r="X477" s="4" t="s">
        <v>221</v>
      </c>
      <c r="Y477" s="4" t="str">
        <f>HYPERLINK("https://redcat-toys.ru/api/getInfo/item/b69e298a-b082-11ee-a259-00155d82e908")</f>
        <v>https://redcat-toys.ru/api/getInfo/item/b69e298a-b082-11ee-a259-00155d82e908</v>
      </c>
    </row>
    <row r="478" spans="2:25" ht="22.95" customHeight="1" outlineLevel="3" x14ac:dyDescent="0.2">
      <c r="B478" s="51" t="s">
        <v>1788</v>
      </c>
      <c r="C478" s="51"/>
      <c r="D478" s="51"/>
      <c r="E478" s="51"/>
      <c r="F478" s="51"/>
      <c r="G478" s="51"/>
    </row>
    <row r="479" spans="2:25" ht="21" customHeight="1" outlineLevel="4" x14ac:dyDescent="0.2">
      <c r="B479" s="3">
        <v>373</v>
      </c>
      <c r="C479" s="4" t="s">
        <v>1789</v>
      </c>
      <c r="D479" s="50" t="s">
        <v>1790</v>
      </c>
      <c r="E479" s="50"/>
      <c r="F479" s="50"/>
      <c r="G479" s="50"/>
      <c r="H479" s="5" t="s">
        <v>1791</v>
      </c>
      <c r="I479" s="6"/>
      <c r="J479" s="7">
        <v>288</v>
      </c>
      <c r="K479" s="18">
        <v>1116</v>
      </c>
      <c r="L479" s="3">
        <v>12</v>
      </c>
      <c r="M479" s="8">
        <f>148.07*(1-P3/100)</f>
        <v>148.07</v>
      </c>
      <c r="N479" s="9"/>
      <c r="O479" s="10">
        <f t="shared" ref="O479:O494" si="22">M479*N479</f>
        <v>0</v>
      </c>
      <c r="P479" s="11">
        <f>0.042*N479</f>
        <v>0</v>
      </c>
      <c r="Q479" s="16">
        <f>0.00083*N479</f>
        <v>0</v>
      </c>
      <c r="R479" s="13"/>
      <c r="S479" s="14" t="s">
        <v>1792</v>
      </c>
      <c r="T479" s="14" t="s">
        <v>32</v>
      </c>
      <c r="U479" s="15"/>
      <c r="V479" s="4" t="str">
        <f>HYPERLINK("https://redcat-toys.ru/api/getInfo/image/61e9f491-5055-11ed-a21d-ac1f6b442185")</f>
        <v>https://redcat-toys.ru/api/getInfo/image/61e9f491-5055-11ed-a21d-ac1f6b442185</v>
      </c>
      <c r="W479" s="4" t="s">
        <v>1793</v>
      </c>
      <c r="X479" s="4" t="s">
        <v>34</v>
      </c>
      <c r="Y479" s="4" t="str">
        <f>HYPERLINK("https://redcat-toys.ru/api/getInfo/item/61e9f491-5055-11ed-a21d-ac1f6b442185")</f>
        <v>https://redcat-toys.ru/api/getInfo/item/61e9f491-5055-11ed-a21d-ac1f6b442185</v>
      </c>
    </row>
    <row r="480" spans="2:25" ht="21" customHeight="1" outlineLevel="4" x14ac:dyDescent="0.2">
      <c r="B480" s="3">
        <v>374</v>
      </c>
      <c r="C480" s="4" t="s">
        <v>1789</v>
      </c>
      <c r="D480" s="50" t="s">
        <v>1790</v>
      </c>
      <c r="E480" s="50"/>
      <c r="F480" s="50"/>
      <c r="G480" s="50"/>
      <c r="H480" s="5" t="s">
        <v>1791</v>
      </c>
      <c r="I480" s="6"/>
      <c r="J480" s="7">
        <v>144</v>
      </c>
      <c r="K480" s="18">
        <v>1116</v>
      </c>
      <c r="L480" s="3">
        <v>12</v>
      </c>
      <c r="M480" s="8">
        <f>148.07*(1-P3/100)</f>
        <v>148.07</v>
      </c>
      <c r="N480" s="9"/>
      <c r="O480" s="10">
        <f t="shared" si="22"/>
        <v>0</v>
      </c>
      <c r="P480" s="11">
        <f>0.042*N480</f>
        <v>0</v>
      </c>
      <c r="Q480" s="16">
        <f>0.00083*N480</f>
        <v>0</v>
      </c>
      <c r="R480" s="13"/>
      <c r="S480" s="14" t="s">
        <v>1792</v>
      </c>
      <c r="T480" s="14" t="s">
        <v>32</v>
      </c>
      <c r="U480" s="15"/>
      <c r="V480" s="4" t="str">
        <f>HYPERLINK("https://redcat-toys.ru/api/getInfo/image/61e9f491-5055-11ed-a21d-ac1f6b442185")</f>
        <v>https://redcat-toys.ru/api/getInfo/image/61e9f491-5055-11ed-a21d-ac1f6b442185</v>
      </c>
      <c r="W480" s="4" t="s">
        <v>1793</v>
      </c>
      <c r="X480" s="4" t="s">
        <v>34</v>
      </c>
      <c r="Y480" s="4" t="str">
        <f>HYPERLINK("https://redcat-toys.ru/api/getInfo/item/61e9f491-5055-11ed-a21d-ac1f6b442185")</f>
        <v>https://redcat-toys.ru/api/getInfo/item/61e9f491-5055-11ed-a21d-ac1f6b442185</v>
      </c>
    </row>
    <row r="481" spans="2:25" ht="21" customHeight="1" outlineLevel="4" x14ac:dyDescent="0.2">
      <c r="B481" s="3">
        <v>375</v>
      </c>
      <c r="C481" s="4" t="s">
        <v>1794</v>
      </c>
      <c r="D481" s="50" t="s">
        <v>1795</v>
      </c>
      <c r="E481" s="50"/>
      <c r="F481" s="50"/>
      <c r="G481" s="50"/>
      <c r="H481" s="5" t="s">
        <v>1796</v>
      </c>
      <c r="I481" s="6"/>
      <c r="J481" s="10"/>
      <c r="K481" s="18">
        <v>1100</v>
      </c>
      <c r="L481" s="3">
        <v>20</v>
      </c>
      <c r="M481" s="8">
        <f>91.96*(1-P3/100)</f>
        <v>91.96</v>
      </c>
      <c r="N481" s="9"/>
      <c r="O481" s="10">
        <f t="shared" si="22"/>
        <v>0</v>
      </c>
      <c r="P481" s="11">
        <f>0.047*N481</f>
        <v>0</v>
      </c>
      <c r="Q481" s="16">
        <f>0.00079*N481</f>
        <v>0</v>
      </c>
      <c r="R481" s="13"/>
      <c r="S481" s="14"/>
      <c r="T481" s="14" t="s">
        <v>32</v>
      </c>
      <c r="U481" s="15" t="s">
        <v>39</v>
      </c>
      <c r="V481" s="4" t="str">
        <f>HYPERLINK("https://redcat-toys.ru/api/getInfo/image/c29920b9-2809-11ec-a20f-ac1f6b442185")</f>
        <v>https://redcat-toys.ru/api/getInfo/image/c29920b9-2809-11ec-a20f-ac1f6b442185</v>
      </c>
      <c r="W481" s="4" t="s">
        <v>1797</v>
      </c>
      <c r="X481" s="4" t="s">
        <v>34</v>
      </c>
      <c r="Y481" s="4" t="str">
        <f>HYPERLINK("https://redcat-toys.ru/api/getInfo/item/c29920b9-2809-11ec-a20f-ac1f6b442185")</f>
        <v>https://redcat-toys.ru/api/getInfo/item/c29920b9-2809-11ec-a20f-ac1f6b442185</v>
      </c>
    </row>
    <row r="482" spans="2:25" ht="21" customHeight="1" outlineLevel="4" x14ac:dyDescent="0.2">
      <c r="B482" s="3">
        <v>376</v>
      </c>
      <c r="C482" s="4" t="s">
        <v>1798</v>
      </c>
      <c r="D482" s="50" t="s">
        <v>1799</v>
      </c>
      <c r="E482" s="50"/>
      <c r="F482" s="50"/>
      <c r="G482" s="50"/>
      <c r="H482" s="5" t="s">
        <v>1800</v>
      </c>
      <c r="I482" s="6"/>
      <c r="J482" s="7">
        <v>480</v>
      </c>
      <c r="K482" s="7">
        <v>180</v>
      </c>
      <c r="L482" s="3">
        <v>20</v>
      </c>
      <c r="M482" s="8">
        <f>129.11*(1-P3/100)</f>
        <v>129.11000000000001</v>
      </c>
      <c r="N482" s="9"/>
      <c r="O482" s="10">
        <f t="shared" si="22"/>
        <v>0</v>
      </c>
      <c r="P482" s="17">
        <f>0.04*N482</f>
        <v>0</v>
      </c>
      <c r="Q482" s="16">
        <f>0.00148*N482</f>
        <v>0</v>
      </c>
      <c r="R482" s="13"/>
      <c r="S482" s="14" t="s">
        <v>1801</v>
      </c>
      <c r="T482" s="14" t="s">
        <v>32</v>
      </c>
      <c r="U482" s="15"/>
      <c r="V482" s="4" t="str">
        <f>HYPERLINK("https://redcat-toys.ru/api/getInfo/image/c29920b9-2809-11ec-a20f-ac1f6b442185")</f>
        <v>https://redcat-toys.ru/api/getInfo/image/c29920b9-2809-11ec-a20f-ac1f6b442185</v>
      </c>
      <c r="W482" s="4" t="s">
        <v>1797</v>
      </c>
      <c r="X482" s="4" t="s">
        <v>34</v>
      </c>
      <c r="Y482" s="4" t="str">
        <f>HYPERLINK("https://redcat-toys.ru/api/getInfo/item/c29920b9-2809-11ec-a20f-ac1f6b442185")</f>
        <v>https://redcat-toys.ru/api/getInfo/item/c29920b9-2809-11ec-a20f-ac1f6b442185</v>
      </c>
    </row>
    <row r="483" spans="2:25" ht="21" customHeight="1" outlineLevel="4" x14ac:dyDescent="0.2">
      <c r="B483" s="3">
        <v>377</v>
      </c>
      <c r="C483" s="4" t="s">
        <v>1798</v>
      </c>
      <c r="D483" s="50" t="s">
        <v>1799</v>
      </c>
      <c r="E483" s="50"/>
      <c r="F483" s="50"/>
      <c r="G483" s="50"/>
      <c r="H483" s="5" t="s">
        <v>1800</v>
      </c>
      <c r="I483" s="6"/>
      <c r="J483" s="7">
        <v>240</v>
      </c>
      <c r="K483" s="7">
        <v>180</v>
      </c>
      <c r="L483" s="3">
        <v>20</v>
      </c>
      <c r="M483" s="8">
        <f>129.11*(1-P3/100)</f>
        <v>129.11000000000001</v>
      </c>
      <c r="N483" s="9"/>
      <c r="O483" s="10">
        <f t="shared" si="22"/>
        <v>0</v>
      </c>
      <c r="P483" s="17">
        <f>0.04*N483</f>
        <v>0</v>
      </c>
      <c r="Q483" s="16">
        <f>0.00148*N483</f>
        <v>0</v>
      </c>
      <c r="R483" s="13"/>
      <c r="S483" s="14" t="s">
        <v>1801</v>
      </c>
      <c r="T483" s="14" t="s">
        <v>32</v>
      </c>
      <c r="U483" s="15"/>
      <c r="V483" s="4" t="str">
        <f>HYPERLINK("https://redcat-toys.ru/api/getInfo/image/c29920b9-2809-11ec-a20f-ac1f6b442185")</f>
        <v>https://redcat-toys.ru/api/getInfo/image/c29920b9-2809-11ec-a20f-ac1f6b442185</v>
      </c>
      <c r="W483" s="4" t="s">
        <v>1797</v>
      </c>
      <c r="X483" s="4" t="s">
        <v>34</v>
      </c>
      <c r="Y483" s="4" t="str">
        <f>HYPERLINK("https://redcat-toys.ru/api/getInfo/item/c29920b9-2809-11ec-a20f-ac1f6b442185")</f>
        <v>https://redcat-toys.ru/api/getInfo/item/c29920b9-2809-11ec-a20f-ac1f6b442185</v>
      </c>
    </row>
    <row r="484" spans="2:25" ht="21" customHeight="1" outlineLevel="4" x14ac:dyDescent="0.2">
      <c r="B484" s="3">
        <v>378</v>
      </c>
      <c r="C484" s="4" t="s">
        <v>1802</v>
      </c>
      <c r="D484" s="50" t="s">
        <v>1803</v>
      </c>
      <c r="E484" s="50"/>
      <c r="F484" s="50"/>
      <c r="G484" s="50"/>
      <c r="H484" s="5" t="s">
        <v>1804</v>
      </c>
      <c r="I484" s="6"/>
      <c r="J484" s="7">
        <v>480</v>
      </c>
      <c r="K484" s="18">
        <v>2300</v>
      </c>
      <c r="L484" s="3">
        <v>20</v>
      </c>
      <c r="M484" s="8">
        <f>129.11*(1-P3/100)</f>
        <v>129.11000000000001</v>
      </c>
      <c r="N484" s="9"/>
      <c r="O484" s="10">
        <f t="shared" si="22"/>
        <v>0</v>
      </c>
      <c r="P484" s="11">
        <f>0.044*N484</f>
        <v>0</v>
      </c>
      <c r="Q484" s="16">
        <f>0.00051*N484</f>
        <v>0</v>
      </c>
      <c r="R484" s="13"/>
      <c r="S484" s="14" t="s">
        <v>1805</v>
      </c>
      <c r="T484" s="14" t="s">
        <v>32</v>
      </c>
      <c r="U484" s="15"/>
      <c r="V484" s="4" t="str">
        <f>HYPERLINK("https://redcat-toys.ru/api/getInfo/image/2bb60ce5-280a-11ec-a20f-ac1f6b442185")</f>
        <v>https://redcat-toys.ru/api/getInfo/image/2bb60ce5-280a-11ec-a20f-ac1f6b442185</v>
      </c>
      <c r="W484" s="4" t="s">
        <v>1806</v>
      </c>
      <c r="X484" s="4" t="s">
        <v>34</v>
      </c>
      <c r="Y484" s="4" t="str">
        <f>HYPERLINK("https://redcat-toys.ru/api/getInfo/item/2bb60ce5-280a-11ec-a20f-ac1f6b442185")</f>
        <v>https://redcat-toys.ru/api/getInfo/item/2bb60ce5-280a-11ec-a20f-ac1f6b442185</v>
      </c>
    </row>
    <row r="485" spans="2:25" ht="21" customHeight="1" outlineLevel="4" x14ac:dyDescent="0.2">
      <c r="B485" s="3">
        <v>379</v>
      </c>
      <c r="C485" s="4" t="s">
        <v>1802</v>
      </c>
      <c r="D485" s="50" t="s">
        <v>1803</v>
      </c>
      <c r="E485" s="50"/>
      <c r="F485" s="50"/>
      <c r="G485" s="50"/>
      <c r="H485" s="5" t="s">
        <v>1804</v>
      </c>
      <c r="I485" s="6"/>
      <c r="J485" s="7">
        <v>240</v>
      </c>
      <c r="K485" s="18">
        <v>2300</v>
      </c>
      <c r="L485" s="3">
        <v>20</v>
      </c>
      <c r="M485" s="8">
        <f>129.11*(1-P3/100)</f>
        <v>129.11000000000001</v>
      </c>
      <c r="N485" s="9"/>
      <c r="O485" s="10">
        <f t="shared" si="22"/>
        <v>0</v>
      </c>
      <c r="P485" s="11">
        <f>0.044*N485</f>
        <v>0</v>
      </c>
      <c r="Q485" s="16">
        <f>0.00051*N485</f>
        <v>0</v>
      </c>
      <c r="R485" s="13"/>
      <c r="S485" s="14" t="s">
        <v>1805</v>
      </c>
      <c r="T485" s="14" t="s">
        <v>32</v>
      </c>
      <c r="U485" s="15"/>
      <c r="V485" s="4" t="str">
        <f>HYPERLINK("https://redcat-toys.ru/api/getInfo/image/2bb60ce5-280a-11ec-a20f-ac1f6b442185")</f>
        <v>https://redcat-toys.ru/api/getInfo/image/2bb60ce5-280a-11ec-a20f-ac1f6b442185</v>
      </c>
      <c r="W485" s="4" t="s">
        <v>1806</v>
      </c>
      <c r="X485" s="4" t="s">
        <v>34</v>
      </c>
      <c r="Y485" s="4" t="str">
        <f>HYPERLINK("https://redcat-toys.ru/api/getInfo/item/2bb60ce5-280a-11ec-a20f-ac1f6b442185")</f>
        <v>https://redcat-toys.ru/api/getInfo/item/2bb60ce5-280a-11ec-a20f-ac1f6b442185</v>
      </c>
    </row>
    <row r="486" spans="2:25" ht="21" customHeight="1" outlineLevel="4" x14ac:dyDescent="0.2">
      <c r="B486" s="3">
        <v>380</v>
      </c>
      <c r="C486" s="4" t="s">
        <v>1807</v>
      </c>
      <c r="D486" s="50" t="s">
        <v>1808</v>
      </c>
      <c r="E486" s="50"/>
      <c r="F486" s="50"/>
      <c r="G486" s="50"/>
      <c r="H486" s="5" t="s">
        <v>1809</v>
      </c>
      <c r="I486" s="6"/>
      <c r="J486" s="7">
        <v>288</v>
      </c>
      <c r="K486" s="7">
        <v>1</v>
      </c>
      <c r="L486" s="3">
        <v>1</v>
      </c>
      <c r="M486" s="8">
        <f>142.94*(1-P3/100)</f>
        <v>142.94</v>
      </c>
      <c r="N486" s="9"/>
      <c r="O486" s="10">
        <f t="shared" si="22"/>
        <v>0</v>
      </c>
      <c r="P486" s="11">
        <f>0.046*N486</f>
        <v>0</v>
      </c>
      <c r="Q486" s="16">
        <f>0.00123*N486</f>
        <v>0</v>
      </c>
      <c r="R486" s="13"/>
      <c r="S486" s="14" t="s">
        <v>1810</v>
      </c>
      <c r="T486" s="14" t="s">
        <v>32</v>
      </c>
      <c r="U486" s="15"/>
      <c r="V486" s="4" t="str">
        <f>HYPERLINK("https://redcat-toys.ru/api/getInfo/image/21bdecde-5056-11ed-a21d-ac1f6b442185")</f>
        <v>https://redcat-toys.ru/api/getInfo/image/21bdecde-5056-11ed-a21d-ac1f6b442185</v>
      </c>
      <c r="W486" s="4" t="s">
        <v>1811</v>
      </c>
      <c r="X486" s="4" t="s">
        <v>34</v>
      </c>
      <c r="Y486" s="4" t="str">
        <f>HYPERLINK("https://redcat-toys.ru/api/getInfo/item/21bdecde-5056-11ed-a21d-ac1f6b442185")</f>
        <v>https://redcat-toys.ru/api/getInfo/item/21bdecde-5056-11ed-a21d-ac1f6b442185</v>
      </c>
    </row>
    <row r="487" spans="2:25" ht="21" customHeight="1" outlineLevel="4" x14ac:dyDescent="0.2">
      <c r="B487" s="3">
        <v>381</v>
      </c>
      <c r="C487" s="4" t="s">
        <v>1812</v>
      </c>
      <c r="D487" s="50" t="s">
        <v>1813</v>
      </c>
      <c r="E487" s="50"/>
      <c r="F487" s="50"/>
      <c r="G487" s="50"/>
      <c r="H487" s="5" t="s">
        <v>1814</v>
      </c>
      <c r="I487" s="6"/>
      <c r="J487" s="7">
        <v>576</v>
      </c>
      <c r="K487" s="7">
        <v>1</v>
      </c>
      <c r="L487" s="3">
        <v>1</v>
      </c>
      <c r="M487" s="8">
        <f>79.33*(1-P3/100)</f>
        <v>79.33</v>
      </c>
      <c r="N487" s="9"/>
      <c r="O487" s="10">
        <f t="shared" si="22"/>
        <v>0</v>
      </c>
      <c r="P487" s="11">
        <f>0.027*N487</f>
        <v>0</v>
      </c>
      <c r="Q487" s="16">
        <f>0.00055*N487</f>
        <v>0</v>
      </c>
      <c r="R487" s="13"/>
      <c r="S487" s="14" t="s">
        <v>1815</v>
      </c>
      <c r="T487" s="14" t="s">
        <v>32</v>
      </c>
      <c r="U487" s="15"/>
      <c r="V487" s="4" t="str">
        <f>HYPERLINK("https://redcat-toys.ru/api/getInfo/image/34eef70a-5602-11ee-a245-00155d82e902")</f>
        <v>https://redcat-toys.ru/api/getInfo/image/34eef70a-5602-11ee-a245-00155d82e902</v>
      </c>
      <c r="W487" s="4" t="s">
        <v>1816</v>
      </c>
      <c r="X487" s="4" t="s">
        <v>34</v>
      </c>
      <c r="Y487" s="4" t="str">
        <f>HYPERLINK("https://redcat-toys.ru/api/getInfo/item/34eef70a-5602-11ee-a245-00155d82e902")</f>
        <v>https://redcat-toys.ru/api/getInfo/item/34eef70a-5602-11ee-a245-00155d82e902</v>
      </c>
    </row>
    <row r="488" spans="2:25" ht="21" customHeight="1" outlineLevel="4" x14ac:dyDescent="0.2">
      <c r="B488" s="3">
        <v>382</v>
      </c>
      <c r="C488" s="4" t="s">
        <v>1817</v>
      </c>
      <c r="D488" s="50" t="s">
        <v>1818</v>
      </c>
      <c r="E488" s="50"/>
      <c r="F488" s="50"/>
      <c r="G488" s="50"/>
      <c r="H488" s="5" t="s">
        <v>1819</v>
      </c>
      <c r="I488" s="6"/>
      <c r="J488" s="7">
        <v>432</v>
      </c>
      <c r="K488" s="18">
        <v>1476</v>
      </c>
      <c r="L488" s="3">
        <v>18</v>
      </c>
      <c r="M488" s="8">
        <f>115.83*(1-P3/100)</f>
        <v>115.83</v>
      </c>
      <c r="N488" s="9"/>
      <c r="O488" s="10">
        <f t="shared" si="22"/>
        <v>0</v>
      </c>
      <c r="P488" s="11">
        <f>0.042*N488</f>
        <v>0</v>
      </c>
      <c r="Q488" s="16">
        <f>0.00135*N488</f>
        <v>0</v>
      </c>
      <c r="R488" s="13"/>
      <c r="S488" s="14" t="s">
        <v>1820</v>
      </c>
      <c r="T488" s="14" t="s">
        <v>32</v>
      </c>
      <c r="U488" s="15"/>
      <c r="V488" s="4" t="str">
        <f>HYPERLINK("https://redcat-toys.ru/api/getInfo/image/bfa170f7-a935-11ed-a230-00155d82e902")</f>
        <v>https://redcat-toys.ru/api/getInfo/image/bfa170f7-a935-11ed-a230-00155d82e902</v>
      </c>
      <c r="W488" s="4" t="s">
        <v>1821</v>
      </c>
      <c r="X488" s="4" t="s">
        <v>34</v>
      </c>
      <c r="Y488" s="4" t="str">
        <f>HYPERLINK("https://redcat-toys.ru/api/getInfo/item/bfa170f7-a935-11ed-a230-00155d82e902")</f>
        <v>https://redcat-toys.ru/api/getInfo/item/bfa170f7-a935-11ed-a230-00155d82e902</v>
      </c>
    </row>
    <row r="489" spans="2:25" ht="21" customHeight="1" outlineLevel="4" x14ac:dyDescent="0.2">
      <c r="B489" s="3">
        <v>383</v>
      </c>
      <c r="C489" s="4" t="s">
        <v>1817</v>
      </c>
      <c r="D489" s="50" t="s">
        <v>1818</v>
      </c>
      <c r="E489" s="50"/>
      <c r="F489" s="50"/>
      <c r="G489" s="50"/>
      <c r="H489" s="5" t="s">
        <v>1819</v>
      </c>
      <c r="I489" s="6"/>
      <c r="J489" s="7">
        <v>216</v>
      </c>
      <c r="K489" s="18">
        <v>1476</v>
      </c>
      <c r="L489" s="3">
        <v>18</v>
      </c>
      <c r="M489" s="8">
        <f>115.83*(1-P3/100)</f>
        <v>115.83</v>
      </c>
      <c r="N489" s="9"/>
      <c r="O489" s="10">
        <f t="shared" si="22"/>
        <v>0</v>
      </c>
      <c r="P489" s="11">
        <f>0.042*N489</f>
        <v>0</v>
      </c>
      <c r="Q489" s="16">
        <f>0.00135*N489</f>
        <v>0</v>
      </c>
      <c r="R489" s="13"/>
      <c r="S489" s="14" t="s">
        <v>1820</v>
      </c>
      <c r="T489" s="14" t="s">
        <v>32</v>
      </c>
      <c r="U489" s="15"/>
      <c r="V489" s="4" t="str">
        <f>HYPERLINK("https://redcat-toys.ru/api/getInfo/image/bfa170f7-a935-11ed-a230-00155d82e902")</f>
        <v>https://redcat-toys.ru/api/getInfo/image/bfa170f7-a935-11ed-a230-00155d82e902</v>
      </c>
      <c r="W489" s="4" t="s">
        <v>1821</v>
      </c>
      <c r="X489" s="4" t="s">
        <v>34</v>
      </c>
      <c r="Y489" s="4" t="str">
        <f>HYPERLINK("https://redcat-toys.ru/api/getInfo/item/bfa170f7-a935-11ed-a230-00155d82e902")</f>
        <v>https://redcat-toys.ru/api/getInfo/item/bfa170f7-a935-11ed-a230-00155d82e902</v>
      </c>
    </row>
    <row r="490" spans="2:25" ht="21" customHeight="1" outlineLevel="4" x14ac:dyDescent="0.2">
      <c r="B490" s="3">
        <v>384</v>
      </c>
      <c r="C490" s="4" t="s">
        <v>1822</v>
      </c>
      <c r="D490" s="50" t="s">
        <v>1823</v>
      </c>
      <c r="E490" s="50"/>
      <c r="F490" s="50"/>
      <c r="G490" s="50"/>
      <c r="H490" s="5" t="s">
        <v>1824</v>
      </c>
      <c r="I490" s="6"/>
      <c r="J490" s="7">
        <v>96</v>
      </c>
      <c r="K490" s="7">
        <v>50</v>
      </c>
      <c r="L490" s="3">
        <v>1</v>
      </c>
      <c r="M490" s="8">
        <f>549.97*(1-P3/100)</f>
        <v>549.97</v>
      </c>
      <c r="N490" s="9"/>
      <c r="O490" s="10">
        <f t="shared" si="22"/>
        <v>0</v>
      </c>
      <c r="P490" s="11">
        <f>0.084*N490</f>
        <v>0</v>
      </c>
      <c r="Q490" s="16">
        <f>0.00081*N490</f>
        <v>0</v>
      </c>
      <c r="R490" s="13"/>
      <c r="S490" s="14" t="s">
        <v>1825</v>
      </c>
      <c r="T490" s="14" t="s">
        <v>108</v>
      </c>
      <c r="U490" s="15"/>
      <c r="V490" s="4" t="str">
        <f>HYPERLINK("https://redcat-toys.ru/api/getInfo/image/6879ea2f-6212-11f0-a281-00155d82e908")</f>
        <v>https://redcat-toys.ru/api/getInfo/image/6879ea2f-6212-11f0-a281-00155d82e908</v>
      </c>
      <c r="W490" s="4" t="s">
        <v>1826</v>
      </c>
      <c r="X490" s="4" t="s">
        <v>221</v>
      </c>
      <c r="Y490" s="4" t="str">
        <f>HYPERLINK("https://redcat-toys.ru/api/getInfo/item/6879ea2f-6212-11f0-a281-00155d82e908")</f>
        <v>https://redcat-toys.ru/api/getInfo/item/6879ea2f-6212-11f0-a281-00155d82e908</v>
      </c>
    </row>
    <row r="491" spans="2:25" ht="21" customHeight="1" outlineLevel="4" x14ac:dyDescent="0.2">
      <c r="B491" s="3">
        <v>385</v>
      </c>
      <c r="C491" s="4" t="s">
        <v>1827</v>
      </c>
      <c r="D491" s="50" t="s">
        <v>1828</v>
      </c>
      <c r="E491" s="50"/>
      <c r="F491" s="50"/>
      <c r="G491" s="50"/>
      <c r="H491" s="5" t="s">
        <v>1829</v>
      </c>
      <c r="I491" s="6"/>
      <c r="J491" s="7">
        <v>96</v>
      </c>
      <c r="K491" s="7">
        <v>151</v>
      </c>
      <c r="L491" s="3">
        <v>1</v>
      </c>
      <c r="M491" s="8">
        <f>573.27*(1-P3/100)</f>
        <v>573.27</v>
      </c>
      <c r="N491" s="9"/>
      <c r="O491" s="10">
        <f t="shared" si="22"/>
        <v>0</v>
      </c>
      <c r="P491" s="11">
        <f>0.087*N491</f>
        <v>0</v>
      </c>
      <c r="Q491" s="16">
        <f>0.00081*N491</f>
        <v>0</v>
      </c>
      <c r="R491" s="13"/>
      <c r="S491" s="14" t="s">
        <v>1830</v>
      </c>
      <c r="T491" s="14" t="s">
        <v>108</v>
      </c>
      <c r="U491" s="15"/>
      <c r="V491" s="4" t="str">
        <f>HYPERLINK("https://redcat-toys.ru/api/getInfo/image/d0268325-6211-11f0-a281-00155d82e908")</f>
        <v>https://redcat-toys.ru/api/getInfo/image/d0268325-6211-11f0-a281-00155d82e908</v>
      </c>
      <c r="W491" s="4" t="s">
        <v>1831</v>
      </c>
      <c r="X491" s="4" t="s">
        <v>221</v>
      </c>
      <c r="Y491" s="4" t="str">
        <f>HYPERLINK("https://redcat-toys.ru/api/getInfo/item/d0268325-6211-11f0-a281-00155d82e908")</f>
        <v>https://redcat-toys.ru/api/getInfo/item/d0268325-6211-11f0-a281-00155d82e908</v>
      </c>
    </row>
    <row r="492" spans="2:25" ht="21" customHeight="1" outlineLevel="4" x14ac:dyDescent="0.2">
      <c r="B492" s="3">
        <v>386</v>
      </c>
      <c r="C492" s="4" t="s">
        <v>1832</v>
      </c>
      <c r="D492" s="50" t="s">
        <v>1833</v>
      </c>
      <c r="E492" s="50"/>
      <c r="F492" s="50"/>
      <c r="G492" s="50"/>
      <c r="H492" s="5" t="s">
        <v>1834</v>
      </c>
      <c r="I492" s="6"/>
      <c r="J492" s="7">
        <v>120</v>
      </c>
      <c r="K492" s="7">
        <v>308</v>
      </c>
      <c r="L492" s="3">
        <v>1</v>
      </c>
      <c r="M492" s="8">
        <f>643.17*(1-P3/100)</f>
        <v>643.16999999999996</v>
      </c>
      <c r="N492" s="9"/>
      <c r="O492" s="10">
        <f t="shared" si="22"/>
        <v>0</v>
      </c>
      <c r="P492" s="11">
        <f>0.113*N492</f>
        <v>0</v>
      </c>
      <c r="Q492" s="12">
        <f>0.0009*N492</f>
        <v>0</v>
      </c>
      <c r="R492" s="13"/>
      <c r="S492" s="14" t="s">
        <v>1835</v>
      </c>
      <c r="T492" s="14" t="s">
        <v>108</v>
      </c>
      <c r="U492" s="15"/>
      <c r="V492" s="4" t="str">
        <f>HYPERLINK("https://redcat-toys.ru/api/getInfo/image/477e2afa-6213-11f0-a281-00155d82e908")</f>
        <v>https://redcat-toys.ru/api/getInfo/image/477e2afa-6213-11f0-a281-00155d82e908</v>
      </c>
      <c r="W492" s="4" t="s">
        <v>1836</v>
      </c>
      <c r="X492" s="4" t="s">
        <v>221</v>
      </c>
      <c r="Y492" s="4" t="str">
        <f>HYPERLINK("https://redcat-toys.ru/api/getInfo/item/477e2afa-6213-11f0-a281-00155d82e908")</f>
        <v>https://redcat-toys.ru/api/getInfo/item/477e2afa-6213-11f0-a281-00155d82e908</v>
      </c>
    </row>
    <row r="493" spans="2:25" ht="21" customHeight="1" outlineLevel="4" x14ac:dyDescent="0.2">
      <c r="B493" s="3">
        <v>387</v>
      </c>
      <c r="C493" s="4" t="s">
        <v>1837</v>
      </c>
      <c r="D493" s="50" t="s">
        <v>1838</v>
      </c>
      <c r="E493" s="50"/>
      <c r="F493" s="50"/>
      <c r="G493" s="50"/>
      <c r="H493" s="5" t="s">
        <v>1839</v>
      </c>
      <c r="I493" s="6"/>
      <c r="J493" s="7">
        <v>60</v>
      </c>
      <c r="K493" s="7">
        <v>1</v>
      </c>
      <c r="L493" s="3">
        <v>1</v>
      </c>
      <c r="M493" s="8">
        <f>303.66*(1-P3/100)</f>
        <v>303.66000000000003</v>
      </c>
      <c r="N493" s="9"/>
      <c r="O493" s="10">
        <f t="shared" si="22"/>
        <v>0</v>
      </c>
      <c r="P493" s="11">
        <f>0.134*N493</f>
        <v>0</v>
      </c>
      <c r="Q493" s="16">
        <f>0.00066*N493</f>
        <v>0</v>
      </c>
      <c r="R493" s="13"/>
      <c r="S493" s="14" t="s">
        <v>1840</v>
      </c>
      <c r="T493" s="14" t="s">
        <v>108</v>
      </c>
      <c r="U493" s="15"/>
      <c r="V493" s="4" t="str">
        <f>HYPERLINK("https://redcat-toys.ru/api/getInfo/image/4dac2340-6211-11f0-a281-00155d82e908")</f>
        <v>https://redcat-toys.ru/api/getInfo/image/4dac2340-6211-11f0-a281-00155d82e908</v>
      </c>
      <c r="W493" s="4" t="s">
        <v>1841</v>
      </c>
      <c r="X493" s="4" t="s">
        <v>221</v>
      </c>
      <c r="Y493" s="4" t="str">
        <f>HYPERLINK("https://redcat-toys.ru/api/getInfo/item/4dac2340-6211-11f0-a281-00155d82e908")</f>
        <v>https://redcat-toys.ru/api/getInfo/item/4dac2340-6211-11f0-a281-00155d82e908</v>
      </c>
    </row>
    <row r="494" spans="2:25" ht="21" customHeight="1" outlineLevel="4" x14ac:dyDescent="0.2">
      <c r="B494" s="3">
        <v>388</v>
      </c>
      <c r="C494" s="4" t="s">
        <v>1837</v>
      </c>
      <c r="D494" s="50" t="s">
        <v>1838</v>
      </c>
      <c r="E494" s="50"/>
      <c r="F494" s="50"/>
      <c r="G494" s="50"/>
      <c r="H494" s="5" t="s">
        <v>1839</v>
      </c>
      <c r="I494" s="6"/>
      <c r="J494" s="7">
        <v>120</v>
      </c>
      <c r="K494" s="7">
        <v>1</v>
      </c>
      <c r="L494" s="3">
        <v>1</v>
      </c>
      <c r="M494" s="8">
        <f>303.66*(1-P3/100)</f>
        <v>303.66000000000003</v>
      </c>
      <c r="N494" s="9"/>
      <c r="O494" s="10">
        <f t="shared" si="22"/>
        <v>0</v>
      </c>
      <c r="P494" s="11">
        <f>0.134*N494</f>
        <v>0</v>
      </c>
      <c r="Q494" s="16">
        <f>0.00066*N494</f>
        <v>0</v>
      </c>
      <c r="R494" s="13"/>
      <c r="S494" s="14" t="s">
        <v>1840</v>
      </c>
      <c r="T494" s="14" t="s">
        <v>108</v>
      </c>
      <c r="U494" s="15"/>
      <c r="V494" s="4" t="str">
        <f>HYPERLINK("https://redcat-toys.ru/api/getInfo/image/4dac2340-6211-11f0-a281-00155d82e908")</f>
        <v>https://redcat-toys.ru/api/getInfo/image/4dac2340-6211-11f0-a281-00155d82e908</v>
      </c>
      <c r="W494" s="4" t="s">
        <v>1841</v>
      </c>
      <c r="X494" s="4" t="s">
        <v>221</v>
      </c>
      <c r="Y494" s="4" t="str">
        <f>HYPERLINK("https://redcat-toys.ru/api/getInfo/item/4dac2340-6211-11f0-a281-00155d82e908")</f>
        <v>https://redcat-toys.ru/api/getInfo/item/4dac2340-6211-11f0-a281-00155d82e908</v>
      </c>
    </row>
    <row r="495" spans="2:25" ht="22.95" customHeight="1" outlineLevel="3" x14ac:dyDescent="0.2">
      <c r="B495" s="51" t="s">
        <v>1842</v>
      </c>
      <c r="C495" s="51"/>
      <c r="D495" s="51"/>
      <c r="E495" s="51"/>
      <c r="F495" s="51"/>
      <c r="G495" s="51"/>
    </row>
    <row r="496" spans="2:25" ht="21" customHeight="1" outlineLevel="4" x14ac:dyDescent="0.2">
      <c r="B496" s="3">
        <v>389</v>
      </c>
      <c r="C496" s="4" t="s">
        <v>1843</v>
      </c>
      <c r="D496" s="50" t="s">
        <v>1844</v>
      </c>
      <c r="E496" s="50"/>
      <c r="F496" s="50"/>
      <c r="G496" s="50"/>
      <c r="H496" s="5" t="s">
        <v>1845</v>
      </c>
      <c r="I496" s="6"/>
      <c r="J496" s="7">
        <v>300</v>
      </c>
      <c r="K496" s="7">
        <v>597</v>
      </c>
      <c r="L496" s="3">
        <v>6</v>
      </c>
      <c r="M496" s="8">
        <f>95.58*(1-P3/100)</f>
        <v>95.58</v>
      </c>
      <c r="N496" s="9"/>
      <c r="O496" s="10">
        <f>M496*N496</f>
        <v>0</v>
      </c>
      <c r="P496" s="11">
        <f>0.047*N496</f>
        <v>0</v>
      </c>
      <c r="Q496" s="16">
        <f>0.00194*N496</f>
        <v>0</v>
      </c>
      <c r="R496" s="13"/>
      <c r="S496" s="14" t="s">
        <v>1846</v>
      </c>
      <c r="T496" s="14" t="s">
        <v>32</v>
      </c>
      <c r="U496" s="15"/>
      <c r="V496" s="4" t="str">
        <f>HYPERLINK("https://redcat-toys.ru/api/getInfo/image/b0380422-459a-11ef-a262-00155d82e908")</f>
        <v>https://redcat-toys.ru/api/getInfo/image/b0380422-459a-11ef-a262-00155d82e908</v>
      </c>
      <c r="W496" s="4" t="s">
        <v>1847</v>
      </c>
      <c r="X496" s="4" t="s">
        <v>34</v>
      </c>
      <c r="Y496" s="4" t="str">
        <f>HYPERLINK("https://redcat-toys.ru/api/getInfo/item/b0380422-459a-11ef-a262-00155d82e908")</f>
        <v>https://redcat-toys.ru/api/getInfo/item/b0380422-459a-11ef-a262-00155d82e908</v>
      </c>
    </row>
    <row r="497" spans="2:25" ht="21" customHeight="1" outlineLevel="4" x14ac:dyDescent="0.2">
      <c r="B497" s="3">
        <v>390</v>
      </c>
      <c r="C497" s="4" t="s">
        <v>1848</v>
      </c>
      <c r="D497" s="50" t="s">
        <v>1849</v>
      </c>
      <c r="E497" s="50"/>
      <c r="F497" s="50"/>
      <c r="G497" s="50"/>
      <c r="H497" s="5" t="s">
        <v>1850</v>
      </c>
      <c r="I497" s="6"/>
      <c r="J497" s="18">
        <v>1000</v>
      </c>
      <c r="K497" s="7">
        <v>24</v>
      </c>
      <c r="L497" s="3">
        <v>20</v>
      </c>
      <c r="M497" s="8">
        <f>38.5*(1-P3/100)</f>
        <v>38.5</v>
      </c>
      <c r="N497" s="9"/>
      <c r="O497" s="10">
        <f>M497*N497</f>
        <v>0</v>
      </c>
      <c r="P497" s="11">
        <f>0.014*N497</f>
        <v>0</v>
      </c>
      <c r="Q497" s="16">
        <f>0.00103*N497</f>
        <v>0</v>
      </c>
      <c r="R497" s="13"/>
      <c r="S497" s="14" t="s">
        <v>1851</v>
      </c>
      <c r="T497" s="14" t="s">
        <v>32</v>
      </c>
      <c r="U497" s="15"/>
      <c r="V497" s="4" t="str">
        <f>HYPERLINK("https://redcat-toys.ru/api/getInfo/image/9d3003e7-2821-11ec-a20f-ac1f6b442185")</f>
        <v>https://redcat-toys.ru/api/getInfo/image/9d3003e7-2821-11ec-a20f-ac1f6b442185</v>
      </c>
      <c r="W497" s="4" t="s">
        <v>1852</v>
      </c>
      <c r="X497" s="4" t="s">
        <v>34</v>
      </c>
      <c r="Y497" s="4" t="str">
        <f>HYPERLINK("https://redcat-toys.ru/api/getInfo/item/9d3003e7-2821-11ec-a20f-ac1f6b442185")</f>
        <v>https://redcat-toys.ru/api/getInfo/item/9d3003e7-2821-11ec-a20f-ac1f6b442185</v>
      </c>
    </row>
    <row r="498" spans="2:25" ht="21" customHeight="1" outlineLevel="4" x14ac:dyDescent="0.2">
      <c r="B498" s="3">
        <v>391</v>
      </c>
      <c r="C498" s="4" t="s">
        <v>1853</v>
      </c>
      <c r="D498" s="50" t="s">
        <v>1854</v>
      </c>
      <c r="E498" s="50"/>
      <c r="F498" s="50"/>
      <c r="G498" s="50"/>
      <c r="H498" s="5" t="s">
        <v>1855</v>
      </c>
      <c r="I498" s="6"/>
      <c r="J498" s="7">
        <v>400</v>
      </c>
      <c r="K498" s="7">
        <v>526</v>
      </c>
      <c r="L498" s="3">
        <v>15</v>
      </c>
      <c r="M498" s="8">
        <f>40.62*(1-P3/100)</f>
        <v>40.619999999999997</v>
      </c>
      <c r="N498" s="9"/>
      <c r="O498" s="10">
        <f>M498*N498</f>
        <v>0</v>
      </c>
      <c r="P498" s="11">
        <f>0.021*N498</f>
        <v>0</v>
      </c>
      <c r="Q498" s="16">
        <f>0.00023*N498</f>
        <v>0</v>
      </c>
      <c r="R498" s="13"/>
      <c r="S498" s="14" t="s">
        <v>1856</v>
      </c>
      <c r="T498" s="14" t="s">
        <v>32</v>
      </c>
      <c r="U498" s="15"/>
      <c r="V498" s="4" t="str">
        <f>HYPERLINK("https://redcat-toys.ru/api/getInfo/image/0e75012b-281e-11ec-a20f-ac1f6b442185")</f>
        <v>https://redcat-toys.ru/api/getInfo/image/0e75012b-281e-11ec-a20f-ac1f6b442185</v>
      </c>
      <c r="W498" s="4" t="s">
        <v>1857</v>
      </c>
      <c r="X498" s="4" t="s">
        <v>34</v>
      </c>
      <c r="Y498" s="4" t="str">
        <f>HYPERLINK("https://redcat-toys.ru/api/getInfo/item/0e75012b-281e-11ec-a20f-ac1f6b442185")</f>
        <v>https://redcat-toys.ru/api/getInfo/item/0e75012b-281e-11ec-a20f-ac1f6b442185</v>
      </c>
    </row>
    <row r="499" spans="2:25" ht="21" customHeight="1" outlineLevel="4" x14ac:dyDescent="0.2">
      <c r="B499" s="3">
        <v>392</v>
      </c>
      <c r="C499" s="4" t="s">
        <v>1858</v>
      </c>
      <c r="D499" s="50" t="s">
        <v>1859</v>
      </c>
      <c r="E499" s="50"/>
      <c r="F499" s="50"/>
      <c r="G499" s="50"/>
      <c r="H499" s="5" t="s">
        <v>1860</v>
      </c>
      <c r="I499" s="6"/>
      <c r="J499" s="7">
        <v>400</v>
      </c>
      <c r="K499" s="7">
        <v>248</v>
      </c>
      <c r="L499" s="3">
        <v>7</v>
      </c>
      <c r="M499" s="8">
        <f>74.08*(1-P3/100)</f>
        <v>74.08</v>
      </c>
      <c r="N499" s="9"/>
      <c r="O499" s="10">
        <f>M499*N499</f>
        <v>0</v>
      </c>
      <c r="P499" s="17">
        <f>0.04*N499</f>
        <v>0</v>
      </c>
      <c r="Q499" s="16">
        <f>0.00212*N499</f>
        <v>0</v>
      </c>
      <c r="R499" s="13"/>
      <c r="S499" s="14" t="s">
        <v>1861</v>
      </c>
      <c r="T499" s="14" t="s">
        <v>32</v>
      </c>
      <c r="U499" s="15"/>
      <c r="V499" s="4" t="str">
        <f>HYPERLINK("https://redcat-toys.ru/api/getInfo/image/00853058-1ca1-11ea-a237-ac1f6b442184")</f>
        <v>https://redcat-toys.ru/api/getInfo/image/00853058-1ca1-11ea-a237-ac1f6b442184</v>
      </c>
      <c r="W499" s="4" t="s">
        <v>1862</v>
      </c>
      <c r="X499" s="4" t="s">
        <v>34</v>
      </c>
      <c r="Y499" s="4" t="str">
        <f>HYPERLINK("https://redcat-toys.ru/api/getInfo/item/00853058-1ca1-11ea-a237-ac1f6b442184")</f>
        <v>https://redcat-toys.ru/api/getInfo/item/00853058-1ca1-11ea-a237-ac1f6b442184</v>
      </c>
    </row>
    <row r="500" spans="2:25" ht="21" customHeight="1" outlineLevel="4" x14ac:dyDescent="0.2">
      <c r="B500" s="3">
        <v>393</v>
      </c>
      <c r="C500" s="4" t="s">
        <v>1863</v>
      </c>
      <c r="D500" s="50" t="s">
        <v>1864</v>
      </c>
      <c r="E500" s="50"/>
      <c r="F500" s="50"/>
      <c r="G500" s="50"/>
      <c r="H500" s="5" t="s">
        <v>1865</v>
      </c>
      <c r="I500" s="6"/>
      <c r="J500" s="7">
        <v>240</v>
      </c>
      <c r="K500" s="7">
        <v>790</v>
      </c>
      <c r="L500" s="3">
        <v>7</v>
      </c>
      <c r="M500" s="8">
        <f>76.46*(1-P3/100)</f>
        <v>76.459999999999994</v>
      </c>
      <c r="N500" s="9"/>
      <c r="O500" s="10">
        <f>M500*N500</f>
        <v>0</v>
      </c>
      <c r="P500" s="17">
        <f>0.03*N500</f>
        <v>0</v>
      </c>
      <c r="Q500" s="12">
        <f>0.0023*N500</f>
        <v>0</v>
      </c>
      <c r="R500" s="13"/>
      <c r="S500" s="14" t="s">
        <v>1866</v>
      </c>
      <c r="T500" s="14" t="s">
        <v>32</v>
      </c>
      <c r="U500" s="15"/>
      <c r="V500" s="4" t="str">
        <f>HYPERLINK("https://redcat-toys.ru/api/getInfo/image/67efc3f8-1c08-11ea-a237-ac1f6b442184")</f>
        <v>https://redcat-toys.ru/api/getInfo/image/67efc3f8-1c08-11ea-a237-ac1f6b442184</v>
      </c>
      <c r="W500" s="4" t="s">
        <v>1867</v>
      </c>
      <c r="X500" s="4" t="s">
        <v>34</v>
      </c>
      <c r="Y500" s="4" t="str">
        <f>HYPERLINK("https://redcat-toys.ru/api/getInfo/item/67efc3f8-1c08-11ea-a237-ac1f6b442184")</f>
        <v>https://redcat-toys.ru/api/getInfo/item/67efc3f8-1c08-11ea-a237-ac1f6b442184</v>
      </c>
    </row>
    <row r="501" spans="2:25" ht="22.95" customHeight="1" outlineLevel="3" x14ac:dyDescent="0.2">
      <c r="B501" s="51" t="s">
        <v>1868</v>
      </c>
      <c r="C501" s="51"/>
      <c r="D501" s="51"/>
      <c r="E501" s="51"/>
      <c r="F501" s="51"/>
      <c r="G501" s="51"/>
    </row>
    <row r="502" spans="2:25" ht="22.95" customHeight="1" outlineLevel="4" x14ac:dyDescent="0.2">
      <c r="B502" s="52" t="s">
        <v>1869</v>
      </c>
      <c r="C502" s="52"/>
      <c r="D502" s="52"/>
      <c r="E502" s="52"/>
      <c r="F502" s="52"/>
      <c r="G502" s="52"/>
    </row>
    <row r="503" spans="2:25" ht="21" customHeight="1" outlineLevel="5" x14ac:dyDescent="0.2">
      <c r="B503" s="3">
        <v>394</v>
      </c>
      <c r="C503" s="4" t="s">
        <v>1870</v>
      </c>
      <c r="D503" s="50" t="s">
        <v>1871</v>
      </c>
      <c r="E503" s="50"/>
      <c r="F503" s="50"/>
      <c r="G503" s="50"/>
      <c r="H503" s="5" t="s">
        <v>1872</v>
      </c>
      <c r="I503" s="6"/>
      <c r="J503" s="7">
        <v>180</v>
      </c>
      <c r="K503" s="7">
        <v>82</v>
      </c>
      <c r="L503" s="3">
        <v>6</v>
      </c>
      <c r="M503" s="8">
        <f>116.57*(1-P3/100)</f>
        <v>116.57</v>
      </c>
      <c r="N503" s="9"/>
      <c r="O503" s="10">
        <f t="shared" ref="O503:O547" si="23">M503*N503</f>
        <v>0</v>
      </c>
      <c r="P503" s="11">
        <f>0.036*N503</f>
        <v>0</v>
      </c>
      <c r="Q503" s="16">
        <f>0.00057*N503</f>
        <v>0</v>
      </c>
      <c r="R503" s="13"/>
      <c r="S503" s="14" t="s">
        <v>1873</v>
      </c>
      <c r="T503" s="14" t="s">
        <v>32</v>
      </c>
      <c r="U503" s="15"/>
      <c r="V503" s="4" t="str">
        <f>HYPERLINK("https://redcat-toys.ru/api/getInfo/image/f5467c4f-40b3-11ed-a216-ac1f6b442185")</f>
        <v>https://redcat-toys.ru/api/getInfo/image/f5467c4f-40b3-11ed-a216-ac1f6b442185</v>
      </c>
      <c r="W503" s="4" t="s">
        <v>1874</v>
      </c>
      <c r="X503" s="4" t="s">
        <v>34</v>
      </c>
      <c r="Y503" s="4" t="str">
        <f>HYPERLINK("https://redcat-toys.ru/api/getInfo/item/f5467c4f-40b3-11ed-a216-ac1f6b442185")</f>
        <v>https://redcat-toys.ru/api/getInfo/item/f5467c4f-40b3-11ed-a216-ac1f6b442185</v>
      </c>
    </row>
    <row r="504" spans="2:25" ht="21" customHeight="1" outlineLevel="5" x14ac:dyDescent="0.2">
      <c r="B504" s="3">
        <v>395</v>
      </c>
      <c r="C504" s="4" t="s">
        <v>1870</v>
      </c>
      <c r="D504" s="50" t="s">
        <v>1871</v>
      </c>
      <c r="E504" s="50"/>
      <c r="F504" s="50"/>
      <c r="G504" s="50"/>
      <c r="H504" s="5" t="s">
        <v>1872</v>
      </c>
      <c r="I504" s="6"/>
      <c r="J504" s="7">
        <v>360</v>
      </c>
      <c r="K504" s="7">
        <v>82</v>
      </c>
      <c r="L504" s="3">
        <v>6</v>
      </c>
      <c r="M504" s="8">
        <f>116.57*(1-P3/100)</f>
        <v>116.57</v>
      </c>
      <c r="N504" s="9"/>
      <c r="O504" s="10">
        <f t="shared" si="23"/>
        <v>0</v>
      </c>
      <c r="P504" s="11">
        <f>0.036*N504</f>
        <v>0</v>
      </c>
      <c r="Q504" s="16">
        <f>0.00057*N504</f>
        <v>0</v>
      </c>
      <c r="R504" s="13"/>
      <c r="S504" s="14" t="s">
        <v>1873</v>
      </c>
      <c r="T504" s="14" t="s">
        <v>32</v>
      </c>
      <c r="U504" s="15"/>
      <c r="V504" s="4" t="str">
        <f>HYPERLINK("https://redcat-toys.ru/api/getInfo/image/f5467c4f-40b3-11ed-a216-ac1f6b442185")</f>
        <v>https://redcat-toys.ru/api/getInfo/image/f5467c4f-40b3-11ed-a216-ac1f6b442185</v>
      </c>
      <c r="W504" s="4" t="s">
        <v>1874</v>
      </c>
      <c r="X504" s="4" t="s">
        <v>34</v>
      </c>
      <c r="Y504" s="4" t="str">
        <f>HYPERLINK("https://redcat-toys.ru/api/getInfo/item/f5467c4f-40b3-11ed-a216-ac1f6b442185")</f>
        <v>https://redcat-toys.ru/api/getInfo/item/f5467c4f-40b3-11ed-a216-ac1f6b442185</v>
      </c>
    </row>
    <row r="505" spans="2:25" ht="21" customHeight="1" outlineLevel="5" x14ac:dyDescent="0.2">
      <c r="B505" s="3">
        <v>396</v>
      </c>
      <c r="C505" s="4" t="s">
        <v>1875</v>
      </c>
      <c r="D505" s="50" t="s">
        <v>1876</v>
      </c>
      <c r="E505" s="50"/>
      <c r="F505" s="50"/>
      <c r="G505" s="50"/>
      <c r="H505" s="5" t="s">
        <v>1877</v>
      </c>
      <c r="I505" s="6"/>
      <c r="J505" s="7">
        <v>108</v>
      </c>
      <c r="K505" s="18">
        <v>1356</v>
      </c>
      <c r="L505" s="3">
        <v>4</v>
      </c>
      <c r="M505" s="8">
        <f>164.02*(1-P3/100)</f>
        <v>164.02</v>
      </c>
      <c r="N505" s="9"/>
      <c r="O505" s="10">
        <f t="shared" si="23"/>
        <v>0</v>
      </c>
      <c r="P505" s="11">
        <f>0.064*N505</f>
        <v>0</v>
      </c>
      <c r="Q505" s="12">
        <f>0.0019*N505</f>
        <v>0</v>
      </c>
      <c r="R505" s="13"/>
      <c r="S505" s="14" t="s">
        <v>1878</v>
      </c>
      <c r="T505" s="14" t="s">
        <v>32</v>
      </c>
      <c r="U505" s="15"/>
      <c r="V505" s="4" t="str">
        <f>HYPERLINK("https://redcat-toys.ru/api/getInfo/image/8c7cc288-2c18-11ec-a20f-ac1f6b442185")</f>
        <v>https://redcat-toys.ru/api/getInfo/image/8c7cc288-2c18-11ec-a20f-ac1f6b442185</v>
      </c>
      <c r="W505" s="4" t="s">
        <v>1879</v>
      </c>
      <c r="X505" s="4" t="s">
        <v>34</v>
      </c>
      <c r="Y505" s="4" t="str">
        <f>HYPERLINK("https://redcat-toys.ru/api/getInfo/item/8c7cc288-2c18-11ec-a20f-ac1f6b442185")</f>
        <v>https://redcat-toys.ru/api/getInfo/item/8c7cc288-2c18-11ec-a20f-ac1f6b442185</v>
      </c>
    </row>
    <row r="506" spans="2:25" ht="21" customHeight="1" outlineLevel="5" x14ac:dyDescent="0.2">
      <c r="B506" s="3">
        <v>397</v>
      </c>
      <c r="C506" s="4" t="s">
        <v>1875</v>
      </c>
      <c r="D506" s="50" t="s">
        <v>1876</v>
      </c>
      <c r="E506" s="50"/>
      <c r="F506" s="50"/>
      <c r="G506" s="50"/>
      <c r="H506" s="5" t="s">
        <v>1877</v>
      </c>
      <c r="I506" s="6"/>
      <c r="J506" s="7">
        <v>216</v>
      </c>
      <c r="K506" s="18">
        <v>1356</v>
      </c>
      <c r="L506" s="3">
        <v>4</v>
      </c>
      <c r="M506" s="8">
        <f>164.02*(1-P3/100)</f>
        <v>164.02</v>
      </c>
      <c r="N506" s="9"/>
      <c r="O506" s="10">
        <f t="shared" si="23"/>
        <v>0</v>
      </c>
      <c r="P506" s="11">
        <f>0.064*N506</f>
        <v>0</v>
      </c>
      <c r="Q506" s="12">
        <f>0.0019*N506</f>
        <v>0</v>
      </c>
      <c r="R506" s="13"/>
      <c r="S506" s="14" t="s">
        <v>1878</v>
      </c>
      <c r="T506" s="14" t="s">
        <v>32</v>
      </c>
      <c r="U506" s="15"/>
      <c r="V506" s="4" t="str">
        <f>HYPERLINK("https://redcat-toys.ru/api/getInfo/image/8c7cc288-2c18-11ec-a20f-ac1f6b442185")</f>
        <v>https://redcat-toys.ru/api/getInfo/image/8c7cc288-2c18-11ec-a20f-ac1f6b442185</v>
      </c>
      <c r="W506" s="4" t="s">
        <v>1879</v>
      </c>
      <c r="X506" s="4" t="s">
        <v>34</v>
      </c>
      <c r="Y506" s="4" t="str">
        <f>HYPERLINK("https://redcat-toys.ru/api/getInfo/item/8c7cc288-2c18-11ec-a20f-ac1f6b442185")</f>
        <v>https://redcat-toys.ru/api/getInfo/item/8c7cc288-2c18-11ec-a20f-ac1f6b442185</v>
      </c>
    </row>
    <row r="507" spans="2:25" ht="21" customHeight="1" outlineLevel="5" x14ac:dyDescent="0.2">
      <c r="B507" s="3">
        <v>398</v>
      </c>
      <c r="C507" s="4" t="s">
        <v>1880</v>
      </c>
      <c r="D507" s="50" t="s">
        <v>1881</v>
      </c>
      <c r="E507" s="50"/>
      <c r="F507" s="50"/>
      <c r="G507" s="50"/>
      <c r="H507" s="5" t="s">
        <v>1882</v>
      </c>
      <c r="I507" s="6"/>
      <c r="J507" s="7">
        <v>256</v>
      </c>
      <c r="K507" s="18">
        <v>1440</v>
      </c>
      <c r="L507" s="3">
        <v>6</v>
      </c>
      <c r="M507" s="8">
        <f>119.24*(1-P3/100)</f>
        <v>119.24</v>
      </c>
      <c r="N507" s="9"/>
      <c r="O507" s="10">
        <f t="shared" si="23"/>
        <v>0</v>
      </c>
      <c r="P507" s="11">
        <f>0.053*N507</f>
        <v>0</v>
      </c>
      <c r="Q507" s="12">
        <f>0.0017*N507</f>
        <v>0</v>
      </c>
      <c r="R507" s="13"/>
      <c r="S507" s="14" t="s">
        <v>1883</v>
      </c>
      <c r="T507" s="14" t="s">
        <v>32</v>
      </c>
      <c r="U507" s="15"/>
      <c r="V507" s="4" t="str">
        <f>HYPERLINK("https://redcat-toys.ru/api/getInfo/image/1d35a688-1512-11eb-a25d-ac1f6b442184")</f>
        <v>https://redcat-toys.ru/api/getInfo/image/1d35a688-1512-11eb-a25d-ac1f6b442184</v>
      </c>
      <c r="W507" s="4" t="s">
        <v>1884</v>
      </c>
      <c r="X507" s="4" t="s">
        <v>34</v>
      </c>
      <c r="Y507" s="4" t="str">
        <f>HYPERLINK("https://redcat-toys.ru/api/getInfo/item/1d35a688-1512-11eb-a25d-ac1f6b442184")</f>
        <v>https://redcat-toys.ru/api/getInfo/item/1d35a688-1512-11eb-a25d-ac1f6b442184</v>
      </c>
    </row>
    <row r="508" spans="2:25" ht="21" customHeight="1" outlineLevel="5" x14ac:dyDescent="0.2">
      <c r="B508" s="3">
        <v>399</v>
      </c>
      <c r="C508" s="4" t="s">
        <v>1880</v>
      </c>
      <c r="D508" s="50" t="s">
        <v>1881</v>
      </c>
      <c r="E508" s="50"/>
      <c r="F508" s="50"/>
      <c r="G508" s="50"/>
      <c r="H508" s="5" t="s">
        <v>1882</v>
      </c>
      <c r="I508" s="6"/>
      <c r="J508" s="7">
        <v>512</v>
      </c>
      <c r="K508" s="18">
        <v>1440</v>
      </c>
      <c r="L508" s="3">
        <v>6</v>
      </c>
      <c r="M508" s="8">
        <f>119.24*(1-P3/100)</f>
        <v>119.24</v>
      </c>
      <c r="N508" s="9"/>
      <c r="O508" s="10">
        <f t="shared" si="23"/>
        <v>0</v>
      </c>
      <c r="P508" s="11">
        <f>0.053*N508</f>
        <v>0</v>
      </c>
      <c r="Q508" s="12">
        <f>0.0017*N508</f>
        <v>0</v>
      </c>
      <c r="R508" s="13"/>
      <c r="S508" s="14" t="s">
        <v>1883</v>
      </c>
      <c r="T508" s="14" t="s">
        <v>32</v>
      </c>
      <c r="U508" s="15"/>
      <c r="V508" s="4" t="str">
        <f>HYPERLINK("https://redcat-toys.ru/api/getInfo/image/1d35a688-1512-11eb-a25d-ac1f6b442184")</f>
        <v>https://redcat-toys.ru/api/getInfo/image/1d35a688-1512-11eb-a25d-ac1f6b442184</v>
      </c>
      <c r="W508" s="4" t="s">
        <v>1884</v>
      </c>
      <c r="X508" s="4" t="s">
        <v>34</v>
      </c>
      <c r="Y508" s="4" t="str">
        <f>HYPERLINK("https://redcat-toys.ru/api/getInfo/item/1d35a688-1512-11eb-a25d-ac1f6b442184")</f>
        <v>https://redcat-toys.ru/api/getInfo/item/1d35a688-1512-11eb-a25d-ac1f6b442184</v>
      </c>
    </row>
    <row r="509" spans="2:25" ht="21" customHeight="1" outlineLevel="5" x14ac:dyDescent="0.2">
      <c r="B509" s="3">
        <v>400</v>
      </c>
      <c r="C509" s="4" t="s">
        <v>1885</v>
      </c>
      <c r="D509" s="50" t="s">
        <v>1886</v>
      </c>
      <c r="E509" s="50"/>
      <c r="F509" s="50"/>
      <c r="G509" s="50"/>
      <c r="H509" s="5" t="s">
        <v>1887</v>
      </c>
      <c r="I509" s="6"/>
      <c r="J509" s="7">
        <v>288</v>
      </c>
      <c r="K509" s="18">
        <v>2059</v>
      </c>
      <c r="L509" s="3">
        <v>7</v>
      </c>
      <c r="M509" s="8">
        <f>90.9*(1-P3/100)</f>
        <v>90.9</v>
      </c>
      <c r="N509" s="9"/>
      <c r="O509" s="10">
        <f t="shared" si="23"/>
        <v>0</v>
      </c>
      <c r="P509" s="11">
        <f>0.035*N509</f>
        <v>0</v>
      </c>
      <c r="Q509" s="16">
        <f>0.00168*N509</f>
        <v>0</v>
      </c>
      <c r="R509" s="13"/>
      <c r="S509" s="14" t="s">
        <v>1888</v>
      </c>
      <c r="T509" s="14" t="s">
        <v>32</v>
      </c>
      <c r="U509" s="15"/>
      <c r="V509" s="4" t="str">
        <f>HYPERLINK("https://redcat-toys.ru/api/getInfo/image/6906f0fd-1510-11eb-a25d-ac1f6b442184")</f>
        <v>https://redcat-toys.ru/api/getInfo/image/6906f0fd-1510-11eb-a25d-ac1f6b442184</v>
      </c>
      <c r="W509" s="4" t="s">
        <v>1889</v>
      </c>
      <c r="X509" s="4" t="s">
        <v>34</v>
      </c>
      <c r="Y509" s="4" t="str">
        <f>HYPERLINK("https://redcat-toys.ru/api/getInfo/item/6906f0fd-1510-11eb-a25d-ac1f6b442184")</f>
        <v>https://redcat-toys.ru/api/getInfo/item/6906f0fd-1510-11eb-a25d-ac1f6b442184</v>
      </c>
    </row>
    <row r="510" spans="2:25" ht="21" customHeight="1" outlineLevel="5" x14ac:dyDescent="0.2">
      <c r="B510" s="3">
        <v>401</v>
      </c>
      <c r="C510" s="4" t="s">
        <v>1885</v>
      </c>
      <c r="D510" s="50" t="s">
        <v>1886</v>
      </c>
      <c r="E510" s="50"/>
      <c r="F510" s="50"/>
      <c r="G510" s="50"/>
      <c r="H510" s="5" t="s">
        <v>1887</v>
      </c>
      <c r="I510" s="6"/>
      <c r="J510" s="7">
        <v>576</v>
      </c>
      <c r="K510" s="18">
        <v>2059</v>
      </c>
      <c r="L510" s="3">
        <v>7</v>
      </c>
      <c r="M510" s="8">
        <f>90.9*(1-P3/100)</f>
        <v>90.9</v>
      </c>
      <c r="N510" s="9"/>
      <c r="O510" s="10">
        <f t="shared" si="23"/>
        <v>0</v>
      </c>
      <c r="P510" s="11">
        <f>0.035*N510</f>
        <v>0</v>
      </c>
      <c r="Q510" s="16">
        <f>0.00168*N510</f>
        <v>0</v>
      </c>
      <c r="R510" s="13"/>
      <c r="S510" s="14" t="s">
        <v>1888</v>
      </c>
      <c r="T510" s="14" t="s">
        <v>32</v>
      </c>
      <c r="U510" s="15"/>
      <c r="V510" s="4" t="str">
        <f>HYPERLINK("https://redcat-toys.ru/api/getInfo/image/6906f0fd-1510-11eb-a25d-ac1f6b442184")</f>
        <v>https://redcat-toys.ru/api/getInfo/image/6906f0fd-1510-11eb-a25d-ac1f6b442184</v>
      </c>
      <c r="W510" s="4" t="s">
        <v>1889</v>
      </c>
      <c r="X510" s="4" t="s">
        <v>34</v>
      </c>
      <c r="Y510" s="4" t="str">
        <f>HYPERLINK("https://redcat-toys.ru/api/getInfo/item/6906f0fd-1510-11eb-a25d-ac1f6b442184")</f>
        <v>https://redcat-toys.ru/api/getInfo/item/6906f0fd-1510-11eb-a25d-ac1f6b442184</v>
      </c>
    </row>
    <row r="511" spans="2:25" ht="21" customHeight="1" outlineLevel="5" x14ac:dyDescent="0.2">
      <c r="B511" s="3">
        <v>402</v>
      </c>
      <c r="C511" s="4" t="s">
        <v>1890</v>
      </c>
      <c r="D511" s="50" t="s">
        <v>1891</v>
      </c>
      <c r="E511" s="50"/>
      <c r="F511" s="50"/>
      <c r="G511" s="50"/>
      <c r="H511" s="5" t="s">
        <v>1892</v>
      </c>
      <c r="I511" s="6"/>
      <c r="J511" s="7">
        <v>216</v>
      </c>
      <c r="K511" s="18">
        <v>1904</v>
      </c>
      <c r="L511" s="3">
        <v>7</v>
      </c>
      <c r="M511" s="8">
        <f>74.73*(1-P3/100)</f>
        <v>74.73</v>
      </c>
      <c r="N511" s="9"/>
      <c r="O511" s="10">
        <f t="shared" si="23"/>
        <v>0</v>
      </c>
      <c r="P511" s="11">
        <f>0.053*N511</f>
        <v>0</v>
      </c>
      <c r="Q511" s="16">
        <f>0.00167*N511</f>
        <v>0</v>
      </c>
      <c r="R511" s="13"/>
      <c r="S511" s="14" t="s">
        <v>1893</v>
      </c>
      <c r="T511" s="14" t="s">
        <v>32</v>
      </c>
      <c r="U511" s="15"/>
      <c r="V511" s="4" t="str">
        <f>HYPERLINK("https://redcat-toys.ru/api/getInfo/image/8d028269-2c1a-11ec-a20f-ac1f6b442185")</f>
        <v>https://redcat-toys.ru/api/getInfo/image/8d028269-2c1a-11ec-a20f-ac1f6b442185</v>
      </c>
      <c r="W511" s="4" t="s">
        <v>1894</v>
      </c>
      <c r="X511" s="4" t="s">
        <v>34</v>
      </c>
      <c r="Y511" s="4" t="str">
        <f>HYPERLINK("https://redcat-toys.ru/api/getInfo/item/8d028269-2c1a-11ec-a20f-ac1f6b442185")</f>
        <v>https://redcat-toys.ru/api/getInfo/item/8d028269-2c1a-11ec-a20f-ac1f6b442185</v>
      </c>
    </row>
    <row r="512" spans="2:25" ht="21" customHeight="1" outlineLevel="5" x14ac:dyDescent="0.2">
      <c r="B512" s="3">
        <v>403</v>
      </c>
      <c r="C512" s="4" t="s">
        <v>1890</v>
      </c>
      <c r="D512" s="50" t="s">
        <v>1891</v>
      </c>
      <c r="E512" s="50"/>
      <c r="F512" s="50"/>
      <c r="G512" s="50"/>
      <c r="H512" s="5" t="s">
        <v>1892</v>
      </c>
      <c r="I512" s="6"/>
      <c r="J512" s="7">
        <v>432</v>
      </c>
      <c r="K512" s="18">
        <v>1904</v>
      </c>
      <c r="L512" s="3">
        <v>7</v>
      </c>
      <c r="M512" s="8">
        <f>74.73*(1-P3/100)</f>
        <v>74.73</v>
      </c>
      <c r="N512" s="9"/>
      <c r="O512" s="10">
        <f t="shared" si="23"/>
        <v>0</v>
      </c>
      <c r="P512" s="11">
        <f>0.053*N512</f>
        <v>0</v>
      </c>
      <c r="Q512" s="16">
        <f>0.00167*N512</f>
        <v>0</v>
      </c>
      <c r="R512" s="13"/>
      <c r="S512" s="14" t="s">
        <v>1893</v>
      </c>
      <c r="T512" s="14" t="s">
        <v>32</v>
      </c>
      <c r="U512" s="15"/>
      <c r="V512" s="4" t="str">
        <f>HYPERLINK("https://redcat-toys.ru/api/getInfo/image/8d028269-2c1a-11ec-a20f-ac1f6b442185")</f>
        <v>https://redcat-toys.ru/api/getInfo/image/8d028269-2c1a-11ec-a20f-ac1f6b442185</v>
      </c>
      <c r="W512" s="4" t="s">
        <v>1894</v>
      </c>
      <c r="X512" s="4" t="s">
        <v>34</v>
      </c>
      <c r="Y512" s="4" t="str">
        <f>HYPERLINK("https://redcat-toys.ru/api/getInfo/item/8d028269-2c1a-11ec-a20f-ac1f6b442185")</f>
        <v>https://redcat-toys.ru/api/getInfo/item/8d028269-2c1a-11ec-a20f-ac1f6b442185</v>
      </c>
    </row>
    <row r="513" spans="2:25" ht="21" customHeight="1" outlineLevel="5" x14ac:dyDescent="0.2">
      <c r="B513" s="3">
        <v>404</v>
      </c>
      <c r="C513" s="4" t="s">
        <v>1895</v>
      </c>
      <c r="D513" s="50" t="s">
        <v>1896</v>
      </c>
      <c r="E513" s="50"/>
      <c r="F513" s="50"/>
      <c r="G513" s="50"/>
      <c r="H513" s="5" t="s">
        <v>1897</v>
      </c>
      <c r="I513" s="6"/>
      <c r="J513" s="7">
        <v>144</v>
      </c>
      <c r="K513" s="7">
        <v>718</v>
      </c>
      <c r="L513" s="3">
        <v>5</v>
      </c>
      <c r="M513" s="8">
        <f>139.03*(1-P3/100)</f>
        <v>139.03</v>
      </c>
      <c r="N513" s="9"/>
      <c r="O513" s="10">
        <f t="shared" si="23"/>
        <v>0</v>
      </c>
      <c r="P513" s="11">
        <f>0.085*N513</f>
        <v>0</v>
      </c>
      <c r="Q513" s="16">
        <f>0.00253*N513</f>
        <v>0</v>
      </c>
      <c r="R513" s="13"/>
      <c r="S513" s="14" t="s">
        <v>1898</v>
      </c>
      <c r="T513" s="14" t="s">
        <v>32</v>
      </c>
      <c r="U513" s="15"/>
      <c r="V513" s="4" t="str">
        <f>HYPERLINK("https://redcat-toys.ru/api/getInfo/image/3e6f8089-150f-11eb-a25d-ac1f6b442184")</f>
        <v>https://redcat-toys.ru/api/getInfo/image/3e6f8089-150f-11eb-a25d-ac1f6b442184</v>
      </c>
      <c r="W513" s="4" t="s">
        <v>1899</v>
      </c>
      <c r="X513" s="4" t="s">
        <v>34</v>
      </c>
      <c r="Y513" s="4" t="str">
        <f>HYPERLINK("https://redcat-toys.ru/api/getInfo/item/3e6f8089-150f-11eb-a25d-ac1f6b442184")</f>
        <v>https://redcat-toys.ru/api/getInfo/item/3e6f8089-150f-11eb-a25d-ac1f6b442184</v>
      </c>
    </row>
    <row r="514" spans="2:25" ht="21" customHeight="1" outlineLevel="5" x14ac:dyDescent="0.2">
      <c r="B514" s="3">
        <v>405</v>
      </c>
      <c r="C514" s="4" t="s">
        <v>1895</v>
      </c>
      <c r="D514" s="50" t="s">
        <v>1896</v>
      </c>
      <c r="E514" s="50"/>
      <c r="F514" s="50"/>
      <c r="G514" s="50"/>
      <c r="H514" s="5" t="s">
        <v>1897</v>
      </c>
      <c r="I514" s="6"/>
      <c r="J514" s="7">
        <v>288</v>
      </c>
      <c r="K514" s="7">
        <v>718</v>
      </c>
      <c r="L514" s="3">
        <v>5</v>
      </c>
      <c r="M514" s="8">
        <f>139.03*(1-P3/100)</f>
        <v>139.03</v>
      </c>
      <c r="N514" s="9"/>
      <c r="O514" s="10">
        <f t="shared" si="23"/>
        <v>0</v>
      </c>
      <c r="P514" s="11">
        <f>0.085*N514</f>
        <v>0</v>
      </c>
      <c r="Q514" s="16">
        <f>0.00253*N514</f>
        <v>0</v>
      </c>
      <c r="R514" s="13"/>
      <c r="S514" s="14" t="s">
        <v>1898</v>
      </c>
      <c r="T514" s="14" t="s">
        <v>32</v>
      </c>
      <c r="U514" s="15"/>
      <c r="V514" s="4" t="str">
        <f>HYPERLINK("https://redcat-toys.ru/api/getInfo/image/3e6f8089-150f-11eb-a25d-ac1f6b442184")</f>
        <v>https://redcat-toys.ru/api/getInfo/image/3e6f8089-150f-11eb-a25d-ac1f6b442184</v>
      </c>
      <c r="W514" s="4" t="s">
        <v>1899</v>
      </c>
      <c r="X514" s="4" t="s">
        <v>34</v>
      </c>
      <c r="Y514" s="4" t="str">
        <f>HYPERLINK("https://redcat-toys.ru/api/getInfo/item/3e6f8089-150f-11eb-a25d-ac1f6b442184")</f>
        <v>https://redcat-toys.ru/api/getInfo/item/3e6f8089-150f-11eb-a25d-ac1f6b442184</v>
      </c>
    </row>
    <row r="515" spans="2:25" ht="21" customHeight="1" outlineLevel="5" x14ac:dyDescent="0.2">
      <c r="B515" s="3">
        <v>406</v>
      </c>
      <c r="C515" s="4" t="s">
        <v>1900</v>
      </c>
      <c r="D515" s="50" t="s">
        <v>1901</v>
      </c>
      <c r="E515" s="50"/>
      <c r="F515" s="50"/>
      <c r="G515" s="50"/>
      <c r="H515" s="5" t="s">
        <v>1902</v>
      </c>
      <c r="I515" s="6"/>
      <c r="J515" s="7">
        <v>216</v>
      </c>
      <c r="K515" s="18">
        <v>4061</v>
      </c>
      <c r="L515" s="3">
        <v>7</v>
      </c>
      <c r="M515" s="8">
        <f>98.92*(1-P3/100)</f>
        <v>98.92</v>
      </c>
      <c r="N515" s="9"/>
      <c r="O515" s="10">
        <f t="shared" si="23"/>
        <v>0</v>
      </c>
      <c r="P515" s="11">
        <f>0.056*N515</f>
        <v>0</v>
      </c>
      <c r="Q515" s="16">
        <f>0.00217*N515</f>
        <v>0</v>
      </c>
      <c r="R515" s="13"/>
      <c r="S515" s="14" t="s">
        <v>1903</v>
      </c>
      <c r="T515" s="14" t="s">
        <v>32</v>
      </c>
      <c r="U515" s="15"/>
      <c r="V515" s="4" t="str">
        <f>HYPERLINK("https://redcat-toys.ru/api/getInfo/image/fbb45e06-150e-11eb-a25d-ac1f6b442184")</f>
        <v>https://redcat-toys.ru/api/getInfo/image/fbb45e06-150e-11eb-a25d-ac1f6b442184</v>
      </c>
      <c r="W515" s="4" t="s">
        <v>1904</v>
      </c>
      <c r="X515" s="4" t="s">
        <v>34</v>
      </c>
      <c r="Y515" s="4" t="str">
        <f>HYPERLINK("https://redcat-toys.ru/api/getInfo/item/fbb45e06-150e-11eb-a25d-ac1f6b442184")</f>
        <v>https://redcat-toys.ru/api/getInfo/item/fbb45e06-150e-11eb-a25d-ac1f6b442184</v>
      </c>
    </row>
    <row r="516" spans="2:25" ht="21" customHeight="1" outlineLevel="5" x14ac:dyDescent="0.2">
      <c r="B516" s="3">
        <v>407</v>
      </c>
      <c r="C516" s="4" t="s">
        <v>1900</v>
      </c>
      <c r="D516" s="50" t="s">
        <v>1901</v>
      </c>
      <c r="E516" s="50"/>
      <c r="F516" s="50"/>
      <c r="G516" s="50"/>
      <c r="H516" s="5" t="s">
        <v>1902</v>
      </c>
      <c r="I516" s="6"/>
      <c r="J516" s="7">
        <v>432</v>
      </c>
      <c r="K516" s="18">
        <v>4061</v>
      </c>
      <c r="L516" s="3">
        <v>7</v>
      </c>
      <c r="M516" s="8">
        <f>98.92*(1-P3/100)</f>
        <v>98.92</v>
      </c>
      <c r="N516" s="9"/>
      <c r="O516" s="10">
        <f t="shared" si="23"/>
        <v>0</v>
      </c>
      <c r="P516" s="11">
        <f>0.056*N516</f>
        <v>0</v>
      </c>
      <c r="Q516" s="16">
        <f>0.00217*N516</f>
        <v>0</v>
      </c>
      <c r="R516" s="13"/>
      <c r="S516" s="14" t="s">
        <v>1903</v>
      </c>
      <c r="T516" s="14" t="s">
        <v>32</v>
      </c>
      <c r="U516" s="15"/>
      <c r="V516" s="4" t="str">
        <f>HYPERLINK("https://redcat-toys.ru/api/getInfo/image/fbb45e06-150e-11eb-a25d-ac1f6b442184")</f>
        <v>https://redcat-toys.ru/api/getInfo/image/fbb45e06-150e-11eb-a25d-ac1f6b442184</v>
      </c>
      <c r="W516" s="4" t="s">
        <v>1904</v>
      </c>
      <c r="X516" s="4" t="s">
        <v>34</v>
      </c>
      <c r="Y516" s="4" t="str">
        <f>HYPERLINK("https://redcat-toys.ru/api/getInfo/item/fbb45e06-150e-11eb-a25d-ac1f6b442184")</f>
        <v>https://redcat-toys.ru/api/getInfo/item/fbb45e06-150e-11eb-a25d-ac1f6b442184</v>
      </c>
    </row>
    <row r="517" spans="2:25" ht="21" customHeight="1" outlineLevel="5" x14ac:dyDescent="0.2">
      <c r="B517" s="3">
        <v>408</v>
      </c>
      <c r="C517" s="4" t="s">
        <v>1905</v>
      </c>
      <c r="D517" s="50" t="s">
        <v>1906</v>
      </c>
      <c r="E517" s="50"/>
      <c r="F517" s="50"/>
      <c r="G517" s="50"/>
      <c r="H517" s="5" t="s">
        <v>1907</v>
      </c>
      <c r="I517" s="6"/>
      <c r="J517" s="7">
        <v>180</v>
      </c>
      <c r="K517" s="7">
        <v>764</v>
      </c>
      <c r="L517" s="3">
        <v>6</v>
      </c>
      <c r="M517" s="8">
        <f>113.6*(1-P3/100)</f>
        <v>113.6</v>
      </c>
      <c r="N517" s="9"/>
      <c r="O517" s="10">
        <f t="shared" si="23"/>
        <v>0</v>
      </c>
      <c r="P517" s="11">
        <f>0.069*N517</f>
        <v>0</v>
      </c>
      <c r="Q517" s="16">
        <f>0.00291*N517</f>
        <v>0</v>
      </c>
      <c r="R517" s="13"/>
      <c r="S517" s="14" t="s">
        <v>1908</v>
      </c>
      <c r="T517" s="14" t="s">
        <v>32</v>
      </c>
      <c r="U517" s="15" t="s">
        <v>39</v>
      </c>
      <c r="V517" s="4" t="str">
        <f>HYPERLINK("https://redcat-toys.ru/api/getInfo/image/07b32b71-2c1c-11ec-a20f-ac1f6b442185")</f>
        <v>https://redcat-toys.ru/api/getInfo/image/07b32b71-2c1c-11ec-a20f-ac1f6b442185</v>
      </c>
      <c r="W517" s="4" t="s">
        <v>1909</v>
      </c>
      <c r="X517" s="4" t="s">
        <v>34</v>
      </c>
      <c r="Y517" s="4" t="str">
        <f>HYPERLINK("https://redcat-toys.ru/api/getInfo/item/07b32b71-2c1c-11ec-a20f-ac1f6b442185")</f>
        <v>https://redcat-toys.ru/api/getInfo/item/07b32b71-2c1c-11ec-a20f-ac1f6b442185</v>
      </c>
    </row>
    <row r="518" spans="2:25" ht="21" customHeight="1" outlineLevel="5" x14ac:dyDescent="0.2">
      <c r="B518" s="3">
        <v>409</v>
      </c>
      <c r="C518" s="4" t="s">
        <v>1905</v>
      </c>
      <c r="D518" s="50" t="s">
        <v>1906</v>
      </c>
      <c r="E518" s="50"/>
      <c r="F518" s="50"/>
      <c r="G518" s="50"/>
      <c r="H518" s="5" t="s">
        <v>1907</v>
      </c>
      <c r="I518" s="6"/>
      <c r="J518" s="7">
        <v>360</v>
      </c>
      <c r="K518" s="7">
        <v>764</v>
      </c>
      <c r="L518" s="3">
        <v>6</v>
      </c>
      <c r="M518" s="8">
        <f>113.6*(1-P3/100)</f>
        <v>113.6</v>
      </c>
      <c r="N518" s="9"/>
      <c r="O518" s="10">
        <f t="shared" si="23"/>
        <v>0</v>
      </c>
      <c r="P518" s="11">
        <f>0.069*N518</f>
        <v>0</v>
      </c>
      <c r="Q518" s="16">
        <f>0.00291*N518</f>
        <v>0</v>
      </c>
      <c r="R518" s="13"/>
      <c r="S518" s="14" t="s">
        <v>1908</v>
      </c>
      <c r="T518" s="14" t="s">
        <v>32</v>
      </c>
      <c r="U518" s="15" t="s">
        <v>39</v>
      </c>
      <c r="V518" s="4" t="str">
        <f>HYPERLINK("https://redcat-toys.ru/api/getInfo/image/07b32b71-2c1c-11ec-a20f-ac1f6b442185")</f>
        <v>https://redcat-toys.ru/api/getInfo/image/07b32b71-2c1c-11ec-a20f-ac1f6b442185</v>
      </c>
      <c r="W518" s="4" t="s">
        <v>1909</v>
      </c>
      <c r="X518" s="4" t="s">
        <v>34</v>
      </c>
      <c r="Y518" s="4" t="str">
        <f>HYPERLINK("https://redcat-toys.ru/api/getInfo/item/07b32b71-2c1c-11ec-a20f-ac1f6b442185")</f>
        <v>https://redcat-toys.ru/api/getInfo/item/07b32b71-2c1c-11ec-a20f-ac1f6b442185</v>
      </c>
    </row>
    <row r="519" spans="2:25" ht="21" customHeight="1" outlineLevel="5" x14ac:dyDescent="0.2">
      <c r="B519" s="3">
        <v>410</v>
      </c>
      <c r="C519" s="4" t="s">
        <v>1910</v>
      </c>
      <c r="D519" s="50" t="s">
        <v>1911</v>
      </c>
      <c r="E519" s="50"/>
      <c r="F519" s="50"/>
      <c r="G519" s="50"/>
      <c r="H519" s="5" t="s">
        <v>1912</v>
      </c>
      <c r="I519" s="6"/>
      <c r="J519" s="7">
        <v>216</v>
      </c>
      <c r="K519" s="18">
        <v>4840</v>
      </c>
      <c r="L519" s="3">
        <v>6</v>
      </c>
      <c r="M519" s="8">
        <f>103.74*(1-P3/100)</f>
        <v>103.74</v>
      </c>
      <c r="N519" s="9"/>
      <c r="O519" s="10">
        <f t="shared" si="23"/>
        <v>0</v>
      </c>
      <c r="P519" s="17">
        <f>0.07*N519</f>
        <v>0</v>
      </c>
      <c r="Q519" s="12">
        <f>0.0029*N519</f>
        <v>0</v>
      </c>
      <c r="R519" s="13"/>
      <c r="S519" s="14" t="s">
        <v>1913</v>
      </c>
      <c r="T519" s="14" t="s">
        <v>32</v>
      </c>
      <c r="U519" s="15"/>
      <c r="V519" s="4" t="str">
        <f>HYPERLINK("https://redcat-toys.ru/api/getInfo/image/b341797d-150e-11eb-a25d-ac1f6b442184")</f>
        <v>https://redcat-toys.ru/api/getInfo/image/b341797d-150e-11eb-a25d-ac1f6b442184</v>
      </c>
      <c r="W519" s="4" t="s">
        <v>1914</v>
      </c>
      <c r="X519" s="4" t="s">
        <v>34</v>
      </c>
      <c r="Y519" s="4" t="str">
        <f>HYPERLINK("https://redcat-toys.ru/api/getInfo/item/b341797d-150e-11eb-a25d-ac1f6b442184")</f>
        <v>https://redcat-toys.ru/api/getInfo/item/b341797d-150e-11eb-a25d-ac1f6b442184</v>
      </c>
    </row>
    <row r="520" spans="2:25" ht="21" customHeight="1" outlineLevel="5" x14ac:dyDescent="0.2">
      <c r="B520" s="3">
        <v>411</v>
      </c>
      <c r="C520" s="4" t="s">
        <v>1910</v>
      </c>
      <c r="D520" s="50" t="s">
        <v>1911</v>
      </c>
      <c r="E520" s="50"/>
      <c r="F520" s="50"/>
      <c r="G520" s="50"/>
      <c r="H520" s="5" t="s">
        <v>1912</v>
      </c>
      <c r="I520" s="6"/>
      <c r="J520" s="7">
        <v>432</v>
      </c>
      <c r="K520" s="18">
        <v>4840</v>
      </c>
      <c r="L520" s="3">
        <v>6</v>
      </c>
      <c r="M520" s="8">
        <f>103.74*(1-P3/100)</f>
        <v>103.74</v>
      </c>
      <c r="N520" s="9"/>
      <c r="O520" s="10">
        <f t="shared" si="23"/>
        <v>0</v>
      </c>
      <c r="P520" s="17">
        <f>0.07*N520</f>
        <v>0</v>
      </c>
      <c r="Q520" s="12">
        <f>0.0029*N520</f>
        <v>0</v>
      </c>
      <c r="R520" s="13"/>
      <c r="S520" s="14" t="s">
        <v>1913</v>
      </c>
      <c r="T520" s="14" t="s">
        <v>32</v>
      </c>
      <c r="U520" s="15"/>
      <c r="V520" s="4" t="str">
        <f>HYPERLINK("https://redcat-toys.ru/api/getInfo/image/b341797d-150e-11eb-a25d-ac1f6b442184")</f>
        <v>https://redcat-toys.ru/api/getInfo/image/b341797d-150e-11eb-a25d-ac1f6b442184</v>
      </c>
      <c r="W520" s="4" t="s">
        <v>1914</v>
      </c>
      <c r="X520" s="4" t="s">
        <v>34</v>
      </c>
      <c r="Y520" s="4" t="str">
        <f>HYPERLINK("https://redcat-toys.ru/api/getInfo/item/b341797d-150e-11eb-a25d-ac1f6b442184")</f>
        <v>https://redcat-toys.ru/api/getInfo/item/b341797d-150e-11eb-a25d-ac1f6b442184</v>
      </c>
    </row>
    <row r="521" spans="2:25" ht="21" customHeight="1" outlineLevel="5" x14ac:dyDescent="0.2">
      <c r="B521" s="3">
        <v>412</v>
      </c>
      <c r="C521" s="4" t="s">
        <v>1915</v>
      </c>
      <c r="D521" s="50" t="s">
        <v>1916</v>
      </c>
      <c r="E521" s="50"/>
      <c r="F521" s="50"/>
      <c r="G521" s="50"/>
      <c r="H521" s="5" t="s">
        <v>1917</v>
      </c>
      <c r="I521" s="6"/>
      <c r="J521" s="7">
        <v>120</v>
      </c>
      <c r="K521" s="18">
        <v>1311</v>
      </c>
      <c r="L521" s="3">
        <v>6</v>
      </c>
      <c r="M521" s="8">
        <f>103.65*(1-P3/100)</f>
        <v>103.65</v>
      </c>
      <c r="N521" s="9"/>
      <c r="O521" s="10">
        <f t="shared" si="23"/>
        <v>0</v>
      </c>
      <c r="P521" s="11">
        <f>0.094*N521</f>
        <v>0</v>
      </c>
      <c r="Q521" s="16">
        <f>0.00236*N521</f>
        <v>0</v>
      </c>
      <c r="R521" s="13"/>
      <c r="S521" s="14" t="s">
        <v>1918</v>
      </c>
      <c r="T521" s="14" t="s">
        <v>32</v>
      </c>
      <c r="U521" s="15"/>
      <c r="V521" s="4" t="str">
        <f>HYPERLINK("https://redcat-toys.ru/api/getInfo/image/2f842876-2c1e-11ec-a20f-ac1f6b442185")</f>
        <v>https://redcat-toys.ru/api/getInfo/image/2f842876-2c1e-11ec-a20f-ac1f6b442185</v>
      </c>
      <c r="W521" s="4" t="s">
        <v>1919</v>
      </c>
      <c r="X521" s="4" t="s">
        <v>34</v>
      </c>
      <c r="Y521" s="4" t="str">
        <f>HYPERLINK("https://redcat-toys.ru/api/getInfo/item/2f842876-2c1e-11ec-a20f-ac1f6b442185")</f>
        <v>https://redcat-toys.ru/api/getInfo/item/2f842876-2c1e-11ec-a20f-ac1f6b442185</v>
      </c>
    </row>
    <row r="522" spans="2:25" ht="21" customHeight="1" outlineLevel="5" x14ac:dyDescent="0.2">
      <c r="B522" s="3">
        <v>413</v>
      </c>
      <c r="C522" s="4" t="s">
        <v>1915</v>
      </c>
      <c r="D522" s="50" t="s">
        <v>1916</v>
      </c>
      <c r="E522" s="50"/>
      <c r="F522" s="50"/>
      <c r="G522" s="50"/>
      <c r="H522" s="5" t="s">
        <v>1917</v>
      </c>
      <c r="I522" s="6"/>
      <c r="J522" s="7">
        <v>240</v>
      </c>
      <c r="K522" s="18">
        <v>1311</v>
      </c>
      <c r="L522" s="3">
        <v>6</v>
      </c>
      <c r="M522" s="8">
        <f>103.65*(1-P3/100)</f>
        <v>103.65</v>
      </c>
      <c r="N522" s="9"/>
      <c r="O522" s="10">
        <f t="shared" si="23"/>
        <v>0</v>
      </c>
      <c r="P522" s="11">
        <f>0.094*N522</f>
        <v>0</v>
      </c>
      <c r="Q522" s="16">
        <f>0.00236*N522</f>
        <v>0</v>
      </c>
      <c r="R522" s="13"/>
      <c r="S522" s="14" t="s">
        <v>1918</v>
      </c>
      <c r="T522" s="14" t="s">
        <v>32</v>
      </c>
      <c r="U522" s="15"/>
      <c r="V522" s="4" t="str">
        <f>HYPERLINK("https://redcat-toys.ru/api/getInfo/image/2f842876-2c1e-11ec-a20f-ac1f6b442185")</f>
        <v>https://redcat-toys.ru/api/getInfo/image/2f842876-2c1e-11ec-a20f-ac1f6b442185</v>
      </c>
      <c r="W522" s="4" t="s">
        <v>1919</v>
      </c>
      <c r="X522" s="4" t="s">
        <v>34</v>
      </c>
      <c r="Y522" s="4" t="str">
        <f>HYPERLINK("https://redcat-toys.ru/api/getInfo/item/2f842876-2c1e-11ec-a20f-ac1f6b442185")</f>
        <v>https://redcat-toys.ru/api/getInfo/item/2f842876-2c1e-11ec-a20f-ac1f6b442185</v>
      </c>
    </row>
    <row r="523" spans="2:25" ht="21" customHeight="1" outlineLevel="5" x14ac:dyDescent="0.2">
      <c r="B523" s="3">
        <v>414</v>
      </c>
      <c r="C523" s="4" t="s">
        <v>1920</v>
      </c>
      <c r="D523" s="50" t="s">
        <v>1921</v>
      </c>
      <c r="E523" s="50"/>
      <c r="F523" s="50"/>
      <c r="G523" s="50"/>
      <c r="H523" s="5" t="s">
        <v>1922</v>
      </c>
      <c r="I523" s="6"/>
      <c r="J523" s="7">
        <v>144</v>
      </c>
      <c r="K523" s="18">
        <v>1678</v>
      </c>
      <c r="L523" s="3">
        <v>7</v>
      </c>
      <c r="M523" s="8">
        <f>96.42*(1-P3/100)</f>
        <v>96.42</v>
      </c>
      <c r="N523" s="9"/>
      <c r="O523" s="10">
        <f t="shared" si="23"/>
        <v>0</v>
      </c>
      <c r="P523" s="11">
        <f>0.079*N523</f>
        <v>0</v>
      </c>
      <c r="Q523" s="16">
        <f>0.00212*N523</f>
        <v>0</v>
      </c>
      <c r="R523" s="13"/>
      <c r="S523" s="14" t="s">
        <v>1923</v>
      </c>
      <c r="T523" s="14" t="s">
        <v>32</v>
      </c>
      <c r="U523" s="15"/>
      <c r="V523" s="4" t="str">
        <f>HYPERLINK("https://redcat-toys.ru/api/getInfo/image/c32e888a-2c1b-11ec-a20f-ac1f6b442185")</f>
        <v>https://redcat-toys.ru/api/getInfo/image/c32e888a-2c1b-11ec-a20f-ac1f6b442185</v>
      </c>
      <c r="W523" s="4" t="s">
        <v>1924</v>
      </c>
      <c r="X523" s="4" t="s">
        <v>34</v>
      </c>
      <c r="Y523" s="4" t="str">
        <f>HYPERLINK("https://redcat-toys.ru/api/getInfo/item/c32e888a-2c1b-11ec-a20f-ac1f6b442185")</f>
        <v>https://redcat-toys.ru/api/getInfo/item/c32e888a-2c1b-11ec-a20f-ac1f6b442185</v>
      </c>
    </row>
    <row r="524" spans="2:25" ht="21" customHeight="1" outlineLevel="5" x14ac:dyDescent="0.2">
      <c r="B524" s="3">
        <v>415</v>
      </c>
      <c r="C524" s="4" t="s">
        <v>1920</v>
      </c>
      <c r="D524" s="50" t="s">
        <v>1921</v>
      </c>
      <c r="E524" s="50"/>
      <c r="F524" s="50"/>
      <c r="G524" s="50"/>
      <c r="H524" s="5" t="s">
        <v>1922</v>
      </c>
      <c r="I524" s="6"/>
      <c r="J524" s="7">
        <v>288</v>
      </c>
      <c r="K524" s="18">
        <v>1678</v>
      </c>
      <c r="L524" s="3">
        <v>7</v>
      </c>
      <c r="M524" s="8">
        <f>96.42*(1-P3/100)</f>
        <v>96.42</v>
      </c>
      <c r="N524" s="9"/>
      <c r="O524" s="10">
        <f t="shared" si="23"/>
        <v>0</v>
      </c>
      <c r="P524" s="11">
        <f>0.079*N524</f>
        <v>0</v>
      </c>
      <c r="Q524" s="16">
        <f>0.00212*N524</f>
        <v>0</v>
      </c>
      <c r="R524" s="13"/>
      <c r="S524" s="14" t="s">
        <v>1923</v>
      </c>
      <c r="T524" s="14" t="s">
        <v>32</v>
      </c>
      <c r="U524" s="15"/>
      <c r="V524" s="4" t="str">
        <f>HYPERLINK("https://redcat-toys.ru/api/getInfo/image/c32e888a-2c1b-11ec-a20f-ac1f6b442185")</f>
        <v>https://redcat-toys.ru/api/getInfo/image/c32e888a-2c1b-11ec-a20f-ac1f6b442185</v>
      </c>
      <c r="W524" s="4" t="s">
        <v>1924</v>
      </c>
      <c r="X524" s="4" t="s">
        <v>34</v>
      </c>
      <c r="Y524" s="4" t="str">
        <f>HYPERLINK("https://redcat-toys.ru/api/getInfo/item/c32e888a-2c1b-11ec-a20f-ac1f6b442185")</f>
        <v>https://redcat-toys.ru/api/getInfo/item/c32e888a-2c1b-11ec-a20f-ac1f6b442185</v>
      </c>
    </row>
    <row r="525" spans="2:25" ht="21" customHeight="1" outlineLevel="5" x14ac:dyDescent="0.2">
      <c r="B525" s="3">
        <v>416</v>
      </c>
      <c r="C525" s="4" t="s">
        <v>1925</v>
      </c>
      <c r="D525" s="50" t="s">
        <v>1926</v>
      </c>
      <c r="E525" s="50"/>
      <c r="F525" s="50"/>
      <c r="G525" s="50"/>
      <c r="H525" s="5" t="s">
        <v>1927</v>
      </c>
      <c r="I525" s="6"/>
      <c r="J525" s="7">
        <v>216</v>
      </c>
      <c r="K525" s="18">
        <v>1483</v>
      </c>
      <c r="L525" s="3">
        <v>3</v>
      </c>
      <c r="M525" s="8">
        <f>190.52*(1-P3/100)</f>
        <v>190.52</v>
      </c>
      <c r="N525" s="9"/>
      <c r="O525" s="10">
        <f t="shared" si="23"/>
        <v>0</v>
      </c>
      <c r="P525" s="11">
        <f>0.112*N525</f>
        <v>0</v>
      </c>
      <c r="Q525" s="12">
        <f>0.0014*N525</f>
        <v>0</v>
      </c>
      <c r="R525" s="13"/>
      <c r="S525" s="14" t="s">
        <v>1928</v>
      </c>
      <c r="T525" s="14" t="s">
        <v>32</v>
      </c>
      <c r="U525" s="15" t="s">
        <v>39</v>
      </c>
      <c r="V525" s="4" t="str">
        <f>HYPERLINK("https://redcat-toys.ru/api/getInfo/image/372c7df0-585e-11ee-a245-00155d82e902")</f>
        <v>https://redcat-toys.ru/api/getInfo/image/372c7df0-585e-11ee-a245-00155d82e902</v>
      </c>
      <c r="W525" s="4" t="s">
        <v>1929</v>
      </c>
      <c r="X525" s="4" t="s">
        <v>34</v>
      </c>
      <c r="Y525" s="4" t="str">
        <f>HYPERLINK("https://redcat-toys.ru/api/getInfo/item/372c7df0-585e-11ee-a245-00155d82e902")</f>
        <v>https://redcat-toys.ru/api/getInfo/item/372c7df0-585e-11ee-a245-00155d82e902</v>
      </c>
    </row>
    <row r="526" spans="2:25" ht="21" customHeight="1" outlineLevel="5" x14ac:dyDescent="0.2">
      <c r="B526" s="3">
        <v>417</v>
      </c>
      <c r="C526" s="4" t="s">
        <v>1925</v>
      </c>
      <c r="D526" s="50" t="s">
        <v>1926</v>
      </c>
      <c r="E526" s="50"/>
      <c r="F526" s="50"/>
      <c r="G526" s="50"/>
      <c r="H526" s="5" t="s">
        <v>1927</v>
      </c>
      <c r="I526" s="6"/>
      <c r="J526" s="7">
        <v>108</v>
      </c>
      <c r="K526" s="18">
        <v>1483</v>
      </c>
      <c r="L526" s="3">
        <v>3</v>
      </c>
      <c r="M526" s="8">
        <f>190.52*(1-P3/100)</f>
        <v>190.52</v>
      </c>
      <c r="N526" s="9"/>
      <c r="O526" s="10">
        <f t="shared" si="23"/>
        <v>0</v>
      </c>
      <c r="P526" s="11">
        <f>0.112*N526</f>
        <v>0</v>
      </c>
      <c r="Q526" s="12">
        <f>0.0014*N526</f>
        <v>0</v>
      </c>
      <c r="R526" s="13"/>
      <c r="S526" s="14" t="s">
        <v>1928</v>
      </c>
      <c r="T526" s="14" t="s">
        <v>32</v>
      </c>
      <c r="U526" s="15" t="s">
        <v>39</v>
      </c>
      <c r="V526" s="4" t="str">
        <f>HYPERLINK("https://redcat-toys.ru/api/getInfo/image/372c7df0-585e-11ee-a245-00155d82e902")</f>
        <v>https://redcat-toys.ru/api/getInfo/image/372c7df0-585e-11ee-a245-00155d82e902</v>
      </c>
      <c r="W526" s="4" t="s">
        <v>1929</v>
      </c>
      <c r="X526" s="4" t="s">
        <v>34</v>
      </c>
      <c r="Y526" s="4" t="str">
        <f>HYPERLINK("https://redcat-toys.ru/api/getInfo/item/372c7df0-585e-11ee-a245-00155d82e902")</f>
        <v>https://redcat-toys.ru/api/getInfo/item/372c7df0-585e-11ee-a245-00155d82e902</v>
      </c>
    </row>
    <row r="527" spans="2:25" ht="21" customHeight="1" outlineLevel="5" x14ac:dyDescent="0.2">
      <c r="B527" s="3">
        <v>418</v>
      </c>
      <c r="C527" s="4" t="s">
        <v>1930</v>
      </c>
      <c r="D527" s="50" t="s">
        <v>1931</v>
      </c>
      <c r="E527" s="50"/>
      <c r="F527" s="50"/>
      <c r="G527" s="50"/>
      <c r="H527" s="5" t="s">
        <v>1932</v>
      </c>
      <c r="I527" s="6"/>
      <c r="J527" s="7">
        <v>72</v>
      </c>
      <c r="K527" s="7">
        <v>280</v>
      </c>
      <c r="L527" s="3">
        <v>5</v>
      </c>
      <c r="M527" s="8">
        <f>134.99*(1-P3/100)</f>
        <v>134.99</v>
      </c>
      <c r="N527" s="9"/>
      <c r="O527" s="10">
        <f t="shared" si="23"/>
        <v>0</v>
      </c>
      <c r="P527" s="11">
        <f>0.114*N527</f>
        <v>0</v>
      </c>
      <c r="Q527" s="12">
        <f>0.0031*N527</f>
        <v>0</v>
      </c>
      <c r="R527" s="13"/>
      <c r="S527" s="14" t="s">
        <v>1933</v>
      </c>
      <c r="T527" s="14" t="s">
        <v>32</v>
      </c>
      <c r="U527" s="15"/>
      <c r="V527" s="4" t="str">
        <f>HYPERLINK("https://redcat-toys.ru/api/getInfo/image/253ce3ef-2c21-11ec-a20f-ac1f6b442185")</f>
        <v>https://redcat-toys.ru/api/getInfo/image/253ce3ef-2c21-11ec-a20f-ac1f6b442185</v>
      </c>
      <c r="W527" s="4" t="s">
        <v>1934</v>
      </c>
      <c r="X527" s="4" t="s">
        <v>34</v>
      </c>
      <c r="Y527" s="4" t="str">
        <f>HYPERLINK("https://redcat-toys.ru/api/getInfo/item/253ce3ef-2c21-11ec-a20f-ac1f6b442185")</f>
        <v>https://redcat-toys.ru/api/getInfo/item/253ce3ef-2c21-11ec-a20f-ac1f6b442185</v>
      </c>
    </row>
    <row r="528" spans="2:25" ht="21" customHeight="1" outlineLevel="5" x14ac:dyDescent="0.2">
      <c r="B528" s="3">
        <v>419</v>
      </c>
      <c r="C528" s="4" t="s">
        <v>1930</v>
      </c>
      <c r="D528" s="50" t="s">
        <v>1931</v>
      </c>
      <c r="E528" s="50"/>
      <c r="F528" s="50"/>
      <c r="G528" s="50"/>
      <c r="H528" s="5" t="s">
        <v>1932</v>
      </c>
      <c r="I528" s="6"/>
      <c r="J528" s="7">
        <v>144</v>
      </c>
      <c r="K528" s="7">
        <v>280</v>
      </c>
      <c r="L528" s="3">
        <v>5</v>
      </c>
      <c r="M528" s="8">
        <f>134.99*(1-P3/100)</f>
        <v>134.99</v>
      </c>
      <c r="N528" s="9"/>
      <c r="O528" s="10">
        <f t="shared" si="23"/>
        <v>0</v>
      </c>
      <c r="P528" s="11">
        <f>0.114*N528</f>
        <v>0</v>
      </c>
      <c r="Q528" s="12">
        <f>0.0031*N528</f>
        <v>0</v>
      </c>
      <c r="R528" s="13"/>
      <c r="S528" s="14" t="s">
        <v>1933</v>
      </c>
      <c r="T528" s="14" t="s">
        <v>32</v>
      </c>
      <c r="U528" s="15"/>
      <c r="V528" s="4" t="str">
        <f>HYPERLINK("https://redcat-toys.ru/api/getInfo/image/253ce3ef-2c21-11ec-a20f-ac1f6b442185")</f>
        <v>https://redcat-toys.ru/api/getInfo/image/253ce3ef-2c21-11ec-a20f-ac1f6b442185</v>
      </c>
      <c r="W528" s="4" t="s">
        <v>1934</v>
      </c>
      <c r="X528" s="4" t="s">
        <v>34</v>
      </c>
      <c r="Y528" s="4" t="str">
        <f>HYPERLINK("https://redcat-toys.ru/api/getInfo/item/253ce3ef-2c21-11ec-a20f-ac1f6b442185")</f>
        <v>https://redcat-toys.ru/api/getInfo/item/253ce3ef-2c21-11ec-a20f-ac1f6b442185</v>
      </c>
    </row>
    <row r="529" spans="2:25" ht="21" customHeight="1" outlineLevel="5" x14ac:dyDescent="0.2">
      <c r="B529" s="3">
        <v>420</v>
      </c>
      <c r="C529" s="4" t="s">
        <v>1935</v>
      </c>
      <c r="D529" s="50" t="s">
        <v>1936</v>
      </c>
      <c r="E529" s="50"/>
      <c r="F529" s="50"/>
      <c r="G529" s="50"/>
      <c r="H529" s="5" t="s">
        <v>1937</v>
      </c>
      <c r="I529" s="6"/>
      <c r="J529" s="7">
        <v>96</v>
      </c>
      <c r="K529" s="18">
        <v>1170</v>
      </c>
      <c r="L529" s="3">
        <v>6</v>
      </c>
      <c r="M529" s="8">
        <f>108.47*(1-P3/100)</f>
        <v>108.47</v>
      </c>
      <c r="N529" s="9"/>
      <c r="O529" s="10">
        <f t="shared" si="23"/>
        <v>0</v>
      </c>
      <c r="P529" s="11">
        <f>0.088*N529</f>
        <v>0</v>
      </c>
      <c r="Q529" s="16">
        <f>0.00289*N529</f>
        <v>0</v>
      </c>
      <c r="R529" s="13"/>
      <c r="S529" s="14" t="s">
        <v>1938</v>
      </c>
      <c r="T529" s="14" t="s">
        <v>32</v>
      </c>
      <c r="U529" s="15"/>
      <c r="V529" s="4" t="str">
        <f>HYPERLINK("https://redcat-toys.ru/api/getInfo/image/23271de8-2c1f-11ec-a20f-ac1f6b442185")</f>
        <v>https://redcat-toys.ru/api/getInfo/image/23271de8-2c1f-11ec-a20f-ac1f6b442185</v>
      </c>
      <c r="W529" s="4" t="s">
        <v>1939</v>
      </c>
      <c r="X529" s="4" t="s">
        <v>34</v>
      </c>
      <c r="Y529" s="4" t="str">
        <f>HYPERLINK("https://redcat-toys.ru/api/getInfo/item/23271de8-2c1f-11ec-a20f-ac1f6b442185")</f>
        <v>https://redcat-toys.ru/api/getInfo/item/23271de8-2c1f-11ec-a20f-ac1f6b442185</v>
      </c>
    </row>
    <row r="530" spans="2:25" ht="21" customHeight="1" outlineLevel="5" x14ac:dyDescent="0.2">
      <c r="B530" s="3">
        <v>421</v>
      </c>
      <c r="C530" s="4" t="s">
        <v>1935</v>
      </c>
      <c r="D530" s="50" t="s">
        <v>1936</v>
      </c>
      <c r="E530" s="50"/>
      <c r="F530" s="50"/>
      <c r="G530" s="50"/>
      <c r="H530" s="5" t="s">
        <v>1937</v>
      </c>
      <c r="I530" s="6"/>
      <c r="J530" s="7">
        <v>192</v>
      </c>
      <c r="K530" s="18">
        <v>1170</v>
      </c>
      <c r="L530" s="3">
        <v>6</v>
      </c>
      <c r="M530" s="8">
        <f>108.47*(1-P3/100)</f>
        <v>108.47</v>
      </c>
      <c r="N530" s="9"/>
      <c r="O530" s="10">
        <f t="shared" si="23"/>
        <v>0</v>
      </c>
      <c r="P530" s="11">
        <f>0.088*N530</f>
        <v>0</v>
      </c>
      <c r="Q530" s="16">
        <f>0.00289*N530</f>
        <v>0</v>
      </c>
      <c r="R530" s="13"/>
      <c r="S530" s="14" t="s">
        <v>1938</v>
      </c>
      <c r="T530" s="14" t="s">
        <v>32</v>
      </c>
      <c r="U530" s="15"/>
      <c r="V530" s="4" t="str">
        <f>HYPERLINK("https://redcat-toys.ru/api/getInfo/image/23271de8-2c1f-11ec-a20f-ac1f6b442185")</f>
        <v>https://redcat-toys.ru/api/getInfo/image/23271de8-2c1f-11ec-a20f-ac1f6b442185</v>
      </c>
      <c r="W530" s="4" t="s">
        <v>1939</v>
      </c>
      <c r="X530" s="4" t="s">
        <v>34</v>
      </c>
      <c r="Y530" s="4" t="str">
        <f>HYPERLINK("https://redcat-toys.ru/api/getInfo/item/23271de8-2c1f-11ec-a20f-ac1f6b442185")</f>
        <v>https://redcat-toys.ru/api/getInfo/item/23271de8-2c1f-11ec-a20f-ac1f6b442185</v>
      </c>
    </row>
    <row r="531" spans="2:25" ht="21" customHeight="1" outlineLevel="5" x14ac:dyDescent="0.2">
      <c r="B531" s="3">
        <v>422</v>
      </c>
      <c r="C531" s="4" t="s">
        <v>1940</v>
      </c>
      <c r="D531" s="50" t="s">
        <v>1941</v>
      </c>
      <c r="E531" s="50"/>
      <c r="F531" s="50"/>
      <c r="G531" s="50"/>
      <c r="H531" s="5" t="s">
        <v>1942</v>
      </c>
      <c r="I531" s="6"/>
      <c r="J531" s="7">
        <v>126</v>
      </c>
      <c r="K531" s="7">
        <v>763</v>
      </c>
      <c r="L531" s="3">
        <v>5</v>
      </c>
      <c r="M531" s="8">
        <f>121.38*(1-P3/100)</f>
        <v>121.38</v>
      </c>
      <c r="N531" s="9"/>
      <c r="O531" s="10">
        <f t="shared" si="23"/>
        <v>0</v>
      </c>
      <c r="P531" s="11">
        <f>0.089*N531</f>
        <v>0</v>
      </c>
      <c r="Q531" s="16">
        <f>0.00421*N531</f>
        <v>0</v>
      </c>
      <c r="R531" s="13"/>
      <c r="S531" s="14" t="s">
        <v>1943</v>
      </c>
      <c r="T531" s="14" t="s">
        <v>32</v>
      </c>
      <c r="U531" s="15"/>
      <c r="V531" s="4" t="str">
        <f>HYPERLINK("https://redcat-toys.ru/api/getInfo/image/a7195d24-40b0-11ed-a216-ac1f6b442185")</f>
        <v>https://redcat-toys.ru/api/getInfo/image/a7195d24-40b0-11ed-a216-ac1f6b442185</v>
      </c>
      <c r="W531" s="4" t="s">
        <v>1944</v>
      </c>
      <c r="X531" s="4" t="s">
        <v>34</v>
      </c>
      <c r="Y531" s="4" t="str">
        <f>HYPERLINK("https://redcat-toys.ru/api/getInfo/item/a7195d24-40b0-11ed-a216-ac1f6b442185")</f>
        <v>https://redcat-toys.ru/api/getInfo/item/a7195d24-40b0-11ed-a216-ac1f6b442185</v>
      </c>
    </row>
    <row r="532" spans="2:25" ht="21" customHeight="1" outlineLevel="5" x14ac:dyDescent="0.2">
      <c r="B532" s="3">
        <v>423</v>
      </c>
      <c r="C532" s="4" t="s">
        <v>1940</v>
      </c>
      <c r="D532" s="50" t="s">
        <v>1941</v>
      </c>
      <c r="E532" s="50"/>
      <c r="F532" s="50"/>
      <c r="G532" s="50"/>
      <c r="H532" s="5" t="s">
        <v>1942</v>
      </c>
      <c r="I532" s="6"/>
      <c r="J532" s="7">
        <v>252</v>
      </c>
      <c r="K532" s="7">
        <v>763</v>
      </c>
      <c r="L532" s="3">
        <v>5</v>
      </c>
      <c r="M532" s="8">
        <f>121.38*(1-P3/100)</f>
        <v>121.38</v>
      </c>
      <c r="N532" s="9"/>
      <c r="O532" s="10">
        <f t="shared" si="23"/>
        <v>0</v>
      </c>
      <c r="P532" s="11">
        <f>0.089*N532</f>
        <v>0</v>
      </c>
      <c r="Q532" s="16">
        <f>0.00421*N532</f>
        <v>0</v>
      </c>
      <c r="R532" s="13"/>
      <c r="S532" s="14" t="s">
        <v>1943</v>
      </c>
      <c r="T532" s="14" t="s">
        <v>32</v>
      </c>
      <c r="U532" s="15"/>
      <c r="V532" s="4" t="str">
        <f>HYPERLINK("https://redcat-toys.ru/api/getInfo/image/a7195d24-40b0-11ed-a216-ac1f6b442185")</f>
        <v>https://redcat-toys.ru/api/getInfo/image/a7195d24-40b0-11ed-a216-ac1f6b442185</v>
      </c>
      <c r="W532" s="4" t="s">
        <v>1944</v>
      </c>
      <c r="X532" s="4" t="s">
        <v>34</v>
      </c>
      <c r="Y532" s="4" t="str">
        <f>HYPERLINK("https://redcat-toys.ru/api/getInfo/item/a7195d24-40b0-11ed-a216-ac1f6b442185")</f>
        <v>https://redcat-toys.ru/api/getInfo/item/a7195d24-40b0-11ed-a216-ac1f6b442185</v>
      </c>
    </row>
    <row r="533" spans="2:25" ht="21" customHeight="1" outlineLevel="5" x14ac:dyDescent="0.2">
      <c r="B533" s="3">
        <v>424</v>
      </c>
      <c r="C533" s="4" t="s">
        <v>1945</v>
      </c>
      <c r="D533" s="50" t="s">
        <v>1946</v>
      </c>
      <c r="E533" s="50"/>
      <c r="F533" s="50"/>
      <c r="G533" s="50"/>
      <c r="H533" s="5" t="s">
        <v>1947</v>
      </c>
      <c r="I533" s="6"/>
      <c r="J533" s="7">
        <v>60</v>
      </c>
      <c r="K533" s="7">
        <v>633</v>
      </c>
      <c r="L533" s="3">
        <v>3</v>
      </c>
      <c r="M533" s="8">
        <f>253.86*(1-P3/100)</f>
        <v>253.86</v>
      </c>
      <c r="N533" s="9"/>
      <c r="O533" s="10">
        <f t="shared" si="23"/>
        <v>0</v>
      </c>
      <c r="P533" s="11">
        <f>0.141*N533</f>
        <v>0</v>
      </c>
      <c r="Q533" s="16">
        <f>0.00503*N533</f>
        <v>0</v>
      </c>
      <c r="R533" s="13"/>
      <c r="S533" s="14" t="s">
        <v>1948</v>
      </c>
      <c r="T533" s="14" t="s">
        <v>32</v>
      </c>
      <c r="U533" s="15"/>
      <c r="V533" s="4" t="str">
        <f>HYPERLINK("https://redcat-toys.ru/api/getInfo/image/e854fa73-40af-11ed-a216-ac1f6b442185")</f>
        <v>https://redcat-toys.ru/api/getInfo/image/e854fa73-40af-11ed-a216-ac1f6b442185</v>
      </c>
      <c r="W533" s="4" t="s">
        <v>1949</v>
      </c>
      <c r="X533" s="4" t="s">
        <v>34</v>
      </c>
      <c r="Y533" s="4" t="str">
        <f>HYPERLINK("https://redcat-toys.ru/api/getInfo/item/e854fa73-40af-11ed-a216-ac1f6b442185")</f>
        <v>https://redcat-toys.ru/api/getInfo/item/e854fa73-40af-11ed-a216-ac1f6b442185</v>
      </c>
    </row>
    <row r="534" spans="2:25" ht="21" customHeight="1" outlineLevel="5" x14ac:dyDescent="0.2">
      <c r="B534" s="3">
        <v>425</v>
      </c>
      <c r="C534" s="4" t="s">
        <v>1945</v>
      </c>
      <c r="D534" s="50" t="s">
        <v>1946</v>
      </c>
      <c r="E534" s="50"/>
      <c r="F534" s="50"/>
      <c r="G534" s="50"/>
      <c r="H534" s="5" t="s">
        <v>1947</v>
      </c>
      <c r="I534" s="6"/>
      <c r="J534" s="7">
        <v>120</v>
      </c>
      <c r="K534" s="7">
        <v>633</v>
      </c>
      <c r="L534" s="3">
        <v>3</v>
      </c>
      <c r="M534" s="8">
        <f>253.86*(1-P3/100)</f>
        <v>253.86</v>
      </c>
      <c r="N534" s="9"/>
      <c r="O534" s="10">
        <f t="shared" si="23"/>
        <v>0</v>
      </c>
      <c r="P534" s="11">
        <f>0.141*N534</f>
        <v>0</v>
      </c>
      <c r="Q534" s="16">
        <f>0.00503*N534</f>
        <v>0</v>
      </c>
      <c r="R534" s="13"/>
      <c r="S534" s="14" t="s">
        <v>1948</v>
      </c>
      <c r="T534" s="14" t="s">
        <v>32</v>
      </c>
      <c r="U534" s="15"/>
      <c r="V534" s="4" t="str">
        <f>HYPERLINK("https://redcat-toys.ru/api/getInfo/image/e854fa73-40af-11ed-a216-ac1f6b442185")</f>
        <v>https://redcat-toys.ru/api/getInfo/image/e854fa73-40af-11ed-a216-ac1f6b442185</v>
      </c>
      <c r="W534" s="4" t="s">
        <v>1949</v>
      </c>
      <c r="X534" s="4" t="s">
        <v>34</v>
      </c>
      <c r="Y534" s="4" t="str">
        <f>HYPERLINK("https://redcat-toys.ru/api/getInfo/item/e854fa73-40af-11ed-a216-ac1f6b442185")</f>
        <v>https://redcat-toys.ru/api/getInfo/item/e854fa73-40af-11ed-a216-ac1f6b442185</v>
      </c>
    </row>
    <row r="535" spans="2:25" ht="21" customHeight="1" outlineLevel="5" x14ac:dyDescent="0.2">
      <c r="B535" s="3">
        <v>426</v>
      </c>
      <c r="C535" s="4" t="s">
        <v>1950</v>
      </c>
      <c r="D535" s="50" t="s">
        <v>1951</v>
      </c>
      <c r="E535" s="50"/>
      <c r="F535" s="50"/>
      <c r="G535" s="50"/>
      <c r="H535" s="5" t="s">
        <v>1952</v>
      </c>
      <c r="I535" s="6"/>
      <c r="J535" s="7">
        <v>48</v>
      </c>
      <c r="K535" s="7">
        <v>414</v>
      </c>
      <c r="L535" s="3">
        <v>2</v>
      </c>
      <c r="M535" s="8">
        <f>367*(1-P3/100)</f>
        <v>367</v>
      </c>
      <c r="N535" s="9"/>
      <c r="O535" s="10">
        <f t="shared" si="23"/>
        <v>0</v>
      </c>
      <c r="P535" s="11">
        <f>0.176*N535</f>
        <v>0</v>
      </c>
      <c r="Q535" s="16">
        <f>0.00721*N535</f>
        <v>0</v>
      </c>
      <c r="R535" s="13"/>
      <c r="S535" s="14" t="s">
        <v>1953</v>
      </c>
      <c r="T535" s="14" t="s">
        <v>32</v>
      </c>
      <c r="U535" s="15"/>
      <c r="V535" s="4" t="str">
        <f>HYPERLINK("https://redcat-toys.ru/api/getInfo/image/b453f666-40b2-11ed-a216-ac1f6b442185")</f>
        <v>https://redcat-toys.ru/api/getInfo/image/b453f666-40b2-11ed-a216-ac1f6b442185</v>
      </c>
      <c r="W535" s="4" t="s">
        <v>1954</v>
      </c>
      <c r="X535" s="4" t="s">
        <v>34</v>
      </c>
      <c r="Y535" s="4" t="str">
        <f>HYPERLINK("https://redcat-toys.ru/api/getInfo/item/b453f666-40b2-11ed-a216-ac1f6b442185")</f>
        <v>https://redcat-toys.ru/api/getInfo/item/b453f666-40b2-11ed-a216-ac1f6b442185</v>
      </c>
    </row>
    <row r="536" spans="2:25" ht="21" customHeight="1" outlineLevel="5" x14ac:dyDescent="0.2">
      <c r="B536" s="3">
        <v>427</v>
      </c>
      <c r="C536" s="4" t="s">
        <v>1950</v>
      </c>
      <c r="D536" s="50" t="s">
        <v>1951</v>
      </c>
      <c r="E536" s="50"/>
      <c r="F536" s="50"/>
      <c r="G536" s="50"/>
      <c r="H536" s="5" t="s">
        <v>1952</v>
      </c>
      <c r="I536" s="6"/>
      <c r="J536" s="7">
        <v>96</v>
      </c>
      <c r="K536" s="7">
        <v>414</v>
      </c>
      <c r="L536" s="3">
        <v>2</v>
      </c>
      <c r="M536" s="8">
        <f>367*(1-P3/100)</f>
        <v>367</v>
      </c>
      <c r="N536" s="9"/>
      <c r="O536" s="10">
        <f t="shared" si="23"/>
        <v>0</v>
      </c>
      <c r="P536" s="11">
        <f>0.176*N536</f>
        <v>0</v>
      </c>
      <c r="Q536" s="16">
        <f>0.00721*N536</f>
        <v>0</v>
      </c>
      <c r="R536" s="13"/>
      <c r="S536" s="14" t="s">
        <v>1953</v>
      </c>
      <c r="T536" s="14" t="s">
        <v>32</v>
      </c>
      <c r="U536" s="15"/>
      <c r="V536" s="4" t="str">
        <f>HYPERLINK("https://redcat-toys.ru/api/getInfo/image/b453f666-40b2-11ed-a216-ac1f6b442185")</f>
        <v>https://redcat-toys.ru/api/getInfo/image/b453f666-40b2-11ed-a216-ac1f6b442185</v>
      </c>
      <c r="W536" s="4" t="s">
        <v>1954</v>
      </c>
      <c r="X536" s="4" t="s">
        <v>34</v>
      </c>
      <c r="Y536" s="4" t="str">
        <f>HYPERLINK("https://redcat-toys.ru/api/getInfo/item/b453f666-40b2-11ed-a216-ac1f6b442185")</f>
        <v>https://redcat-toys.ru/api/getInfo/item/b453f666-40b2-11ed-a216-ac1f6b442185</v>
      </c>
    </row>
    <row r="537" spans="2:25" ht="21" customHeight="1" outlineLevel="5" x14ac:dyDescent="0.2">
      <c r="B537" s="3">
        <v>428</v>
      </c>
      <c r="C537" s="4" t="s">
        <v>1955</v>
      </c>
      <c r="D537" s="50" t="s">
        <v>1956</v>
      </c>
      <c r="E537" s="50"/>
      <c r="F537" s="50"/>
      <c r="G537" s="50"/>
      <c r="H537" s="5" t="s">
        <v>1957</v>
      </c>
      <c r="I537" s="6"/>
      <c r="J537" s="7">
        <v>60</v>
      </c>
      <c r="K537" s="18">
        <v>1257</v>
      </c>
      <c r="L537" s="3">
        <v>2</v>
      </c>
      <c r="M537" s="8">
        <f>279.05*(1-P3/100)</f>
        <v>279.05</v>
      </c>
      <c r="N537" s="9"/>
      <c r="O537" s="10">
        <f t="shared" si="23"/>
        <v>0</v>
      </c>
      <c r="P537" s="11">
        <f>0.161*N537</f>
        <v>0</v>
      </c>
      <c r="Q537" s="16">
        <f>0.00628*N537</f>
        <v>0</v>
      </c>
      <c r="R537" s="13"/>
      <c r="S537" s="14" t="s">
        <v>1958</v>
      </c>
      <c r="T537" s="14" t="s">
        <v>32</v>
      </c>
      <c r="U537" s="15"/>
      <c r="V537" s="4" t="str">
        <f>HYPERLINK("https://redcat-toys.ru/api/getInfo/image/de9e07c3-2be8-11ec-a20f-ac1f6b442185")</f>
        <v>https://redcat-toys.ru/api/getInfo/image/de9e07c3-2be8-11ec-a20f-ac1f6b442185</v>
      </c>
      <c r="W537" s="4" t="s">
        <v>1959</v>
      </c>
      <c r="X537" s="4" t="s">
        <v>34</v>
      </c>
      <c r="Y537" s="4" t="str">
        <f>HYPERLINK("https://redcat-toys.ru/api/getInfo/item/de9e07c3-2be8-11ec-a20f-ac1f6b442185")</f>
        <v>https://redcat-toys.ru/api/getInfo/item/de9e07c3-2be8-11ec-a20f-ac1f6b442185</v>
      </c>
    </row>
    <row r="538" spans="2:25" ht="21" customHeight="1" outlineLevel="5" x14ac:dyDescent="0.2">
      <c r="B538" s="3">
        <v>429</v>
      </c>
      <c r="C538" s="4" t="s">
        <v>1955</v>
      </c>
      <c r="D538" s="50" t="s">
        <v>1956</v>
      </c>
      <c r="E538" s="50"/>
      <c r="F538" s="50"/>
      <c r="G538" s="50"/>
      <c r="H538" s="5" t="s">
        <v>1957</v>
      </c>
      <c r="I538" s="6"/>
      <c r="J538" s="7">
        <v>120</v>
      </c>
      <c r="K538" s="18">
        <v>1257</v>
      </c>
      <c r="L538" s="3">
        <v>2</v>
      </c>
      <c r="M538" s="8">
        <f>279.05*(1-P3/100)</f>
        <v>279.05</v>
      </c>
      <c r="N538" s="9"/>
      <c r="O538" s="10">
        <f t="shared" si="23"/>
        <v>0</v>
      </c>
      <c r="P538" s="11">
        <f>0.161*N538</f>
        <v>0</v>
      </c>
      <c r="Q538" s="16">
        <f>0.00628*N538</f>
        <v>0</v>
      </c>
      <c r="R538" s="13"/>
      <c r="S538" s="14" t="s">
        <v>1958</v>
      </c>
      <c r="T538" s="14" t="s">
        <v>32</v>
      </c>
      <c r="U538" s="15"/>
      <c r="V538" s="4" t="str">
        <f>HYPERLINK("https://redcat-toys.ru/api/getInfo/image/de9e07c3-2be8-11ec-a20f-ac1f6b442185")</f>
        <v>https://redcat-toys.ru/api/getInfo/image/de9e07c3-2be8-11ec-a20f-ac1f6b442185</v>
      </c>
      <c r="W538" s="4" t="s">
        <v>1959</v>
      </c>
      <c r="X538" s="4" t="s">
        <v>34</v>
      </c>
      <c r="Y538" s="4" t="str">
        <f>HYPERLINK("https://redcat-toys.ru/api/getInfo/item/de9e07c3-2be8-11ec-a20f-ac1f6b442185")</f>
        <v>https://redcat-toys.ru/api/getInfo/item/de9e07c3-2be8-11ec-a20f-ac1f6b442185</v>
      </c>
    </row>
    <row r="539" spans="2:25" ht="21" customHeight="1" outlineLevel="5" x14ac:dyDescent="0.2">
      <c r="B539" s="3">
        <v>430</v>
      </c>
      <c r="C539" s="4" t="s">
        <v>1960</v>
      </c>
      <c r="D539" s="50" t="s">
        <v>1961</v>
      </c>
      <c r="E539" s="50"/>
      <c r="F539" s="50"/>
      <c r="G539" s="50"/>
      <c r="H539" s="5" t="s">
        <v>1962</v>
      </c>
      <c r="I539" s="6"/>
      <c r="J539" s="7">
        <v>60</v>
      </c>
      <c r="K539" s="7">
        <v>273</v>
      </c>
      <c r="L539" s="3">
        <v>3</v>
      </c>
      <c r="M539" s="8">
        <f>249.05*(1-P3/100)</f>
        <v>249.05</v>
      </c>
      <c r="N539" s="9"/>
      <c r="O539" s="10">
        <f t="shared" si="23"/>
        <v>0</v>
      </c>
      <c r="P539" s="11">
        <f>0.149*N539</f>
        <v>0</v>
      </c>
      <c r="Q539" s="16">
        <f>0.00923*N539</f>
        <v>0</v>
      </c>
      <c r="R539" s="13"/>
      <c r="S539" s="14" t="s">
        <v>1963</v>
      </c>
      <c r="T539" s="14" t="s">
        <v>32</v>
      </c>
      <c r="U539" s="15"/>
      <c r="V539" s="4" t="str">
        <f>HYPERLINK("https://redcat-toys.ru/api/getInfo/image/a7c083fa-40af-11ed-a216-ac1f6b442185")</f>
        <v>https://redcat-toys.ru/api/getInfo/image/a7c083fa-40af-11ed-a216-ac1f6b442185</v>
      </c>
      <c r="W539" s="4" t="s">
        <v>1964</v>
      </c>
      <c r="X539" s="4" t="s">
        <v>34</v>
      </c>
      <c r="Y539" s="4" t="str">
        <f>HYPERLINK("https://redcat-toys.ru/api/getInfo/item/a7c083fa-40af-11ed-a216-ac1f6b442185")</f>
        <v>https://redcat-toys.ru/api/getInfo/item/a7c083fa-40af-11ed-a216-ac1f6b442185</v>
      </c>
    </row>
    <row r="540" spans="2:25" ht="21" customHeight="1" outlineLevel="5" x14ac:dyDescent="0.2">
      <c r="B540" s="3">
        <v>431</v>
      </c>
      <c r="C540" s="4" t="s">
        <v>1960</v>
      </c>
      <c r="D540" s="50" t="s">
        <v>1961</v>
      </c>
      <c r="E540" s="50"/>
      <c r="F540" s="50"/>
      <c r="G540" s="50"/>
      <c r="H540" s="5" t="s">
        <v>1962</v>
      </c>
      <c r="I540" s="6"/>
      <c r="J540" s="7">
        <v>120</v>
      </c>
      <c r="K540" s="7">
        <v>273</v>
      </c>
      <c r="L540" s="3">
        <v>3</v>
      </c>
      <c r="M540" s="8">
        <f>249.05*(1-P3/100)</f>
        <v>249.05</v>
      </c>
      <c r="N540" s="9"/>
      <c r="O540" s="10">
        <f t="shared" si="23"/>
        <v>0</v>
      </c>
      <c r="P540" s="11">
        <f>0.149*N540</f>
        <v>0</v>
      </c>
      <c r="Q540" s="16">
        <f>0.00923*N540</f>
        <v>0</v>
      </c>
      <c r="R540" s="13"/>
      <c r="S540" s="14" t="s">
        <v>1963</v>
      </c>
      <c r="T540" s="14" t="s">
        <v>32</v>
      </c>
      <c r="U540" s="15"/>
      <c r="V540" s="4" t="str">
        <f>HYPERLINK("https://redcat-toys.ru/api/getInfo/image/a7c083fa-40af-11ed-a216-ac1f6b442185")</f>
        <v>https://redcat-toys.ru/api/getInfo/image/a7c083fa-40af-11ed-a216-ac1f6b442185</v>
      </c>
      <c r="W540" s="4" t="s">
        <v>1964</v>
      </c>
      <c r="X540" s="4" t="s">
        <v>34</v>
      </c>
      <c r="Y540" s="4" t="str">
        <f>HYPERLINK("https://redcat-toys.ru/api/getInfo/item/a7c083fa-40af-11ed-a216-ac1f6b442185")</f>
        <v>https://redcat-toys.ru/api/getInfo/item/a7c083fa-40af-11ed-a216-ac1f6b442185</v>
      </c>
    </row>
    <row r="541" spans="2:25" ht="21" customHeight="1" outlineLevel="5" x14ac:dyDescent="0.2">
      <c r="B541" s="3">
        <v>432</v>
      </c>
      <c r="C541" s="4" t="s">
        <v>1965</v>
      </c>
      <c r="D541" s="50" t="s">
        <v>1966</v>
      </c>
      <c r="E541" s="50"/>
      <c r="F541" s="50"/>
      <c r="G541" s="50"/>
      <c r="H541" s="5" t="s">
        <v>1967</v>
      </c>
      <c r="I541" s="6"/>
      <c r="J541" s="7">
        <v>36</v>
      </c>
      <c r="K541" s="18">
        <v>1318</v>
      </c>
      <c r="L541" s="3">
        <v>1</v>
      </c>
      <c r="M541" s="8">
        <f>437.16*(1-P3/100)</f>
        <v>437.16</v>
      </c>
      <c r="N541" s="9"/>
      <c r="O541" s="10">
        <f t="shared" si="23"/>
        <v>0</v>
      </c>
      <c r="P541" s="11">
        <f>0.199*N541</f>
        <v>0</v>
      </c>
      <c r="Q541" s="16">
        <f>0.00687*N541</f>
        <v>0</v>
      </c>
      <c r="R541" s="13"/>
      <c r="S541" s="14" t="s">
        <v>1968</v>
      </c>
      <c r="T541" s="14" t="s">
        <v>32</v>
      </c>
      <c r="U541" s="15"/>
      <c r="V541" s="4" t="str">
        <f>HYPERLINK("https://redcat-toys.ru/api/getInfo/image/93252f0b-40b3-11ed-a216-ac1f6b442185")</f>
        <v>https://redcat-toys.ru/api/getInfo/image/93252f0b-40b3-11ed-a216-ac1f6b442185</v>
      </c>
      <c r="W541" s="4" t="s">
        <v>1969</v>
      </c>
      <c r="X541" s="4" t="s">
        <v>34</v>
      </c>
      <c r="Y541" s="4" t="str">
        <f>HYPERLINK("https://redcat-toys.ru/api/getInfo/item/93252f0b-40b3-11ed-a216-ac1f6b442185")</f>
        <v>https://redcat-toys.ru/api/getInfo/item/93252f0b-40b3-11ed-a216-ac1f6b442185</v>
      </c>
    </row>
    <row r="542" spans="2:25" ht="21" customHeight="1" outlineLevel="5" x14ac:dyDescent="0.2">
      <c r="B542" s="3">
        <v>433</v>
      </c>
      <c r="C542" s="4" t="s">
        <v>1965</v>
      </c>
      <c r="D542" s="50" t="s">
        <v>1966</v>
      </c>
      <c r="E542" s="50"/>
      <c r="F542" s="50"/>
      <c r="G542" s="50"/>
      <c r="H542" s="5" t="s">
        <v>1967</v>
      </c>
      <c r="I542" s="6"/>
      <c r="J542" s="7">
        <v>72</v>
      </c>
      <c r="K542" s="18">
        <v>1318</v>
      </c>
      <c r="L542" s="3">
        <v>1</v>
      </c>
      <c r="M542" s="8">
        <f>437.16*(1-P3/100)</f>
        <v>437.16</v>
      </c>
      <c r="N542" s="9"/>
      <c r="O542" s="10">
        <f t="shared" si="23"/>
        <v>0</v>
      </c>
      <c r="P542" s="11">
        <f>0.199*N542</f>
        <v>0</v>
      </c>
      <c r="Q542" s="16">
        <f>0.00687*N542</f>
        <v>0</v>
      </c>
      <c r="R542" s="13"/>
      <c r="S542" s="14" t="s">
        <v>1968</v>
      </c>
      <c r="T542" s="14" t="s">
        <v>32</v>
      </c>
      <c r="U542" s="15"/>
      <c r="V542" s="4" t="str">
        <f>HYPERLINK("https://redcat-toys.ru/api/getInfo/image/93252f0b-40b3-11ed-a216-ac1f6b442185")</f>
        <v>https://redcat-toys.ru/api/getInfo/image/93252f0b-40b3-11ed-a216-ac1f6b442185</v>
      </c>
      <c r="W542" s="4" t="s">
        <v>1969</v>
      </c>
      <c r="X542" s="4" t="s">
        <v>34</v>
      </c>
      <c r="Y542" s="4" t="str">
        <f>HYPERLINK("https://redcat-toys.ru/api/getInfo/item/93252f0b-40b3-11ed-a216-ac1f6b442185")</f>
        <v>https://redcat-toys.ru/api/getInfo/item/93252f0b-40b3-11ed-a216-ac1f6b442185</v>
      </c>
    </row>
    <row r="543" spans="2:25" ht="21" customHeight="1" outlineLevel="5" x14ac:dyDescent="0.2">
      <c r="B543" s="3">
        <v>434</v>
      </c>
      <c r="C543" s="4" t="s">
        <v>1970</v>
      </c>
      <c r="D543" s="50" t="s">
        <v>1971</v>
      </c>
      <c r="E543" s="50"/>
      <c r="F543" s="50"/>
      <c r="G543" s="50"/>
      <c r="H543" s="5" t="s">
        <v>1972</v>
      </c>
      <c r="I543" s="6"/>
      <c r="J543" s="7">
        <v>36</v>
      </c>
      <c r="K543" s="7">
        <v>403</v>
      </c>
      <c r="L543" s="3">
        <v>2</v>
      </c>
      <c r="M543" s="8">
        <f>297.14*(1-P3/100)</f>
        <v>297.14</v>
      </c>
      <c r="N543" s="9"/>
      <c r="O543" s="10">
        <f t="shared" si="23"/>
        <v>0</v>
      </c>
      <c r="P543" s="11">
        <f>0.236*N543</f>
        <v>0</v>
      </c>
      <c r="Q543" s="16">
        <f>0.00294*N543</f>
        <v>0</v>
      </c>
      <c r="R543" s="13"/>
      <c r="S543" s="14" t="s">
        <v>1973</v>
      </c>
      <c r="T543" s="14" t="s">
        <v>32</v>
      </c>
      <c r="U543" s="15"/>
      <c r="V543" s="4" t="str">
        <f>HYPERLINK("https://redcat-toys.ru/api/getInfo/image/596970a0-2c1d-11ec-a20f-ac1f6b442185")</f>
        <v>https://redcat-toys.ru/api/getInfo/image/596970a0-2c1d-11ec-a20f-ac1f6b442185</v>
      </c>
      <c r="W543" s="4" t="s">
        <v>1974</v>
      </c>
      <c r="X543" s="4" t="s">
        <v>34</v>
      </c>
      <c r="Y543" s="4" t="str">
        <f>HYPERLINK("https://redcat-toys.ru/api/getInfo/item/596970a0-2c1d-11ec-a20f-ac1f6b442185")</f>
        <v>https://redcat-toys.ru/api/getInfo/item/596970a0-2c1d-11ec-a20f-ac1f6b442185</v>
      </c>
    </row>
    <row r="544" spans="2:25" ht="21" customHeight="1" outlineLevel="5" x14ac:dyDescent="0.2">
      <c r="B544" s="3">
        <v>435</v>
      </c>
      <c r="C544" s="4" t="s">
        <v>1970</v>
      </c>
      <c r="D544" s="50" t="s">
        <v>1971</v>
      </c>
      <c r="E544" s="50"/>
      <c r="F544" s="50"/>
      <c r="G544" s="50"/>
      <c r="H544" s="5" t="s">
        <v>1972</v>
      </c>
      <c r="I544" s="6"/>
      <c r="J544" s="7">
        <v>72</v>
      </c>
      <c r="K544" s="7">
        <v>403</v>
      </c>
      <c r="L544" s="3">
        <v>2</v>
      </c>
      <c r="M544" s="8">
        <f>297.14*(1-P3/100)</f>
        <v>297.14</v>
      </c>
      <c r="N544" s="9"/>
      <c r="O544" s="10">
        <f t="shared" si="23"/>
        <v>0</v>
      </c>
      <c r="P544" s="11">
        <f>0.236*N544</f>
        <v>0</v>
      </c>
      <c r="Q544" s="16">
        <f>0.00294*N544</f>
        <v>0</v>
      </c>
      <c r="R544" s="13"/>
      <c r="S544" s="14" t="s">
        <v>1973</v>
      </c>
      <c r="T544" s="14" t="s">
        <v>32</v>
      </c>
      <c r="U544" s="15"/>
      <c r="V544" s="4" t="str">
        <f>HYPERLINK("https://redcat-toys.ru/api/getInfo/image/596970a0-2c1d-11ec-a20f-ac1f6b442185")</f>
        <v>https://redcat-toys.ru/api/getInfo/image/596970a0-2c1d-11ec-a20f-ac1f6b442185</v>
      </c>
      <c r="W544" s="4" t="s">
        <v>1974</v>
      </c>
      <c r="X544" s="4" t="s">
        <v>34</v>
      </c>
      <c r="Y544" s="4" t="str">
        <f>HYPERLINK("https://redcat-toys.ru/api/getInfo/item/596970a0-2c1d-11ec-a20f-ac1f6b442185")</f>
        <v>https://redcat-toys.ru/api/getInfo/item/596970a0-2c1d-11ec-a20f-ac1f6b442185</v>
      </c>
    </row>
    <row r="545" spans="2:25" ht="21" customHeight="1" outlineLevel="5" x14ac:dyDescent="0.2">
      <c r="B545" s="3">
        <v>436</v>
      </c>
      <c r="C545" s="4" t="s">
        <v>1975</v>
      </c>
      <c r="D545" s="50" t="s">
        <v>1976</v>
      </c>
      <c r="E545" s="50"/>
      <c r="F545" s="50"/>
      <c r="G545" s="50"/>
      <c r="H545" s="5" t="s">
        <v>1977</v>
      </c>
      <c r="I545" s="6"/>
      <c r="J545" s="7">
        <v>36</v>
      </c>
      <c r="K545" s="7">
        <v>412</v>
      </c>
      <c r="L545" s="3">
        <v>1</v>
      </c>
      <c r="M545" s="8">
        <f>494.23*(1-P3/100)</f>
        <v>494.23</v>
      </c>
      <c r="N545" s="9"/>
      <c r="O545" s="10">
        <f t="shared" si="23"/>
        <v>0</v>
      </c>
      <c r="P545" s="11">
        <f>0.199*N545</f>
        <v>0</v>
      </c>
      <c r="Q545" s="16">
        <f>0.00687*N545</f>
        <v>0</v>
      </c>
      <c r="R545" s="13"/>
      <c r="S545" s="14" t="s">
        <v>1978</v>
      </c>
      <c r="T545" s="14" t="s">
        <v>32</v>
      </c>
      <c r="U545" s="15"/>
      <c r="V545" s="4" t="str">
        <f>HYPERLINK("https://redcat-toys.ru/api/getInfo/image/e675f77a-40b2-11ed-a216-ac1f6b442185")</f>
        <v>https://redcat-toys.ru/api/getInfo/image/e675f77a-40b2-11ed-a216-ac1f6b442185</v>
      </c>
      <c r="W545" s="4" t="s">
        <v>1979</v>
      </c>
      <c r="X545" s="4" t="s">
        <v>34</v>
      </c>
      <c r="Y545" s="4" t="str">
        <f>HYPERLINK("https://redcat-toys.ru/api/getInfo/item/e675f77a-40b2-11ed-a216-ac1f6b442185")</f>
        <v>https://redcat-toys.ru/api/getInfo/item/e675f77a-40b2-11ed-a216-ac1f6b442185</v>
      </c>
    </row>
    <row r="546" spans="2:25" ht="21" customHeight="1" outlineLevel="5" x14ac:dyDescent="0.2">
      <c r="B546" s="3">
        <v>437</v>
      </c>
      <c r="C546" s="4" t="s">
        <v>1975</v>
      </c>
      <c r="D546" s="50" t="s">
        <v>1976</v>
      </c>
      <c r="E546" s="50"/>
      <c r="F546" s="50"/>
      <c r="G546" s="50"/>
      <c r="H546" s="5" t="s">
        <v>1977</v>
      </c>
      <c r="I546" s="6"/>
      <c r="J546" s="7">
        <v>72</v>
      </c>
      <c r="K546" s="7">
        <v>412</v>
      </c>
      <c r="L546" s="3">
        <v>1</v>
      </c>
      <c r="M546" s="8">
        <f>494.23*(1-P3/100)</f>
        <v>494.23</v>
      </c>
      <c r="N546" s="9"/>
      <c r="O546" s="10">
        <f t="shared" si="23"/>
        <v>0</v>
      </c>
      <c r="P546" s="11">
        <f>0.199*N546</f>
        <v>0</v>
      </c>
      <c r="Q546" s="16">
        <f>0.00687*N546</f>
        <v>0</v>
      </c>
      <c r="R546" s="13"/>
      <c r="S546" s="14" t="s">
        <v>1978</v>
      </c>
      <c r="T546" s="14" t="s">
        <v>32</v>
      </c>
      <c r="U546" s="15"/>
      <c r="V546" s="4" t="str">
        <f>HYPERLINK("https://redcat-toys.ru/api/getInfo/image/e675f77a-40b2-11ed-a216-ac1f6b442185")</f>
        <v>https://redcat-toys.ru/api/getInfo/image/e675f77a-40b2-11ed-a216-ac1f6b442185</v>
      </c>
      <c r="W546" s="4" t="s">
        <v>1979</v>
      </c>
      <c r="X546" s="4" t="s">
        <v>34</v>
      </c>
      <c r="Y546" s="4" t="str">
        <f>HYPERLINK("https://redcat-toys.ru/api/getInfo/item/e675f77a-40b2-11ed-a216-ac1f6b442185")</f>
        <v>https://redcat-toys.ru/api/getInfo/item/e675f77a-40b2-11ed-a216-ac1f6b442185</v>
      </c>
    </row>
    <row r="547" spans="2:25" ht="21" customHeight="1" outlineLevel="5" x14ac:dyDescent="0.2">
      <c r="B547" s="3">
        <v>438</v>
      </c>
      <c r="C547" s="4" t="s">
        <v>1980</v>
      </c>
      <c r="D547" s="50" t="s">
        <v>1981</v>
      </c>
      <c r="E547" s="50"/>
      <c r="F547" s="50"/>
      <c r="G547" s="50"/>
      <c r="H547" s="5" t="s">
        <v>1982</v>
      </c>
      <c r="I547" s="6"/>
      <c r="J547" s="7">
        <v>48</v>
      </c>
      <c r="K547" s="7">
        <v>169</v>
      </c>
      <c r="L547" s="3">
        <v>1</v>
      </c>
      <c r="M547" s="8">
        <f>490.99*(1-P3/100)</f>
        <v>490.99</v>
      </c>
      <c r="N547" s="9"/>
      <c r="O547" s="10">
        <f t="shared" si="23"/>
        <v>0</v>
      </c>
      <c r="P547" s="17">
        <f>0.31*N547</f>
        <v>0</v>
      </c>
      <c r="Q547" s="16">
        <f>0.01185*N547</f>
        <v>0</v>
      </c>
      <c r="R547" s="13"/>
      <c r="S547" s="14" t="s">
        <v>1983</v>
      </c>
      <c r="T547" s="14" t="s">
        <v>32</v>
      </c>
      <c r="U547" s="15"/>
      <c r="V547" s="4" t="str">
        <f>HYPERLINK("https://redcat-toys.ru/api/getInfo/image/043806e7-35ec-11ee-a240-00155d82e902")</f>
        <v>https://redcat-toys.ru/api/getInfo/image/043806e7-35ec-11ee-a240-00155d82e902</v>
      </c>
      <c r="W547" s="4" t="s">
        <v>1984</v>
      </c>
      <c r="X547" s="4" t="s">
        <v>34</v>
      </c>
      <c r="Y547" s="4" t="str">
        <f>HYPERLINK("https://redcat-toys.ru/api/getInfo/item/043806e7-35ec-11ee-a240-00155d82e902")</f>
        <v>https://redcat-toys.ru/api/getInfo/item/043806e7-35ec-11ee-a240-00155d82e902</v>
      </c>
    </row>
    <row r="548" spans="2:25" ht="22.95" customHeight="1" outlineLevel="4" x14ac:dyDescent="0.2">
      <c r="B548" s="52" t="s">
        <v>1985</v>
      </c>
      <c r="C548" s="52"/>
      <c r="D548" s="52"/>
      <c r="E548" s="52"/>
      <c r="F548" s="52"/>
      <c r="G548" s="52"/>
    </row>
    <row r="549" spans="2:25" ht="22.95" customHeight="1" outlineLevel="5" x14ac:dyDescent="0.2">
      <c r="B549" s="53" t="s">
        <v>1986</v>
      </c>
      <c r="C549" s="53"/>
      <c r="D549" s="53"/>
      <c r="E549" s="53"/>
      <c r="F549" s="53"/>
      <c r="G549" s="53"/>
    </row>
    <row r="550" spans="2:25" ht="21" customHeight="1" outlineLevel="6" x14ac:dyDescent="0.2">
      <c r="B550" s="3">
        <v>439</v>
      </c>
      <c r="C550" s="4" t="s">
        <v>1987</v>
      </c>
      <c r="D550" s="50" t="s">
        <v>1988</v>
      </c>
      <c r="E550" s="50"/>
      <c r="F550" s="50"/>
      <c r="G550" s="50"/>
      <c r="H550" s="5" t="s">
        <v>1989</v>
      </c>
      <c r="I550" s="6"/>
      <c r="J550" s="7">
        <v>280</v>
      </c>
      <c r="K550" s="7">
        <v>340</v>
      </c>
      <c r="L550" s="3">
        <v>5</v>
      </c>
      <c r="M550" s="8">
        <f>124.18*(1-P3/100)</f>
        <v>124.18</v>
      </c>
      <c r="N550" s="9"/>
      <c r="O550" s="10">
        <f t="shared" ref="O550:O584" si="24">M550*N550</f>
        <v>0</v>
      </c>
      <c r="P550" s="11">
        <f>0.086*N550</f>
        <v>0</v>
      </c>
      <c r="Q550" s="12">
        <f>0.0011*N550</f>
        <v>0</v>
      </c>
      <c r="R550" s="13"/>
      <c r="S550" s="14" t="s">
        <v>1990</v>
      </c>
      <c r="T550" s="14" t="s">
        <v>32</v>
      </c>
      <c r="U550" s="15"/>
      <c r="V550" s="4" t="str">
        <f>HYPERLINK("https://redcat-toys.ru/api/getInfo/image/8edca480-5bcd-11f0-a281-00155d82e908")</f>
        <v>https://redcat-toys.ru/api/getInfo/image/8edca480-5bcd-11f0-a281-00155d82e908</v>
      </c>
      <c r="W550" s="4" t="s">
        <v>1991</v>
      </c>
      <c r="X550" s="4" t="s">
        <v>34</v>
      </c>
      <c r="Y550" s="4" t="str">
        <f>HYPERLINK("https://redcat-toys.ru/api/getInfo/item/8edca480-5bcd-11f0-a281-00155d82e908")</f>
        <v>https://redcat-toys.ru/api/getInfo/item/8edca480-5bcd-11f0-a281-00155d82e908</v>
      </c>
    </row>
    <row r="551" spans="2:25" ht="21" customHeight="1" outlineLevel="6" x14ac:dyDescent="0.2">
      <c r="B551" s="3">
        <v>440</v>
      </c>
      <c r="C551" s="4" t="s">
        <v>1987</v>
      </c>
      <c r="D551" s="50" t="s">
        <v>1988</v>
      </c>
      <c r="E551" s="50"/>
      <c r="F551" s="50"/>
      <c r="G551" s="50"/>
      <c r="H551" s="5" t="s">
        <v>1989</v>
      </c>
      <c r="I551" s="6"/>
      <c r="J551" s="7">
        <v>140</v>
      </c>
      <c r="K551" s="7">
        <v>340</v>
      </c>
      <c r="L551" s="3">
        <v>5</v>
      </c>
      <c r="M551" s="8">
        <f>124.18*(1-P3/100)</f>
        <v>124.18</v>
      </c>
      <c r="N551" s="9"/>
      <c r="O551" s="10">
        <f t="shared" si="24"/>
        <v>0</v>
      </c>
      <c r="P551" s="11">
        <f>0.086*N551</f>
        <v>0</v>
      </c>
      <c r="Q551" s="12">
        <f>0.0011*N551</f>
        <v>0</v>
      </c>
      <c r="R551" s="13"/>
      <c r="S551" s="14" t="s">
        <v>1990</v>
      </c>
      <c r="T551" s="14" t="s">
        <v>32</v>
      </c>
      <c r="U551" s="15"/>
      <c r="V551" s="4" t="str">
        <f>HYPERLINK("https://redcat-toys.ru/api/getInfo/image/8edca480-5bcd-11f0-a281-00155d82e908")</f>
        <v>https://redcat-toys.ru/api/getInfo/image/8edca480-5bcd-11f0-a281-00155d82e908</v>
      </c>
      <c r="W551" s="4" t="s">
        <v>1991</v>
      </c>
      <c r="X551" s="4" t="s">
        <v>34</v>
      </c>
      <c r="Y551" s="4" t="str">
        <f>HYPERLINK("https://redcat-toys.ru/api/getInfo/item/8edca480-5bcd-11f0-a281-00155d82e908")</f>
        <v>https://redcat-toys.ru/api/getInfo/item/8edca480-5bcd-11f0-a281-00155d82e908</v>
      </c>
    </row>
    <row r="552" spans="2:25" ht="21" customHeight="1" outlineLevel="6" x14ac:dyDescent="0.2">
      <c r="B552" s="3">
        <v>441</v>
      </c>
      <c r="C552" s="4" t="s">
        <v>1992</v>
      </c>
      <c r="D552" s="50" t="s">
        <v>1993</v>
      </c>
      <c r="E552" s="50"/>
      <c r="F552" s="50"/>
      <c r="G552" s="50"/>
      <c r="H552" s="5" t="s">
        <v>1994</v>
      </c>
      <c r="I552" s="6"/>
      <c r="J552" s="7">
        <v>600</v>
      </c>
      <c r="K552" s="7">
        <v>16</v>
      </c>
      <c r="L552" s="3">
        <v>7</v>
      </c>
      <c r="M552" s="8">
        <f>82.14*(1-P3/100)</f>
        <v>82.14</v>
      </c>
      <c r="N552" s="9"/>
      <c r="O552" s="10">
        <f t="shared" si="24"/>
        <v>0</v>
      </c>
      <c r="P552" s="11">
        <f>0.053*N552</f>
        <v>0</v>
      </c>
      <c r="Q552" s="16">
        <f>0.00105*N552</f>
        <v>0</v>
      </c>
      <c r="R552" s="13"/>
      <c r="S552" s="14" t="s">
        <v>1995</v>
      </c>
      <c r="T552" s="14" t="s">
        <v>32</v>
      </c>
      <c r="U552" s="15"/>
      <c r="V552" s="4" t="str">
        <f>HYPERLINK("https://redcat-toys.ru/api/getInfo/image/28a19753-5bcf-11f0-a281-00155d82e908")</f>
        <v>https://redcat-toys.ru/api/getInfo/image/28a19753-5bcf-11f0-a281-00155d82e908</v>
      </c>
      <c r="W552" s="4" t="s">
        <v>1996</v>
      </c>
      <c r="X552" s="4" t="s">
        <v>34</v>
      </c>
      <c r="Y552" s="4" t="str">
        <f>HYPERLINK("https://redcat-toys.ru/api/getInfo/item/28a19753-5bcf-11f0-a281-00155d82e908")</f>
        <v>https://redcat-toys.ru/api/getInfo/item/28a19753-5bcf-11f0-a281-00155d82e908</v>
      </c>
    </row>
    <row r="553" spans="2:25" ht="21" customHeight="1" outlineLevel="6" x14ac:dyDescent="0.2">
      <c r="B553" s="3">
        <v>442</v>
      </c>
      <c r="C553" s="4" t="s">
        <v>1992</v>
      </c>
      <c r="D553" s="50" t="s">
        <v>1993</v>
      </c>
      <c r="E553" s="50"/>
      <c r="F553" s="50"/>
      <c r="G553" s="50"/>
      <c r="H553" s="5" t="s">
        <v>1994</v>
      </c>
      <c r="I553" s="6"/>
      <c r="J553" s="7">
        <v>300</v>
      </c>
      <c r="K553" s="7">
        <v>16</v>
      </c>
      <c r="L553" s="3">
        <v>7</v>
      </c>
      <c r="M553" s="8">
        <f>82.14*(1-P3/100)</f>
        <v>82.14</v>
      </c>
      <c r="N553" s="9"/>
      <c r="O553" s="10">
        <f t="shared" si="24"/>
        <v>0</v>
      </c>
      <c r="P553" s="11">
        <f>0.053*N553</f>
        <v>0</v>
      </c>
      <c r="Q553" s="16">
        <f>0.00105*N553</f>
        <v>0</v>
      </c>
      <c r="R553" s="13"/>
      <c r="S553" s="14" t="s">
        <v>1995</v>
      </c>
      <c r="T553" s="14" t="s">
        <v>32</v>
      </c>
      <c r="U553" s="15"/>
      <c r="V553" s="4" t="str">
        <f>HYPERLINK("https://redcat-toys.ru/api/getInfo/image/28a19753-5bcf-11f0-a281-00155d82e908")</f>
        <v>https://redcat-toys.ru/api/getInfo/image/28a19753-5bcf-11f0-a281-00155d82e908</v>
      </c>
      <c r="W553" s="4" t="s">
        <v>1996</v>
      </c>
      <c r="X553" s="4" t="s">
        <v>34</v>
      </c>
      <c r="Y553" s="4" t="str">
        <f>HYPERLINK("https://redcat-toys.ru/api/getInfo/item/28a19753-5bcf-11f0-a281-00155d82e908")</f>
        <v>https://redcat-toys.ru/api/getInfo/item/28a19753-5bcf-11f0-a281-00155d82e908</v>
      </c>
    </row>
    <row r="554" spans="2:25" ht="21" customHeight="1" outlineLevel="6" x14ac:dyDescent="0.2">
      <c r="B554" s="3">
        <v>443</v>
      </c>
      <c r="C554" s="4" t="s">
        <v>1997</v>
      </c>
      <c r="D554" s="50" t="s">
        <v>1998</v>
      </c>
      <c r="E554" s="50"/>
      <c r="F554" s="50"/>
      <c r="G554" s="50"/>
      <c r="H554" s="5" t="s">
        <v>1999</v>
      </c>
      <c r="I554" s="6"/>
      <c r="J554" s="7">
        <v>192</v>
      </c>
      <c r="K554" s="7">
        <v>605</v>
      </c>
      <c r="L554" s="3">
        <v>3</v>
      </c>
      <c r="M554" s="8">
        <f>195.3*(1-P3/100)</f>
        <v>195.3</v>
      </c>
      <c r="N554" s="9"/>
      <c r="O554" s="10">
        <f t="shared" si="24"/>
        <v>0</v>
      </c>
      <c r="P554" s="11">
        <f>0.111*N554</f>
        <v>0</v>
      </c>
      <c r="Q554" s="16">
        <f>0.00464*N554</f>
        <v>0</v>
      </c>
      <c r="R554" s="13"/>
      <c r="S554" s="14" t="s">
        <v>2000</v>
      </c>
      <c r="T554" s="14" t="s">
        <v>32</v>
      </c>
      <c r="U554" s="15"/>
      <c r="V554" s="4" t="str">
        <f>HYPERLINK("https://redcat-toys.ru/api/getInfo/image/a38c49ec-5bce-11f0-a281-00155d82e908")</f>
        <v>https://redcat-toys.ru/api/getInfo/image/a38c49ec-5bce-11f0-a281-00155d82e908</v>
      </c>
      <c r="W554" s="4" t="s">
        <v>2001</v>
      </c>
      <c r="X554" s="4" t="s">
        <v>34</v>
      </c>
      <c r="Y554" s="4" t="str">
        <f>HYPERLINK("https://redcat-toys.ru/api/getInfo/item/a38c49ec-5bce-11f0-a281-00155d82e908")</f>
        <v>https://redcat-toys.ru/api/getInfo/item/a38c49ec-5bce-11f0-a281-00155d82e908</v>
      </c>
    </row>
    <row r="555" spans="2:25" ht="21" customHeight="1" outlineLevel="6" x14ac:dyDescent="0.2">
      <c r="B555" s="3">
        <v>444</v>
      </c>
      <c r="C555" s="4" t="s">
        <v>1997</v>
      </c>
      <c r="D555" s="50" t="s">
        <v>1998</v>
      </c>
      <c r="E555" s="50"/>
      <c r="F555" s="50"/>
      <c r="G555" s="50"/>
      <c r="H555" s="5" t="s">
        <v>1999</v>
      </c>
      <c r="I555" s="6"/>
      <c r="J555" s="7">
        <v>96</v>
      </c>
      <c r="K555" s="7">
        <v>605</v>
      </c>
      <c r="L555" s="3">
        <v>3</v>
      </c>
      <c r="M555" s="8">
        <f>195.3*(1-P3/100)</f>
        <v>195.3</v>
      </c>
      <c r="N555" s="9"/>
      <c r="O555" s="10">
        <f t="shared" si="24"/>
        <v>0</v>
      </c>
      <c r="P555" s="11">
        <f>0.111*N555</f>
        <v>0</v>
      </c>
      <c r="Q555" s="16">
        <f>0.00464*N555</f>
        <v>0</v>
      </c>
      <c r="R555" s="13"/>
      <c r="S555" s="14" t="s">
        <v>2000</v>
      </c>
      <c r="T555" s="14" t="s">
        <v>32</v>
      </c>
      <c r="U555" s="15"/>
      <c r="V555" s="4" t="str">
        <f>HYPERLINK("https://redcat-toys.ru/api/getInfo/image/a38c49ec-5bce-11f0-a281-00155d82e908")</f>
        <v>https://redcat-toys.ru/api/getInfo/image/a38c49ec-5bce-11f0-a281-00155d82e908</v>
      </c>
      <c r="W555" s="4" t="s">
        <v>2001</v>
      </c>
      <c r="X555" s="4" t="s">
        <v>34</v>
      </c>
      <c r="Y555" s="4" t="str">
        <f>HYPERLINK("https://redcat-toys.ru/api/getInfo/item/a38c49ec-5bce-11f0-a281-00155d82e908")</f>
        <v>https://redcat-toys.ru/api/getInfo/item/a38c49ec-5bce-11f0-a281-00155d82e908</v>
      </c>
    </row>
    <row r="556" spans="2:25" ht="21" customHeight="1" outlineLevel="6" x14ac:dyDescent="0.2">
      <c r="B556" s="3">
        <v>445</v>
      </c>
      <c r="C556" s="4" t="s">
        <v>2002</v>
      </c>
      <c r="D556" s="50" t="s">
        <v>2003</v>
      </c>
      <c r="E556" s="50"/>
      <c r="F556" s="50"/>
      <c r="G556" s="50"/>
      <c r="H556" s="5" t="s">
        <v>2004</v>
      </c>
      <c r="I556" s="6"/>
      <c r="J556" s="7">
        <v>120</v>
      </c>
      <c r="K556" s="7">
        <v>420</v>
      </c>
      <c r="L556" s="3">
        <v>2</v>
      </c>
      <c r="M556" s="8">
        <f>268.41*(1-P3/100)</f>
        <v>268.41000000000003</v>
      </c>
      <c r="N556" s="9"/>
      <c r="O556" s="10">
        <f t="shared" si="24"/>
        <v>0</v>
      </c>
      <c r="P556" s="11">
        <f>0.156*N556</f>
        <v>0</v>
      </c>
      <c r="Q556" s="16">
        <f>0.00881*N556</f>
        <v>0</v>
      </c>
      <c r="R556" s="13"/>
      <c r="S556" s="14" t="s">
        <v>2005</v>
      </c>
      <c r="T556" s="14" t="s">
        <v>32</v>
      </c>
      <c r="U556" s="15"/>
      <c r="V556" s="4" t="str">
        <f>HYPERLINK("https://redcat-toys.ru/api/getInfo/image/dadf7602-5bcf-11f0-a281-00155d82e908")</f>
        <v>https://redcat-toys.ru/api/getInfo/image/dadf7602-5bcf-11f0-a281-00155d82e908</v>
      </c>
      <c r="W556" s="4" t="s">
        <v>2006</v>
      </c>
      <c r="X556" s="4" t="s">
        <v>34</v>
      </c>
      <c r="Y556" s="4" t="str">
        <f>HYPERLINK("https://redcat-toys.ru/api/getInfo/item/dadf7602-5bcf-11f0-a281-00155d82e908")</f>
        <v>https://redcat-toys.ru/api/getInfo/item/dadf7602-5bcf-11f0-a281-00155d82e908</v>
      </c>
    </row>
    <row r="557" spans="2:25" ht="21" customHeight="1" outlineLevel="6" x14ac:dyDescent="0.2">
      <c r="B557" s="3">
        <v>446</v>
      </c>
      <c r="C557" s="4" t="s">
        <v>2002</v>
      </c>
      <c r="D557" s="50" t="s">
        <v>2003</v>
      </c>
      <c r="E557" s="50"/>
      <c r="F557" s="50"/>
      <c r="G557" s="50"/>
      <c r="H557" s="5" t="s">
        <v>2004</v>
      </c>
      <c r="I557" s="6"/>
      <c r="J557" s="7">
        <v>60</v>
      </c>
      <c r="K557" s="7">
        <v>420</v>
      </c>
      <c r="L557" s="3">
        <v>2</v>
      </c>
      <c r="M557" s="8">
        <f>268.41*(1-P3/100)</f>
        <v>268.41000000000003</v>
      </c>
      <c r="N557" s="9"/>
      <c r="O557" s="10">
        <f t="shared" si="24"/>
        <v>0</v>
      </c>
      <c r="P557" s="11">
        <f>0.156*N557</f>
        <v>0</v>
      </c>
      <c r="Q557" s="16">
        <f>0.00881*N557</f>
        <v>0</v>
      </c>
      <c r="R557" s="13"/>
      <c r="S557" s="14" t="s">
        <v>2005</v>
      </c>
      <c r="T557" s="14" t="s">
        <v>32</v>
      </c>
      <c r="U557" s="15"/>
      <c r="V557" s="4" t="str">
        <f>HYPERLINK("https://redcat-toys.ru/api/getInfo/image/dadf7602-5bcf-11f0-a281-00155d82e908")</f>
        <v>https://redcat-toys.ru/api/getInfo/image/dadf7602-5bcf-11f0-a281-00155d82e908</v>
      </c>
      <c r="W557" s="4" t="s">
        <v>2006</v>
      </c>
      <c r="X557" s="4" t="s">
        <v>34</v>
      </c>
      <c r="Y557" s="4" t="str">
        <f>HYPERLINK("https://redcat-toys.ru/api/getInfo/item/dadf7602-5bcf-11f0-a281-00155d82e908")</f>
        <v>https://redcat-toys.ru/api/getInfo/item/dadf7602-5bcf-11f0-a281-00155d82e908</v>
      </c>
    </row>
    <row r="558" spans="2:25" ht="21" customHeight="1" outlineLevel="6" x14ac:dyDescent="0.2">
      <c r="B558" s="3">
        <v>447</v>
      </c>
      <c r="C558" s="4" t="s">
        <v>2007</v>
      </c>
      <c r="D558" s="50" t="s">
        <v>2008</v>
      </c>
      <c r="E558" s="50"/>
      <c r="F558" s="50"/>
      <c r="G558" s="50"/>
      <c r="H558" s="5" t="s">
        <v>2009</v>
      </c>
      <c r="I558" s="6"/>
      <c r="J558" s="7">
        <v>36</v>
      </c>
      <c r="K558" s="7">
        <v>249</v>
      </c>
      <c r="L558" s="3">
        <v>1</v>
      </c>
      <c r="M558" s="8">
        <f>653.01*(1-P3/100)</f>
        <v>653.01</v>
      </c>
      <c r="N558" s="9"/>
      <c r="O558" s="10">
        <f t="shared" si="24"/>
        <v>0</v>
      </c>
      <c r="P558" s="11">
        <f>0.331*N558</f>
        <v>0</v>
      </c>
      <c r="Q558" s="11">
        <f>0.009*N558</f>
        <v>0</v>
      </c>
      <c r="R558" s="13"/>
      <c r="S558" s="14" t="s">
        <v>2010</v>
      </c>
      <c r="T558" s="14" t="s">
        <v>32</v>
      </c>
      <c r="U558" s="15"/>
      <c r="V558" s="4" t="str">
        <f>HYPERLINK("https://redcat-toys.ru/api/getInfo/image/df985ff4-5bce-11f0-a281-00155d82e908")</f>
        <v>https://redcat-toys.ru/api/getInfo/image/df985ff4-5bce-11f0-a281-00155d82e908</v>
      </c>
      <c r="W558" s="4" t="s">
        <v>2011</v>
      </c>
      <c r="X558" s="4" t="s">
        <v>34</v>
      </c>
      <c r="Y558" s="4" t="str">
        <f>HYPERLINK("https://redcat-toys.ru/api/getInfo/item/df985ff4-5bce-11f0-a281-00155d82e908")</f>
        <v>https://redcat-toys.ru/api/getInfo/item/df985ff4-5bce-11f0-a281-00155d82e908</v>
      </c>
    </row>
    <row r="559" spans="2:25" ht="21" customHeight="1" outlineLevel="6" x14ac:dyDescent="0.2">
      <c r="B559" s="3">
        <v>448</v>
      </c>
      <c r="C559" s="4" t="s">
        <v>2012</v>
      </c>
      <c r="D559" s="50" t="s">
        <v>2013</v>
      </c>
      <c r="E559" s="50"/>
      <c r="F559" s="50"/>
      <c r="G559" s="50"/>
      <c r="H559" s="5" t="s">
        <v>2014</v>
      </c>
      <c r="I559" s="6"/>
      <c r="J559" s="7">
        <v>800</v>
      </c>
      <c r="K559" s="7">
        <v>450</v>
      </c>
      <c r="L559" s="3">
        <v>15</v>
      </c>
      <c r="M559" s="8">
        <f>45*(1-P3/100)</f>
        <v>45</v>
      </c>
      <c r="N559" s="9"/>
      <c r="O559" s="10">
        <f t="shared" si="24"/>
        <v>0</v>
      </c>
      <c r="P559" s="11">
        <f>0.029*N559</f>
        <v>0</v>
      </c>
      <c r="Q559" s="16">
        <f>0.00131*N559</f>
        <v>0</v>
      </c>
      <c r="R559" s="13"/>
      <c r="S559" s="14" t="s">
        <v>2015</v>
      </c>
      <c r="T559" s="14" t="s">
        <v>32</v>
      </c>
      <c r="U559" s="15"/>
      <c r="V559" s="4" t="str">
        <f>HYPERLINK("https://redcat-toys.ru/api/getInfo/image/cac15f46-57de-11f0-a27f-00155d82e908")</f>
        <v>https://redcat-toys.ru/api/getInfo/image/cac15f46-57de-11f0-a27f-00155d82e908</v>
      </c>
      <c r="W559" s="4" t="s">
        <v>2016</v>
      </c>
      <c r="X559" s="4" t="s">
        <v>34</v>
      </c>
      <c r="Y559" s="4" t="str">
        <f>HYPERLINK("https://redcat-toys.ru/api/getInfo/item/cac15f46-57de-11f0-a27f-00155d82e908")</f>
        <v>https://redcat-toys.ru/api/getInfo/item/cac15f46-57de-11f0-a27f-00155d82e908</v>
      </c>
    </row>
    <row r="560" spans="2:25" ht="21" customHeight="1" outlineLevel="6" x14ac:dyDescent="0.2">
      <c r="B560" s="3">
        <v>449</v>
      </c>
      <c r="C560" s="4" t="s">
        <v>2017</v>
      </c>
      <c r="D560" s="50" t="s">
        <v>2018</v>
      </c>
      <c r="E560" s="50"/>
      <c r="F560" s="50"/>
      <c r="G560" s="50"/>
      <c r="H560" s="5" t="s">
        <v>2019</v>
      </c>
      <c r="I560" s="6"/>
      <c r="J560" s="7">
        <v>240</v>
      </c>
      <c r="K560" s="7">
        <v>305</v>
      </c>
      <c r="L560" s="3">
        <v>7</v>
      </c>
      <c r="M560" s="8">
        <f>74.53*(1-P3/100)</f>
        <v>74.53</v>
      </c>
      <c r="N560" s="9"/>
      <c r="O560" s="10">
        <f t="shared" si="24"/>
        <v>0</v>
      </c>
      <c r="P560" s="11">
        <f>0.042*N560</f>
        <v>0</v>
      </c>
      <c r="Q560" s="16">
        <f>0.00073*N560</f>
        <v>0</v>
      </c>
      <c r="R560" s="13"/>
      <c r="S560" s="14" t="s">
        <v>2020</v>
      </c>
      <c r="T560" s="14" t="s">
        <v>32</v>
      </c>
      <c r="U560" s="15"/>
      <c r="V560" s="4" t="str">
        <f>HYPERLINK("https://redcat-toys.ru/api/getInfo/image/0eaddc97-70f6-11ef-a265-00155d82e908")</f>
        <v>https://redcat-toys.ru/api/getInfo/image/0eaddc97-70f6-11ef-a265-00155d82e908</v>
      </c>
      <c r="W560" s="4" t="s">
        <v>2021</v>
      </c>
      <c r="X560" s="4" t="s">
        <v>34</v>
      </c>
      <c r="Y560" s="4" t="str">
        <f>HYPERLINK("https://redcat-toys.ru/api/getInfo/item/0eaddc97-70f6-11ef-a265-00155d82e908")</f>
        <v>https://redcat-toys.ru/api/getInfo/item/0eaddc97-70f6-11ef-a265-00155d82e908</v>
      </c>
    </row>
    <row r="561" spans="2:25" ht="21" customHeight="1" outlineLevel="6" x14ac:dyDescent="0.2">
      <c r="B561" s="3">
        <v>450</v>
      </c>
      <c r="C561" s="4" t="s">
        <v>2017</v>
      </c>
      <c r="D561" s="50" t="s">
        <v>2018</v>
      </c>
      <c r="E561" s="50"/>
      <c r="F561" s="50"/>
      <c r="G561" s="50"/>
      <c r="H561" s="5" t="s">
        <v>2019</v>
      </c>
      <c r="I561" s="6"/>
      <c r="J561" s="7">
        <v>480</v>
      </c>
      <c r="K561" s="7">
        <v>305</v>
      </c>
      <c r="L561" s="3">
        <v>7</v>
      </c>
      <c r="M561" s="8">
        <f>74.53*(1-P3/100)</f>
        <v>74.53</v>
      </c>
      <c r="N561" s="9"/>
      <c r="O561" s="10">
        <f t="shared" si="24"/>
        <v>0</v>
      </c>
      <c r="P561" s="11">
        <f>0.042*N561</f>
        <v>0</v>
      </c>
      <c r="Q561" s="16">
        <f>0.00073*N561</f>
        <v>0</v>
      </c>
      <c r="R561" s="13"/>
      <c r="S561" s="14" t="s">
        <v>2020</v>
      </c>
      <c r="T561" s="14" t="s">
        <v>32</v>
      </c>
      <c r="U561" s="15"/>
      <c r="V561" s="4" t="str">
        <f>HYPERLINK("https://redcat-toys.ru/api/getInfo/image/0eaddc97-70f6-11ef-a265-00155d82e908")</f>
        <v>https://redcat-toys.ru/api/getInfo/image/0eaddc97-70f6-11ef-a265-00155d82e908</v>
      </c>
      <c r="W561" s="4" t="s">
        <v>2021</v>
      </c>
      <c r="X561" s="4" t="s">
        <v>34</v>
      </c>
      <c r="Y561" s="4" t="str">
        <f>HYPERLINK("https://redcat-toys.ru/api/getInfo/item/0eaddc97-70f6-11ef-a265-00155d82e908")</f>
        <v>https://redcat-toys.ru/api/getInfo/item/0eaddc97-70f6-11ef-a265-00155d82e908</v>
      </c>
    </row>
    <row r="562" spans="2:25" ht="21" customHeight="1" outlineLevel="6" x14ac:dyDescent="0.2">
      <c r="B562" s="3">
        <v>451</v>
      </c>
      <c r="C562" s="4" t="s">
        <v>2022</v>
      </c>
      <c r="D562" s="50" t="s">
        <v>2023</v>
      </c>
      <c r="E562" s="50"/>
      <c r="F562" s="50"/>
      <c r="G562" s="50"/>
      <c r="H562" s="5" t="s">
        <v>2024</v>
      </c>
      <c r="I562" s="6"/>
      <c r="J562" s="7">
        <v>400</v>
      </c>
      <c r="K562" s="7">
        <v>258</v>
      </c>
      <c r="L562" s="3">
        <v>4</v>
      </c>
      <c r="M562" s="8">
        <f>141.2*(1-P3/100)</f>
        <v>141.19999999999999</v>
      </c>
      <c r="N562" s="9"/>
      <c r="O562" s="10">
        <f t="shared" si="24"/>
        <v>0</v>
      </c>
      <c r="P562" s="11">
        <f>0.081*N562</f>
        <v>0</v>
      </c>
      <c r="Q562" s="16">
        <f>0.00072*N562</f>
        <v>0</v>
      </c>
      <c r="R562" s="13"/>
      <c r="S562" s="14" t="s">
        <v>2025</v>
      </c>
      <c r="T562" s="14" t="s">
        <v>32</v>
      </c>
      <c r="U562" s="15"/>
      <c r="V562" s="4" t="str">
        <f>HYPERLINK("https://redcat-toys.ru/api/getInfo/image/838cb7c8-70f8-11ef-a265-00155d82e908")</f>
        <v>https://redcat-toys.ru/api/getInfo/image/838cb7c8-70f8-11ef-a265-00155d82e908</v>
      </c>
      <c r="W562" s="4" t="s">
        <v>2026</v>
      </c>
      <c r="X562" s="4" t="s">
        <v>34</v>
      </c>
      <c r="Y562" s="4" t="str">
        <f>HYPERLINK("https://redcat-toys.ru/api/getInfo/item/838cb7c8-70f8-11ef-a265-00155d82e908")</f>
        <v>https://redcat-toys.ru/api/getInfo/item/838cb7c8-70f8-11ef-a265-00155d82e908</v>
      </c>
    </row>
    <row r="563" spans="2:25" ht="21" customHeight="1" outlineLevel="6" x14ac:dyDescent="0.2">
      <c r="B563" s="3">
        <v>452</v>
      </c>
      <c r="C563" s="4" t="s">
        <v>2027</v>
      </c>
      <c r="D563" s="50" t="s">
        <v>2028</v>
      </c>
      <c r="E563" s="50"/>
      <c r="F563" s="50"/>
      <c r="G563" s="50"/>
      <c r="H563" s="5" t="s">
        <v>2029</v>
      </c>
      <c r="I563" s="6"/>
      <c r="J563" s="7">
        <v>72</v>
      </c>
      <c r="K563" s="7">
        <v>359</v>
      </c>
      <c r="L563" s="3">
        <v>3</v>
      </c>
      <c r="M563" s="8">
        <f>252.69*(1-P3/100)</f>
        <v>252.69</v>
      </c>
      <c r="N563" s="9"/>
      <c r="O563" s="10">
        <f t="shared" si="24"/>
        <v>0</v>
      </c>
      <c r="P563" s="11">
        <f>0.131*N563</f>
        <v>0</v>
      </c>
      <c r="Q563" s="16">
        <f>0.00147*N563</f>
        <v>0</v>
      </c>
      <c r="R563" s="13"/>
      <c r="S563" s="14" t="s">
        <v>2030</v>
      </c>
      <c r="T563" s="14" t="s">
        <v>32</v>
      </c>
      <c r="U563" s="15"/>
      <c r="V563" s="4" t="str">
        <f>HYPERLINK("https://redcat-toys.ru/api/getInfo/image/bd6d8793-70f2-11ef-a265-00155d82e908")</f>
        <v>https://redcat-toys.ru/api/getInfo/image/bd6d8793-70f2-11ef-a265-00155d82e908</v>
      </c>
      <c r="W563" s="4" t="s">
        <v>2031</v>
      </c>
      <c r="X563" s="4" t="s">
        <v>34</v>
      </c>
      <c r="Y563" s="4" t="str">
        <f>HYPERLINK("https://redcat-toys.ru/api/getInfo/item/bd6d8793-70f2-11ef-a265-00155d82e908")</f>
        <v>https://redcat-toys.ru/api/getInfo/item/bd6d8793-70f2-11ef-a265-00155d82e908</v>
      </c>
    </row>
    <row r="564" spans="2:25" ht="21" customHeight="1" outlineLevel="6" x14ac:dyDescent="0.2">
      <c r="B564" s="3">
        <v>453</v>
      </c>
      <c r="C564" s="4" t="s">
        <v>2027</v>
      </c>
      <c r="D564" s="50" t="s">
        <v>2028</v>
      </c>
      <c r="E564" s="50"/>
      <c r="F564" s="50"/>
      <c r="G564" s="50"/>
      <c r="H564" s="5" t="s">
        <v>2029</v>
      </c>
      <c r="I564" s="6"/>
      <c r="J564" s="7">
        <v>144</v>
      </c>
      <c r="K564" s="7">
        <v>359</v>
      </c>
      <c r="L564" s="3">
        <v>3</v>
      </c>
      <c r="M564" s="8">
        <f>252.69*(1-P3/100)</f>
        <v>252.69</v>
      </c>
      <c r="N564" s="9"/>
      <c r="O564" s="10">
        <f t="shared" si="24"/>
        <v>0</v>
      </c>
      <c r="P564" s="11">
        <f>0.131*N564</f>
        <v>0</v>
      </c>
      <c r="Q564" s="16">
        <f>0.00147*N564</f>
        <v>0</v>
      </c>
      <c r="R564" s="13"/>
      <c r="S564" s="14" t="s">
        <v>2030</v>
      </c>
      <c r="T564" s="14" t="s">
        <v>32</v>
      </c>
      <c r="U564" s="15"/>
      <c r="V564" s="4" t="str">
        <f>HYPERLINK("https://redcat-toys.ru/api/getInfo/image/bd6d8793-70f2-11ef-a265-00155d82e908")</f>
        <v>https://redcat-toys.ru/api/getInfo/image/bd6d8793-70f2-11ef-a265-00155d82e908</v>
      </c>
      <c r="W564" s="4" t="s">
        <v>2031</v>
      </c>
      <c r="X564" s="4" t="s">
        <v>34</v>
      </c>
      <c r="Y564" s="4" t="str">
        <f>HYPERLINK("https://redcat-toys.ru/api/getInfo/item/bd6d8793-70f2-11ef-a265-00155d82e908")</f>
        <v>https://redcat-toys.ru/api/getInfo/item/bd6d8793-70f2-11ef-a265-00155d82e908</v>
      </c>
    </row>
    <row r="565" spans="2:25" ht="21" customHeight="1" outlineLevel="6" x14ac:dyDescent="0.2">
      <c r="B565" s="3">
        <v>454</v>
      </c>
      <c r="C565" s="4" t="s">
        <v>2032</v>
      </c>
      <c r="D565" s="50" t="s">
        <v>2033</v>
      </c>
      <c r="E565" s="50"/>
      <c r="F565" s="50"/>
      <c r="G565" s="50"/>
      <c r="H565" s="5" t="s">
        <v>2034</v>
      </c>
      <c r="I565" s="6"/>
      <c r="J565" s="7">
        <v>108</v>
      </c>
      <c r="K565" s="7">
        <v>949</v>
      </c>
      <c r="L565" s="3">
        <v>4</v>
      </c>
      <c r="M565" s="8">
        <f>142.03*(1-P3/100)</f>
        <v>142.03</v>
      </c>
      <c r="N565" s="9"/>
      <c r="O565" s="10">
        <f t="shared" si="24"/>
        <v>0</v>
      </c>
      <c r="P565" s="11">
        <f>0.078*N565</f>
        <v>0</v>
      </c>
      <c r="Q565" s="16">
        <f>0.00145*N565</f>
        <v>0</v>
      </c>
      <c r="R565" s="13"/>
      <c r="S565" s="14" t="s">
        <v>2035</v>
      </c>
      <c r="T565" s="14" t="s">
        <v>32</v>
      </c>
      <c r="U565" s="15"/>
      <c r="V565" s="4" t="str">
        <f>HYPERLINK("https://redcat-toys.ru/api/getInfo/image/9c0b84df-70f7-11ef-a265-00155d82e908")</f>
        <v>https://redcat-toys.ru/api/getInfo/image/9c0b84df-70f7-11ef-a265-00155d82e908</v>
      </c>
      <c r="W565" s="4" t="s">
        <v>2036</v>
      </c>
      <c r="X565" s="4" t="s">
        <v>34</v>
      </c>
      <c r="Y565" s="4" t="str">
        <f>HYPERLINK("https://redcat-toys.ru/api/getInfo/item/9c0b84df-70f7-11ef-a265-00155d82e908")</f>
        <v>https://redcat-toys.ru/api/getInfo/item/9c0b84df-70f7-11ef-a265-00155d82e908</v>
      </c>
    </row>
    <row r="566" spans="2:25" ht="21" customHeight="1" outlineLevel="6" x14ac:dyDescent="0.2">
      <c r="B566" s="3">
        <v>455</v>
      </c>
      <c r="C566" s="4" t="s">
        <v>2032</v>
      </c>
      <c r="D566" s="50" t="s">
        <v>2033</v>
      </c>
      <c r="E566" s="50"/>
      <c r="F566" s="50"/>
      <c r="G566" s="50"/>
      <c r="H566" s="5" t="s">
        <v>2034</v>
      </c>
      <c r="I566" s="6"/>
      <c r="J566" s="7">
        <v>216</v>
      </c>
      <c r="K566" s="7">
        <v>949</v>
      </c>
      <c r="L566" s="3">
        <v>4</v>
      </c>
      <c r="M566" s="8">
        <f>142.03*(1-P3/100)</f>
        <v>142.03</v>
      </c>
      <c r="N566" s="9"/>
      <c r="O566" s="10">
        <f t="shared" si="24"/>
        <v>0</v>
      </c>
      <c r="P566" s="11">
        <f>0.078*N566</f>
        <v>0</v>
      </c>
      <c r="Q566" s="16">
        <f>0.00145*N566</f>
        <v>0</v>
      </c>
      <c r="R566" s="13"/>
      <c r="S566" s="14" t="s">
        <v>2035</v>
      </c>
      <c r="T566" s="14" t="s">
        <v>32</v>
      </c>
      <c r="U566" s="15"/>
      <c r="V566" s="4" t="str">
        <f>HYPERLINK("https://redcat-toys.ru/api/getInfo/image/9c0b84df-70f7-11ef-a265-00155d82e908")</f>
        <v>https://redcat-toys.ru/api/getInfo/image/9c0b84df-70f7-11ef-a265-00155d82e908</v>
      </c>
      <c r="W566" s="4" t="s">
        <v>2036</v>
      </c>
      <c r="X566" s="4" t="s">
        <v>34</v>
      </c>
      <c r="Y566" s="4" t="str">
        <f>HYPERLINK("https://redcat-toys.ru/api/getInfo/item/9c0b84df-70f7-11ef-a265-00155d82e908")</f>
        <v>https://redcat-toys.ru/api/getInfo/item/9c0b84df-70f7-11ef-a265-00155d82e908</v>
      </c>
    </row>
    <row r="567" spans="2:25" ht="21" customHeight="1" outlineLevel="6" x14ac:dyDescent="0.2">
      <c r="B567" s="3">
        <v>456</v>
      </c>
      <c r="C567" s="4" t="s">
        <v>2037</v>
      </c>
      <c r="D567" s="50" t="s">
        <v>2038</v>
      </c>
      <c r="E567" s="50"/>
      <c r="F567" s="50"/>
      <c r="G567" s="50"/>
      <c r="H567" s="5" t="s">
        <v>2039</v>
      </c>
      <c r="I567" s="6"/>
      <c r="J567" s="7">
        <v>120</v>
      </c>
      <c r="K567" s="18">
        <v>1263</v>
      </c>
      <c r="L567" s="3">
        <v>4</v>
      </c>
      <c r="M567" s="8">
        <f>144.38*(1-P3/100)</f>
        <v>144.38</v>
      </c>
      <c r="N567" s="9"/>
      <c r="O567" s="10">
        <f t="shared" si="24"/>
        <v>0</v>
      </c>
      <c r="P567" s="11">
        <f>0.089*N567</f>
        <v>0</v>
      </c>
      <c r="Q567" s="16">
        <f>0.00363*N567</f>
        <v>0</v>
      </c>
      <c r="R567" s="13"/>
      <c r="S567" s="14" t="s">
        <v>2040</v>
      </c>
      <c r="T567" s="14" t="s">
        <v>32</v>
      </c>
      <c r="U567" s="15"/>
      <c r="V567" s="4" t="str">
        <f>HYPERLINK("https://redcat-toys.ru/api/getInfo/image/134cbca7-70f8-11ef-a265-00155d82e908")</f>
        <v>https://redcat-toys.ru/api/getInfo/image/134cbca7-70f8-11ef-a265-00155d82e908</v>
      </c>
      <c r="W567" s="4" t="s">
        <v>2041</v>
      </c>
      <c r="X567" s="4" t="s">
        <v>34</v>
      </c>
      <c r="Y567" s="4" t="str">
        <f>HYPERLINK("https://redcat-toys.ru/api/getInfo/item/134cbca7-70f8-11ef-a265-00155d82e908")</f>
        <v>https://redcat-toys.ru/api/getInfo/item/134cbca7-70f8-11ef-a265-00155d82e908</v>
      </c>
    </row>
    <row r="568" spans="2:25" ht="21" customHeight="1" outlineLevel="6" x14ac:dyDescent="0.2">
      <c r="B568" s="3">
        <v>457</v>
      </c>
      <c r="C568" s="4" t="s">
        <v>2037</v>
      </c>
      <c r="D568" s="50" t="s">
        <v>2038</v>
      </c>
      <c r="E568" s="50"/>
      <c r="F568" s="50"/>
      <c r="G568" s="50"/>
      <c r="H568" s="5" t="s">
        <v>2039</v>
      </c>
      <c r="I568" s="6"/>
      <c r="J568" s="7">
        <v>240</v>
      </c>
      <c r="K568" s="18">
        <v>1263</v>
      </c>
      <c r="L568" s="3">
        <v>4</v>
      </c>
      <c r="M568" s="8">
        <f>144.38*(1-P3/100)</f>
        <v>144.38</v>
      </c>
      <c r="N568" s="9"/>
      <c r="O568" s="10">
        <f t="shared" si="24"/>
        <v>0</v>
      </c>
      <c r="P568" s="11">
        <f>0.089*N568</f>
        <v>0</v>
      </c>
      <c r="Q568" s="16">
        <f>0.00363*N568</f>
        <v>0</v>
      </c>
      <c r="R568" s="13"/>
      <c r="S568" s="14" t="s">
        <v>2040</v>
      </c>
      <c r="T568" s="14" t="s">
        <v>32</v>
      </c>
      <c r="U568" s="15"/>
      <c r="V568" s="4" t="str">
        <f>HYPERLINK("https://redcat-toys.ru/api/getInfo/image/134cbca7-70f8-11ef-a265-00155d82e908")</f>
        <v>https://redcat-toys.ru/api/getInfo/image/134cbca7-70f8-11ef-a265-00155d82e908</v>
      </c>
      <c r="W568" s="4" t="s">
        <v>2041</v>
      </c>
      <c r="X568" s="4" t="s">
        <v>34</v>
      </c>
      <c r="Y568" s="4" t="str">
        <f>HYPERLINK("https://redcat-toys.ru/api/getInfo/item/134cbca7-70f8-11ef-a265-00155d82e908")</f>
        <v>https://redcat-toys.ru/api/getInfo/item/134cbca7-70f8-11ef-a265-00155d82e908</v>
      </c>
    </row>
    <row r="569" spans="2:25" ht="21" customHeight="1" outlineLevel="6" x14ac:dyDescent="0.2">
      <c r="B569" s="3">
        <v>458</v>
      </c>
      <c r="C569" s="4" t="s">
        <v>2042</v>
      </c>
      <c r="D569" s="50" t="s">
        <v>2043</v>
      </c>
      <c r="E569" s="50"/>
      <c r="F569" s="50"/>
      <c r="G569" s="50"/>
      <c r="H569" s="5" t="s">
        <v>2044</v>
      </c>
      <c r="I569" s="6"/>
      <c r="J569" s="7">
        <v>96</v>
      </c>
      <c r="K569" s="18">
        <v>1724</v>
      </c>
      <c r="L569" s="3">
        <v>4</v>
      </c>
      <c r="M569" s="8">
        <f>141.69*(1-P3/100)</f>
        <v>141.69</v>
      </c>
      <c r="N569" s="9"/>
      <c r="O569" s="10">
        <f t="shared" si="24"/>
        <v>0</v>
      </c>
      <c r="P569" s="11">
        <f>0.077*N569</f>
        <v>0</v>
      </c>
      <c r="Q569" s="16">
        <f>0.00305*N569</f>
        <v>0</v>
      </c>
      <c r="R569" s="13"/>
      <c r="S569" s="14" t="s">
        <v>2045</v>
      </c>
      <c r="T569" s="14" t="s">
        <v>32</v>
      </c>
      <c r="U569" s="15"/>
      <c r="V569" s="4" t="str">
        <f>HYPERLINK("https://redcat-toys.ru/api/getInfo/image/fd3b0a5e-56f6-11ee-a245-00155d82e902")</f>
        <v>https://redcat-toys.ru/api/getInfo/image/fd3b0a5e-56f6-11ee-a245-00155d82e902</v>
      </c>
      <c r="W569" s="4" t="s">
        <v>2046</v>
      </c>
      <c r="X569" s="4" t="s">
        <v>34</v>
      </c>
      <c r="Y569" s="4" t="str">
        <f>HYPERLINK("https://redcat-toys.ru/api/getInfo/item/fd3b0a5e-56f6-11ee-a245-00155d82e902")</f>
        <v>https://redcat-toys.ru/api/getInfo/item/fd3b0a5e-56f6-11ee-a245-00155d82e902</v>
      </c>
    </row>
    <row r="570" spans="2:25" ht="21" customHeight="1" outlineLevel="6" x14ac:dyDescent="0.2">
      <c r="B570" s="3">
        <v>459</v>
      </c>
      <c r="C570" s="4" t="s">
        <v>2042</v>
      </c>
      <c r="D570" s="50" t="s">
        <v>2043</v>
      </c>
      <c r="E570" s="50"/>
      <c r="F570" s="50"/>
      <c r="G570" s="50"/>
      <c r="H570" s="5" t="s">
        <v>2044</v>
      </c>
      <c r="I570" s="6"/>
      <c r="J570" s="7">
        <v>192</v>
      </c>
      <c r="K570" s="18">
        <v>1724</v>
      </c>
      <c r="L570" s="3">
        <v>4</v>
      </c>
      <c r="M570" s="8">
        <f>141.69*(1-P3/100)</f>
        <v>141.69</v>
      </c>
      <c r="N570" s="9"/>
      <c r="O570" s="10">
        <f t="shared" si="24"/>
        <v>0</v>
      </c>
      <c r="P570" s="11">
        <f>0.077*N570</f>
        <v>0</v>
      </c>
      <c r="Q570" s="16">
        <f>0.00305*N570</f>
        <v>0</v>
      </c>
      <c r="R570" s="13"/>
      <c r="S570" s="14" t="s">
        <v>2045</v>
      </c>
      <c r="T570" s="14" t="s">
        <v>32</v>
      </c>
      <c r="U570" s="15"/>
      <c r="V570" s="4" t="str">
        <f>HYPERLINK("https://redcat-toys.ru/api/getInfo/image/fd3b0a5e-56f6-11ee-a245-00155d82e902")</f>
        <v>https://redcat-toys.ru/api/getInfo/image/fd3b0a5e-56f6-11ee-a245-00155d82e902</v>
      </c>
      <c r="W570" s="4" t="s">
        <v>2046</v>
      </c>
      <c r="X570" s="4" t="s">
        <v>34</v>
      </c>
      <c r="Y570" s="4" t="str">
        <f>HYPERLINK("https://redcat-toys.ru/api/getInfo/item/fd3b0a5e-56f6-11ee-a245-00155d82e902")</f>
        <v>https://redcat-toys.ru/api/getInfo/item/fd3b0a5e-56f6-11ee-a245-00155d82e902</v>
      </c>
    </row>
    <row r="571" spans="2:25" ht="21" customHeight="1" outlineLevel="6" x14ac:dyDescent="0.2">
      <c r="B571" s="3">
        <v>460</v>
      </c>
      <c r="C571" s="4" t="s">
        <v>2047</v>
      </c>
      <c r="D571" s="50" t="s">
        <v>2048</v>
      </c>
      <c r="E571" s="50"/>
      <c r="F571" s="50"/>
      <c r="G571" s="50"/>
      <c r="H571" s="5" t="s">
        <v>2049</v>
      </c>
      <c r="I571" s="6"/>
      <c r="J571" s="7">
        <v>72</v>
      </c>
      <c r="K571" s="7">
        <v>482</v>
      </c>
      <c r="L571" s="3">
        <v>3</v>
      </c>
      <c r="M571" s="8">
        <f>194.06*(1-P3/100)</f>
        <v>194.06</v>
      </c>
      <c r="N571" s="9"/>
      <c r="O571" s="10">
        <f t="shared" si="24"/>
        <v>0</v>
      </c>
      <c r="P571" s="11">
        <f>0.101*N571</f>
        <v>0</v>
      </c>
      <c r="Q571" s="16">
        <f>0.00239*N571</f>
        <v>0</v>
      </c>
      <c r="R571" s="13"/>
      <c r="S571" s="14" t="s">
        <v>2050</v>
      </c>
      <c r="T571" s="14" t="s">
        <v>32</v>
      </c>
      <c r="U571" s="15"/>
      <c r="V571" s="4" t="str">
        <f>HYPERLINK("https://redcat-toys.ru/api/getInfo/image/d80dab02-70f0-11ef-a265-00155d82e908")</f>
        <v>https://redcat-toys.ru/api/getInfo/image/d80dab02-70f0-11ef-a265-00155d82e908</v>
      </c>
      <c r="W571" s="4" t="s">
        <v>2051</v>
      </c>
      <c r="X571" s="4" t="s">
        <v>34</v>
      </c>
      <c r="Y571" s="4" t="str">
        <f>HYPERLINK("https://redcat-toys.ru/api/getInfo/item/d80dab02-70f0-11ef-a265-00155d82e908")</f>
        <v>https://redcat-toys.ru/api/getInfo/item/d80dab02-70f0-11ef-a265-00155d82e908</v>
      </c>
    </row>
    <row r="572" spans="2:25" ht="21" customHeight="1" outlineLevel="6" x14ac:dyDescent="0.2">
      <c r="B572" s="3">
        <v>461</v>
      </c>
      <c r="C572" s="4" t="s">
        <v>2047</v>
      </c>
      <c r="D572" s="50" t="s">
        <v>2048</v>
      </c>
      <c r="E572" s="50"/>
      <c r="F572" s="50"/>
      <c r="G572" s="50"/>
      <c r="H572" s="5" t="s">
        <v>2049</v>
      </c>
      <c r="I572" s="6"/>
      <c r="J572" s="7">
        <v>144</v>
      </c>
      <c r="K572" s="7">
        <v>482</v>
      </c>
      <c r="L572" s="3">
        <v>3</v>
      </c>
      <c r="M572" s="8">
        <f>194.06*(1-P3/100)</f>
        <v>194.06</v>
      </c>
      <c r="N572" s="9"/>
      <c r="O572" s="10">
        <f t="shared" si="24"/>
        <v>0</v>
      </c>
      <c r="P572" s="11">
        <f>0.101*N572</f>
        <v>0</v>
      </c>
      <c r="Q572" s="16">
        <f>0.00239*N572</f>
        <v>0</v>
      </c>
      <c r="R572" s="13"/>
      <c r="S572" s="14" t="s">
        <v>2050</v>
      </c>
      <c r="T572" s="14" t="s">
        <v>32</v>
      </c>
      <c r="U572" s="15"/>
      <c r="V572" s="4" t="str">
        <f>HYPERLINK("https://redcat-toys.ru/api/getInfo/image/d80dab02-70f0-11ef-a265-00155d82e908")</f>
        <v>https://redcat-toys.ru/api/getInfo/image/d80dab02-70f0-11ef-a265-00155d82e908</v>
      </c>
      <c r="W572" s="4" t="s">
        <v>2051</v>
      </c>
      <c r="X572" s="4" t="s">
        <v>34</v>
      </c>
      <c r="Y572" s="4" t="str">
        <f>HYPERLINK("https://redcat-toys.ru/api/getInfo/item/d80dab02-70f0-11ef-a265-00155d82e908")</f>
        <v>https://redcat-toys.ru/api/getInfo/item/d80dab02-70f0-11ef-a265-00155d82e908</v>
      </c>
    </row>
    <row r="573" spans="2:25" ht="21" customHeight="1" outlineLevel="6" x14ac:dyDescent="0.2">
      <c r="B573" s="3">
        <v>462</v>
      </c>
      <c r="C573" s="4" t="s">
        <v>2052</v>
      </c>
      <c r="D573" s="50" t="s">
        <v>2053</v>
      </c>
      <c r="E573" s="50"/>
      <c r="F573" s="50"/>
      <c r="G573" s="50"/>
      <c r="H573" s="5" t="s">
        <v>2054</v>
      </c>
      <c r="I573" s="6"/>
      <c r="J573" s="7">
        <v>72</v>
      </c>
      <c r="K573" s="7">
        <v>283</v>
      </c>
      <c r="L573" s="3">
        <v>3</v>
      </c>
      <c r="M573" s="8">
        <f>232.49*(1-P3/100)</f>
        <v>232.49</v>
      </c>
      <c r="N573" s="9"/>
      <c r="O573" s="10">
        <f t="shared" si="24"/>
        <v>0</v>
      </c>
      <c r="P573" s="11">
        <f>0.117*N573</f>
        <v>0</v>
      </c>
      <c r="Q573" s="16">
        <f>0.00212*N573</f>
        <v>0</v>
      </c>
      <c r="R573" s="13"/>
      <c r="S573" s="14" t="s">
        <v>2055</v>
      </c>
      <c r="T573" s="14" t="s">
        <v>32</v>
      </c>
      <c r="U573" s="15"/>
      <c r="V573" s="4" t="str">
        <f>HYPERLINK("https://redcat-toys.ru/api/getInfo/image/125b53af-56f8-11ee-a245-00155d82e902")</f>
        <v>https://redcat-toys.ru/api/getInfo/image/125b53af-56f8-11ee-a245-00155d82e902</v>
      </c>
      <c r="W573" s="4" t="s">
        <v>2056</v>
      </c>
      <c r="X573" s="4" t="s">
        <v>34</v>
      </c>
      <c r="Y573" s="4" t="str">
        <f>HYPERLINK("https://redcat-toys.ru/api/getInfo/item/125b53af-56f8-11ee-a245-00155d82e902")</f>
        <v>https://redcat-toys.ru/api/getInfo/item/125b53af-56f8-11ee-a245-00155d82e902</v>
      </c>
    </row>
    <row r="574" spans="2:25" ht="21" customHeight="1" outlineLevel="6" x14ac:dyDescent="0.2">
      <c r="B574" s="3">
        <v>463</v>
      </c>
      <c r="C574" s="4" t="s">
        <v>2052</v>
      </c>
      <c r="D574" s="50" t="s">
        <v>2053</v>
      </c>
      <c r="E574" s="50"/>
      <c r="F574" s="50"/>
      <c r="G574" s="50"/>
      <c r="H574" s="5" t="s">
        <v>2054</v>
      </c>
      <c r="I574" s="6"/>
      <c r="J574" s="7">
        <v>144</v>
      </c>
      <c r="K574" s="7">
        <v>283</v>
      </c>
      <c r="L574" s="3">
        <v>3</v>
      </c>
      <c r="M574" s="8">
        <f>232.49*(1-P3/100)</f>
        <v>232.49</v>
      </c>
      <c r="N574" s="9"/>
      <c r="O574" s="10">
        <f t="shared" si="24"/>
        <v>0</v>
      </c>
      <c r="P574" s="11">
        <f>0.117*N574</f>
        <v>0</v>
      </c>
      <c r="Q574" s="16">
        <f>0.00212*N574</f>
        <v>0</v>
      </c>
      <c r="R574" s="13"/>
      <c r="S574" s="14" t="s">
        <v>2055</v>
      </c>
      <c r="T574" s="14" t="s">
        <v>32</v>
      </c>
      <c r="U574" s="15"/>
      <c r="V574" s="4" t="str">
        <f>HYPERLINK("https://redcat-toys.ru/api/getInfo/image/125b53af-56f8-11ee-a245-00155d82e902")</f>
        <v>https://redcat-toys.ru/api/getInfo/image/125b53af-56f8-11ee-a245-00155d82e902</v>
      </c>
      <c r="W574" s="4" t="s">
        <v>2056</v>
      </c>
      <c r="X574" s="4" t="s">
        <v>34</v>
      </c>
      <c r="Y574" s="4" t="str">
        <f>HYPERLINK("https://redcat-toys.ru/api/getInfo/item/125b53af-56f8-11ee-a245-00155d82e902")</f>
        <v>https://redcat-toys.ru/api/getInfo/item/125b53af-56f8-11ee-a245-00155d82e902</v>
      </c>
    </row>
    <row r="575" spans="2:25" ht="21" customHeight="1" outlineLevel="6" x14ac:dyDescent="0.2">
      <c r="B575" s="3">
        <v>464</v>
      </c>
      <c r="C575" s="4" t="s">
        <v>2057</v>
      </c>
      <c r="D575" s="50" t="s">
        <v>2058</v>
      </c>
      <c r="E575" s="50"/>
      <c r="F575" s="50"/>
      <c r="G575" s="50"/>
      <c r="H575" s="5" t="s">
        <v>2059</v>
      </c>
      <c r="I575" s="6"/>
      <c r="J575" s="7">
        <v>30</v>
      </c>
      <c r="K575" s="7">
        <v>444</v>
      </c>
      <c r="L575" s="3">
        <v>2</v>
      </c>
      <c r="M575" s="8">
        <f>370.67*(1-P3/100)</f>
        <v>370.67</v>
      </c>
      <c r="N575" s="9"/>
      <c r="O575" s="10">
        <f t="shared" si="24"/>
        <v>0</v>
      </c>
      <c r="P575" s="11">
        <f>0.209*N575</f>
        <v>0</v>
      </c>
      <c r="Q575" s="16">
        <f>0.00355*N575</f>
        <v>0</v>
      </c>
      <c r="R575" s="13"/>
      <c r="S575" s="14" t="s">
        <v>2060</v>
      </c>
      <c r="T575" s="14" t="s">
        <v>32</v>
      </c>
      <c r="U575" s="15"/>
      <c r="V575" s="4" t="str">
        <f>HYPERLINK("https://redcat-toys.ru/api/getInfo/image/7da0af4e-56f8-11ee-a245-00155d82e902")</f>
        <v>https://redcat-toys.ru/api/getInfo/image/7da0af4e-56f8-11ee-a245-00155d82e902</v>
      </c>
      <c r="W575" s="4" t="s">
        <v>2061</v>
      </c>
      <c r="X575" s="4" t="s">
        <v>34</v>
      </c>
      <c r="Y575" s="4" t="str">
        <f>HYPERLINK("https://redcat-toys.ru/api/getInfo/item/7da0af4e-56f8-11ee-a245-00155d82e902")</f>
        <v>https://redcat-toys.ru/api/getInfo/item/7da0af4e-56f8-11ee-a245-00155d82e902</v>
      </c>
    </row>
    <row r="576" spans="2:25" ht="21" customHeight="1" outlineLevel="6" x14ac:dyDescent="0.2">
      <c r="B576" s="3">
        <v>465</v>
      </c>
      <c r="C576" s="4" t="s">
        <v>2057</v>
      </c>
      <c r="D576" s="50" t="s">
        <v>2058</v>
      </c>
      <c r="E576" s="50"/>
      <c r="F576" s="50"/>
      <c r="G576" s="50"/>
      <c r="H576" s="5" t="s">
        <v>2059</v>
      </c>
      <c r="I576" s="6"/>
      <c r="J576" s="7">
        <v>60</v>
      </c>
      <c r="K576" s="7">
        <v>444</v>
      </c>
      <c r="L576" s="3">
        <v>2</v>
      </c>
      <c r="M576" s="8">
        <f>370.67*(1-P3/100)</f>
        <v>370.67</v>
      </c>
      <c r="N576" s="9"/>
      <c r="O576" s="10">
        <f t="shared" si="24"/>
        <v>0</v>
      </c>
      <c r="P576" s="11">
        <f>0.209*N576</f>
        <v>0</v>
      </c>
      <c r="Q576" s="16">
        <f>0.00355*N576</f>
        <v>0</v>
      </c>
      <c r="R576" s="13"/>
      <c r="S576" s="14" t="s">
        <v>2060</v>
      </c>
      <c r="T576" s="14" t="s">
        <v>32</v>
      </c>
      <c r="U576" s="15"/>
      <c r="V576" s="4" t="str">
        <f>HYPERLINK("https://redcat-toys.ru/api/getInfo/image/7da0af4e-56f8-11ee-a245-00155d82e902")</f>
        <v>https://redcat-toys.ru/api/getInfo/image/7da0af4e-56f8-11ee-a245-00155d82e902</v>
      </c>
      <c r="W576" s="4" t="s">
        <v>2061</v>
      </c>
      <c r="X576" s="4" t="s">
        <v>34</v>
      </c>
      <c r="Y576" s="4" t="str">
        <f>HYPERLINK("https://redcat-toys.ru/api/getInfo/item/7da0af4e-56f8-11ee-a245-00155d82e902")</f>
        <v>https://redcat-toys.ru/api/getInfo/item/7da0af4e-56f8-11ee-a245-00155d82e902</v>
      </c>
    </row>
    <row r="577" spans="2:25" ht="21" customHeight="1" outlineLevel="6" x14ac:dyDescent="0.2">
      <c r="B577" s="3">
        <v>466</v>
      </c>
      <c r="C577" s="4" t="s">
        <v>2062</v>
      </c>
      <c r="D577" s="50" t="s">
        <v>2063</v>
      </c>
      <c r="E577" s="50"/>
      <c r="F577" s="50"/>
      <c r="G577" s="50"/>
      <c r="H577" s="5" t="s">
        <v>2064</v>
      </c>
      <c r="I577" s="6"/>
      <c r="J577" s="7">
        <v>24</v>
      </c>
      <c r="K577" s="7">
        <v>36</v>
      </c>
      <c r="L577" s="3">
        <v>1</v>
      </c>
      <c r="M577" s="8">
        <f>541.45*(1-P3/100)</f>
        <v>541.45000000000005</v>
      </c>
      <c r="N577" s="9"/>
      <c r="O577" s="10">
        <f t="shared" si="24"/>
        <v>0</v>
      </c>
      <c r="P577" s="11">
        <f>0.387*N577</f>
        <v>0</v>
      </c>
      <c r="Q577" s="16">
        <f>0.01145*N577</f>
        <v>0</v>
      </c>
      <c r="R577" s="13"/>
      <c r="S577" s="14" t="s">
        <v>2065</v>
      </c>
      <c r="T577" s="14" t="s">
        <v>32</v>
      </c>
      <c r="U577" s="15" t="s">
        <v>39</v>
      </c>
      <c r="V577" s="4" t="str">
        <f>HYPERLINK("https://redcat-toys.ru/api/getInfo/image/6cf1ef47-35e4-11ee-a240-00155d82e902")</f>
        <v>https://redcat-toys.ru/api/getInfo/image/6cf1ef47-35e4-11ee-a240-00155d82e902</v>
      </c>
      <c r="W577" s="4" t="s">
        <v>2066</v>
      </c>
      <c r="X577" s="4" t="s">
        <v>34</v>
      </c>
      <c r="Y577" s="4" t="str">
        <f>HYPERLINK("https://redcat-toys.ru/api/getInfo/item/6cf1ef47-35e4-11ee-a240-00155d82e902")</f>
        <v>https://redcat-toys.ru/api/getInfo/item/6cf1ef47-35e4-11ee-a240-00155d82e902</v>
      </c>
    </row>
    <row r="578" spans="2:25" ht="21" customHeight="1" outlineLevel="6" x14ac:dyDescent="0.2">
      <c r="B578" s="3">
        <v>467</v>
      </c>
      <c r="C578" s="4" t="s">
        <v>2062</v>
      </c>
      <c r="D578" s="50" t="s">
        <v>2063</v>
      </c>
      <c r="E578" s="50"/>
      <c r="F578" s="50"/>
      <c r="G578" s="50"/>
      <c r="H578" s="5" t="s">
        <v>2064</v>
      </c>
      <c r="I578" s="6"/>
      <c r="J578" s="7">
        <v>48</v>
      </c>
      <c r="K578" s="7">
        <v>36</v>
      </c>
      <c r="L578" s="3">
        <v>1</v>
      </c>
      <c r="M578" s="8">
        <f>541.45*(1-P3/100)</f>
        <v>541.45000000000005</v>
      </c>
      <c r="N578" s="9"/>
      <c r="O578" s="10">
        <f t="shared" si="24"/>
        <v>0</v>
      </c>
      <c r="P578" s="11">
        <f>0.387*N578</f>
        <v>0</v>
      </c>
      <c r="Q578" s="16">
        <f>0.01145*N578</f>
        <v>0</v>
      </c>
      <c r="R578" s="13"/>
      <c r="S578" s="14" t="s">
        <v>2065</v>
      </c>
      <c r="T578" s="14" t="s">
        <v>32</v>
      </c>
      <c r="U578" s="15" t="s">
        <v>39</v>
      </c>
      <c r="V578" s="4" t="str">
        <f>HYPERLINK("https://redcat-toys.ru/api/getInfo/image/6cf1ef47-35e4-11ee-a240-00155d82e902")</f>
        <v>https://redcat-toys.ru/api/getInfo/image/6cf1ef47-35e4-11ee-a240-00155d82e902</v>
      </c>
      <c r="W578" s="4" t="s">
        <v>2066</v>
      </c>
      <c r="X578" s="4" t="s">
        <v>34</v>
      </c>
      <c r="Y578" s="4" t="str">
        <f>HYPERLINK("https://redcat-toys.ru/api/getInfo/item/6cf1ef47-35e4-11ee-a240-00155d82e902")</f>
        <v>https://redcat-toys.ru/api/getInfo/item/6cf1ef47-35e4-11ee-a240-00155d82e902</v>
      </c>
    </row>
    <row r="579" spans="2:25" ht="21" customHeight="1" outlineLevel="6" x14ac:dyDescent="0.2">
      <c r="B579" s="3">
        <v>468</v>
      </c>
      <c r="C579" s="4" t="s">
        <v>2067</v>
      </c>
      <c r="D579" s="50" t="s">
        <v>2068</v>
      </c>
      <c r="E579" s="50"/>
      <c r="F579" s="50"/>
      <c r="G579" s="50"/>
      <c r="H579" s="5" t="s">
        <v>2069</v>
      </c>
      <c r="I579" s="6"/>
      <c r="J579" s="7">
        <v>36</v>
      </c>
      <c r="K579" s="7">
        <v>362</v>
      </c>
      <c r="L579" s="3">
        <v>1</v>
      </c>
      <c r="M579" s="8">
        <f>559.94*(1-P3/100)</f>
        <v>559.94000000000005</v>
      </c>
      <c r="N579" s="9"/>
      <c r="O579" s="10">
        <f t="shared" si="24"/>
        <v>0</v>
      </c>
      <c r="P579" s="11">
        <f>0.301*N579</f>
        <v>0</v>
      </c>
      <c r="Q579" s="16">
        <f>0.00432*N579</f>
        <v>0</v>
      </c>
      <c r="R579" s="13"/>
      <c r="S579" s="14" t="s">
        <v>2070</v>
      </c>
      <c r="T579" s="14" t="s">
        <v>32</v>
      </c>
      <c r="U579" s="15"/>
      <c r="V579" s="4" t="str">
        <f>HYPERLINK("https://redcat-toys.ru/api/getInfo/image/e44e0ac3-56f8-11ee-a245-00155d82e902")</f>
        <v>https://redcat-toys.ru/api/getInfo/image/e44e0ac3-56f8-11ee-a245-00155d82e902</v>
      </c>
      <c r="W579" s="4" t="s">
        <v>2071</v>
      </c>
      <c r="X579" s="4" t="s">
        <v>34</v>
      </c>
      <c r="Y579" s="4" t="str">
        <f>HYPERLINK("https://redcat-toys.ru/api/getInfo/item/e44e0ac3-56f8-11ee-a245-00155d82e902")</f>
        <v>https://redcat-toys.ru/api/getInfo/item/e44e0ac3-56f8-11ee-a245-00155d82e902</v>
      </c>
    </row>
    <row r="580" spans="2:25" ht="21" customHeight="1" outlineLevel="6" x14ac:dyDescent="0.2">
      <c r="B580" s="3">
        <v>469</v>
      </c>
      <c r="C580" s="4" t="s">
        <v>2067</v>
      </c>
      <c r="D580" s="50" t="s">
        <v>2068</v>
      </c>
      <c r="E580" s="50"/>
      <c r="F580" s="50"/>
      <c r="G580" s="50"/>
      <c r="H580" s="5" t="s">
        <v>2069</v>
      </c>
      <c r="I580" s="6"/>
      <c r="J580" s="7">
        <v>72</v>
      </c>
      <c r="K580" s="7">
        <v>362</v>
      </c>
      <c r="L580" s="3">
        <v>1</v>
      </c>
      <c r="M580" s="8">
        <f>559.94*(1-P3/100)</f>
        <v>559.94000000000005</v>
      </c>
      <c r="N580" s="9"/>
      <c r="O580" s="10">
        <f t="shared" si="24"/>
        <v>0</v>
      </c>
      <c r="P580" s="11">
        <f>0.301*N580</f>
        <v>0</v>
      </c>
      <c r="Q580" s="16">
        <f>0.00432*N580</f>
        <v>0</v>
      </c>
      <c r="R580" s="13"/>
      <c r="S580" s="14" t="s">
        <v>2070</v>
      </c>
      <c r="T580" s="14" t="s">
        <v>32</v>
      </c>
      <c r="U580" s="15"/>
      <c r="V580" s="4" t="str">
        <f>HYPERLINK("https://redcat-toys.ru/api/getInfo/image/e44e0ac3-56f8-11ee-a245-00155d82e902")</f>
        <v>https://redcat-toys.ru/api/getInfo/image/e44e0ac3-56f8-11ee-a245-00155d82e902</v>
      </c>
      <c r="W580" s="4" t="s">
        <v>2071</v>
      </c>
      <c r="X580" s="4" t="s">
        <v>34</v>
      </c>
      <c r="Y580" s="4" t="str">
        <f>HYPERLINK("https://redcat-toys.ru/api/getInfo/item/e44e0ac3-56f8-11ee-a245-00155d82e902")</f>
        <v>https://redcat-toys.ru/api/getInfo/item/e44e0ac3-56f8-11ee-a245-00155d82e902</v>
      </c>
    </row>
    <row r="581" spans="2:25" ht="21" customHeight="1" outlineLevel="6" x14ac:dyDescent="0.2">
      <c r="B581" s="3">
        <v>470</v>
      </c>
      <c r="C581" s="4" t="s">
        <v>2072</v>
      </c>
      <c r="D581" s="50" t="s">
        <v>2073</v>
      </c>
      <c r="E581" s="50"/>
      <c r="F581" s="50"/>
      <c r="G581" s="50"/>
      <c r="H581" s="5" t="s">
        <v>2074</v>
      </c>
      <c r="I581" s="6"/>
      <c r="J581" s="7">
        <v>18</v>
      </c>
      <c r="K581" s="7">
        <v>116</v>
      </c>
      <c r="L581" s="3">
        <v>1</v>
      </c>
      <c r="M581" s="8">
        <f>727.14*(1-P3/100)</f>
        <v>727.14</v>
      </c>
      <c r="N581" s="9"/>
      <c r="O581" s="10">
        <f t="shared" si="24"/>
        <v>0</v>
      </c>
      <c r="P581" s="11">
        <f>0.463*N581</f>
        <v>0</v>
      </c>
      <c r="Q581" s="16">
        <f>0.00819*N581</f>
        <v>0</v>
      </c>
      <c r="R581" s="13"/>
      <c r="S581" s="14" t="s">
        <v>2075</v>
      </c>
      <c r="T581" s="14" t="s">
        <v>32</v>
      </c>
      <c r="U581" s="15"/>
      <c r="V581" s="4" t="str">
        <f>HYPERLINK("https://redcat-toys.ru/api/getInfo/image/30aeb96c-56f9-11ee-a245-00155d82e902")</f>
        <v>https://redcat-toys.ru/api/getInfo/image/30aeb96c-56f9-11ee-a245-00155d82e902</v>
      </c>
      <c r="W581" s="4" t="s">
        <v>2076</v>
      </c>
      <c r="X581" s="4" t="s">
        <v>34</v>
      </c>
      <c r="Y581" s="4" t="str">
        <f>HYPERLINK("https://redcat-toys.ru/api/getInfo/item/30aeb96c-56f9-11ee-a245-00155d82e902")</f>
        <v>https://redcat-toys.ru/api/getInfo/item/30aeb96c-56f9-11ee-a245-00155d82e902</v>
      </c>
    </row>
    <row r="582" spans="2:25" ht="21" customHeight="1" outlineLevel="6" x14ac:dyDescent="0.2">
      <c r="B582" s="3">
        <v>471</v>
      </c>
      <c r="C582" s="4" t="s">
        <v>2072</v>
      </c>
      <c r="D582" s="50" t="s">
        <v>2073</v>
      </c>
      <c r="E582" s="50"/>
      <c r="F582" s="50"/>
      <c r="G582" s="50"/>
      <c r="H582" s="5" t="s">
        <v>2074</v>
      </c>
      <c r="I582" s="6"/>
      <c r="J582" s="7">
        <v>36</v>
      </c>
      <c r="K582" s="7">
        <v>116</v>
      </c>
      <c r="L582" s="3">
        <v>1</v>
      </c>
      <c r="M582" s="8">
        <f>727.14*(1-P3/100)</f>
        <v>727.14</v>
      </c>
      <c r="N582" s="9"/>
      <c r="O582" s="10">
        <f t="shared" si="24"/>
        <v>0</v>
      </c>
      <c r="P582" s="11">
        <f>0.463*N582</f>
        <v>0</v>
      </c>
      <c r="Q582" s="16">
        <f>0.00819*N582</f>
        <v>0</v>
      </c>
      <c r="R582" s="13"/>
      <c r="S582" s="14" t="s">
        <v>2075</v>
      </c>
      <c r="T582" s="14" t="s">
        <v>32</v>
      </c>
      <c r="U582" s="15"/>
      <c r="V582" s="4" t="str">
        <f>HYPERLINK("https://redcat-toys.ru/api/getInfo/image/30aeb96c-56f9-11ee-a245-00155d82e902")</f>
        <v>https://redcat-toys.ru/api/getInfo/image/30aeb96c-56f9-11ee-a245-00155d82e902</v>
      </c>
      <c r="W582" s="4" t="s">
        <v>2076</v>
      </c>
      <c r="X582" s="4" t="s">
        <v>34</v>
      </c>
      <c r="Y582" s="4" t="str">
        <f>HYPERLINK("https://redcat-toys.ru/api/getInfo/item/30aeb96c-56f9-11ee-a245-00155d82e902")</f>
        <v>https://redcat-toys.ru/api/getInfo/item/30aeb96c-56f9-11ee-a245-00155d82e902</v>
      </c>
    </row>
    <row r="583" spans="2:25" ht="21" customHeight="1" outlineLevel="6" x14ac:dyDescent="0.2">
      <c r="B583" s="3">
        <v>472</v>
      </c>
      <c r="C583" s="4" t="s">
        <v>2077</v>
      </c>
      <c r="D583" s="50" t="s">
        <v>2078</v>
      </c>
      <c r="E583" s="50"/>
      <c r="F583" s="50"/>
      <c r="G583" s="50"/>
      <c r="H583" s="5" t="s">
        <v>2079</v>
      </c>
      <c r="I583" s="6"/>
      <c r="J583" s="7">
        <v>48</v>
      </c>
      <c r="K583" s="7">
        <v>694</v>
      </c>
      <c r="L583" s="3">
        <v>4</v>
      </c>
      <c r="M583" s="8">
        <f>155.35*(1-P3/100)</f>
        <v>155.35</v>
      </c>
      <c r="N583" s="9"/>
      <c r="O583" s="10">
        <f t="shared" si="24"/>
        <v>0</v>
      </c>
      <c r="P583" s="11">
        <f>0.096*N583</f>
        <v>0</v>
      </c>
      <c r="Q583" s="16">
        <f>0.00087*N583</f>
        <v>0</v>
      </c>
      <c r="R583" s="13"/>
      <c r="S583" s="14" t="s">
        <v>2080</v>
      </c>
      <c r="T583" s="14" t="s">
        <v>32</v>
      </c>
      <c r="U583" s="15"/>
      <c r="V583" s="4" t="str">
        <f>HYPERLINK("https://redcat-toys.ru/api/getInfo/image/f1b0c351-5b38-11f0-a281-00155d82e908")</f>
        <v>https://redcat-toys.ru/api/getInfo/image/f1b0c351-5b38-11f0-a281-00155d82e908</v>
      </c>
      <c r="W583" s="4" t="s">
        <v>2081</v>
      </c>
      <c r="X583" s="4" t="s">
        <v>34</v>
      </c>
      <c r="Y583" s="4" t="str">
        <f>HYPERLINK("https://redcat-toys.ru/api/getInfo/item/f1b0c351-5b38-11f0-a281-00155d82e908")</f>
        <v>https://redcat-toys.ru/api/getInfo/item/f1b0c351-5b38-11f0-a281-00155d82e908</v>
      </c>
    </row>
    <row r="584" spans="2:25" ht="21" customHeight="1" outlineLevel="6" x14ac:dyDescent="0.2">
      <c r="B584" s="3">
        <v>473</v>
      </c>
      <c r="C584" s="4" t="s">
        <v>2077</v>
      </c>
      <c r="D584" s="50" t="s">
        <v>2078</v>
      </c>
      <c r="E584" s="50"/>
      <c r="F584" s="50"/>
      <c r="G584" s="50"/>
      <c r="H584" s="5" t="s">
        <v>2079</v>
      </c>
      <c r="I584" s="6"/>
      <c r="J584" s="7">
        <v>96</v>
      </c>
      <c r="K584" s="7">
        <v>694</v>
      </c>
      <c r="L584" s="3">
        <v>4</v>
      </c>
      <c r="M584" s="8">
        <f>155.35*(1-P3/100)</f>
        <v>155.35</v>
      </c>
      <c r="N584" s="9"/>
      <c r="O584" s="10">
        <f t="shared" si="24"/>
        <v>0</v>
      </c>
      <c r="P584" s="11">
        <f>0.096*N584</f>
        <v>0</v>
      </c>
      <c r="Q584" s="16">
        <f>0.00087*N584</f>
        <v>0</v>
      </c>
      <c r="R584" s="13"/>
      <c r="S584" s="14" t="s">
        <v>2080</v>
      </c>
      <c r="T584" s="14" t="s">
        <v>32</v>
      </c>
      <c r="U584" s="15"/>
      <c r="V584" s="4" t="str">
        <f>HYPERLINK("https://redcat-toys.ru/api/getInfo/image/f1b0c351-5b38-11f0-a281-00155d82e908")</f>
        <v>https://redcat-toys.ru/api/getInfo/image/f1b0c351-5b38-11f0-a281-00155d82e908</v>
      </c>
      <c r="W584" s="4" t="s">
        <v>2081</v>
      </c>
      <c r="X584" s="4" t="s">
        <v>34</v>
      </c>
      <c r="Y584" s="4" t="str">
        <f>HYPERLINK("https://redcat-toys.ru/api/getInfo/item/f1b0c351-5b38-11f0-a281-00155d82e908")</f>
        <v>https://redcat-toys.ru/api/getInfo/item/f1b0c351-5b38-11f0-a281-00155d82e908</v>
      </c>
    </row>
    <row r="585" spans="2:25" ht="22.95" customHeight="1" outlineLevel="5" x14ac:dyDescent="0.2">
      <c r="B585" s="53" t="s">
        <v>2082</v>
      </c>
      <c r="C585" s="53"/>
      <c r="D585" s="53"/>
      <c r="E585" s="53"/>
      <c r="F585" s="53"/>
      <c r="G585" s="53"/>
    </row>
    <row r="586" spans="2:25" ht="21" customHeight="1" outlineLevel="6" x14ac:dyDescent="0.2">
      <c r="B586" s="3">
        <v>474</v>
      </c>
      <c r="C586" s="4" t="s">
        <v>2083</v>
      </c>
      <c r="D586" s="50" t="s">
        <v>2084</v>
      </c>
      <c r="E586" s="50"/>
      <c r="F586" s="50"/>
      <c r="G586" s="50"/>
      <c r="H586" s="5" t="s">
        <v>2085</v>
      </c>
      <c r="I586" s="6"/>
      <c r="J586" s="7">
        <v>24</v>
      </c>
      <c r="K586" s="7">
        <v>2</v>
      </c>
      <c r="L586" s="3">
        <v>1</v>
      </c>
      <c r="M586" s="19">
        <f>1149.02*(1-P3/100)</f>
        <v>1149.02</v>
      </c>
      <c r="N586" s="9"/>
      <c r="O586" s="10">
        <f>M586*N586</f>
        <v>0</v>
      </c>
      <c r="P586" s="11">
        <f>0.519*N586</f>
        <v>0</v>
      </c>
      <c r="Q586" s="16">
        <f>0.00717*N586</f>
        <v>0</v>
      </c>
      <c r="R586" s="13"/>
      <c r="S586" s="14" t="s">
        <v>2086</v>
      </c>
      <c r="T586" s="14" t="s">
        <v>32</v>
      </c>
      <c r="U586" s="15"/>
      <c r="V586" s="4" t="str">
        <f>HYPERLINK("https://redcat-toys.ru/api/getInfo/image/db68f176-7101-11ef-a265-00155d82e908")</f>
        <v>https://redcat-toys.ru/api/getInfo/image/db68f176-7101-11ef-a265-00155d82e908</v>
      </c>
      <c r="W586" s="4" t="s">
        <v>2087</v>
      </c>
      <c r="X586" s="4" t="s">
        <v>34</v>
      </c>
      <c r="Y586" s="4" t="str">
        <f>HYPERLINK("https://redcat-toys.ru/api/getInfo/item/db68f176-7101-11ef-a265-00155d82e908")</f>
        <v>https://redcat-toys.ru/api/getInfo/item/db68f176-7101-11ef-a265-00155d82e908</v>
      </c>
    </row>
    <row r="587" spans="2:25" ht="21" customHeight="1" outlineLevel="6" x14ac:dyDescent="0.2">
      <c r="B587" s="3">
        <v>475</v>
      </c>
      <c r="C587" s="4" t="s">
        <v>2088</v>
      </c>
      <c r="D587" s="50" t="s">
        <v>2089</v>
      </c>
      <c r="E587" s="50"/>
      <c r="F587" s="50"/>
      <c r="G587" s="50"/>
      <c r="H587" s="5" t="s">
        <v>2090</v>
      </c>
      <c r="I587" s="6"/>
      <c r="J587" s="7">
        <v>60</v>
      </c>
      <c r="K587" s="7">
        <v>73</v>
      </c>
      <c r="L587" s="3">
        <v>1</v>
      </c>
      <c r="M587" s="8">
        <f>879.92*(1-P3/100)</f>
        <v>879.92</v>
      </c>
      <c r="N587" s="9"/>
      <c r="O587" s="10">
        <f>M587*N587</f>
        <v>0</v>
      </c>
      <c r="P587" s="11">
        <f>0.287*N587</f>
        <v>0</v>
      </c>
      <c r="Q587" s="16">
        <f>0.00311*N587</f>
        <v>0</v>
      </c>
      <c r="R587" s="13"/>
      <c r="S587" s="14" t="s">
        <v>2091</v>
      </c>
      <c r="T587" s="14" t="s">
        <v>32</v>
      </c>
      <c r="U587" s="15"/>
      <c r="V587" s="4" t="str">
        <f>HYPERLINK("https://redcat-toys.ru/api/getInfo/image/c8baa16d-5b36-11f0-a281-00155d82e908")</f>
        <v>https://redcat-toys.ru/api/getInfo/image/c8baa16d-5b36-11f0-a281-00155d82e908</v>
      </c>
      <c r="W587" s="4" t="s">
        <v>2092</v>
      </c>
      <c r="X587" s="4" t="s">
        <v>34</v>
      </c>
      <c r="Y587" s="4" t="str">
        <f>HYPERLINK("https://redcat-toys.ru/api/getInfo/item/c8baa16d-5b36-11f0-a281-00155d82e908")</f>
        <v>https://redcat-toys.ru/api/getInfo/item/c8baa16d-5b36-11f0-a281-00155d82e908</v>
      </c>
    </row>
    <row r="588" spans="2:25" ht="21" customHeight="1" outlineLevel="6" x14ac:dyDescent="0.2">
      <c r="B588" s="3">
        <v>476</v>
      </c>
      <c r="C588" s="4" t="s">
        <v>2093</v>
      </c>
      <c r="D588" s="50" t="s">
        <v>2094</v>
      </c>
      <c r="E588" s="50"/>
      <c r="F588" s="50"/>
      <c r="G588" s="50"/>
      <c r="H588" s="5" t="s">
        <v>2095</v>
      </c>
      <c r="I588" s="6"/>
      <c r="J588" s="7">
        <v>48</v>
      </c>
      <c r="K588" s="7">
        <v>63</v>
      </c>
      <c r="L588" s="3">
        <v>1</v>
      </c>
      <c r="M588" s="19">
        <f>1089.97*(1-P3/100)</f>
        <v>1089.97</v>
      </c>
      <c r="N588" s="9"/>
      <c r="O588" s="10">
        <f>M588*N588</f>
        <v>0</v>
      </c>
      <c r="P588" s="17">
        <f>0.44*N588</f>
        <v>0</v>
      </c>
      <c r="Q588" s="12">
        <f>0.0046*N588</f>
        <v>0</v>
      </c>
      <c r="R588" s="13"/>
      <c r="S588" s="14" t="s">
        <v>2096</v>
      </c>
      <c r="T588" s="14" t="s">
        <v>32</v>
      </c>
      <c r="U588" s="15"/>
      <c r="V588" s="4" t="str">
        <f>HYPERLINK("https://redcat-toys.ru/api/getInfo/image/a7817c81-5b37-11f0-a281-00155d82e908")</f>
        <v>https://redcat-toys.ru/api/getInfo/image/a7817c81-5b37-11f0-a281-00155d82e908</v>
      </c>
      <c r="W588" s="4" t="s">
        <v>2097</v>
      </c>
      <c r="X588" s="4" t="s">
        <v>34</v>
      </c>
      <c r="Y588" s="4" t="str">
        <f>HYPERLINK("https://redcat-toys.ru/api/getInfo/item/a7817c81-5b37-11f0-a281-00155d82e908")</f>
        <v>https://redcat-toys.ru/api/getInfo/item/a7817c81-5b37-11f0-a281-00155d82e908</v>
      </c>
    </row>
    <row r="589" spans="2:25" ht="21" customHeight="1" outlineLevel="6" x14ac:dyDescent="0.2">
      <c r="B589" s="3">
        <v>477</v>
      </c>
      <c r="C589" s="4" t="s">
        <v>2098</v>
      </c>
      <c r="D589" s="50" t="s">
        <v>2099</v>
      </c>
      <c r="E589" s="50"/>
      <c r="F589" s="50"/>
      <c r="G589" s="50"/>
      <c r="H589" s="5" t="s">
        <v>2100</v>
      </c>
      <c r="I589" s="6"/>
      <c r="J589" s="7">
        <v>24</v>
      </c>
      <c r="K589" s="7">
        <v>34</v>
      </c>
      <c r="L589" s="3">
        <v>1</v>
      </c>
      <c r="M589" s="8">
        <f>835.41*(1-P3/100)</f>
        <v>835.41</v>
      </c>
      <c r="N589" s="9"/>
      <c r="O589" s="10">
        <f>M589*N589</f>
        <v>0</v>
      </c>
      <c r="P589" s="11">
        <f>0.291*N589</f>
        <v>0</v>
      </c>
      <c r="Q589" s="16">
        <f>0.00455*N589</f>
        <v>0</v>
      </c>
      <c r="R589" s="13"/>
      <c r="S589" s="14" t="s">
        <v>2101</v>
      </c>
      <c r="T589" s="14" t="s">
        <v>108</v>
      </c>
      <c r="U589" s="15"/>
      <c r="V589" s="4" t="str">
        <f>HYPERLINK("https://redcat-toys.ru/api/getInfo/image/cc5b05be-3292-11ee-a23e-00155d82e902")</f>
        <v>https://redcat-toys.ru/api/getInfo/image/cc5b05be-3292-11ee-a23e-00155d82e902</v>
      </c>
      <c r="W589" s="4" t="s">
        <v>2102</v>
      </c>
      <c r="X589" s="4" t="s">
        <v>34</v>
      </c>
      <c r="Y589" s="4" t="str">
        <f>HYPERLINK("https://redcat-toys.ru/api/getInfo/item/cc5b05be-3292-11ee-a23e-00155d82e902")</f>
        <v>https://redcat-toys.ru/api/getInfo/item/cc5b05be-3292-11ee-a23e-00155d82e902</v>
      </c>
    </row>
    <row r="590" spans="2:25" ht="22.95" customHeight="1" outlineLevel="3" x14ac:dyDescent="0.2">
      <c r="B590" s="51" t="s">
        <v>2103</v>
      </c>
      <c r="C590" s="51"/>
      <c r="D590" s="51"/>
      <c r="E590" s="51"/>
      <c r="F590" s="51"/>
      <c r="G590" s="51"/>
    </row>
    <row r="591" spans="2:25" ht="21" customHeight="1" outlineLevel="4" x14ac:dyDescent="0.2">
      <c r="B591" s="3">
        <v>478</v>
      </c>
      <c r="C591" s="4" t="s">
        <v>2104</v>
      </c>
      <c r="D591" s="50" t="s">
        <v>2105</v>
      </c>
      <c r="E591" s="50"/>
      <c r="F591" s="50"/>
      <c r="G591" s="50"/>
      <c r="H591" s="5" t="s">
        <v>2106</v>
      </c>
      <c r="I591" s="6"/>
      <c r="J591" s="7">
        <v>600</v>
      </c>
      <c r="K591" s="7">
        <v>2</v>
      </c>
      <c r="L591" s="3">
        <v>2</v>
      </c>
      <c r="M591" s="8">
        <f>130.83*(1-P3/100)</f>
        <v>130.83000000000001</v>
      </c>
      <c r="N591" s="9"/>
      <c r="O591" s="10">
        <f>M591*N591</f>
        <v>0</v>
      </c>
      <c r="P591" s="11">
        <f>0.048*N591</f>
        <v>0</v>
      </c>
      <c r="Q591" s="16">
        <f>0.00107*N591</f>
        <v>0</v>
      </c>
      <c r="R591" s="13"/>
      <c r="S591" s="14" t="s">
        <v>2107</v>
      </c>
      <c r="T591" s="14" t="s">
        <v>32</v>
      </c>
      <c r="U591" s="15"/>
      <c r="V591" s="4" t="str">
        <f>HYPERLINK("https://redcat-toys.ru/api/getInfo/image/5f40f72c-280d-11ec-a20f-ac1f6b442185")</f>
        <v>https://redcat-toys.ru/api/getInfo/image/5f40f72c-280d-11ec-a20f-ac1f6b442185</v>
      </c>
      <c r="W591" s="4" t="s">
        <v>2108</v>
      </c>
      <c r="X591" s="4" t="s">
        <v>34</v>
      </c>
      <c r="Y591" s="4" t="str">
        <f>HYPERLINK("https://redcat-toys.ru/api/getInfo/item/5f40f72c-280d-11ec-a20f-ac1f6b442185")</f>
        <v>https://redcat-toys.ru/api/getInfo/item/5f40f72c-280d-11ec-a20f-ac1f6b442185</v>
      </c>
    </row>
    <row r="592" spans="2:25" ht="21" customHeight="1" outlineLevel="4" x14ac:dyDescent="0.2">
      <c r="B592" s="3">
        <v>479</v>
      </c>
      <c r="C592" s="4" t="s">
        <v>2109</v>
      </c>
      <c r="D592" s="50" t="s">
        <v>2110</v>
      </c>
      <c r="E592" s="50"/>
      <c r="F592" s="50"/>
      <c r="G592" s="50"/>
      <c r="H592" s="5" t="s">
        <v>2111</v>
      </c>
      <c r="I592" s="6"/>
      <c r="J592" s="7">
        <v>600</v>
      </c>
      <c r="K592" s="7">
        <v>977</v>
      </c>
      <c r="L592" s="3">
        <v>5</v>
      </c>
      <c r="M592" s="8">
        <f>130.83*(1-P3/100)</f>
        <v>130.83000000000001</v>
      </c>
      <c r="N592" s="9"/>
      <c r="O592" s="10">
        <f>M592*N592</f>
        <v>0</v>
      </c>
      <c r="P592" s="11">
        <f>0.048*N592</f>
        <v>0</v>
      </c>
      <c r="Q592" s="16">
        <f>0.00001*N592</f>
        <v>0</v>
      </c>
      <c r="R592" s="13"/>
      <c r="S592" s="14" t="s">
        <v>2112</v>
      </c>
      <c r="T592" s="14" t="s">
        <v>32</v>
      </c>
      <c r="U592" s="15"/>
      <c r="V592" s="4" t="str">
        <f>HYPERLINK("https://redcat-toys.ru/api/getInfo/image/f58b1010-1bfa-11ea-a237-ac1f6b442184")</f>
        <v>https://redcat-toys.ru/api/getInfo/image/f58b1010-1bfa-11ea-a237-ac1f6b442184</v>
      </c>
      <c r="W592" s="4" t="s">
        <v>2108</v>
      </c>
      <c r="X592" s="4" t="s">
        <v>34</v>
      </c>
      <c r="Y592" s="4" t="str">
        <f>HYPERLINK("https://redcat-toys.ru/api/getInfo/item/f58b1010-1bfa-11ea-a237-ac1f6b442184")</f>
        <v>https://redcat-toys.ru/api/getInfo/item/f58b1010-1bfa-11ea-a237-ac1f6b442184</v>
      </c>
    </row>
    <row r="593" spans="2:25" ht="21" customHeight="1" outlineLevel="4" x14ac:dyDescent="0.2">
      <c r="B593" s="3">
        <v>480</v>
      </c>
      <c r="C593" s="4" t="s">
        <v>2113</v>
      </c>
      <c r="D593" s="50" t="s">
        <v>2114</v>
      </c>
      <c r="E593" s="50"/>
      <c r="F593" s="50"/>
      <c r="G593" s="50"/>
      <c r="H593" s="5" t="s">
        <v>2115</v>
      </c>
      <c r="I593" s="6"/>
      <c r="J593" s="7">
        <v>600</v>
      </c>
      <c r="K593" s="7">
        <v>490</v>
      </c>
      <c r="L593" s="3">
        <v>5</v>
      </c>
      <c r="M593" s="8">
        <f>149.82*(1-P3/100)</f>
        <v>149.82</v>
      </c>
      <c r="N593" s="9"/>
      <c r="O593" s="10">
        <f>M593*N593</f>
        <v>0</v>
      </c>
      <c r="P593" s="11">
        <f>0.044*N593</f>
        <v>0</v>
      </c>
      <c r="Q593" s="16">
        <f>0.00096*N593</f>
        <v>0</v>
      </c>
      <c r="R593" s="13"/>
      <c r="S593" s="14" t="s">
        <v>2116</v>
      </c>
      <c r="T593" s="14" t="s">
        <v>32</v>
      </c>
      <c r="U593" s="15"/>
      <c r="V593" s="4" t="str">
        <f>HYPERLINK("https://redcat-toys.ru/api/getInfo/image/be105c0c-1bf5-11ea-a237-ac1f6b442184")</f>
        <v>https://redcat-toys.ru/api/getInfo/image/be105c0c-1bf5-11ea-a237-ac1f6b442184</v>
      </c>
      <c r="W593" s="4" t="s">
        <v>2117</v>
      </c>
      <c r="X593" s="4" t="s">
        <v>34</v>
      </c>
      <c r="Y593" s="4" t="str">
        <f>HYPERLINK("https://redcat-toys.ru/api/getInfo/item/be105c0c-1bf5-11ea-a237-ac1f6b442184")</f>
        <v>https://redcat-toys.ru/api/getInfo/item/be105c0c-1bf5-11ea-a237-ac1f6b442184</v>
      </c>
    </row>
    <row r="594" spans="2:25" ht="21" customHeight="1" outlineLevel="4" x14ac:dyDescent="0.2">
      <c r="B594" s="3">
        <v>481</v>
      </c>
      <c r="C594" s="4" t="s">
        <v>2118</v>
      </c>
      <c r="D594" s="50" t="s">
        <v>2119</v>
      </c>
      <c r="E594" s="50"/>
      <c r="F594" s="50"/>
      <c r="G594" s="50"/>
      <c r="H594" s="5" t="s">
        <v>2120</v>
      </c>
      <c r="I594" s="6"/>
      <c r="J594" s="7">
        <v>500</v>
      </c>
      <c r="K594" s="7">
        <v>487</v>
      </c>
      <c r="L594" s="3">
        <v>5</v>
      </c>
      <c r="M594" s="8">
        <f>106.56*(1-P3/100)</f>
        <v>106.56</v>
      </c>
      <c r="N594" s="9"/>
      <c r="O594" s="10">
        <f>M594*N594</f>
        <v>0</v>
      </c>
      <c r="P594" s="11">
        <f>0.052*N594</f>
        <v>0</v>
      </c>
      <c r="Q594" s="16">
        <f>0.00149*N594</f>
        <v>0</v>
      </c>
      <c r="R594" s="13"/>
      <c r="S594" s="14" t="s">
        <v>2121</v>
      </c>
      <c r="T594" s="14" t="s">
        <v>32</v>
      </c>
      <c r="U594" s="15"/>
      <c r="V594" s="4" t="str">
        <f>HYPERLINK("https://redcat-toys.ru/api/getInfo/image/59bd3b2b-1beb-11ea-a237-ac1f6b442184")</f>
        <v>https://redcat-toys.ru/api/getInfo/image/59bd3b2b-1beb-11ea-a237-ac1f6b442184</v>
      </c>
      <c r="W594" s="4" t="s">
        <v>2122</v>
      </c>
      <c r="X594" s="4" t="s">
        <v>34</v>
      </c>
      <c r="Y594" s="4" t="str">
        <f>HYPERLINK("https://redcat-toys.ru/api/getInfo/item/59bd3b2b-1beb-11ea-a237-ac1f6b442184")</f>
        <v>https://redcat-toys.ru/api/getInfo/item/59bd3b2b-1beb-11ea-a237-ac1f6b442184</v>
      </c>
    </row>
    <row r="595" spans="2:25" ht="22.95" customHeight="1" outlineLevel="3" x14ac:dyDescent="0.2">
      <c r="B595" s="51" t="s">
        <v>2123</v>
      </c>
      <c r="C595" s="51"/>
      <c r="D595" s="51"/>
      <c r="E595" s="51"/>
      <c r="F595" s="51"/>
      <c r="G595" s="51"/>
    </row>
    <row r="596" spans="2:25" ht="22.95" customHeight="1" outlineLevel="4" x14ac:dyDescent="0.2">
      <c r="B596" s="52" t="s">
        <v>2124</v>
      </c>
      <c r="C596" s="52"/>
      <c r="D596" s="52"/>
      <c r="E596" s="52"/>
      <c r="F596" s="52"/>
      <c r="G596" s="52"/>
    </row>
    <row r="597" spans="2:25" ht="21" customHeight="1" outlineLevel="5" x14ac:dyDescent="0.2">
      <c r="B597" s="3">
        <v>482</v>
      </c>
      <c r="C597" s="4" t="s">
        <v>2125</v>
      </c>
      <c r="D597" s="50" t="s">
        <v>2126</v>
      </c>
      <c r="E597" s="50"/>
      <c r="F597" s="50"/>
      <c r="G597" s="50"/>
      <c r="H597" s="5" t="s">
        <v>2127</v>
      </c>
      <c r="I597" s="6" t="s">
        <v>30</v>
      </c>
      <c r="J597" s="7">
        <v>12</v>
      </c>
      <c r="K597" s="18">
        <v>1244</v>
      </c>
      <c r="L597" s="3">
        <v>3</v>
      </c>
      <c r="M597" s="8">
        <f>212.43*(1-P3/100)</f>
        <v>212.43</v>
      </c>
      <c r="N597" s="9"/>
      <c r="O597" s="10">
        <f>M597*N597</f>
        <v>0</v>
      </c>
      <c r="P597" s="11">
        <f>1.079*N597</f>
        <v>0</v>
      </c>
      <c r="Q597" s="16">
        <f>0.00198*N597</f>
        <v>0</v>
      </c>
      <c r="R597" s="13"/>
      <c r="S597" s="14" t="s">
        <v>2128</v>
      </c>
      <c r="T597" s="14" t="s">
        <v>108</v>
      </c>
      <c r="U597" s="15"/>
      <c r="V597" s="4" t="str">
        <f>HYPERLINK("https://redcat-toys.ru/api/getInfo/image/8edee022-d53c-11ee-a25a-00155d82e908")</f>
        <v>https://redcat-toys.ru/api/getInfo/image/8edee022-d53c-11ee-a25a-00155d82e908</v>
      </c>
      <c r="W597" s="4" t="s">
        <v>2129</v>
      </c>
      <c r="X597" s="4" t="s">
        <v>2130</v>
      </c>
      <c r="Y597" s="4" t="str">
        <f>HYPERLINK("https://redcat-toys.ru/api/getInfo/item/8edee022-d53c-11ee-a25a-00155d82e908")</f>
        <v>https://redcat-toys.ru/api/getInfo/item/8edee022-d53c-11ee-a25a-00155d82e908</v>
      </c>
    </row>
    <row r="598" spans="2:25" ht="21" customHeight="1" outlineLevel="5" x14ac:dyDescent="0.2">
      <c r="B598" s="3">
        <v>483</v>
      </c>
      <c r="C598" s="4" t="s">
        <v>2131</v>
      </c>
      <c r="D598" s="50" t="s">
        <v>2132</v>
      </c>
      <c r="E598" s="50"/>
      <c r="F598" s="50"/>
      <c r="G598" s="50"/>
      <c r="H598" s="5" t="s">
        <v>2133</v>
      </c>
      <c r="I598" s="6" t="s">
        <v>30</v>
      </c>
      <c r="J598" s="7">
        <v>8</v>
      </c>
      <c r="K598" s="7">
        <v>536</v>
      </c>
      <c r="L598" s="3">
        <v>2</v>
      </c>
      <c r="M598" s="8">
        <f>334.16*(1-P3/100)</f>
        <v>334.16</v>
      </c>
      <c r="N598" s="9"/>
      <c r="O598" s="10">
        <f>M598*N598</f>
        <v>0</v>
      </c>
      <c r="P598" s="11">
        <f>2.008*N598</f>
        <v>0</v>
      </c>
      <c r="Q598" s="16">
        <f>0.00318*N598</f>
        <v>0</v>
      </c>
      <c r="R598" s="13"/>
      <c r="S598" s="14" t="s">
        <v>2134</v>
      </c>
      <c r="T598" s="14" t="s">
        <v>108</v>
      </c>
      <c r="U598" s="15"/>
      <c r="V598" s="4" t="str">
        <f>HYPERLINK("https://redcat-toys.ru/api/getInfo/image/e8cadea3-d53c-11ee-a25a-00155d82e908")</f>
        <v>https://redcat-toys.ru/api/getInfo/image/e8cadea3-d53c-11ee-a25a-00155d82e908</v>
      </c>
      <c r="W598" s="4" t="s">
        <v>2135</v>
      </c>
      <c r="X598" s="4" t="s">
        <v>2130</v>
      </c>
      <c r="Y598" s="4" t="str">
        <f>HYPERLINK("https://redcat-toys.ru/api/getInfo/item/e8cadea3-d53c-11ee-a25a-00155d82e908")</f>
        <v>https://redcat-toys.ru/api/getInfo/item/e8cadea3-d53c-11ee-a25a-00155d82e908</v>
      </c>
    </row>
    <row r="599" spans="2:25" ht="22.95" customHeight="1" outlineLevel="4" x14ac:dyDescent="0.2">
      <c r="B599" s="52" t="s">
        <v>2136</v>
      </c>
      <c r="C599" s="52"/>
      <c r="D599" s="52"/>
      <c r="E599" s="52"/>
      <c r="F599" s="52"/>
      <c r="G599" s="52"/>
    </row>
    <row r="600" spans="2:25" ht="21" customHeight="1" outlineLevel="5" x14ac:dyDescent="0.2">
      <c r="B600" s="3">
        <v>484</v>
      </c>
      <c r="C600" s="4" t="s">
        <v>2137</v>
      </c>
      <c r="D600" s="50" t="s">
        <v>2138</v>
      </c>
      <c r="E600" s="50"/>
      <c r="F600" s="50"/>
      <c r="G600" s="50"/>
      <c r="H600" s="5" t="s">
        <v>2139</v>
      </c>
      <c r="I600" s="6"/>
      <c r="J600" s="7">
        <v>36</v>
      </c>
      <c r="K600" s="7">
        <v>266</v>
      </c>
      <c r="L600" s="3">
        <v>1</v>
      </c>
      <c r="M600" s="8">
        <f>409.9*(1-P3/100)</f>
        <v>409.9</v>
      </c>
      <c r="N600" s="9"/>
      <c r="O600" s="10">
        <f t="shared" ref="O600:O607" si="25">M600*N600</f>
        <v>0</v>
      </c>
      <c r="P600" s="11">
        <f>0.393*N600</f>
        <v>0</v>
      </c>
      <c r="Q600" s="11">
        <f>0.004*N600</f>
        <v>0</v>
      </c>
      <c r="R600" s="13"/>
      <c r="S600" s="14" t="s">
        <v>2140</v>
      </c>
      <c r="T600" s="14" t="s">
        <v>32</v>
      </c>
      <c r="U600" s="15"/>
      <c r="V600" s="4" t="str">
        <f>HYPERLINK("https://redcat-toys.ru/api/getInfo/image/8b13b5be-ba87-11ee-a25a-00155d82e908")</f>
        <v>https://redcat-toys.ru/api/getInfo/image/8b13b5be-ba87-11ee-a25a-00155d82e908</v>
      </c>
      <c r="W600" s="4" t="s">
        <v>2141</v>
      </c>
      <c r="X600" s="4" t="s">
        <v>34</v>
      </c>
      <c r="Y600" s="4" t="str">
        <f>HYPERLINK("https://redcat-toys.ru/api/getInfo/item/8b13b5be-ba87-11ee-a25a-00155d82e908")</f>
        <v>https://redcat-toys.ru/api/getInfo/item/8b13b5be-ba87-11ee-a25a-00155d82e908</v>
      </c>
    </row>
    <row r="601" spans="2:25" ht="21" customHeight="1" outlineLevel="5" x14ac:dyDescent="0.2">
      <c r="B601" s="3">
        <v>485</v>
      </c>
      <c r="C601" s="4" t="s">
        <v>2142</v>
      </c>
      <c r="D601" s="50" t="s">
        <v>2143</v>
      </c>
      <c r="E601" s="50"/>
      <c r="F601" s="50"/>
      <c r="G601" s="50"/>
      <c r="H601" s="5" t="s">
        <v>2144</v>
      </c>
      <c r="I601" s="6"/>
      <c r="J601" s="7">
        <v>60</v>
      </c>
      <c r="K601" s="7">
        <v>226</v>
      </c>
      <c r="L601" s="3">
        <v>1</v>
      </c>
      <c r="M601" s="8">
        <f>621.79*(1-P3/100)</f>
        <v>621.79</v>
      </c>
      <c r="N601" s="9"/>
      <c r="O601" s="10">
        <f t="shared" si="25"/>
        <v>0</v>
      </c>
      <c r="P601" s="11">
        <f>0.492*N601</f>
        <v>0</v>
      </c>
      <c r="Q601" s="16">
        <f>0.00375*N601</f>
        <v>0</v>
      </c>
      <c r="R601" s="13"/>
      <c r="S601" s="14" t="s">
        <v>2145</v>
      </c>
      <c r="T601" s="14" t="s">
        <v>32</v>
      </c>
      <c r="U601" s="15"/>
      <c r="V601" s="4" t="str">
        <f>HYPERLINK("https://redcat-toys.ru/api/getInfo/image/7c8b47f7-a255-11ef-a267-00155d82e908")</f>
        <v>https://redcat-toys.ru/api/getInfo/image/7c8b47f7-a255-11ef-a267-00155d82e908</v>
      </c>
      <c r="W601" s="4" t="s">
        <v>2146</v>
      </c>
      <c r="X601" s="4" t="s">
        <v>34</v>
      </c>
      <c r="Y601" s="4" t="str">
        <f>HYPERLINK("https://redcat-toys.ru/api/getInfo/item/7c8b47f7-a255-11ef-a267-00155d82e908")</f>
        <v>https://redcat-toys.ru/api/getInfo/item/7c8b47f7-a255-11ef-a267-00155d82e908</v>
      </c>
    </row>
    <row r="602" spans="2:25" ht="21" customHeight="1" outlineLevel="5" x14ac:dyDescent="0.2">
      <c r="B602" s="3">
        <v>486</v>
      </c>
      <c r="C602" s="4" t="s">
        <v>2147</v>
      </c>
      <c r="D602" s="50" t="s">
        <v>2148</v>
      </c>
      <c r="E602" s="50"/>
      <c r="F602" s="50"/>
      <c r="G602" s="50"/>
      <c r="H602" s="5" t="s">
        <v>2149</v>
      </c>
      <c r="I602" s="6"/>
      <c r="J602" s="7">
        <v>60</v>
      </c>
      <c r="K602" s="7">
        <v>254</v>
      </c>
      <c r="L602" s="3">
        <v>1</v>
      </c>
      <c r="M602" s="8">
        <f>621.79*(1-P3/100)</f>
        <v>621.79</v>
      </c>
      <c r="N602" s="9"/>
      <c r="O602" s="10">
        <f t="shared" si="25"/>
        <v>0</v>
      </c>
      <c r="P602" s="11">
        <f>0.492*N602</f>
        <v>0</v>
      </c>
      <c r="Q602" s="16">
        <f>0.00363*N602</f>
        <v>0</v>
      </c>
      <c r="R602" s="13"/>
      <c r="S602" s="14" t="s">
        <v>2150</v>
      </c>
      <c r="T602" s="14" t="s">
        <v>32</v>
      </c>
      <c r="U602" s="15"/>
      <c r="V602" s="4" t="str">
        <f>HYPERLINK("https://redcat-toys.ru/api/getInfo/image/b33fde5f-a255-11ef-a267-00155d82e908")</f>
        <v>https://redcat-toys.ru/api/getInfo/image/b33fde5f-a255-11ef-a267-00155d82e908</v>
      </c>
      <c r="W602" s="4" t="s">
        <v>2151</v>
      </c>
      <c r="X602" s="4" t="s">
        <v>34</v>
      </c>
      <c r="Y602" s="4" t="str">
        <f>HYPERLINK("https://redcat-toys.ru/api/getInfo/item/b33fde5f-a255-11ef-a267-00155d82e908")</f>
        <v>https://redcat-toys.ru/api/getInfo/item/b33fde5f-a255-11ef-a267-00155d82e908</v>
      </c>
    </row>
    <row r="603" spans="2:25" ht="21" customHeight="1" outlineLevel="5" x14ac:dyDescent="0.2">
      <c r="B603" s="3">
        <v>487</v>
      </c>
      <c r="C603" s="4" t="s">
        <v>2152</v>
      </c>
      <c r="D603" s="50" t="s">
        <v>2153</v>
      </c>
      <c r="E603" s="50"/>
      <c r="F603" s="50"/>
      <c r="G603" s="50"/>
      <c r="H603" s="5" t="s">
        <v>2154</v>
      </c>
      <c r="I603" s="6"/>
      <c r="J603" s="7">
        <v>72</v>
      </c>
      <c r="K603" s="7">
        <v>65</v>
      </c>
      <c r="L603" s="3">
        <v>1</v>
      </c>
      <c r="M603" s="8">
        <f>524.21*(1-P3/100)</f>
        <v>524.21</v>
      </c>
      <c r="N603" s="9"/>
      <c r="O603" s="10">
        <f t="shared" si="25"/>
        <v>0</v>
      </c>
      <c r="P603" s="11">
        <f>0.272*N603</f>
        <v>0</v>
      </c>
      <c r="Q603" s="16">
        <f>0.00169*N603</f>
        <v>0</v>
      </c>
      <c r="R603" s="13"/>
      <c r="S603" s="14" t="s">
        <v>2155</v>
      </c>
      <c r="T603" s="14" t="s">
        <v>108</v>
      </c>
      <c r="U603" s="15"/>
      <c r="V603" s="4" t="str">
        <f>HYPERLINK("https://redcat-toys.ru/api/getInfo/image/5a409f93-d60d-11ee-a25a-00155d82e908")</f>
        <v>https://redcat-toys.ru/api/getInfo/image/5a409f93-d60d-11ee-a25a-00155d82e908</v>
      </c>
      <c r="W603" s="4" t="s">
        <v>2156</v>
      </c>
      <c r="X603" s="4" t="s">
        <v>34</v>
      </c>
      <c r="Y603" s="4" t="str">
        <f>HYPERLINK("https://redcat-toys.ru/api/getInfo/item/5a409f93-d60d-11ee-a25a-00155d82e908")</f>
        <v>https://redcat-toys.ru/api/getInfo/item/5a409f93-d60d-11ee-a25a-00155d82e908</v>
      </c>
    </row>
    <row r="604" spans="2:25" ht="21" customHeight="1" outlineLevel="5" x14ac:dyDescent="0.2">
      <c r="B604" s="3">
        <v>488</v>
      </c>
      <c r="C604" s="4" t="s">
        <v>2157</v>
      </c>
      <c r="D604" s="50" t="s">
        <v>2158</v>
      </c>
      <c r="E604" s="50"/>
      <c r="F604" s="50"/>
      <c r="G604" s="50"/>
      <c r="H604" s="5" t="s">
        <v>2159</v>
      </c>
      <c r="I604" s="6"/>
      <c r="J604" s="7">
        <v>60</v>
      </c>
      <c r="K604" s="7">
        <v>227</v>
      </c>
      <c r="L604" s="3">
        <v>1</v>
      </c>
      <c r="M604" s="8">
        <f>667.85*(1-P3/100)</f>
        <v>667.85</v>
      </c>
      <c r="N604" s="9"/>
      <c r="O604" s="10">
        <f t="shared" si="25"/>
        <v>0</v>
      </c>
      <c r="P604" s="11">
        <f>0.377*N604</f>
        <v>0</v>
      </c>
      <c r="Q604" s="16">
        <f>0.00517*N604</f>
        <v>0</v>
      </c>
      <c r="R604" s="13"/>
      <c r="S604" s="14" t="s">
        <v>2160</v>
      </c>
      <c r="T604" s="14" t="s">
        <v>32</v>
      </c>
      <c r="U604" s="15"/>
      <c r="V604" s="4" t="str">
        <f>HYPERLINK("https://redcat-toys.ru/api/getInfo/image/0dd505f1-a255-11ef-a267-00155d82e908")</f>
        <v>https://redcat-toys.ru/api/getInfo/image/0dd505f1-a255-11ef-a267-00155d82e908</v>
      </c>
      <c r="W604" s="4" t="s">
        <v>2161</v>
      </c>
      <c r="X604" s="4" t="s">
        <v>34</v>
      </c>
      <c r="Y604" s="4" t="str">
        <f>HYPERLINK("https://redcat-toys.ru/api/getInfo/item/0dd505f1-a255-11ef-a267-00155d82e908")</f>
        <v>https://redcat-toys.ru/api/getInfo/item/0dd505f1-a255-11ef-a267-00155d82e908</v>
      </c>
    </row>
    <row r="605" spans="2:25" ht="21" customHeight="1" outlineLevel="5" x14ac:dyDescent="0.2">
      <c r="B605" s="3">
        <v>489</v>
      </c>
      <c r="C605" s="4" t="s">
        <v>2162</v>
      </c>
      <c r="D605" s="50" t="s">
        <v>2163</v>
      </c>
      <c r="E605" s="50"/>
      <c r="F605" s="50"/>
      <c r="G605" s="50"/>
      <c r="H605" s="5" t="s">
        <v>2164</v>
      </c>
      <c r="I605" s="6"/>
      <c r="J605" s="7">
        <v>60</v>
      </c>
      <c r="K605" s="7">
        <v>211</v>
      </c>
      <c r="L605" s="3">
        <v>1</v>
      </c>
      <c r="M605" s="8">
        <f>667.85*(1-P3/100)</f>
        <v>667.85</v>
      </c>
      <c r="N605" s="9"/>
      <c r="O605" s="10">
        <f t="shared" si="25"/>
        <v>0</v>
      </c>
      <c r="P605" s="11">
        <f>0.382*N605</f>
        <v>0</v>
      </c>
      <c r="Q605" s="12">
        <f>0.0042*N605</f>
        <v>0</v>
      </c>
      <c r="R605" s="13"/>
      <c r="S605" s="14" t="s">
        <v>2165</v>
      </c>
      <c r="T605" s="14" t="s">
        <v>32</v>
      </c>
      <c r="U605" s="15"/>
      <c r="V605" s="4" t="str">
        <f>HYPERLINK("https://redcat-toys.ru/api/getInfo/image/4e2e5d35-a255-11ef-a267-00155d82e908")</f>
        <v>https://redcat-toys.ru/api/getInfo/image/4e2e5d35-a255-11ef-a267-00155d82e908</v>
      </c>
      <c r="W605" s="4" t="s">
        <v>2166</v>
      </c>
      <c r="X605" s="4" t="s">
        <v>34</v>
      </c>
      <c r="Y605" s="4" t="str">
        <f>HYPERLINK("https://redcat-toys.ru/api/getInfo/item/4e2e5d35-a255-11ef-a267-00155d82e908")</f>
        <v>https://redcat-toys.ru/api/getInfo/item/4e2e5d35-a255-11ef-a267-00155d82e908</v>
      </c>
    </row>
    <row r="606" spans="2:25" ht="21" customHeight="1" outlineLevel="5" x14ac:dyDescent="0.2">
      <c r="B606" s="3">
        <v>490</v>
      </c>
      <c r="C606" s="4" t="s">
        <v>2167</v>
      </c>
      <c r="D606" s="50" t="s">
        <v>2168</v>
      </c>
      <c r="E606" s="50"/>
      <c r="F606" s="50"/>
      <c r="G606" s="50"/>
      <c r="H606" s="5" t="s">
        <v>2169</v>
      </c>
      <c r="I606" s="6"/>
      <c r="J606" s="7">
        <v>120</v>
      </c>
      <c r="K606" s="18">
        <v>3364</v>
      </c>
      <c r="L606" s="3">
        <v>3</v>
      </c>
      <c r="M606" s="8">
        <f>240.41*(1-P3/100)</f>
        <v>240.41</v>
      </c>
      <c r="N606" s="9"/>
      <c r="O606" s="10">
        <f t="shared" si="25"/>
        <v>0</v>
      </c>
      <c r="P606" s="11">
        <f>0.213*N606</f>
        <v>0</v>
      </c>
      <c r="Q606" s="16">
        <f>0.00196*N606</f>
        <v>0</v>
      </c>
      <c r="R606" s="13"/>
      <c r="S606" s="14" t="s">
        <v>2170</v>
      </c>
      <c r="T606" s="14" t="s">
        <v>32</v>
      </c>
      <c r="U606" s="15"/>
      <c r="V606" s="4"/>
      <c r="W606" s="4" t="s">
        <v>2171</v>
      </c>
      <c r="X606" s="4" t="s">
        <v>34</v>
      </c>
      <c r="Y606" s="4"/>
    </row>
    <row r="607" spans="2:25" ht="21" customHeight="1" outlineLevel="5" x14ac:dyDescent="0.2">
      <c r="B607" s="3">
        <v>491</v>
      </c>
      <c r="C607" s="4" t="s">
        <v>2172</v>
      </c>
      <c r="D607" s="50" t="s">
        <v>2173</v>
      </c>
      <c r="E607" s="50"/>
      <c r="F607" s="50"/>
      <c r="G607" s="50"/>
      <c r="H607" s="5" t="s">
        <v>2174</v>
      </c>
      <c r="I607" s="6"/>
      <c r="J607" s="7">
        <v>24</v>
      </c>
      <c r="K607" s="7">
        <v>5</v>
      </c>
      <c r="L607" s="3">
        <v>1</v>
      </c>
      <c r="M607" s="19">
        <f>1345*(1-P3/100)</f>
        <v>1345</v>
      </c>
      <c r="N607" s="9"/>
      <c r="O607" s="10">
        <f t="shared" si="25"/>
        <v>0</v>
      </c>
      <c r="P607" s="11">
        <f>0.876*N607</f>
        <v>0</v>
      </c>
      <c r="Q607" s="16">
        <f>0.00934*N607</f>
        <v>0</v>
      </c>
      <c r="R607" s="13"/>
      <c r="S607" s="14" t="s">
        <v>2175</v>
      </c>
      <c r="T607" s="14" t="s">
        <v>32</v>
      </c>
      <c r="U607" s="15"/>
      <c r="V607" s="4" t="str">
        <f>HYPERLINK("https://redcat-toys.ru/api/getInfo/image/4c623d84-a256-11ef-a267-00155d82e908")</f>
        <v>https://redcat-toys.ru/api/getInfo/image/4c623d84-a256-11ef-a267-00155d82e908</v>
      </c>
      <c r="W607" s="4" t="s">
        <v>2176</v>
      </c>
      <c r="X607" s="4" t="s">
        <v>34</v>
      </c>
      <c r="Y607" s="4" t="str">
        <f>HYPERLINK("https://redcat-toys.ru/api/getInfo/item/4c623d84-a256-11ef-a267-00155d82e908")</f>
        <v>https://redcat-toys.ru/api/getInfo/item/4c623d84-a256-11ef-a267-00155d82e908</v>
      </c>
    </row>
    <row r="608" spans="2:25" ht="22.95" customHeight="1" outlineLevel="4" x14ac:dyDescent="0.2">
      <c r="B608" s="52" t="s">
        <v>2177</v>
      </c>
      <c r="C608" s="52"/>
      <c r="D608" s="52"/>
      <c r="E608" s="52"/>
      <c r="F608" s="52"/>
      <c r="G608" s="52"/>
    </row>
    <row r="609" spans="2:25" ht="21" customHeight="1" outlineLevel="5" x14ac:dyDescent="0.2">
      <c r="B609" s="21">
        <v>492</v>
      </c>
      <c r="C609" s="22" t="s">
        <v>2178</v>
      </c>
      <c r="D609" s="56" t="s">
        <v>2179</v>
      </c>
      <c r="E609" s="56"/>
      <c r="F609" s="56"/>
      <c r="G609" s="56"/>
      <c r="H609" s="23" t="s">
        <v>2180</v>
      </c>
      <c r="I609" s="24" t="s">
        <v>30</v>
      </c>
      <c r="J609" s="37">
        <v>1000</v>
      </c>
      <c r="K609" s="25">
        <v>9</v>
      </c>
      <c r="L609" s="21">
        <v>9</v>
      </c>
      <c r="M609" s="26">
        <f>6.76*(1-P3/100)</f>
        <v>6.76</v>
      </c>
      <c r="N609" s="9"/>
      <c r="O609" s="27">
        <f t="shared" ref="O609:O622" si="26">M609*N609</f>
        <v>0</v>
      </c>
      <c r="P609" s="38">
        <f>0.096*N609</f>
        <v>0</v>
      </c>
      <c r="Q609" s="29">
        <f>0.0006*N609</f>
        <v>0</v>
      </c>
      <c r="R609" s="30" t="s">
        <v>521</v>
      </c>
      <c r="S609" s="31" t="s">
        <v>2181</v>
      </c>
      <c r="T609" s="31" t="s">
        <v>108</v>
      </c>
      <c r="U609" s="32"/>
      <c r="V609" s="22" t="str">
        <f>HYPERLINK("https://redcat-toys.ru/api/getInfo/image/d0847110-685d-11f0-a283-00155d82e908")</f>
        <v>https://redcat-toys.ru/api/getInfo/image/d0847110-685d-11f0-a283-00155d82e908</v>
      </c>
      <c r="W609" s="22" t="s">
        <v>2182</v>
      </c>
      <c r="X609" s="22" t="s">
        <v>2130</v>
      </c>
      <c r="Y609" s="22" t="str">
        <f>HYPERLINK("https://redcat-toys.ru/api/getInfo/item/d0847110-685d-11f0-a283-00155d82e908")</f>
        <v>https://redcat-toys.ru/api/getInfo/item/d0847110-685d-11f0-a283-00155d82e908</v>
      </c>
    </row>
    <row r="610" spans="2:25" ht="21" customHeight="1" outlineLevel="5" x14ac:dyDescent="0.2">
      <c r="B610" s="21">
        <v>493</v>
      </c>
      <c r="C610" s="22" t="s">
        <v>2183</v>
      </c>
      <c r="D610" s="56" t="s">
        <v>2184</v>
      </c>
      <c r="E610" s="56"/>
      <c r="F610" s="56"/>
      <c r="G610" s="56"/>
      <c r="H610" s="23" t="s">
        <v>2185</v>
      </c>
      <c r="I610" s="24" t="s">
        <v>30</v>
      </c>
      <c r="J610" s="25">
        <v>70</v>
      </c>
      <c r="K610" s="37">
        <v>1272</v>
      </c>
      <c r="L610" s="21">
        <v>3</v>
      </c>
      <c r="M610" s="26">
        <f>257.6*(1-P3/100)</f>
        <v>257.60000000000002</v>
      </c>
      <c r="N610" s="9"/>
      <c r="O610" s="27">
        <f t="shared" si="26"/>
        <v>0</v>
      </c>
      <c r="P610" s="38">
        <f>0.129*N610</f>
        <v>0</v>
      </c>
      <c r="Q610" s="36">
        <f>0.00025*N610</f>
        <v>0</v>
      </c>
      <c r="R610" s="30" t="s">
        <v>521</v>
      </c>
      <c r="S610" s="31" t="s">
        <v>2186</v>
      </c>
      <c r="T610" s="31" t="s">
        <v>108</v>
      </c>
      <c r="U610" s="32"/>
      <c r="V610" s="22" t="str">
        <f>HYPERLINK("https://redcat-toys.ru/api/getInfo/image/44b78af2-685c-11f0-a283-00155d82e908")</f>
        <v>https://redcat-toys.ru/api/getInfo/image/44b78af2-685c-11f0-a283-00155d82e908</v>
      </c>
      <c r="W610" s="22" t="s">
        <v>2187</v>
      </c>
      <c r="X610" s="22" t="s">
        <v>2130</v>
      </c>
      <c r="Y610" s="22" t="str">
        <f>HYPERLINK("https://redcat-toys.ru/api/getInfo/item/44b78af2-685c-11f0-a283-00155d82e908")</f>
        <v>https://redcat-toys.ru/api/getInfo/item/44b78af2-685c-11f0-a283-00155d82e908</v>
      </c>
    </row>
    <row r="611" spans="2:25" ht="21" customHeight="1" outlineLevel="5" x14ac:dyDescent="0.2">
      <c r="B611" s="21">
        <v>494</v>
      </c>
      <c r="C611" s="22" t="s">
        <v>2183</v>
      </c>
      <c r="D611" s="56" t="s">
        <v>2184</v>
      </c>
      <c r="E611" s="56"/>
      <c r="F611" s="56"/>
      <c r="G611" s="56"/>
      <c r="H611" s="23" t="s">
        <v>2185</v>
      </c>
      <c r="I611" s="24" t="s">
        <v>30</v>
      </c>
      <c r="J611" s="25">
        <v>140</v>
      </c>
      <c r="K611" s="37">
        <v>1272</v>
      </c>
      <c r="L611" s="21">
        <v>3</v>
      </c>
      <c r="M611" s="26">
        <f>257.6*(1-P3/100)</f>
        <v>257.60000000000002</v>
      </c>
      <c r="N611" s="9"/>
      <c r="O611" s="27">
        <f t="shared" si="26"/>
        <v>0</v>
      </c>
      <c r="P611" s="38">
        <f>0.129*N611</f>
        <v>0</v>
      </c>
      <c r="Q611" s="36">
        <f>0.00025*N611</f>
        <v>0</v>
      </c>
      <c r="R611" s="30" t="s">
        <v>521</v>
      </c>
      <c r="S611" s="31" t="s">
        <v>2186</v>
      </c>
      <c r="T611" s="31" t="s">
        <v>108</v>
      </c>
      <c r="U611" s="32"/>
      <c r="V611" s="22" t="str">
        <f>HYPERLINK("https://redcat-toys.ru/api/getInfo/image/44b78af2-685c-11f0-a283-00155d82e908")</f>
        <v>https://redcat-toys.ru/api/getInfo/image/44b78af2-685c-11f0-a283-00155d82e908</v>
      </c>
      <c r="W611" s="22" t="s">
        <v>2187</v>
      </c>
      <c r="X611" s="22" t="s">
        <v>2130</v>
      </c>
      <c r="Y611" s="22" t="str">
        <f>HYPERLINK("https://redcat-toys.ru/api/getInfo/item/44b78af2-685c-11f0-a283-00155d82e908")</f>
        <v>https://redcat-toys.ru/api/getInfo/item/44b78af2-685c-11f0-a283-00155d82e908</v>
      </c>
    </row>
    <row r="612" spans="2:25" ht="21" customHeight="1" outlineLevel="5" x14ac:dyDescent="0.2">
      <c r="B612" s="21">
        <v>495</v>
      </c>
      <c r="C612" s="22" t="s">
        <v>2188</v>
      </c>
      <c r="D612" s="56" t="s">
        <v>2189</v>
      </c>
      <c r="E612" s="56"/>
      <c r="F612" s="56"/>
      <c r="G612" s="56"/>
      <c r="H612" s="23" t="s">
        <v>2190</v>
      </c>
      <c r="I612" s="24" t="s">
        <v>30</v>
      </c>
      <c r="J612" s="25">
        <v>120</v>
      </c>
      <c r="K612" s="37">
        <v>1500</v>
      </c>
      <c r="L612" s="21">
        <v>10</v>
      </c>
      <c r="M612" s="26">
        <f>63.35*(1-P3/100)</f>
        <v>63.35</v>
      </c>
      <c r="N612" s="9"/>
      <c r="O612" s="27">
        <f t="shared" si="26"/>
        <v>0</v>
      </c>
      <c r="P612" s="38">
        <f>0.023*N612</f>
        <v>0</v>
      </c>
      <c r="Q612" s="36">
        <f>0.00012*N612</f>
        <v>0</v>
      </c>
      <c r="R612" s="30" t="s">
        <v>521</v>
      </c>
      <c r="S612" s="31" t="s">
        <v>2191</v>
      </c>
      <c r="T612" s="31" t="s">
        <v>108</v>
      </c>
      <c r="U612" s="32"/>
      <c r="V612" s="22" t="str">
        <f>HYPERLINK("https://redcat-toys.ru/api/getInfo/image/a9ed0a29-6857-11f0-a283-00155d82e908")</f>
        <v>https://redcat-toys.ru/api/getInfo/image/a9ed0a29-6857-11f0-a283-00155d82e908</v>
      </c>
      <c r="W612" s="22" t="s">
        <v>2192</v>
      </c>
      <c r="X612" s="22" t="s">
        <v>2130</v>
      </c>
      <c r="Y612" s="22" t="str">
        <f>HYPERLINK("https://redcat-toys.ru/api/getInfo/item/a9ed0a29-6857-11f0-a283-00155d82e908")</f>
        <v>https://redcat-toys.ru/api/getInfo/item/a9ed0a29-6857-11f0-a283-00155d82e908</v>
      </c>
    </row>
    <row r="613" spans="2:25" ht="21" customHeight="1" outlineLevel="5" x14ac:dyDescent="0.2">
      <c r="B613" s="21">
        <v>496</v>
      </c>
      <c r="C613" s="22" t="s">
        <v>2188</v>
      </c>
      <c r="D613" s="56" t="s">
        <v>2189</v>
      </c>
      <c r="E613" s="56"/>
      <c r="F613" s="56"/>
      <c r="G613" s="56"/>
      <c r="H613" s="23" t="s">
        <v>2190</v>
      </c>
      <c r="I613" s="24" t="s">
        <v>30</v>
      </c>
      <c r="J613" s="25">
        <v>720</v>
      </c>
      <c r="K613" s="37">
        <v>1500</v>
      </c>
      <c r="L613" s="21">
        <v>10</v>
      </c>
      <c r="M613" s="26">
        <f>63.35*(1-P3/100)</f>
        <v>63.35</v>
      </c>
      <c r="N613" s="9"/>
      <c r="O613" s="27">
        <f t="shared" si="26"/>
        <v>0</v>
      </c>
      <c r="P613" s="38">
        <f>0.023*N613</f>
        <v>0</v>
      </c>
      <c r="Q613" s="36">
        <f>0.00012*N613</f>
        <v>0</v>
      </c>
      <c r="R613" s="30" t="s">
        <v>521</v>
      </c>
      <c r="S613" s="31" t="s">
        <v>2191</v>
      </c>
      <c r="T613" s="31" t="s">
        <v>108</v>
      </c>
      <c r="U613" s="32"/>
      <c r="V613" s="22" t="str">
        <f>HYPERLINK("https://redcat-toys.ru/api/getInfo/image/a9ed0a29-6857-11f0-a283-00155d82e908")</f>
        <v>https://redcat-toys.ru/api/getInfo/image/a9ed0a29-6857-11f0-a283-00155d82e908</v>
      </c>
      <c r="W613" s="22" t="s">
        <v>2192</v>
      </c>
      <c r="X613" s="22" t="s">
        <v>2130</v>
      </c>
      <c r="Y613" s="22" t="str">
        <f>HYPERLINK("https://redcat-toys.ru/api/getInfo/item/a9ed0a29-6857-11f0-a283-00155d82e908")</f>
        <v>https://redcat-toys.ru/api/getInfo/item/a9ed0a29-6857-11f0-a283-00155d82e908</v>
      </c>
    </row>
    <row r="614" spans="2:25" ht="21" customHeight="1" outlineLevel="5" x14ac:dyDescent="0.2">
      <c r="B614" s="21">
        <v>497</v>
      </c>
      <c r="C614" s="22" t="s">
        <v>2193</v>
      </c>
      <c r="D614" s="56" t="s">
        <v>2194</v>
      </c>
      <c r="E614" s="56"/>
      <c r="F614" s="56"/>
      <c r="G614" s="56"/>
      <c r="H614" s="23" t="s">
        <v>2195</v>
      </c>
      <c r="I614" s="24" t="s">
        <v>30</v>
      </c>
      <c r="J614" s="25">
        <v>120</v>
      </c>
      <c r="K614" s="25">
        <v>933</v>
      </c>
      <c r="L614" s="21">
        <v>10</v>
      </c>
      <c r="M614" s="26">
        <f>73.35*(1-P3/100)</f>
        <v>73.349999999999994</v>
      </c>
      <c r="N614" s="9"/>
      <c r="O614" s="27">
        <f t="shared" si="26"/>
        <v>0</v>
      </c>
      <c r="P614" s="38">
        <f>0.028*N614</f>
        <v>0</v>
      </c>
      <c r="Q614" s="36">
        <f>0.00094*N614</f>
        <v>0</v>
      </c>
      <c r="R614" s="30" t="s">
        <v>521</v>
      </c>
      <c r="S614" s="31" t="s">
        <v>2196</v>
      </c>
      <c r="T614" s="31" t="s">
        <v>108</v>
      </c>
      <c r="U614" s="32"/>
      <c r="V614" s="22" t="str">
        <f>HYPERLINK("https://redcat-toys.ru/api/getInfo/image/e97fd95b-6858-11f0-a283-00155d82e908")</f>
        <v>https://redcat-toys.ru/api/getInfo/image/e97fd95b-6858-11f0-a283-00155d82e908</v>
      </c>
      <c r="W614" s="22" t="s">
        <v>2197</v>
      </c>
      <c r="X614" s="22" t="s">
        <v>2130</v>
      </c>
      <c r="Y614" s="22" t="str">
        <f>HYPERLINK("https://redcat-toys.ru/api/getInfo/item/e97fd95b-6858-11f0-a283-00155d82e908")</f>
        <v>https://redcat-toys.ru/api/getInfo/item/e97fd95b-6858-11f0-a283-00155d82e908</v>
      </c>
    </row>
    <row r="615" spans="2:25" ht="21" customHeight="1" outlineLevel="5" x14ac:dyDescent="0.2">
      <c r="B615" s="21">
        <v>498</v>
      </c>
      <c r="C615" s="22" t="s">
        <v>2193</v>
      </c>
      <c r="D615" s="56" t="s">
        <v>2194</v>
      </c>
      <c r="E615" s="56"/>
      <c r="F615" s="56"/>
      <c r="G615" s="56"/>
      <c r="H615" s="23" t="s">
        <v>2195</v>
      </c>
      <c r="I615" s="24" t="s">
        <v>30</v>
      </c>
      <c r="J615" s="25">
        <v>480</v>
      </c>
      <c r="K615" s="25">
        <v>933</v>
      </c>
      <c r="L615" s="21">
        <v>10</v>
      </c>
      <c r="M615" s="26">
        <f>73.35*(1-P3/100)</f>
        <v>73.349999999999994</v>
      </c>
      <c r="N615" s="9"/>
      <c r="O615" s="27">
        <f t="shared" si="26"/>
        <v>0</v>
      </c>
      <c r="P615" s="38">
        <f>0.028*N615</f>
        <v>0</v>
      </c>
      <c r="Q615" s="36">
        <f>0.00094*N615</f>
        <v>0</v>
      </c>
      <c r="R615" s="30" t="s">
        <v>521</v>
      </c>
      <c r="S615" s="31" t="s">
        <v>2196</v>
      </c>
      <c r="T615" s="31" t="s">
        <v>108</v>
      </c>
      <c r="U615" s="32"/>
      <c r="V615" s="22" t="str">
        <f>HYPERLINK("https://redcat-toys.ru/api/getInfo/image/e97fd95b-6858-11f0-a283-00155d82e908")</f>
        <v>https://redcat-toys.ru/api/getInfo/image/e97fd95b-6858-11f0-a283-00155d82e908</v>
      </c>
      <c r="W615" s="22" t="s">
        <v>2197</v>
      </c>
      <c r="X615" s="22" t="s">
        <v>2130</v>
      </c>
      <c r="Y615" s="22" t="str">
        <f>HYPERLINK("https://redcat-toys.ru/api/getInfo/item/e97fd95b-6858-11f0-a283-00155d82e908")</f>
        <v>https://redcat-toys.ru/api/getInfo/item/e97fd95b-6858-11f0-a283-00155d82e908</v>
      </c>
    </row>
    <row r="616" spans="2:25" ht="21" customHeight="1" outlineLevel="5" x14ac:dyDescent="0.2">
      <c r="B616" s="21">
        <v>499</v>
      </c>
      <c r="C616" s="22" t="s">
        <v>2198</v>
      </c>
      <c r="D616" s="56" t="s">
        <v>2199</v>
      </c>
      <c r="E616" s="56"/>
      <c r="F616" s="56"/>
      <c r="G616" s="56"/>
      <c r="H616" s="23" t="s">
        <v>2200</v>
      </c>
      <c r="I616" s="24" t="s">
        <v>30</v>
      </c>
      <c r="J616" s="25">
        <v>48</v>
      </c>
      <c r="K616" s="37">
        <v>1362</v>
      </c>
      <c r="L616" s="21">
        <v>3</v>
      </c>
      <c r="M616" s="26">
        <f>187.19*(1-P3/100)</f>
        <v>187.19</v>
      </c>
      <c r="N616" s="9"/>
      <c r="O616" s="27">
        <f t="shared" si="26"/>
        <v>0</v>
      </c>
      <c r="P616" s="38">
        <f>0.301*N616</f>
        <v>0</v>
      </c>
      <c r="Q616" s="29">
        <f>0.0013*N616</f>
        <v>0</v>
      </c>
      <c r="R616" s="30" t="s">
        <v>521</v>
      </c>
      <c r="S616" s="31" t="s">
        <v>2201</v>
      </c>
      <c r="T616" s="31" t="s">
        <v>108</v>
      </c>
      <c r="U616" s="32"/>
      <c r="V616" s="22" t="str">
        <f>HYPERLINK("https://redcat-toys.ru/api/getInfo/image/fba1f001-6856-11f0-a283-00155d82e908")</f>
        <v>https://redcat-toys.ru/api/getInfo/image/fba1f001-6856-11f0-a283-00155d82e908</v>
      </c>
      <c r="W616" s="22" t="s">
        <v>2202</v>
      </c>
      <c r="X616" s="22" t="s">
        <v>2130</v>
      </c>
      <c r="Y616" s="22" t="str">
        <f>HYPERLINK("https://redcat-toys.ru/api/getInfo/item/fba1f001-6856-11f0-a283-00155d82e908")</f>
        <v>https://redcat-toys.ru/api/getInfo/item/fba1f001-6856-11f0-a283-00155d82e908</v>
      </c>
    </row>
    <row r="617" spans="2:25" ht="21" customHeight="1" outlineLevel="5" x14ac:dyDescent="0.2">
      <c r="B617" s="21">
        <v>500</v>
      </c>
      <c r="C617" s="22" t="s">
        <v>2203</v>
      </c>
      <c r="D617" s="56" t="s">
        <v>2204</v>
      </c>
      <c r="E617" s="56"/>
      <c r="F617" s="56"/>
      <c r="G617" s="56"/>
      <c r="H617" s="23" t="s">
        <v>2205</v>
      </c>
      <c r="I617" s="24" t="s">
        <v>30</v>
      </c>
      <c r="J617" s="25">
        <v>70</v>
      </c>
      <c r="K617" s="25">
        <v>762</v>
      </c>
      <c r="L617" s="21">
        <v>5</v>
      </c>
      <c r="M617" s="26">
        <f>108.6*(1-P3/100)</f>
        <v>108.6</v>
      </c>
      <c r="N617" s="9"/>
      <c r="O617" s="27">
        <f t="shared" si="26"/>
        <v>0</v>
      </c>
      <c r="P617" s="38">
        <f>0.055*N617</f>
        <v>0</v>
      </c>
      <c r="Q617" s="36">
        <f>0.00128*N617</f>
        <v>0</v>
      </c>
      <c r="R617" s="30" t="s">
        <v>521</v>
      </c>
      <c r="S617" s="31" t="s">
        <v>2206</v>
      </c>
      <c r="T617" s="31" t="s">
        <v>108</v>
      </c>
      <c r="U617" s="32"/>
      <c r="V617" s="22" t="str">
        <f>HYPERLINK("https://redcat-toys.ru/api/getInfo/image/a21d5fe8-685a-11f0-a283-00155d82e908")</f>
        <v>https://redcat-toys.ru/api/getInfo/image/a21d5fe8-685a-11f0-a283-00155d82e908</v>
      </c>
      <c r="W617" s="22" t="s">
        <v>2207</v>
      </c>
      <c r="X617" s="22" t="s">
        <v>2130</v>
      </c>
      <c r="Y617" s="22" t="str">
        <f>HYPERLINK("https://redcat-toys.ru/api/getInfo/item/a21d5fe8-685a-11f0-a283-00155d82e908")</f>
        <v>https://redcat-toys.ru/api/getInfo/item/a21d5fe8-685a-11f0-a283-00155d82e908</v>
      </c>
    </row>
    <row r="618" spans="2:25" ht="21" customHeight="1" outlineLevel="5" x14ac:dyDescent="0.2">
      <c r="B618" s="21">
        <v>501</v>
      </c>
      <c r="C618" s="22" t="s">
        <v>2203</v>
      </c>
      <c r="D618" s="56" t="s">
        <v>2204</v>
      </c>
      <c r="E618" s="56"/>
      <c r="F618" s="56"/>
      <c r="G618" s="56"/>
      <c r="H618" s="23" t="s">
        <v>2205</v>
      </c>
      <c r="I618" s="24" t="s">
        <v>30</v>
      </c>
      <c r="J618" s="25">
        <v>280</v>
      </c>
      <c r="K618" s="25">
        <v>762</v>
      </c>
      <c r="L618" s="21">
        <v>5</v>
      </c>
      <c r="M618" s="26">
        <f>108.6*(1-P3/100)</f>
        <v>108.6</v>
      </c>
      <c r="N618" s="9"/>
      <c r="O618" s="27">
        <f t="shared" si="26"/>
        <v>0</v>
      </c>
      <c r="P618" s="38">
        <f>0.055*N618</f>
        <v>0</v>
      </c>
      <c r="Q618" s="36">
        <f>0.00128*N618</f>
        <v>0</v>
      </c>
      <c r="R618" s="30" t="s">
        <v>521</v>
      </c>
      <c r="S618" s="31" t="s">
        <v>2206</v>
      </c>
      <c r="T618" s="31" t="s">
        <v>108</v>
      </c>
      <c r="U618" s="32"/>
      <c r="V618" s="22" t="str">
        <f>HYPERLINK("https://redcat-toys.ru/api/getInfo/image/a21d5fe8-685a-11f0-a283-00155d82e908")</f>
        <v>https://redcat-toys.ru/api/getInfo/image/a21d5fe8-685a-11f0-a283-00155d82e908</v>
      </c>
      <c r="W618" s="22" t="s">
        <v>2207</v>
      </c>
      <c r="X618" s="22" t="s">
        <v>2130</v>
      </c>
      <c r="Y618" s="22" t="str">
        <f>HYPERLINK("https://redcat-toys.ru/api/getInfo/item/a21d5fe8-685a-11f0-a283-00155d82e908")</f>
        <v>https://redcat-toys.ru/api/getInfo/item/a21d5fe8-685a-11f0-a283-00155d82e908</v>
      </c>
    </row>
    <row r="619" spans="2:25" ht="21" customHeight="1" outlineLevel="5" x14ac:dyDescent="0.2">
      <c r="B619" s="21">
        <v>502</v>
      </c>
      <c r="C619" s="22" t="s">
        <v>2208</v>
      </c>
      <c r="D619" s="56" t="s">
        <v>2209</v>
      </c>
      <c r="E619" s="56"/>
      <c r="F619" s="56"/>
      <c r="G619" s="56"/>
      <c r="H619" s="23" t="s">
        <v>2210</v>
      </c>
      <c r="I619" s="24" t="s">
        <v>30</v>
      </c>
      <c r="J619" s="25">
        <v>60</v>
      </c>
      <c r="K619" s="25">
        <v>982</v>
      </c>
      <c r="L619" s="21">
        <v>3</v>
      </c>
      <c r="M619" s="26">
        <f>191.95*(1-P3/100)</f>
        <v>191.95</v>
      </c>
      <c r="N619" s="9"/>
      <c r="O619" s="27">
        <f t="shared" si="26"/>
        <v>0</v>
      </c>
      <c r="P619" s="38">
        <f>0.097*N619</f>
        <v>0</v>
      </c>
      <c r="Q619" s="36">
        <f>0.00019*N619</f>
        <v>0</v>
      </c>
      <c r="R619" s="30" t="s">
        <v>521</v>
      </c>
      <c r="S619" s="31" t="s">
        <v>2211</v>
      </c>
      <c r="T619" s="31" t="s">
        <v>108</v>
      </c>
      <c r="U619" s="32"/>
      <c r="V619" s="22" t="str">
        <f>HYPERLINK("https://redcat-toys.ru/api/getInfo/image/3ed2e488-685b-11f0-a283-00155d82e908")</f>
        <v>https://redcat-toys.ru/api/getInfo/image/3ed2e488-685b-11f0-a283-00155d82e908</v>
      </c>
      <c r="W619" s="22" t="s">
        <v>2212</v>
      </c>
      <c r="X619" s="22" t="s">
        <v>2130</v>
      </c>
      <c r="Y619" s="22" t="str">
        <f>HYPERLINK("https://redcat-toys.ru/api/getInfo/item/3ed2e488-685b-11f0-a283-00155d82e908")</f>
        <v>https://redcat-toys.ru/api/getInfo/item/3ed2e488-685b-11f0-a283-00155d82e908</v>
      </c>
    </row>
    <row r="620" spans="2:25" ht="21" customHeight="1" outlineLevel="5" x14ac:dyDescent="0.2">
      <c r="B620" s="21">
        <v>503</v>
      </c>
      <c r="C620" s="22" t="s">
        <v>2208</v>
      </c>
      <c r="D620" s="56" t="s">
        <v>2209</v>
      </c>
      <c r="E620" s="56"/>
      <c r="F620" s="56"/>
      <c r="G620" s="56"/>
      <c r="H620" s="23" t="s">
        <v>2210</v>
      </c>
      <c r="I620" s="24" t="s">
        <v>30</v>
      </c>
      <c r="J620" s="25">
        <v>180</v>
      </c>
      <c r="K620" s="25">
        <v>982</v>
      </c>
      <c r="L620" s="21">
        <v>3</v>
      </c>
      <c r="M620" s="26">
        <f>191.95*(1-P3/100)</f>
        <v>191.95</v>
      </c>
      <c r="N620" s="9"/>
      <c r="O620" s="27">
        <f t="shared" si="26"/>
        <v>0</v>
      </c>
      <c r="P620" s="38">
        <f>0.097*N620</f>
        <v>0</v>
      </c>
      <c r="Q620" s="36">
        <f>0.00019*N620</f>
        <v>0</v>
      </c>
      <c r="R620" s="30" t="s">
        <v>521</v>
      </c>
      <c r="S620" s="31" t="s">
        <v>2211</v>
      </c>
      <c r="T620" s="31" t="s">
        <v>108</v>
      </c>
      <c r="U620" s="32"/>
      <c r="V620" s="22" t="str">
        <f>HYPERLINK("https://redcat-toys.ru/api/getInfo/image/3ed2e488-685b-11f0-a283-00155d82e908")</f>
        <v>https://redcat-toys.ru/api/getInfo/image/3ed2e488-685b-11f0-a283-00155d82e908</v>
      </c>
      <c r="W620" s="22" t="s">
        <v>2212</v>
      </c>
      <c r="X620" s="22" t="s">
        <v>2130</v>
      </c>
      <c r="Y620" s="22" t="str">
        <f>HYPERLINK("https://redcat-toys.ru/api/getInfo/item/3ed2e488-685b-11f0-a283-00155d82e908")</f>
        <v>https://redcat-toys.ru/api/getInfo/item/3ed2e488-685b-11f0-a283-00155d82e908</v>
      </c>
    </row>
    <row r="621" spans="2:25" ht="21" customHeight="1" outlineLevel="5" x14ac:dyDescent="0.2">
      <c r="B621" s="21">
        <v>504</v>
      </c>
      <c r="C621" s="22" t="s">
        <v>2213</v>
      </c>
      <c r="D621" s="56" t="s">
        <v>2214</v>
      </c>
      <c r="E621" s="56"/>
      <c r="F621" s="56"/>
      <c r="G621" s="56"/>
      <c r="H621" s="23" t="s">
        <v>2215</v>
      </c>
      <c r="I621" s="24" t="s">
        <v>30</v>
      </c>
      <c r="J621" s="25">
        <v>72</v>
      </c>
      <c r="K621" s="37">
        <v>1353</v>
      </c>
      <c r="L621" s="21">
        <v>3</v>
      </c>
      <c r="M621" s="26">
        <f>227.2*(1-P3/100)</f>
        <v>227.2</v>
      </c>
      <c r="N621" s="9"/>
      <c r="O621" s="27">
        <f t="shared" si="26"/>
        <v>0</v>
      </c>
      <c r="P621" s="38">
        <f>0.108*N621</f>
        <v>0</v>
      </c>
      <c r="Q621" s="36">
        <f>0.00169*N621</f>
        <v>0</v>
      </c>
      <c r="R621" s="30" t="s">
        <v>521</v>
      </c>
      <c r="S621" s="31" t="s">
        <v>2216</v>
      </c>
      <c r="T621" s="31" t="s">
        <v>108</v>
      </c>
      <c r="U621" s="32"/>
      <c r="V621" s="22" t="str">
        <f>HYPERLINK("https://redcat-toys.ru/api/getInfo/image/c9c0008b-685b-11f0-a283-00155d82e908")</f>
        <v>https://redcat-toys.ru/api/getInfo/image/c9c0008b-685b-11f0-a283-00155d82e908</v>
      </c>
      <c r="W621" s="22" t="s">
        <v>2217</v>
      </c>
      <c r="X621" s="22" t="s">
        <v>2130</v>
      </c>
      <c r="Y621" s="22" t="str">
        <f>HYPERLINK("https://redcat-toys.ru/api/getInfo/item/c9c0008b-685b-11f0-a283-00155d82e908")</f>
        <v>https://redcat-toys.ru/api/getInfo/item/c9c0008b-685b-11f0-a283-00155d82e908</v>
      </c>
    </row>
    <row r="622" spans="2:25" ht="21" customHeight="1" outlineLevel="5" x14ac:dyDescent="0.2">
      <c r="B622" s="21">
        <v>505</v>
      </c>
      <c r="C622" s="22" t="s">
        <v>2213</v>
      </c>
      <c r="D622" s="56" t="s">
        <v>2214</v>
      </c>
      <c r="E622" s="56"/>
      <c r="F622" s="56"/>
      <c r="G622" s="56"/>
      <c r="H622" s="23" t="s">
        <v>2215</v>
      </c>
      <c r="I622" s="24" t="s">
        <v>30</v>
      </c>
      <c r="J622" s="25">
        <v>144</v>
      </c>
      <c r="K622" s="37">
        <v>1353</v>
      </c>
      <c r="L622" s="21">
        <v>3</v>
      </c>
      <c r="M622" s="26">
        <f>227.2*(1-P3/100)</f>
        <v>227.2</v>
      </c>
      <c r="N622" s="9"/>
      <c r="O622" s="27">
        <f t="shared" si="26"/>
        <v>0</v>
      </c>
      <c r="P622" s="38">
        <f>0.108*N622</f>
        <v>0</v>
      </c>
      <c r="Q622" s="36">
        <f>0.00169*N622</f>
        <v>0</v>
      </c>
      <c r="R622" s="30" t="s">
        <v>521</v>
      </c>
      <c r="S622" s="31" t="s">
        <v>2216</v>
      </c>
      <c r="T622" s="31" t="s">
        <v>108</v>
      </c>
      <c r="U622" s="32"/>
      <c r="V622" s="22" t="str">
        <f>HYPERLINK("https://redcat-toys.ru/api/getInfo/image/c9c0008b-685b-11f0-a283-00155d82e908")</f>
        <v>https://redcat-toys.ru/api/getInfo/image/c9c0008b-685b-11f0-a283-00155d82e908</v>
      </c>
      <c r="W622" s="22" t="s">
        <v>2217</v>
      </c>
      <c r="X622" s="22" t="s">
        <v>2130</v>
      </c>
      <c r="Y622" s="22" t="str">
        <f>HYPERLINK("https://redcat-toys.ru/api/getInfo/item/c9c0008b-685b-11f0-a283-00155d82e908")</f>
        <v>https://redcat-toys.ru/api/getInfo/item/c9c0008b-685b-11f0-a283-00155d82e908</v>
      </c>
    </row>
    <row r="623" spans="2:25" ht="22.95" customHeight="1" outlineLevel="4" x14ac:dyDescent="0.2">
      <c r="B623" s="52" t="s">
        <v>2218</v>
      </c>
      <c r="C623" s="52"/>
      <c r="D623" s="52"/>
      <c r="E623" s="52"/>
      <c r="F623" s="52"/>
      <c r="G623" s="52"/>
    </row>
    <row r="624" spans="2:25" ht="21" customHeight="1" outlineLevel="5" x14ac:dyDescent="0.2">
      <c r="B624" s="3">
        <v>506</v>
      </c>
      <c r="C624" s="4" t="s">
        <v>2219</v>
      </c>
      <c r="D624" s="50" t="s">
        <v>2220</v>
      </c>
      <c r="E624" s="50"/>
      <c r="F624" s="50"/>
      <c r="G624" s="50"/>
      <c r="H624" s="5" t="s">
        <v>2221</v>
      </c>
      <c r="I624" s="6"/>
      <c r="J624" s="7">
        <v>144</v>
      </c>
      <c r="K624" s="18">
        <v>4482</v>
      </c>
      <c r="L624" s="3">
        <v>3</v>
      </c>
      <c r="M624" s="8">
        <f>176.89*(1-P3/100)</f>
        <v>176.89</v>
      </c>
      <c r="N624" s="9"/>
      <c r="O624" s="10">
        <f t="shared" ref="O624:O632" si="27">M624*N624</f>
        <v>0</v>
      </c>
      <c r="P624" s="11">
        <f>0.108*N624</f>
        <v>0</v>
      </c>
      <c r="Q624" s="16">
        <f>0.00079*N624</f>
        <v>0</v>
      </c>
      <c r="R624" s="13"/>
      <c r="S624" s="14" t="s">
        <v>2222</v>
      </c>
      <c r="T624" s="14" t="s">
        <v>108</v>
      </c>
      <c r="U624" s="15"/>
      <c r="V624" s="4" t="str">
        <f>HYPERLINK("https://redcat-toys.ru/api/getInfo/image/afb037e5-ba80-11ee-a25a-00155d82e908")</f>
        <v>https://redcat-toys.ru/api/getInfo/image/afb037e5-ba80-11ee-a25a-00155d82e908</v>
      </c>
      <c r="W624" s="4" t="s">
        <v>2223</v>
      </c>
      <c r="X624" s="4" t="s">
        <v>34</v>
      </c>
      <c r="Y624" s="4" t="str">
        <f>HYPERLINK("https://redcat-toys.ru/api/getInfo/item/afb037e5-ba80-11ee-a25a-00155d82e908")</f>
        <v>https://redcat-toys.ru/api/getInfo/item/afb037e5-ba80-11ee-a25a-00155d82e908</v>
      </c>
    </row>
    <row r="625" spans="2:25" ht="21" customHeight="1" outlineLevel="5" x14ac:dyDescent="0.2">
      <c r="B625" s="3">
        <v>507</v>
      </c>
      <c r="C625" s="4" t="s">
        <v>2224</v>
      </c>
      <c r="D625" s="50" t="s">
        <v>2225</v>
      </c>
      <c r="E625" s="50"/>
      <c r="F625" s="50"/>
      <c r="G625" s="50"/>
      <c r="H625" s="5" t="s">
        <v>2226</v>
      </c>
      <c r="I625" s="6"/>
      <c r="J625" s="7">
        <v>144</v>
      </c>
      <c r="K625" s="7">
        <v>84</v>
      </c>
      <c r="L625" s="3">
        <v>12</v>
      </c>
      <c r="M625" s="8">
        <f>183.55*(1-P3/100)</f>
        <v>183.55</v>
      </c>
      <c r="N625" s="9"/>
      <c r="O625" s="10">
        <f t="shared" si="27"/>
        <v>0</v>
      </c>
      <c r="P625" s="11">
        <f>0.098*N625</f>
        <v>0</v>
      </c>
      <c r="Q625" s="16">
        <f>0.00092*N625</f>
        <v>0</v>
      </c>
      <c r="R625" s="13"/>
      <c r="S625" s="14" t="s">
        <v>2227</v>
      </c>
      <c r="T625" s="14" t="s">
        <v>108</v>
      </c>
      <c r="U625" s="15" t="s">
        <v>39</v>
      </c>
      <c r="V625" s="4" t="str">
        <f>HYPERLINK("https://redcat-toys.ru/api/getInfo/image/b999bbb6-a25a-11ef-a267-00155d82e908")</f>
        <v>https://redcat-toys.ru/api/getInfo/image/b999bbb6-a25a-11ef-a267-00155d82e908</v>
      </c>
      <c r="W625" s="4" t="s">
        <v>2228</v>
      </c>
      <c r="X625" s="4" t="s">
        <v>34</v>
      </c>
      <c r="Y625" s="4" t="str">
        <f>HYPERLINK("https://redcat-toys.ru/api/getInfo/item/b999bbb6-a25a-11ef-a267-00155d82e908")</f>
        <v>https://redcat-toys.ru/api/getInfo/item/b999bbb6-a25a-11ef-a267-00155d82e908</v>
      </c>
    </row>
    <row r="626" spans="2:25" ht="21" customHeight="1" outlineLevel="5" x14ac:dyDescent="0.2">
      <c r="B626" s="3">
        <v>508</v>
      </c>
      <c r="C626" s="4" t="s">
        <v>2224</v>
      </c>
      <c r="D626" s="50" t="s">
        <v>2225</v>
      </c>
      <c r="E626" s="50"/>
      <c r="F626" s="50"/>
      <c r="G626" s="50"/>
      <c r="H626" s="5" t="s">
        <v>2226</v>
      </c>
      <c r="I626" s="6"/>
      <c r="J626" s="7">
        <v>72</v>
      </c>
      <c r="K626" s="7">
        <v>84</v>
      </c>
      <c r="L626" s="3">
        <v>12</v>
      </c>
      <c r="M626" s="8">
        <f>183.55*(1-P3/100)</f>
        <v>183.55</v>
      </c>
      <c r="N626" s="9"/>
      <c r="O626" s="10">
        <f t="shared" si="27"/>
        <v>0</v>
      </c>
      <c r="P626" s="11">
        <f>0.098*N626</f>
        <v>0</v>
      </c>
      <c r="Q626" s="16">
        <f>0.00092*N626</f>
        <v>0</v>
      </c>
      <c r="R626" s="13"/>
      <c r="S626" s="14" t="s">
        <v>2227</v>
      </c>
      <c r="T626" s="14" t="s">
        <v>108</v>
      </c>
      <c r="U626" s="15" t="s">
        <v>39</v>
      </c>
      <c r="V626" s="4" t="str">
        <f>HYPERLINK("https://redcat-toys.ru/api/getInfo/image/b999bbb6-a25a-11ef-a267-00155d82e908")</f>
        <v>https://redcat-toys.ru/api/getInfo/image/b999bbb6-a25a-11ef-a267-00155d82e908</v>
      </c>
      <c r="W626" s="4" t="s">
        <v>2228</v>
      </c>
      <c r="X626" s="4" t="s">
        <v>34</v>
      </c>
      <c r="Y626" s="4" t="str">
        <f>HYPERLINK("https://redcat-toys.ru/api/getInfo/item/b999bbb6-a25a-11ef-a267-00155d82e908")</f>
        <v>https://redcat-toys.ru/api/getInfo/item/b999bbb6-a25a-11ef-a267-00155d82e908</v>
      </c>
    </row>
    <row r="627" spans="2:25" ht="21" customHeight="1" outlineLevel="5" x14ac:dyDescent="0.2">
      <c r="B627" s="3">
        <v>509</v>
      </c>
      <c r="C627" s="4" t="s">
        <v>2229</v>
      </c>
      <c r="D627" s="50" t="s">
        <v>2230</v>
      </c>
      <c r="E627" s="50"/>
      <c r="F627" s="50"/>
      <c r="G627" s="50"/>
      <c r="H627" s="5" t="s">
        <v>2231</v>
      </c>
      <c r="I627" s="6"/>
      <c r="J627" s="7">
        <v>160</v>
      </c>
      <c r="K627" s="7">
        <v>547</v>
      </c>
      <c r="L627" s="3">
        <v>3</v>
      </c>
      <c r="M627" s="8">
        <f>187.48*(1-P3/100)</f>
        <v>187.48</v>
      </c>
      <c r="N627" s="9"/>
      <c r="O627" s="10">
        <f t="shared" si="27"/>
        <v>0</v>
      </c>
      <c r="P627" s="11">
        <f>0.159*N627</f>
        <v>0</v>
      </c>
      <c r="Q627" s="16">
        <f>0.00316*N627</f>
        <v>0</v>
      </c>
      <c r="R627" s="13"/>
      <c r="S627" s="14" t="s">
        <v>2232</v>
      </c>
      <c r="T627" s="14" t="s">
        <v>108</v>
      </c>
      <c r="U627" s="15" t="s">
        <v>39</v>
      </c>
      <c r="V627" s="4" t="str">
        <f>HYPERLINK("https://redcat-toys.ru/api/getInfo/image/f620cd8e-a25b-11ef-a267-00155d82e908")</f>
        <v>https://redcat-toys.ru/api/getInfo/image/f620cd8e-a25b-11ef-a267-00155d82e908</v>
      </c>
      <c r="W627" s="4" t="s">
        <v>2233</v>
      </c>
      <c r="X627" s="4" t="s">
        <v>34</v>
      </c>
      <c r="Y627" s="4" t="str">
        <f>HYPERLINK("https://redcat-toys.ru/api/getInfo/item/f620cd8e-a25b-11ef-a267-00155d82e908")</f>
        <v>https://redcat-toys.ru/api/getInfo/item/f620cd8e-a25b-11ef-a267-00155d82e908</v>
      </c>
    </row>
    <row r="628" spans="2:25" ht="21" customHeight="1" outlineLevel="5" x14ac:dyDescent="0.2">
      <c r="B628" s="3">
        <v>510</v>
      </c>
      <c r="C628" s="4" t="s">
        <v>2229</v>
      </c>
      <c r="D628" s="50" t="s">
        <v>2230</v>
      </c>
      <c r="E628" s="50"/>
      <c r="F628" s="50"/>
      <c r="G628" s="50"/>
      <c r="H628" s="5" t="s">
        <v>2231</v>
      </c>
      <c r="I628" s="6"/>
      <c r="J628" s="7">
        <v>80</v>
      </c>
      <c r="K628" s="7">
        <v>547</v>
      </c>
      <c r="L628" s="3">
        <v>3</v>
      </c>
      <c r="M628" s="8">
        <f>187.48*(1-P3/100)</f>
        <v>187.48</v>
      </c>
      <c r="N628" s="9"/>
      <c r="O628" s="10">
        <f t="shared" si="27"/>
        <v>0</v>
      </c>
      <c r="P628" s="11">
        <f>0.159*N628</f>
        <v>0</v>
      </c>
      <c r="Q628" s="16">
        <f>0.00316*N628</f>
        <v>0</v>
      </c>
      <c r="R628" s="13"/>
      <c r="S628" s="14" t="s">
        <v>2232</v>
      </c>
      <c r="T628" s="14" t="s">
        <v>108</v>
      </c>
      <c r="U628" s="15" t="s">
        <v>39</v>
      </c>
      <c r="V628" s="4" t="str">
        <f>HYPERLINK("https://redcat-toys.ru/api/getInfo/image/f620cd8e-a25b-11ef-a267-00155d82e908")</f>
        <v>https://redcat-toys.ru/api/getInfo/image/f620cd8e-a25b-11ef-a267-00155d82e908</v>
      </c>
      <c r="W628" s="4" t="s">
        <v>2233</v>
      </c>
      <c r="X628" s="4" t="s">
        <v>34</v>
      </c>
      <c r="Y628" s="4" t="str">
        <f>HYPERLINK("https://redcat-toys.ru/api/getInfo/item/f620cd8e-a25b-11ef-a267-00155d82e908")</f>
        <v>https://redcat-toys.ru/api/getInfo/item/f620cd8e-a25b-11ef-a267-00155d82e908</v>
      </c>
    </row>
    <row r="629" spans="2:25" ht="21" customHeight="1" outlineLevel="5" x14ac:dyDescent="0.2">
      <c r="B629" s="3">
        <v>511</v>
      </c>
      <c r="C629" s="4" t="s">
        <v>2229</v>
      </c>
      <c r="D629" s="50" t="s">
        <v>2230</v>
      </c>
      <c r="E629" s="50"/>
      <c r="F629" s="50"/>
      <c r="G629" s="50"/>
      <c r="H629" s="5" t="s">
        <v>2231</v>
      </c>
      <c r="I629" s="6"/>
      <c r="J629" s="7">
        <v>96</v>
      </c>
      <c r="K629" s="7">
        <v>547</v>
      </c>
      <c r="L629" s="3">
        <v>3</v>
      </c>
      <c r="M629" s="8">
        <f>187.48*(1-P3/100)</f>
        <v>187.48</v>
      </c>
      <c r="N629" s="9"/>
      <c r="O629" s="10">
        <f t="shared" si="27"/>
        <v>0</v>
      </c>
      <c r="P629" s="11">
        <f>0.159*N629</f>
        <v>0</v>
      </c>
      <c r="Q629" s="16">
        <f>0.00316*N629</f>
        <v>0</v>
      </c>
      <c r="R629" s="13"/>
      <c r="S629" s="14" t="s">
        <v>2232</v>
      </c>
      <c r="T629" s="14" t="s">
        <v>108</v>
      </c>
      <c r="U629" s="15" t="s">
        <v>39</v>
      </c>
      <c r="V629" s="4" t="str">
        <f>HYPERLINK("https://redcat-toys.ru/api/getInfo/image/f620cd8e-a25b-11ef-a267-00155d82e908")</f>
        <v>https://redcat-toys.ru/api/getInfo/image/f620cd8e-a25b-11ef-a267-00155d82e908</v>
      </c>
      <c r="W629" s="4" t="s">
        <v>2233</v>
      </c>
      <c r="X629" s="4" t="s">
        <v>34</v>
      </c>
      <c r="Y629" s="4" t="str">
        <f>HYPERLINK("https://redcat-toys.ru/api/getInfo/item/f620cd8e-a25b-11ef-a267-00155d82e908")</f>
        <v>https://redcat-toys.ru/api/getInfo/item/f620cd8e-a25b-11ef-a267-00155d82e908</v>
      </c>
    </row>
    <row r="630" spans="2:25" ht="21" customHeight="1" outlineLevel="5" x14ac:dyDescent="0.2">
      <c r="B630" s="3">
        <v>512</v>
      </c>
      <c r="C630" s="4" t="s">
        <v>2234</v>
      </c>
      <c r="D630" s="50" t="s">
        <v>2235</v>
      </c>
      <c r="E630" s="50"/>
      <c r="F630" s="50"/>
      <c r="G630" s="50"/>
      <c r="H630" s="5" t="s">
        <v>2236</v>
      </c>
      <c r="I630" s="6"/>
      <c r="J630" s="7">
        <v>144</v>
      </c>
      <c r="K630" s="7">
        <v>276</v>
      </c>
      <c r="L630" s="3">
        <v>12</v>
      </c>
      <c r="M630" s="8">
        <f>183.55*(1-P3/100)</f>
        <v>183.55</v>
      </c>
      <c r="N630" s="9"/>
      <c r="O630" s="10">
        <f t="shared" si="27"/>
        <v>0</v>
      </c>
      <c r="P630" s="11">
        <f>0.083*N630</f>
        <v>0</v>
      </c>
      <c r="Q630" s="16">
        <f>0.00095*N630</f>
        <v>0</v>
      </c>
      <c r="R630" s="13"/>
      <c r="S630" s="14" t="s">
        <v>2237</v>
      </c>
      <c r="T630" s="14" t="s">
        <v>108</v>
      </c>
      <c r="U630" s="15" t="s">
        <v>39</v>
      </c>
      <c r="V630" s="4" t="str">
        <f>HYPERLINK("https://redcat-toys.ru/api/getInfo/image/51a462e0-a25a-11ef-a267-00155d82e908")</f>
        <v>https://redcat-toys.ru/api/getInfo/image/51a462e0-a25a-11ef-a267-00155d82e908</v>
      </c>
      <c r="W630" s="4" t="s">
        <v>2228</v>
      </c>
      <c r="X630" s="4" t="s">
        <v>34</v>
      </c>
      <c r="Y630" s="4" t="str">
        <f>HYPERLINK("https://redcat-toys.ru/api/getInfo/item/51a462e0-a25a-11ef-a267-00155d82e908")</f>
        <v>https://redcat-toys.ru/api/getInfo/item/51a462e0-a25a-11ef-a267-00155d82e908</v>
      </c>
    </row>
    <row r="631" spans="2:25" ht="21" customHeight="1" outlineLevel="5" x14ac:dyDescent="0.2">
      <c r="B631" s="3">
        <v>513</v>
      </c>
      <c r="C631" s="4" t="s">
        <v>2234</v>
      </c>
      <c r="D631" s="50" t="s">
        <v>2235</v>
      </c>
      <c r="E631" s="50"/>
      <c r="F631" s="50"/>
      <c r="G631" s="50"/>
      <c r="H631" s="5" t="s">
        <v>2236</v>
      </c>
      <c r="I631" s="6"/>
      <c r="J631" s="7">
        <v>72</v>
      </c>
      <c r="K631" s="7">
        <v>276</v>
      </c>
      <c r="L631" s="3">
        <v>12</v>
      </c>
      <c r="M631" s="8">
        <f>183.55*(1-P3/100)</f>
        <v>183.55</v>
      </c>
      <c r="N631" s="9"/>
      <c r="O631" s="10">
        <f t="shared" si="27"/>
        <v>0</v>
      </c>
      <c r="P631" s="11">
        <f>0.083*N631</f>
        <v>0</v>
      </c>
      <c r="Q631" s="16">
        <f>0.00095*N631</f>
        <v>0</v>
      </c>
      <c r="R631" s="13"/>
      <c r="S631" s="14" t="s">
        <v>2237</v>
      </c>
      <c r="T631" s="14" t="s">
        <v>108</v>
      </c>
      <c r="U631" s="15" t="s">
        <v>39</v>
      </c>
      <c r="V631" s="4" t="str">
        <f>HYPERLINK("https://redcat-toys.ru/api/getInfo/image/51a462e0-a25a-11ef-a267-00155d82e908")</f>
        <v>https://redcat-toys.ru/api/getInfo/image/51a462e0-a25a-11ef-a267-00155d82e908</v>
      </c>
      <c r="W631" s="4" t="s">
        <v>2228</v>
      </c>
      <c r="X631" s="4" t="s">
        <v>34</v>
      </c>
      <c r="Y631" s="4" t="str">
        <f>HYPERLINK("https://redcat-toys.ru/api/getInfo/item/51a462e0-a25a-11ef-a267-00155d82e908")</f>
        <v>https://redcat-toys.ru/api/getInfo/item/51a462e0-a25a-11ef-a267-00155d82e908</v>
      </c>
    </row>
    <row r="632" spans="2:25" ht="21" customHeight="1" outlineLevel="5" x14ac:dyDescent="0.2">
      <c r="B632" s="3">
        <v>514</v>
      </c>
      <c r="C632" s="4" t="s">
        <v>2238</v>
      </c>
      <c r="D632" s="50" t="s">
        <v>2239</v>
      </c>
      <c r="E632" s="50"/>
      <c r="F632" s="50"/>
      <c r="G632" s="50"/>
      <c r="H632" s="5" t="s">
        <v>2240</v>
      </c>
      <c r="I632" s="6"/>
      <c r="J632" s="7">
        <v>108</v>
      </c>
      <c r="K632" s="7">
        <v>840</v>
      </c>
      <c r="L632" s="3">
        <v>12</v>
      </c>
      <c r="M632" s="8">
        <f>220.85*(1-P3/100)</f>
        <v>220.85</v>
      </c>
      <c r="N632" s="9"/>
      <c r="O632" s="10">
        <f t="shared" si="27"/>
        <v>0</v>
      </c>
      <c r="P632" s="11">
        <f>0.101*N632</f>
        <v>0</v>
      </c>
      <c r="Q632" s="16">
        <f>0.00074*N632</f>
        <v>0</v>
      </c>
      <c r="R632" s="13"/>
      <c r="S632" s="14" t="s">
        <v>2241</v>
      </c>
      <c r="T632" s="14" t="s">
        <v>108</v>
      </c>
      <c r="U632" s="15" t="s">
        <v>39</v>
      </c>
      <c r="V632" s="4" t="str">
        <f>HYPERLINK("https://redcat-toys.ru/api/getInfo/image/7b5276f9-a25b-11ef-a267-00155d82e908")</f>
        <v>https://redcat-toys.ru/api/getInfo/image/7b5276f9-a25b-11ef-a267-00155d82e908</v>
      </c>
      <c r="W632" s="4" t="s">
        <v>2242</v>
      </c>
      <c r="X632" s="4" t="s">
        <v>34</v>
      </c>
      <c r="Y632" s="4" t="str">
        <f>HYPERLINK("https://redcat-toys.ru/api/getInfo/item/7b5276f9-a25b-11ef-a267-00155d82e908")</f>
        <v>https://redcat-toys.ru/api/getInfo/item/7b5276f9-a25b-11ef-a267-00155d82e908</v>
      </c>
    </row>
    <row r="633" spans="2:25" ht="22.95" customHeight="1" outlineLevel="4" x14ac:dyDescent="0.2">
      <c r="B633" s="52" t="s">
        <v>2243</v>
      </c>
      <c r="C633" s="52"/>
      <c r="D633" s="52"/>
      <c r="E633" s="52"/>
      <c r="F633" s="52"/>
      <c r="G633" s="52"/>
    </row>
    <row r="634" spans="2:25" ht="21" customHeight="1" outlineLevel="5" x14ac:dyDescent="0.2">
      <c r="B634" s="3">
        <v>515</v>
      </c>
      <c r="C634" s="4" t="s">
        <v>2244</v>
      </c>
      <c r="D634" s="50" t="s">
        <v>2245</v>
      </c>
      <c r="E634" s="50"/>
      <c r="F634" s="50"/>
      <c r="G634" s="50"/>
      <c r="H634" s="5" t="s">
        <v>2246</v>
      </c>
      <c r="I634" s="6"/>
      <c r="J634" s="7">
        <v>96</v>
      </c>
      <c r="K634" s="7">
        <v>4</v>
      </c>
      <c r="L634" s="3">
        <v>4</v>
      </c>
      <c r="M634" s="8">
        <f>131.95*(1-P3/100)</f>
        <v>131.94999999999999</v>
      </c>
      <c r="N634" s="9"/>
      <c r="O634" s="10">
        <f>M634*N634</f>
        <v>0</v>
      </c>
      <c r="P634" s="11">
        <f>0.156*N634</f>
        <v>0</v>
      </c>
      <c r="Q634" s="16">
        <f>0.00143*N634</f>
        <v>0</v>
      </c>
      <c r="R634" s="13"/>
      <c r="S634" s="14" t="s">
        <v>2247</v>
      </c>
      <c r="T634" s="14" t="s">
        <v>108</v>
      </c>
      <c r="U634" s="15"/>
      <c r="V634" s="4" t="str">
        <f>HYPERLINK("https://redcat-toys.ru/api/getInfo/image/6465bd73-5654-11ec-a20f-ac1f6b442185")</f>
        <v>https://redcat-toys.ru/api/getInfo/image/6465bd73-5654-11ec-a20f-ac1f6b442185</v>
      </c>
      <c r="W634" s="4" t="s">
        <v>2248</v>
      </c>
      <c r="X634" s="4" t="s">
        <v>34</v>
      </c>
      <c r="Y634" s="4" t="str">
        <f>HYPERLINK("https://redcat-toys.ru/api/getInfo/item/6465bd73-5654-11ec-a20f-ac1f6b442185")</f>
        <v>https://redcat-toys.ru/api/getInfo/item/6465bd73-5654-11ec-a20f-ac1f6b442185</v>
      </c>
    </row>
    <row r="635" spans="2:25" ht="22.95" customHeight="1" outlineLevel="3" x14ac:dyDescent="0.2">
      <c r="B635" s="51" t="s">
        <v>2249</v>
      </c>
      <c r="C635" s="51"/>
      <c r="D635" s="51"/>
      <c r="E635" s="51"/>
      <c r="F635" s="51"/>
      <c r="G635" s="51"/>
    </row>
    <row r="636" spans="2:25" ht="21" customHeight="1" outlineLevel="4" x14ac:dyDescent="0.2">
      <c r="B636" s="3">
        <v>516</v>
      </c>
      <c r="C636" s="4" t="s">
        <v>2250</v>
      </c>
      <c r="D636" s="50" t="s">
        <v>2251</v>
      </c>
      <c r="E636" s="50"/>
      <c r="F636" s="50"/>
      <c r="G636" s="50"/>
      <c r="H636" s="5" t="s">
        <v>2252</v>
      </c>
      <c r="I636" s="6"/>
      <c r="J636" s="7">
        <v>120</v>
      </c>
      <c r="K636" s="7">
        <v>162</v>
      </c>
      <c r="L636" s="3">
        <v>4</v>
      </c>
      <c r="M636" s="8">
        <f>169.83*(1-P3/100)</f>
        <v>169.83</v>
      </c>
      <c r="N636" s="9"/>
      <c r="O636" s="10">
        <f t="shared" ref="O636:O663" si="28">M636*N636</f>
        <v>0</v>
      </c>
      <c r="P636" s="11">
        <f>0.069*N636</f>
        <v>0</v>
      </c>
      <c r="Q636" s="16">
        <f>0.00279*N636</f>
        <v>0</v>
      </c>
      <c r="R636" s="13"/>
      <c r="S636" s="14" t="s">
        <v>2253</v>
      </c>
      <c r="T636" s="14" t="s">
        <v>32</v>
      </c>
      <c r="U636" s="15"/>
      <c r="V636" s="4" t="str">
        <f>HYPERLINK("https://redcat-toys.ru/api/getInfo/image/36e77fec-3fc2-11ed-a216-ac1f6b442185")</f>
        <v>https://redcat-toys.ru/api/getInfo/image/36e77fec-3fc2-11ed-a216-ac1f6b442185</v>
      </c>
      <c r="W636" s="4" t="s">
        <v>2254</v>
      </c>
      <c r="X636" s="4" t="s">
        <v>34</v>
      </c>
      <c r="Y636" s="4" t="str">
        <f>HYPERLINK("https://redcat-toys.ru/api/getInfo/item/36e77fec-3fc2-11ed-a216-ac1f6b442185")</f>
        <v>https://redcat-toys.ru/api/getInfo/item/36e77fec-3fc2-11ed-a216-ac1f6b442185</v>
      </c>
    </row>
    <row r="637" spans="2:25" ht="21" customHeight="1" outlineLevel="4" x14ac:dyDescent="0.2">
      <c r="B637" s="3">
        <v>517</v>
      </c>
      <c r="C637" s="4" t="s">
        <v>2250</v>
      </c>
      <c r="D637" s="50" t="s">
        <v>2251</v>
      </c>
      <c r="E637" s="50"/>
      <c r="F637" s="50"/>
      <c r="G637" s="50"/>
      <c r="H637" s="5" t="s">
        <v>2252</v>
      </c>
      <c r="I637" s="6"/>
      <c r="J637" s="7">
        <v>240</v>
      </c>
      <c r="K637" s="7">
        <v>162</v>
      </c>
      <c r="L637" s="3">
        <v>4</v>
      </c>
      <c r="M637" s="8">
        <f>169.83*(1-P3/100)</f>
        <v>169.83</v>
      </c>
      <c r="N637" s="9"/>
      <c r="O637" s="10">
        <f t="shared" si="28"/>
        <v>0</v>
      </c>
      <c r="P637" s="11">
        <f>0.069*N637</f>
        <v>0</v>
      </c>
      <c r="Q637" s="16">
        <f>0.00279*N637</f>
        <v>0</v>
      </c>
      <c r="R637" s="13"/>
      <c r="S637" s="14" t="s">
        <v>2253</v>
      </c>
      <c r="T637" s="14" t="s">
        <v>32</v>
      </c>
      <c r="U637" s="15"/>
      <c r="V637" s="4" t="str">
        <f>HYPERLINK("https://redcat-toys.ru/api/getInfo/image/36e77fec-3fc2-11ed-a216-ac1f6b442185")</f>
        <v>https://redcat-toys.ru/api/getInfo/image/36e77fec-3fc2-11ed-a216-ac1f6b442185</v>
      </c>
      <c r="W637" s="4" t="s">
        <v>2254</v>
      </c>
      <c r="X637" s="4" t="s">
        <v>34</v>
      </c>
      <c r="Y637" s="4" t="str">
        <f>HYPERLINK("https://redcat-toys.ru/api/getInfo/item/36e77fec-3fc2-11ed-a216-ac1f6b442185")</f>
        <v>https://redcat-toys.ru/api/getInfo/item/36e77fec-3fc2-11ed-a216-ac1f6b442185</v>
      </c>
    </row>
    <row r="638" spans="2:25" ht="21" customHeight="1" outlineLevel="4" x14ac:dyDescent="0.2">
      <c r="B638" s="3">
        <v>518</v>
      </c>
      <c r="C638" s="4" t="s">
        <v>2255</v>
      </c>
      <c r="D638" s="50" t="s">
        <v>2256</v>
      </c>
      <c r="E638" s="50"/>
      <c r="F638" s="50"/>
      <c r="G638" s="50"/>
      <c r="H638" s="5" t="s">
        <v>2257</v>
      </c>
      <c r="I638" s="6"/>
      <c r="J638" s="7">
        <v>36</v>
      </c>
      <c r="K638" s="7">
        <v>1</v>
      </c>
      <c r="L638" s="3">
        <v>1</v>
      </c>
      <c r="M638" s="8">
        <f>426.27*(1-P3/100)</f>
        <v>426.27</v>
      </c>
      <c r="N638" s="9"/>
      <c r="O638" s="10">
        <f t="shared" si="28"/>
        <v>0</v>
      </c>
      <c r="P638" s="11">
        <f>0.216*N638</f>
        <v>0</v>
      </c>
      <c r="Q638" s="16">
        <f>0.00061*N638</f>
        <v>0</v>
      </c>
      <c r="R638" s="13"/>
      <c r="S638" s="14" t="s">
        <v>2258</v>
      </c>
      <c r="T638" s="14" t="s">
        <v>32</v>
      </c>
      <c r="U638" s="15"/>
      <c r="V638" s="4" t="str">
        <f>HYPERLINK("https://redcat-toys.ru/api/getInfo/image/f31e2b74-3fc0-11ed-a216-ac1f6b442185")</f>
        <v>https://redcat-toys.ru/api/getInfo/image/f31e2b74-3fc0-11ed-a216-ac1f6b442185</v>
      </c>
      <c r="W638" s="4" t="s">
        <v>2259</v>
      </c>
      <c r="X638" s="4" t="s">
        <v>34</v>
      </c>
      <c r="Y638" s="4" t="str">
        <f>HYPERLINK("https://redcat-toys.ru/api/getInfo/item/f31e2b74-3fc0-11ed-a216-ac1f6b442185")</f>
        <v>https://redcat-toys.ru/api/getInfo/item/f31e2b74-3fc0-11ed-a216-ac1f6b442185</v>
      </c>
    </row>
    <row r="639" spans="2:25" ht="21" customHeight="1" outlineLevel="4" x14ac:dyDescent="0.2">
      <c r="B639" s="3">
        <v>519</v>
      </c>
      <c r="C639" s="4" t="s">
        <v>2255</v>
      </c>
      <c r="D639" s="50" t="s">
        <v>2256</v>
      </c>
      <c r="E639" s="50"/>
      <c r="F639" s="50"/>
      <c r="G639" s="50"/>
      <c r="H639" s="5" t="s">
        <v>2257</v>
      </c>
      <c r="I639" s="6"/>
      <c r="J639" s="7">
        <v>72</v>
      </c>
      <c r="K639" s="7">
        <v>1</v>
      </c>
      <c r="L639" s="3">
        <v>1</v>
      </c>
      <c r="M639" s="8">
        <f>426.27*(1-P3/100)</f>
        <v>426.27</v>
      </c>
      <c r="N639" s="9"/>
      <c r="O639" s="10">
        <f t="shared" si="28"/>
        <v>0</v>
      </c>
      <c r="P639" s="11">
        <f>0.216*N639</f>
        <v>0</v>
      </c>
      <c r="Q639" s="16">
        <f>0.00061*N639</f>
        <v>0</v>
      </c>
      <c r="R639" s="13"/>
      <c r="S639" s="14" t="s">
        <v>2258</v>
      </c>
      <c r="T639" s="14" t="s">
        <v>32</v>
      </c>
      <c r="U639" s="15"/>
      <c r="V639" s="4" t="str">
        <f>HYPERLINK("https://redcat-toys.ru/api/getInfo/image/f31e2b74-3fc0-11ed-a216-ac1f6b442185")</f>
        <v>https://redcat-toys.ru/api/getInfo/image/f31e2b74-3fc0-11ed-a216-ac1f6b442185</v>
      </c>
      <c r="W639" s="4" t="s">
        <v>2259</v>
      </c>
      <c r="X639" s="4" t="s">
        <v>34</v>
      </c>
      <c r="Y639" s="4" t="str">
        <f>HYPERLINK("https://redcat-toys.ru/api/getInfo/item/f31e2b74-3fc0-11ed-a216-ac1f6b442185")</f>
        <v>https://redcat-toys.ru/api/getInfo/item/f31e2b74-3fc0-11ed-a216-ac1f6b442185</v>
      </c>
    </row>
    <row r="640" spans="2:25" ht="21" customHeight="1" outlineLevel="4" x14ac:dyDescent="0.2">
      <c r="B640" s="3">
        <v>520</v>
      </c>
      <c r="C640" s="4" t="s">
        <v>2260</v>
      </c>
      <c r="D640" s="50" t="s">
        <v>2261</v>
      </c>
      <c r="E640" s="50"/>
      <c r="F640" s="50"/>
      <c r="G640" s="50"/>
      <c r="H640" s="5" t="s">
        <v>2262</v>
      </c>
      <c r="I640" s="6"/>
      <c r="J640" s="7">
        <v>24</v>
      </c>
      <c r="K640" s="7">
        <v>142</v>
      </c>
      <c r="L640" s="3">
        <v>2</v>
      </c>
      <c r="M640" s="8">
        <f>394.77*(1-P3/100)</f>
        <v>394.77</v>
      </c>
      <c r="N640" s="9"/>
      <c r="O640" s="10">
        <f t="shared" si="28"/>
        <v>0</v>
      </c>
      <c r="P640" s="11">
        <f>0.205*N640</f>
        <v>0</v>
      </c>
      <c r="Q640" s="16">
        <f>0.00604*N640</f>
        <v>0</v>
      </c>
      <c r="R640" s="13"/>
      <c r="S640" s="14" t="s">
        <v>2263</v>
      </c>
      <c r="T640" s="14" t="s">
        <v>32</v>
      </c>
      <c r="U640" s="15"/>
      <c r="V640" s="4" t="str">
        <f>HYPERLINK("https://redcat-toys.ru/api/getInfo/image/376d808e-3fc1-11ed-a216-ac1f6b442185")</f>
        <v>https://redcat-toys.ru/api/getInfo/image/376d808e-3fc1-11ed-a216-ac1f6b442185</v>
      </c>
      <c r="W640" s="4" t="s">
        <v>2264</v>
      </c>
      <c r="X640" s="4" t="s">
        <v>34</v>
      </c>
      <c r="Y640" s="4" t="str">
        <f>HYPERLINK("https://redcat-toys.ru/api/getInfo/item/376d808e-3fc1-11ed-a216-ac1f6b442185")</f>
        <v>https://redcat-toys.ru/api/getInfo/item/376d808e-3fc1-11ed-a216-ac1f6b442185</v>
      </c>
    </row>
    <row r="641" spans="2:25" ht="21" customHeight="1" outlineLevel="4" x14ac:dyDescent="0.2">
      <c r="B641" s="3">
        <v>521</v>
      </c>
      <c r="C641" s="4" t="s">
        <v>2260</v>
      </c>
      <c r="D641" s="50" t="s">
        <v>2261</v>
      </c>
      <c r="E641" s="50"/>
      <c r="F641" s="50"/>
      <c r="G641" s="50"/>
      <c r="H641" s="5" t="s">
        <v>2262</v>
      </c>
      <c r="I641" s="6"/>
      <c r="J641" s="7">
        <v>48</v>
      </c>
      <c r="K641" s="7">
        <v>142</v>
      </c>
      <c r="L641" s="3">
        <v>2</v>
      </c>
      <c r="M641" s="8">
        <f>394.77*(1-P3/100)</f>
        <v>394.77</v>
      </c>
      <c r="N641" s="9"/>
      <c r="O641" s="10">
        <f t="shared" si="28"/>
        <v>0</v>
      </c>
      <c r="P641" s="11">
        <f>0.205*N641</f>
        <v>0</v>
      </c>
      <c r="Q641" s="16">
        <f>0.00604*N641</f>
        <v>0</v>
      </c>
      <c r="R641" s="13"/>
      <c r="S641" s="14" t="s">
        <v>2263</v>
      </c>
      <c r="T641" s="14" t="s">
        <v>32</v>
      </c>
      <c r="U641" s="15"/>
      <c r="V641" s="4" t="str">
        <f>HYPERLINK("https://redcat-toys.ru/api/getInfo/image/376d808e-3fc1-11ed-a216-ac1f6b442185")</f>
        <v>https://redcat-toys.ru/api/getInfo/image/376d808e-3fc1-11ed-a216-ac1f6b442185</v>
      </c>
      <c r="W641" s="4" t="s">
        <v>2264</v>
      </c>
      <c r="X641" s="4" t="s">
        <v>34</v>
      </c>
      <c r="Y641" s="4" t="str">
        <f>HYPERLINK("https://redcat-toys.ru/api/getInfo/item/376d808e-3fc1-11ed-a216-ac1f6b442185")</f>
        <v>https://redcat-toys.ru/api/getInfo/item/376d808e-3fc1-11ed-a216-ac1f6b442185</v>
      </c>
    </row>
    <row r="642" spans="2:25" ht="21" customHeight="1" outlineLevel="4" x14ac:dyDescent="0.2">
      <c r="B642" s="3">
        <v>522</v>
      </c>
      <c r="C642" s="4" t="s">
        <v>2265</v>
      </c>
      <c r="D642" s="50" t="s">
        <v>2266</v>
      </c>
      <c r="E642" s="50"/>
      <c r="F642" s="50"/>
      <c r="G642" s="50"/>
      <c r="H642" s="5" t="s">
        <v>2267</v>
      </c>
      <c r="I642" s="6"/>
      <c r="J642" s="7">
        <v>36</v>
      </c>
      <c r="K642" s="7">
        <v>384</v>
      </c>
      <c r="L642" s="3">
        <v>1</v>
      </c>
      <c r="M642" s="8">
        <f>407.15*(1-P3/100)</f>
        <v>407.15</v>
      </c>
      <c r="N642" s="9"/>
      <c r="O642" s="10">
        <f t="shared" si="28"/>
        <v>0</v>
      </c>
      <c r="P642" s="11">
        <f>0.201*N642</f>
        <v>0</v>
      </c>
      <c r="Q642" s="16">
        <f>0.00383*N642</f>
        <v>0</v>
      </c>
      <c r="R642" s="13"/>
      <c r="S642" s="14" t="s">
        <v>2268</v>
      </c>
      <c r="T642" s="14" t="s">
        <v>32</v>
      </c>
      <c r="U642" s="15"/>
      <c r="V642" s="4" t="str">
        <f>HYPERLINK("https://redcat-toys.ru/api/getInfo/image/c87dd0af-3fbe-11ed-a216-ac1f6b442185")</f>
        <v>https://redcat-toys.ru/api/getInfo/image/c87dd0af-3fbe-11ed-a216-ac1f6b442185</v>
      </c>
      <c r="W642" s="4" t="s">
        <v>2269</v>
      </c>
      <c r="X642" s="4" t="s">
        <v>34</v>
      </c>
      <c r="Y642" s="4" t="str">
        <f>HYPERLINK("https://redcat-toys.ru/api/getInfo/item/c87dd0af-3fbe-11ed-a216-ac1f6b442185")</f>
        <v>https://redcat-toys.ru/api/getInfo/item/c87dd0af-3fbe-11ed-a216-ac1f6b442185</v>
      </c>
    </row>
    <row r="643" spans="2:25" ht="21" customHeight="1" outlineLevel="4" x14ac:dyDescent="0.2">
      <c r="B643" s="3">
        <v>523</v>
      </c>
      <c r="C643" s="4" t="s">
        <v>2270</v>
      </c>
      <c r="D643" s="50" t="s">
        <v>2271</v>
      </c>
      <c r="E643" s="50"/>
      <c r="F643" s="50"/>
      <c r="G643" s="50"/>
      <c r="H643" s="5" t="s">
        <v>2272</v>
      </c>
      <c r="I643" s="6"/>
      <c r="J643" s="7">
        <v>48</v>
      </c>
      <c r="K643" s="7">
        <v>45</v>
      </c>
      <c r="L643" s="3">
        <v>3</v>
      </c>
      <c r="M643" s="8">
        <f>243.5*(1-P3/100)</f>
        <v>243.5</v>
      </c>
      <c r="N643" s="9"/>
      <c r="O643" s="10">
        <f t="shared" si="28"/>
        <v>0</v>
      </c>
      <c r="P643" s="11">
        <f>0.144*N643</f>
        <v>0</v>
      </c>
      <c r="Q643" s="16">
        <f>0.00323*N643</f>
        <v>0</v>
      </c>
      <c r="R643" s="13"/>
      <c r="S643" s="14" t="s">
        <v>2273</v>
      </c>
      <c r="T643" s="14" t="s">
        <v>32</v>
      </c>
      <c r="U643" s="15"/>
      <c r="V643" s="4" t="str">
        <f>HYPERLINK("https://redcat-toys.ru/api/getInfo/image/912da3b3-3fbf-11ed-a216-ac1f6b442185")</f>
        <v>https://redcat-toys.ru/api/getInfo/image/912da3b3-3fbf-11ed-a216-ac1f6b442185</v>
      </c>
      <c r="W643" s="4" t="s">
        <v>2274</v>
      </c>
      <c r="X643" s="4" t="s">
        <v>34</v>
      </c>
      <c r="Y643" s="4" t="str">
        <f>HYPERLINK("https://redcat-toys.ru/api/getInfo/item/912da3b3-3fbf-11ed-a216-ac1f6b442185")</f>
        <v>https://redcat-toys.ru/api/getInfo/item/912da3b3-3fbf-11ed-a216-ac1f6b442185</v>
      </c>
    </row>
    <row r="644" spans="2:25" ht="21" customHeight="1" outlineLevel="4" x14ac:dyDescent="0.2">
      <c r="B644" s="3">
        <v>524</v>
      </c>
      <c r="C644" s="4" t="s">
        <v>2270</v>
      </c>
      <c r="D644" s="50" t="s">
        <v>2271</v>
      </c>
      <c r="E644" s="50"/>
      <c r="F644" s="50"/>
      <c r="G644" s="50"/>
      <c r="H644" s="5" t="s">
        <v>2272</v>
      </c>
      <c r="I644" s="6"/>
      <c r="J644" s="7">
        <v>96</v>
      </c>
      <c r="K644" s="7">
        <v>45</v>
      </c>
      <c r="L644" s="3">
        <v>3</v>
      </c>
      <c r="M644" s="8">
        <f>243.5*(1-P3/100)</f>
        <v>243.5</v>
      </c>
      <c r="N644" s="9"/>
      <c r="O644" s="10">
        <f t="shared" si="28"/>
        <v>0</v>
      </c>
      <c r="P644" s="11">
        <f>0.144*N644</f>
        <v>0</v>
      </c>
      <c r="Q644" s="16">
        <f>0.00323*N644</f>
        <v>0</v>
      </c>
      <c r="R644" s="13"/>
      <c r="S644" s="14" t="s">
        <v>2273</v>
      </c>
      <c r="T644" s="14" t="s">
        <v>32</v>
      </c>
      <c r="U644" s="15"/>
      <c r="V644" s="4" t="str">
        <f>HYPERLINK("https://redcat-toys.ru/api/getInfo/image/912da3b3-3fbf-11ed-a216-ac1f6b442185")</f>
        <v>https://redcat-toys.ru/api/getInfo/image/912da3b3-3fbf-11ed-a216-ac1f6b442185</v>
      </c>
      <c r="W644" s="4" t="s">
        <v>2274</v>
      </c>
      <c r="X644" s="4" t="s">
        <v>34</v>
      </c>
      <c r="Y644" s="4" t="str">
        <f>HYPERLINK("https://redcat-toys.ru/api/getInfo/item/912da3b3-3fbf-11ed-a216-ac1f6b442185")</f>
        <v>https://redcat-toys.ru/api/getInfo/item/912da3b3-3fbf-11ed-a216-ac1f6b442185</v>
      </c>
    </row>
    <row r="645" spans="2:25" ht="21" customHeight="1" outlineLevel="4" x14ac:dyDescent="0.2">
      <c r="B645" s="3">
        <v>525</v>
      </c>
      <c r="C645" s="4" t="s">
        <v>2275</v>
      </c>
      <c r="D645" s="50" t="s">
        <v>2276</v>
      </c>
      <c r="E645" s="50"/>
      <c r="F645" s="50"/>
      <c r="G645" s="50"/>
      <c r="H645" s="5" t="s">
        <v>2277</v>
      </c>
      <c r="I645" s="6"/>
      <c r="J645" s="7">
        <v>96</v>
      </c>
      <c r="K645" s="7">
        <v>492</v>
      </c>
      <c r="L645" s="3">
        <v>3</v>
      </c>
      <c r="M645" s="8">
        <f>214.82*(1-P3/100)</f>
        <v>214.82</v>
      </c>
      <c r="N645" s="9"/>
      <c r="O645" s="10">
        <f t="shared" si="28"/>
        <v>0</v>
      </c>
      <c r="P645" s="11">
        <f>0.109*N645</f>
        <v>0</v>
      </c>
      <c r="Q645" s="16">
        <f>0.00086*N645</f>
        <v>0</v>
      </c>
      <c r="R645" s="13"/>
      <c r="S645" s="14" t="s">
        <v>2278</v>
      </c>
      <c r="T645" s="14" t="s">
        <v>32</v>
      </c>
      <c r="U645" s="15"/>
      <c r="V645" s="4" t="str">
        <f>HYPERLINK("https://redcat-toys.ru/api/getInfo/image/6bb26e7b-3fc0-11ed-a216-ac1f6b442185")</f>
        <v>https://redcat-toys.ru/api/getInfo/image/6bb26e7b-3fc0-11ed-a216-ac1f6b442185</v>
      </c>
      <c r="W645" s="4" t="s">
        <v>2279</v>
      </c>
      <c r="X645" s="4" t="s">
        <v>34</v>
      </c>
      <c r="Y645" s="4" t="str">
        <f>HYPERLINK("https://redcat-toys.ru/api/getInfo/item/6bb26e7b-3fc0-11ed-a216-ac1f6b442185")</f>
        <v>https://redcat-toys.ru/api/getInfo/item/6bb26e7b-3fc0-11ed-a216-ac1f6b442185</v>
      </c>
    </row>
    <row r="646" spans="2:25" ht="21" customHeight="1" outlineLevel="4" x14ac:dyDescent="0.2">
      <c r="B646" s="3">
        <v>526</v>
      </c>
      <c r="C646" s="4" t="s">
        <v>2275</v>
      </c>
      <c r="D646" s="50" t="s">
        <v>2276</v>
      </c>
      <c r="E646" s="50"/>
      <c r="F646" s="50"/>
      <c r="G646" s="50"/>
      <c r="H646" s="5" t="s">
        <v>2277</v>
      </c>
      <c r="I646" s="6"/>
      <c r="J646" s="7">
        <v>192</v>
      </c>
      <c r="K646" s="7">
        <v>492</v>
      </c>
      <c r="L646" s="3">
        <v>3</v>
      </c>
      <c r="M646" s="8">
        <f>214.82*(1-P3/100)</f>
        <v>214.82</v>
      </c>
      <c r="N646" s="9"/>
      <c r="O646" s="10">
        <f t="shared" si="28"/>
        <v>0</v>
      </c>
      <c r="P646" s="11">
        <f>0.109*N646</f>
        <v>0</v>
      </c>
      <c r="Q646" s="16">
        <f>0.00086*N646</f>
        <v>0</v>
      </c>
      <c r="R646" s="13"/>
      <c r="S646" s="14" t="s">
        <v>2278</v>
      </c>
      <c r="T646" s="14" t="s">
        <v>32</v>
      </c>
      <c r="U646" s="15"/>
      <c r="V646" s="4" t="str">
        <f>HYPERLINK("https://redcat-toys.ru/api/getInfo/image/6bb26e7b-3fc0-11ed-a216-ac1f6b442185")</f>
        <v>https://redcat-toys.ru/api/getInfo/image/6bb26e7b-3fc0-11ed-a216-ac1f6b442185</v>
      </c>
      <c r="W646" s="4" t="s">
        <v>2279</v>
      </c>
      <c r="X646" s="4" t="s">
        <v>34</v>
      </c>
      <c r="Y646" s="4" t="str">
        <f>HYPERLINK("https://redcat-toys.ru/api/getInfo/item/6bb26e7b-3fc0-11ed-a216-ac1f6b442185")</f>
        <v>https://redcat-toys.ru/api/getInfo/item/6bb26e7b-3fc0-11ed-a216-ac1f6b442185</v>
      </c>
    </row>
    <row r="647" spans="2:25" ht="21" customHeight="1" outlineLevel="4" x14ac:dyDescent="0.2">
      <c r="B647" s="3">
        <v>527</v>
      </c>
      <c r="C647" s="4" t="s">
        <v>2280</v>
      </c>
      <c r="D647" s="50" t="s">
        <v>2281</v>
      </c>
      <c r="E647" s="50"/>
      <c r="F647" s="50"/>
      <c r="G647" s="50"/>
      <c r="H647" s="5" t="s">
        <v>2282</v>
      </c>
      <c r="I647" s="6"/>
      <c r="J647" s="7">
        <v>96</v>
      </c>
      <c r="K647" s="7">
        <v>75</v>
      </c>
      <c r="L647" s="3">
        <v>3</v>
      </c>
      <c r="M647" s="8">
        <f>260.37*(1-P3/100)</f>
        <v>260.37</v>
      </c>
      <c r="N647" s="9"/>
      <c r="O647" s="10">
        <f t="shared" si="28"/>
        <v>0</v>
      </c>
      <c r="P647" s="11">
        <f>0.076*N647</f>
        <v>0</v>
      </c>
      <c r="Q647" s="12">
        <f>0.0025*N647</f>
        <v>0</v>
      </c>
      <c r="R647" s="13"/>
      <c r="S647" s="14" t="s">
        <v>2283</v>
      </c>
      <c r="T647" s="14" t="s">
        <v>32</v>
      </c>
      <c r="U647" s="15"/>
      <c r="V647" s="4" t="str">
        <f>HYPERLINK("https://redcat-toys.ru/api/getInfo/image/70645722-3fc1-11ed-a216-ac1f6b442185")</f>
        <v>https://redcat-toys.ru/api/getInfo/image/70645722-3fc1-11ed-a216-ac1f6b442185</v>
      </c>
      <c r="W647" s="4" t="s">
        <v>2284</v>
      </c>
      <c r="X647" s="4" t="s">
        <v>34</v>
      </c>
      <c r="Y647" s="4" t="str">
        <f>HYPERLINK("https://redcat-toys.ru/api/getInfo/item/70645722-3fc1-11ed-a216-ac1f6b442185")</f>
        <v>https://redcat-toys.ru/api/getInfo/item/70645722-3fc1-11ed-a216-ac1f6b442185</v>
      </c>
    </row>
    <row r="648" spans="2:25" ht="21" customHeight="1" outlineLevel="4" x14ac:dyDescent="0.2">
      <c r="B648" s="3">
        <v>528</v>
      </c>
      <c r="C648" s="4" t="s">
        <v>2280</v>
      </c>
      <c r="D648" s="50" t="s">
        <v>2281</v>
      </c>
      <c r="E648" s="50"/>
      <c r="F648" s="50"/>
      <c r="G648" s="50"/>
      <c r="H648" s="5" t="s">
        <v>2282</v>
      </c>
      <c r="I648" s="6"/>
      <c r="J648" s="7">
        <v>192</v>
      </c>
      <c r="K648" s="7">
        <v>75</v>
      </c>
      <c r="L648" s="3">
        <v>3</v>
      </c>
      <c r="M648" s="8">
        <f>260.37*(1-P3/100)</f>
        <v>260.37</v>
      </c>
      <c r="N648" s="9"/>
      <c r="O648" s="10">
        <f t="shared" si="28"/>
        <v>0</v>
      </c>
      <c r="P648" s="11">
        <f>0.076*N648</f>
        <v>0</v>
      </c>
      <c r="Q648" s="12">
        <f>0.0025*N648</f>
        <v>0</v>
      </c>
      <c r="R648" s="13"/>
      <c r="S648" s="14" t="s">
        <v>2283</v>
      </c>
      <c r="T648" s="14" t="s">
        <v>32</v>
      </c>
      <c r="U648" s="15"/>
      <c r="V648" s="4" t="str">
        <f>HYPERLINK("https://redcat-toys.ru/api/getInfo/image/70645722-3fc1-11ed-a216-ac1f6b442185")</f>
        <v>https://redcat-toys.ru/api/getInfo/image/70645722-3fc1-11ed-a216-ac1f6b442185</v>
      </c>
      <c r="W648" s="4" t="s">
        <v>2284</v>
      </c>
      <c r="X648" s="4" t="s">
        <v>34</v>
      </c>
      <c r="Y648" s="4" t="str">
        <f>HYPERLINK("https://redcat-toys.ru/api/getInfo/item/70645722-3fc1-11ed-a216-ac1f6b442185")</f>
        <v>https://redcat-toys.ru/api/getInfo/item/70645722-3fc1-11ed-a216-ac1f6b442185</v>
      </c>
    </row>
    <row r="649" spans="2:25" ht="21" customHeight="1" outlineLevel="4" x14ac:dyDescent="0.2">
      <c r="B649" s="3">
        <v>529</v>
      </c>
      <c r="C649" s="4" t="s">
        <v>2285</v>
      </c>
      <c r="D649" s="50" t="s">
        <v>2286</v>
      </c>
      <c r="E649" s="50"/>
      <c r="F649" s="50"/>
      <c r="G649" s="50"/>
      <c r="H649" s="5" t="s">
        <v>2287</v>
      </c>
      <c r="I649" s="6"/>
      <c r="J649" s="7">
        <v>144</v>
      </c>
      <c r="K649" s="7">
        <v>628</v>
      </c>
      <c r="L649" s="3">
        <v>4</v>
      </c>
      <c r="M649" s="8">
        <f>173.21*(1-P3/100)</f>
        <v>173.21</v>
      </c>
      <c r="N649" s="9"/>
      <c r="O649" s="10">
        <f t="shared" si="28"/>
        <v>0</v>
      </c>
      <c r="P649" s="11">
        <f>0.088*N649</f>
        <v>0</v>
      </c>
      <c r="Q649" s="16">
        <f>0.00132*N649</f>
        <v>0</v>
      </c>
      <c r="R649" s="13"/>
      <c r="S649" s="14" t="s">
        <v>2288</v>
      </c>
      <c r="T649" s="14" t="s">
        <v>32</v>
      </c>
      <c r="U649" s="15"/>
      <c r="V649" s="4" t="str">
        <f>HYPERLINK("https://redcat-toys.ru/api/getInfo/image/6b6252b5-3fc3-11ed-a216-ac1f6b442185")</f>
        <v>https://redcat-toys.ru/api/getInfo/image/6b6252b5-3fc3-11ed-a216-ac1f6b442185</v>
      </c>
      <c r="W649" s="4" t="s">
        <v>2289</v>
      </c>
      <c r="X649" s="4" t="s">
        <v>34</v>
      </c>
      <c r="Y649" s="4" t="str">
        <f>HYPERLINK("https://redcat-toys.ru/api/getInfo/item/6b6252b5-3fc3-11ed-a216-ac1f6b442185")</f>
        <v>https://redcat-toys.ru/api/getInfo/item/6b6252b5-3fc3-11ed-a216-ac1f6b442185</v>
      </c>
    </row>
    <row r="650" spans="2:25" ht="21" customHeight="1" outlineLevel="4" x14ac:dyDescent="0.2">
      <c r="B650" s="3">
        <v>530</v>
      </c>
      <c r="C650" s="4" t="s">
        <v>2285</v>
      </c>
      <c r="D650" s="50" t="s">
        <v>2286</v>
      </c>
      <c r="E650" s="50"/>
      <c r="F650" s="50"/>
      <c r="G650" s="50"/>
      <c r="H650" s="5" t="s">
        <v>2287</v>
      </c>
      <c r="I650" s="6"/>
      <c r="J650" s="7">
        <v>288</v>
      </c>
      <c r="K650" s="7">
        <v>628</v>
      </c>
      <c r="L650" s="3">
        <v>4</v>
      </c>
      <c r="M650" s="8">
        <f>173.21*(1-P3/100)</f>
        <v>173.21</v>
      </c>
      <c r="N650" s="9"/>
      <c r="O650" s="10">
        <f t="shared" si="28"/>
        <v>0</v>
      </c>
      <c r="P650" s="11">
        <f>0.088*N650</f>
        <v>0</v>
      </c>
      <c r="Q650" s="16">
        <f>0.00132*N650</f>
        <v>0</v>
      </c>
      <c r="R650" s="13"/>
      <c r="S650" s="14" t="s">
        <v>2288</v>
      </c>
      <c r="T650" s="14" t="s">
        <v>32</v>
      </c>
      <c r="U650" s="15"/>
      <c r="V650" s="4" t="str">
        <f>HYPERLINK("https://redcat-toys.ru/api/getInfo/image/6b6252b5-3fc3-11ed-a216-ac1f6b442185")</f>
        <v>https://redcat-toys.ru/api/getInfo/image/6b6252b5-3fc3-11ed-a216-ac1f6b442185</v>
      </c>
      <c r="W650" s="4" t="s">
        <v>2289</v>
      </c>
      <c r="X650" s="4" t="s">
        <v>34</v>
      </c>
      <c r="Y650" s="4" t="str">
        <f>HYPERLINK("https://redcat-toys.ru/api/getInfo/item/6b6252b5-3fc3-11ed-a216-ac1f6b442185")</f>
        <v>https://redcat-toys.ru/api/getInfo/item/6b6252b5-3fc3-11ed-a216-ac1f6b442185</v>
      </c>
    </row>
    <row r="651" spans="2:25" ht="21" customHeight="1" outlineLevel="4" x14ac:dyDescent="0.2">
      <c r="B651" s="3">
        <v>531</v>
      </c>
      <c r="C651" s="4" t="s">
        <v>2290</v>
      </c>
      <c r="D651" s="50" t="s">
        <v>2291</v>
      </c>
      <c r="E651" s="50"/>
      <c r="F651" s="50"/>
      <c r="G651" s="50"/>
      <c r="H651" s="5" t="s">
        <v>2292</v>
      </c>
      <c r="I651" s="6"/>
      <c r="J651" s="7">
        <v>50</v>
      </c>
      <c r="K651" s="7">
        <v>195</v>
      </c>
      <c r="L651" s="3">
        <v>3</v>
      </c>
      <c r="M651" s="8">
        <f>236.75*(1-P3/100)</f>
        <v>236.75</v>
      </c>
      <c r="N651" s="9"/>
      <c r="O651" s="10">
        <f t="shared" si="28"/>
        <v>0</v>
      </c>
      <c r="P651" s="11">
        <f>0.128*N651</f>
        <v>0</v>
      </c>
      <c r="Q651" s="16">
        <f>0.00442*N651</f>
        <v>0</v>
      </c>
      <c r="R651" s="13"/>
      <c r="S651" s="14" t="s">
        <v>2293</v>
      </c>
      <c r="T651" s="14" t="s">
        <v>32</v>
      </c>
      <c r="U651" s="15"/>
      <c r="V651" s="4" t="str">
        <f>HYPERLINK("https://redcat-toys.ru/api/getInfo/image/a8457a3f-3fc1-11ed-a216-ac1f6b442185")</f>
        <v>https://redcat-toys.ru/api/getInfo/image/a8457a3f-3fc1-11ed-a216-ac1f6b442185</v>
      </c>
      <c r="W651" s="4" t="s">
        <v>2294</v>
      </c>
      <c r="X651" s="4" t="s">
        <v>34</v>
      </c>
      <c r="Y651" s="4" t="str">
        <f>HYPERLINK("https://redcat-toys.ru/api/getInfo/item/a8457a3f-3fc1-11ed-a216-ac1f6b442185")</f>
        <v>https://redcat-toys.ru/api/getInfo/item/a8457a3f-3fc1-11ed-a216-ac1f6b442185</v>
      </c>
    </row>
    <row r="652" spans="2:25" ht="21" customHeight="1" outlineLevel="4" x14ac:dyDescent="0.2">
      <c r="B652" s="3">
        <v>532</v>
      </c>
      <c r="C652" s="4" t="s">
        <v>2290</v>
      </c>
      <c r="D652" s="50" t="s">
        <v>2291</v>
      </c>
      <c r="E652" s="50"/>
      <c r="F652" s="50"/>
      <c r="G652" s="50"/>
      <c r="H652" s="5" t="s">
        <v>2292</v>
      </c>
      <c r="I652" s="6"/>
      <c r="J652" s="7">
        <v>100</v>
      </c>
      <c r="K652" s="7">
        <v>195</v>
      </c>
      <c r="L652" s="3">
        <v>3</v>
      </c>
      <c r="M652" s="8">
        <f>236.75*(1-P3/100)</f>
        <v>236.75</v>
      </c>
      <c r="N652" s="9"/>
      <c r="O652" s="10">
        <f t="shared" si="28"/>
        <v>0</v>
      </c>
      <c r="P652" s="11">
        <f>0.128*N652</f>
        <v>0</v>
      </c>
      <c r="Q652" s="16">
        <f>0.00442*N652</f>
        <v>0</v>
      </c>
      <c r="R652" s="13"/>
      <c r="S652" s="14" t="s">
        <v>2293</v>
      </c>
      <c r="T652" s="14" t="s">
        <v>32</v>
      </c>
      <c r="U652" s="15"/>
      <c r="V652" s="4" t="str">
        <f>HYPERLINK("https://redcat-toys.ru/api/getInfo/image/a8457a3f-3fc1-11ed-a216-ac1f6b442185")</f>
        <v>https://redcat-toys.ru/api/getInfo/image/a8457a3f-3fc1-11ed-a216-ac1f6b442185</v>
      </c>
      <c r="W652" s="4" t="s">
        <v>2294</v>
      </c>
      <c r="X652" s="4" t="s">
        <v>34</v>
      </c>
      <c r="Y652" s="4" t="str">
        <f>HYPERLINK("https://redcat-toys.ru/api/getInfo/item/a8457a3f-3fc1-11ed-a216-ac1f6b442185")</f>
        <v>https://redcat-toys.ru/api/getInfo/item/a8457a3f-3fc1-11ed-a216-ac1f6b442185</v>
      </c>
    </row>
    <row r="653" spans="2:25" ht="21" customHeight="1" outlineLevel="4" x14ac:dyDescent="0.2">
      <c r="B653" s="3">
        <v>533</v>
      </c>
      <c r="C653" s="4" t="s">
        <v>2295</v>
      </c>
      <c r="D653" s="50" t="s">
        <v>2296</v>
      </c>
      <c r="E653" s="50"/>
      <c r="F653" s="50"/>
      <c r="G653" s="50"/>
      <c r="H653" s="5" t="s">
        <v>2297</v>
      </c>
      <c r="I653" s="6"/>
      <c r="J653" s="7">
        <v>96</v>
      </c>
      <c r="K653" s="7">
        <v>265</v>
      </c>
      <c r="L653" s="3">
        <v>3</v>
      </c>
      <c r="M653" s="8">
        <f>258.12*(1-P3/100)</f>
        <v>258.12</v>
      </c>
      <c r="N653" s="9"/>
      <c r="O653" s="10">
        <f t="shared" si="28"/>
        <v>0</v>
      </c>
      <c r="P653" s="11">
        <f>0.119*N653</f>
        <v>0</v>
      </c>
      <c r="Q653" s="16">
        <f>0.00265*N653</f>
        <v>0</v>
      </c>
      <c r="R653" s="13"/>
      <c r="S653" s="14" t="s">
        <v>2298</v>
      </c>
      <c r="T653" s="14" t="s">
        <v>32</v>
      </c>
      <c r="U653" s="15"/>
      <c r="V653" s="4" t="str">
        <f>HYPERLINK("https://redcat-toys.ru/api/getInfo/image/83a89096-53b2-11ee-a244-00155d82e902")</f>
        <v>https://redcat-toys.ru/api/getInfo/image/83a89096-53b2-11ee-a244-00155d82e902</v>
      </c>
      <c r="W653" s="4" t="s">
        <v>2299</v>
      </c>
      <c r="X653" s="4" t="s">
        <v>34</v>
      </c>
      <c r="Y653" s="4" t="str">
        <f>HYPERLINK("https://redcat-toys.ru/api/getInfo/item/83a89096-53b2-11ee-a244-00155d82e902")</f>
        <v>https://redcat-toys.ru/api/getInfo/item/83a89096-53b2-11ee-a244-00155d82e902</v>
      </c>
    </row>
    <row r="654" spans="2:25" ht="21" customHeight="1" outlineLevel="4" x14ac:dyDescent="0.2">
      <c r="B654" s="3">
        <v>534</v>
      </c>
      <c r="C654" s="4" t="s">
        <v>2295</v>
      </c>
      <c r="D654" s="50" t="s">
        <v>2296</v>
      </c>
      <c r="E654" s="50"/>
      <c r="F654" s="50"/>
      <c r="G654" s="50"/>
      <c r="H654" s="5" t="s">
        <v>2297</v>
      </c>
      <c r="I654" s="6"/>
      <c r="J654" s="7">
        <v>48</v>
      </c>
      <c r="K654" s="7">
        <v>265</v>
      </c>
      <c r="L654" s="3">
        <v>3</v>
      </c>
      <c r="M654" s="8">
        <f>258.12*(1-P3/100)</f>
        <v>258.12</v>
      </c>
      <c r="N654" s="9"/>
      <c r="O654" s="10">
        <f t="shared" si="28"/>
        <v>0</v>
      </c>
      <c r="P654" s="11">
        <f>0.119*N654</f>
        <v>0</v>
      </c>
      <c r="Q654" s="16">
        <f>0.00265*N654</f>
        <v>0</v>
      </c>
      <c r="R654" s="13"/>
      <c r="S654" s="14" t="s">
        <v>2298</v>
      </c>
      <c r="T654" s="14" t="s">
        <v>32</v>
      </c>
      <c r="U654" s="15"/>
      <c r="V654" s="4" t="str">
        <f>HYPERLINK("https://redcat-toys.ru/api/getInfo/image/83a89096-53b2-11ee-a244-00155d82e902")</f>
        <v>https://redcat-toys.ru/api/getInfo/image/83a89096-53b2-11ee-a244-00155d82e902</v>
      </c>
      <c r="W654" s="4" t="s">
        <v>2299</v>
      </c>
      <c r="X654" s="4" t="s">
        <v>34</v>
      </c>
      <c r="Y654" s="4" t="str">
        <f>HYPERLINK("https://redcat-toys.ru/api/getInfo/item/83a89096-53b2-11ee-a244-00155d82e902")</f>
        <v>https://redcat-toys.ru/api/getInfo/item/83a89096-53b2-11ee-a244-00155d82e902</v>
      </c>
    </row>
    <row r="655" spans="2:25" ht="21" customHeight="1" outlineLevel="4" x14ac:dyDescent="0.2">
      <c r="B655" s="3">
        <v>535</v>
      </c>
      <c r="C655" s="4" t="s">
        <v>2300</v>
      </c>
      <c r="D655" s="50" t="s">
        <v>2301</v>
      </c>
      <c r="E655" s="50"/>
      <c r="F655" s="50"/>
      <c r="G655" s="50"/>
      <c r="H655" s="5" t="s">
        <v>2302</v>
      </c>
      <c r="I655" s="6"/>
      <c r="J655" s="7">
        <v>96</v>
      </c>
      <c r="K655" s="7">
        <v>175</v>
      </c>
      <c r="L655" s="3">
        <v>2</v>
      </c>
      <c r="M655" s="8">
        <f>347.54*(1-P3/100)</f>
        <v>347.54</v>
      </c>
      <c r="N655" s="9"/>
      <c r="O655" s="10">
        <f t="shared" si="28"/>
        <v>0</v>
      </c>
      <c r="P655" s="11">
        <f>0.178*N655</f>
        <v>0</v>
      </c>
      <c r="Q655" s="16">
        <f>0.00503*N655</f>
        <v>0</v>
      </c>
      <c r="R655" s="13"/>
      <c r="S655" s="14" t="s">
        <v>2303</v>
      </c>
      <c r="T655" s="14" t="s">
        <v>32</v>
      </c>
      <c r="U655" s="15"/>
      <c r="V655" s="4" t="str">
        <f>HYPERLINK("https://redcat-toys.ru/api/getInfo/image/200fc983-53b2-11ee-a244-00155d82e902")</f>
        <v>https://redcat-toys.ru/api/getInfo/image/200fc983-53b2-11ee-a244-00155d82e902</v>
      </c>
      <c r="W655" s="4" t="s">
        <v>2304</v>
      </c>
      <c r="X655" s="4" t="s">
        <v>34</v>
      </c>
      <c r="Y655" s="4" t="str">
        <f>HYPERLINK("https://redcat-toys.ru/api/getInfo/item/200fc983-53b2-11ee-a244-00155d82e902")</f>
        <v>https://redcat-toys.ru/api/getInfo/item/200fc983-53b2-11ee-a244-00155d82e902</v>
      </c>
    </row>
    <row r="656" spans="2:25" ht="21" customHeight="1" outlineLevel="4" x14ac:dyDescent="0.2">
      <c r="B656" s="3">
        <v>536</v>
      </c>
      <c r="C656" s="4" t="s">
        <v>2300</v>
      </c>
      <c r="D656" s="50" t="s">
        <v>2301</v>
      </c>
      <c r="E656" s="50"/>
      <c r="F656" s="50"/>
      <c r="G656" s="50"/>
      <c r="H656" s="5" t="s">
        <v>2302</v>
      </c>
      <c r="I656" s="6"/>
      <c r="J656" s="7">
        <v>48</v>
      </c>
      <c r="K656" s="7">
        <v>175</v>
      </c>
      <c r="L656" s="3">
        <v>2</v>
      </c>
      <c r="M656" s="8">
        <f>347.54*(1-P3/100)</f>
        <v>347.54</v>
      </c>
      <c r="N656" s="9"/>
      <c r="O656" s="10">
        <f t="shared" si="28"/>
        <v>0</v>
      </c>
      <c r="P656" s="11">
        <f>0.178*N656</f>
        <v>0</v>
      </c>
      <c r="Q656" s="16">
        <f>0.00503*N656</f>
        <v>0</v>
      </c>
      <c r="R656" s="13"/>
      <c r="S656" s="14" t="s">
        <v>2303</v>
      </c>
      <c r="T656" s="14" t="s">
        <v>32</v>
      </c>
      <c r="U656" s="15"/>
      <c r="V656" s="4" t="str">
        <f>HYPERLINK("https://redcat-toys.ru/api/getInfo/image/200fc983-53b2-11ee-a244-00155d82e902")</f>
        <v>https://redcat-toys.ru/api/getInfo/image/200fc983-53b2-11ee-a244-00155d82e902</v>
      </c>
      <c r="W656" s="4" t="s">
        <v>2304</v>
      </c>
      <c r="X656" s="4" t="s">
        <v>34</v>
      </c>
      <c r="Y656" s="4" t="str">
        <f>HYPERLINK("https://redcat-toys.ru/api/getInfo/item/200fc983-53b2-11ee-a244-00155d82e902")</f>
        <v>https://redcat-toys.ru/api/getInfo/item/200fc983-53b2-11ee-a244-00155d82e902</v>
      </c>
    </row>
    <row r="657" spans="2:25" ht="21" customHeight="1" outlineLevel="4" x14ac:dyDescent="0.2">
      <c r="B657" s="3">
        <v>537</v>
      </c>
      <c r="C657" s="4" t="s">
        <v>2305</v>
      </c>
      <c r="D657" s="50" t="s">
        <v>2306</v>
      </c>
      <c r="E657" s="50"/>
      <c r="F657" s="50"/>
      <c r="G657" s="50"/>
      <c r="H657" s="5" t="s">
        <v>2307</v>
      </c>
      <c r="I657" s="6"/>
      <c r="J657" s="7">
        <v>24</v>
      </c>
      <c r="K657" s="7">
        <v>730</v>
      </c>
      <c r="L657" s="3">
        <v>2</v>
      </c>
      <c r="M657" s="8">
        <f>357.1*(1-P3/100)</f>
        <v>357.1</v>
      </c>
      <c r="N657" s="9"/>
      <c r="O657" s="10">
        <f t="shared" si="28"/>
        <v>0</v>
      </c>
      <c r="P657" s="11">
        <f>0.163*N657</f>
        <v>0</v>
      </c>
      <c r="Q657" s="16">
        <f>0.00617*N657</f>
        <v>0</v>
      </c>
      <c r="R657" s="13"/>
      <c r="S657" s="14" t="s">
        <v>2308</v>
      </c>
      <c r="T657" s="14" t="s">
        <v>32</v>
      </c>
      <c r="U657" s="15"/>
      <c r="V657" s="4" t="str">
        <f>HYPERLINK("https://redcat-toys.ru/api/getInfo/image/842b989d-3ba0-11ec-a20f-ac1f6b442185")</f>
        <v>https://redcat-toys.ru/api/getInfo/image/842b989d-3ba0-11ec-a20f-ac1f6b442185</v>
      </c>
      <c r="W657" s="4" t="s">
        <v>2309</v>
      </c>
      <c r="X657" s="4" t="s">
        <v>34</v>
      </c>
      <c r="Y657" s="4" t="str">
        <f>HYPERLINK("https://redcat-toys.ru/api/getInfo/item/842b989d-3ba0-11ec-a20f-ac1f6b442185")</f>
        <v>https://redcat-toys.ru/api/getInfo/item/842b989d-3ba0-11ec-a20f-ac1f6b442185</v>
      </c>
    </row>
    <row r="658" spans="2:25" ht="21" customHeight="1" outlineLevel="4" x14ac:dyDescent="0.2">
      <c r="B658" s="3">
        <v>538</v>
      </c>
      <c r="C658" s="4" t="s">
        <v>2305</v>
      </c>
      <c r="D658" s="50" t="s">
        <v>2306</v>
      </c>
      <c r="E658" s="50"/>
      <c r="F658" s="50"/>
      <c r="G658" s="50"/>
      <c r="H658" s="5" t="s">
        <v>2307</v>
      </c>
      <c r="I658" s="6"/>
      <c r="J658" s="7">
        <v>48</v>
      </c>
      <c r="K658" s="7">
        <v>730</v>
      </c>
      <c r="L658" s="3">
        <v>2</v>
      </c>
      <c r="M658" s="8">
        <f>357.1*(1-P3/100)</f>
        <v>357.1</v>
      </c>
      <c r="N658" s="9"/>
      <c r="O658" s="10">
        <f t="shared" si="28"/>
        <v>0</v>
      </c>
      <c r="P658" s="11">
        <f>0.163*N658</f>
        <v>0</v>
      </c>
      <c r="Q658" s="16">
        <f>0.00617*N658</f>
        <v>0</v>
      </c>
      <c r="R658" s="13"/>
      <c r="S658" s="14" t="s">
        <v>2308</v>
      </c>
      <c r="T658" s="14" t="s">
        <v>32</v>
      </c>
      <c r="U658" s="15"/>
      <c r="V658" s="4" t="str">
        <f>HYPERLINK("https://redcat-toys.ru/api/getInfo/image/842b989d-3ba0-11ec-a20f-ac1f6b442185")</f>
        <v>https://redcat-toys.ru/api/getInfo/image/842b989d-3ba0-11ec-a20f-ac1f6b442185</v>
      </c>
      <c r="W658" s="4" t="s">
        <v>2309</v>
      </c>
      <c r="X658" s="4" t="s">
        <v>34</v>
      </c>
      <c r="Y658" s="4" t="str">
        <f>HYPERLINK("https://redcat-toys.ru/api/getInfo/item/842b989d-3ba0-11ec-a20f-ac1f6b442185")</f>
        <v>https://redcat-toys.ru/api/getInfo/item/842b989d-3ba0-11ec-a20f-ac1f6b442185</v>
      </c>
    </row>
    <row r="659" spans="2:25" ht="21" customHeight="1" outlineLevel="4" x14ac:dyDescent="0.2">
      <c r="B659" s="3">
        <v>539</v>
      </c>
      <c r="C659" s="4" t="s">
        <v>2310</v>
      </c>
      <c r="D659" s="50" t="s">
        <v>2311</v>
      </c>
      <c r="E659" s="50"/>
      <c r="F659" s="50"/>
      <c r="G659" s="50"/>
      <c r="H659" s="5" t="s">
        <v>2312</v>
      </c>
      <c r="I659" s="6"/>
      <c r="J659" s="7">
        <v>36</v>
      </c>
      <c r="K659" s="7">
        <v>272</v>
      </c>
      <c r="L659" s="3">
        <v>2</v>
      </c>
      <c r="M659" s="8">
        <f>369.47*(1-P3/100)</f>
        <v>369.47</v>
      </c>
      <c r="N659" s="9"/>
      <c r="O659" s="10">
        <f t="shared" si="28"/>
        <v>0</v>
      </c>
      <c r="P659" s="11">
        <f>0.201*N659</f>
        <v>0</v>
      </c>
      <c r="Q659" s="16">
        <f>0.00667*N659</f>
        <v>0</v>
      </c>
      <c r="R659" s="13"/>
      <c r="S659" s="14" t="s">
        <v>2313</v>
      </c>
      <c r="T659" s="14" t="s">
        <v>32</v>
      </c>
      <c r="U659" s="15"/>
      <c r="V659" s="4" t="str">
        <f>HYPERLINK("https://redcat-toys.ru/api/getInfo/image/c261a50a-3b9f-11ec-a20f-ac1f6b442185")</f>
        <v>https://redcat-toys.ru/api/getInfo/image/c261a50a-3b9f-11ec-a20f-ac1f6b442185</v>
      </c>
      <c r="W659" s="4" t="s">
        <v>2314</v>
      </c>
      <c r="X659" s="4" t="s">
        <v>34</v>
      </c>
      <c r="Y659" s="4" t="str">
        <f>HYPERLINK("https://redcat-toys.ru/api/getInfo/item/c261a50a-3b9f-11ec-a20f-ac1f6b442185")</f>
        <v>https://redcat-toys.ru/api/getInfo/item/c261a50a-3b9f-11ec-a20f-ac1f6b442185</v>
      </c>
    </row>
    <row r="660" spans="2:25" ht="21" customHeight="1" outlineLevel="4" x14ac:dyDescent="0.2">
      <c r="B660" s="3">
        <v>540</v>
      </c>
      <c r="C660" s="4" t="s">
        <v>2310</v>
      </c>
      <c r="D660" s="50" t="s">
        <v>2311</v>
      </c>
      <c r="E660" s="50"/>
      <c r="F660" s="50"/>
      <c r="G660" s="50"/>
      <c r="H660" s="5" t="s">
        <v>2312</v>
      </c>
      <c r="I660" s="6"/>
      <c r="J660" s="7">
        <v>72</v>
      </c>
      <c r="K660" s="7">
        <v>272</v>
      </c>
      <c r="L660" s="3">
        <v>2</v>
      </c>
      <c r="M660" s="8">
        <f>369.47*(1-P3/100)</f>
        <v>369.47</v>
      </c>
      <c r="N660" s="9"/>
      <c r="O660" s="10">
        <f t="shared" si="28"/>
        <v>0</v>
      </c>
      <c r="P660" s="11">
        <f>0.201*N660</f>
        <v>0</v>
      </c>
      <c r="Q660" s="16">
        <f>0.00667*N660</f>
        <v>0</v>
      </c>
      <c r="R660" s="13"/>
      <c r="S660" s="14" t="s">
        <v>2313</v>
      </c>
      <c r="T660" s="14" t="s">
        <v>32</v>
      </c>
      <c r="U660" s="15"/>
      <c r="V660" s="4" t="str">
        <f>HYPERLINK("https://redcat-toys.ru/api/getInfo/image/c261a50a-3b9f-11ec-a20f-ac1f6b442185")</f>
        <v>https://redcat-toys.ru/api/getInfo/image/c261a50a-3b9f-11ec-a20f-ac1f6b442185</v>
      </c>
      <c r="W660" s="4" t="s">
        <v>2314</v>
      </c>
      <c r="X660" s="4" t="s">
        <v>34</v>
      </c>
      <c r="Y660" s="4" t="str">
        <f>HYPERLINK("https://redcat-toys.ru/api/getInfo/item/c261a50a-3b9f-11ec-a20f-ac1f6b442185")</f>
        <v>https://redcat-toys.ru/api/getInfo/item/c261a50a-3b9f-11ec-a20f-ac1f6b442185</v>
      </c>
    </row>
    <row r="661" spans="2:25" ht="21" customHeight="1" outlineLevel="4" x14ac:dyDescent="0.2">
      <c r="B661" s="3">
        <v>541</v>
      </c>
      <c r="C661" s="4" t="s">
        <v>2315</v>
      </c>
      <c r="D661" s="50" t="s">
        <v>2316</v>
      </c>
      <c r="E661" s="50"/>
      <c r="F661" s="50"/>
      <c r="G661" s="50"/>
      <c r="H661" s="5" t="s">
        <v>2317</v>
      </c>
      <c r="I661" s="6"/>
      <c r="J661" s="7">
        <v>48</v>
      </c>
      <c r="K661" s="7">
        <v>290</v>
      </c>
      <c r="L661" s="3">
        <v>3</v>
      </c>
      <c r="M661" s="8">
        <f>201.89*(1-P3/100)</f>
        <v>201.89</v>
      </c>
      <c r="N661" s="9"/>
      <c r="O661" s="10">
        <f t="shared" si="28"/>
        <v>0</v>
      </c>
      <c r="P661" s="11">
        <f>0.099*N661</f>
        <v>0</v>
      </c>
      <c r="Q661" s="16">
        <f>0.00283*N661</f>
        <v>0</v>
      </c>
      <c r="R661" s="13"/>
      <c r="S661" s="14" t="s">
        <v>2318</v>
      </c>
      <c r="T661" s="14" t="s">
        <v>32</v>
      </c>
      <c r="U661" s="15"/>
      <c r="V661" s="4" t="str">
        <f>HYPERLINK("https://redcat-toys.ru/api/getInfo/image/71238a11-3b16-11ec-a20f-ac1f6b442185")</f>
        <v>https://redcat-toys.ru/api/getInfo/image/71238a11-3b16-11ec-a20f-ac1f6b442185</v>
      </c>
      <c r="W661" s="4" t="s">
        <v>2319</v>
      </c>
      <c r="X661" s="4" t="s">
        <v>34</v>
      </c>
      <c r="Y661" s="4" t="str">
        <f>HYPERLINK("https://redcat-toys.ru/api/getInfo/item/71238a11-3b16-11ec-a20f-ac1f6b442185")</f>
        <v>https://redcat-toys.ru/api/getInfo/item/71238a11-3b16-11ec-a20f-ac1f6b442185</v>
      </c>
    </row>
    <row r="662" spans="2:25" ht="21" customHeight="1" outlineLevel="4" x14ac:dyDescent="0.2">
      <c r="B662" s="3">
        <v>542</v>
      </c>
      <c r="C662" s="4" t="s">
        <v>2315</v>
      </c>
      <c r="D662" s="50" t="s">
        <v>2316</v>
      </c>
      <c r="E662" s="50"/>
      <c r="F662" s="50"/>
      <c r="G662" s="50"/>
      <c r="H662" s="5" t="s">
        <v>2317</v>
      </c>
      <c r="I662" s="6"/>
      <c r="J662" s="7">
        <v>96</v>
      </c>
      <c r="K662" s="7">
        <v>290</v>
      </c>
      <c r="L662" s="3">
        <v>3</v>
      </c>
      <c r="M662" s="8">
        <f>201.89*(1-P3/100)</f>
        <v>201.89</v>
      </c>
      <c r="N662" s="9"/>
      <c r="O662" s="10">
        <f t="shared" si="28"/>
        <v>0</v>
      </c>
      <c r="P662" s="11">
        <f>0.099*N662</f>
        <v>0</v>
      </c>
      <c r="Q662" s="16">
        <f>0.00283*N662</f>
        <v>0</v>
      </c>
      <c r="R662" s="13"/>
      <c r="S662" s="14" t="s">
        <v>2318</v>
      </c>
      <c r="T662" s="14" t="s">
        <v>32</v>
      </c>
      <c r="U662" s="15"/>
      <c r="V662" s="4" t="str">
        <f>HYPERLINK("https://redcat-toys.ru/api/getInfo/image/71238a11-3b16-11ec-a20f-ac1f6b442185")</f>
        <v>https://redcat-toys.ru/api/getInfo/image/71238a11-3b16-11ec-a20f-ac1f6b442185</v>
      </c>
      <c r="W662" s="4" t="s">
        <v>2319</v>
      </c>
      <c r="X662" s="4" t="s">
        <v>34</v>
      </c>
      <c r="Y662" s="4" t="str">
        <f>HYPERLINK("https://redcat-toys.ru/api/getInfo/item/71238a11-3b16-11ec-a20f-ac1f6b442185")</f>
        <v>https://redcat-toys.ru/api/getInfo/item/71238a11-3b16-11ec-a20f-ac1f6b442185</v>
      </c>
    </row>
    <row r="663" spans="2:25" ht="21" customHeight="1" outlineLevel="4" x14ac:dyDescent="0.2">
      <c r="B663" s="3">
        <v>543</v>
      </c>
      <c r="C663" s="4" t="s">
        <v>2320</v>
      </c>
      <c r="D663" s="50" t="s">
        <v>2321</v>
      </c>
      <c r="E663" s="50"/>
      <c r="F663" s="50"/>
      <c r="G663" s="50"/>
      <c r="H663" s="5" t="s">
        <v>2322</v>
      </c>
      <c r="I663" s="6"/>
      <c r="J663" s="7">
        <v>72</v>
      </c>
      <c r="K663" s="7">
        <v>53</v>
      </c>
      <c r="L663" s="3">
        <v>2</v>
      </c>
      <c r="M663" s="8">
        <f>297.96*(1-P3/100)</f>
        <v>297.95999999999998</v>
      </c>
      <c r="N663" s="9"/>
      <c r="O663" s="10">
        <f t="shared" si="28"/>
        <v>0</v>
      </c>
      <c r="P663" s="11">
        <f>0.168*N663</f>
        <v>0</v>
      </c>
      <c r="Q663" s="16">
        <f>0.00501*N663</f>
        <v>0</v>
      </c>
      <c r="R663" s="13"/>
      <c r="S663" s="14" t="s">
        <v>2323</v>
      </c>
      <c r="T663" s="14" t="s">
        <v>32</v>
      </c>
      <c r="U663" s="15"/>
      <c r="V663" s="4" t="str">
        <f>HYPERLINK("https://redcat-toys.ru/api/getInfo/image/ca5defc4-5ad6-11ef-a262-00155d82e908")</f>
        <v>https://redcat-toys.ru/api/getInfo/image/ca5defc4-5ad6-11ef-a262-00155d82e908</v>
      </c>
      <c r="W663" s="4" t="s">
        <v>2324</v>
      </c>
      <c r="X663" s="4" t="s">
        <v>34</v>
      </c>
      <c r="Y663" s="4" t="str">
        <f>HYPERLINK("https://redcat-toys.ru/api/getInfo/item/ca5defc4-5ad6-11ef-a262-00155d82e908")</f>
        <v>https://redcat-toys.ru/api/getInfo/item/ca5defc4-5ad6-11ef-a262-00155d82e908</v>
      </c>
    </row>
    <row r="664" spans="2:25" ht="22.95" customHeight="1" outlineLevel="3" x14ac:dyDescent="0.2">
      <c r="B664" s="51" t="s">
        <v>2325</v>
      </c>
      <c r="C664" s="51"/>
      <c r="D664" s="51"/>
      <c r="E664" s="51"/>
      <c r="F664" s="51"/>
      <c r="G664" s="51"/>
    </row>
    <row r="665" spans="2:25" ht="22.95" customHeight="1" outlineLevel="4" x14ac:dyDescent="0.2">
      <c r="B665" s="52" t="s">
        <v>2326</v>
      </c>
      <c r="C665" s="52"/>
      <c r="D665" s="52"/>
      <c r="E665" s="52"/>
      <c r="F665" s="52"/>
      <c r="G665" s="52"/>
    </row>
    <row r="666" spans="2:25" ht="21" customHeight="1" outlineLevel="5" x14ac:dyDescent="0.2">
      <c r="B666" s="3">
        <v>544</v>
      </c>
      <c r="C666" s="4" t="s">
        <v>2327</v>
      </c>
      <c r="D666" s="50" t="s">
        <v>2328</v>
      </c>
      <c r="E666" s="50"/>
      <c r="F666" s="50"/>
      <c r="G666" s="50"/>
      <c r="H666" s="5" t="s">
        <v>2329</v>
      </c>
      <c r="I666" s="6"/>
      <c r="J666" s="7">
        <v>300</v>
      </c>
      <c r="K666" s="18">
        <v>2749</v>
      </c>
      <c r="L666" s="3">
        <v>5</v>
      </c>
      <c r="M666" s="8">
        <f>138.59*(1-P3/100)</f>
        <v>138.59</v>
      </c>
      <c r="N666" s="9"/>
      <c r="O666" s="10">
        <f>M666*N666</f>
        <v>0</v>
      </c>
      <c r="P666" s="11">
        <f>0.023*N666</f>
        <v>0</v>
      </c>
      <c r="Q666" s="16">
        <f>0.00149*N666</f>
        <v>0</v>
      </c>
      <c r="R666" s="13"/>
      <c r="S666" s="14" t="s">
        <v>2330</v>
      </c>
      <c r="T666" s="14" t="s">
        <v>32</v>
      </c>
      <c r="U666" s="15"/>
      <c r="V666" s="4" t="str">
        <f>HYPERLINK("https://redcat-toys.ru/api/getInfo/image/4876a099-6dee-11f0-a284-00155d82e908")</f>
        <v>https://redcat-toys.ru/api/getInfo/image/4876a099-6dee-11f0-a284-00155d82e908</v>
      </c>
      <c r="W666" s="4" t="s">
        <v>2331</v>
      </c>
      <c r="X666" s="4" t="s">
        <v>34</v>
      </c>
      <c r="Y666" s="4" t="str">
        <f>HYPERLINK("https://redcat-toys.ru/api/getInfo/item/4876a099-6dee-11f0-a284-00155d82e908")</f>
        <v>https://redcat-toys.ru/api/getInfo/item/4876a099-6dee-11f0-a284-00155d82e908</v>
      </c>
    </row>
    <row r="667" spans="2:25" ht="21" customHeight="1" outlineLevel="5" x14ac:dyDescent="0.2">
      <c r="B667" s="3">
        <v>545</v>
      </c>
      <c r="C667" s="4" t="s">
        <v>2332</v>
      </c>
      <c r="D667" s="50" t="s">
        <v>2333</v>
      </c>
      <c r="E667" s="50"/>
      <c r="F667" s="50"/>
      <c r="G667" s="50"/>
      <c r="H667" s="5" t="s">
        <v>2334</v>
      </c>
      <c r="I667" s="6"/>
      <c r="J667" s="7">
        <v>150</v>
      </c>
      <c r="K667" s="7">
        <v>238</v>
      </c>
      <c r="L667" s="3">
        <v>3</v>
      </c>
      <c r="M667" s="8">
        <f>189.9*(1-P3/100)</f>
        <v>189.9</v>
      </c>
      <c r="N667" s="9"/>
      <c r="O667" s="10">
        <f>M667*N667</f>
        <v>0</v>
      </c>
      <c r="P667" s="11">
        <f>0.038*N667</f>
        <v>0</v>
      </c>
      <c r="Q667" s="16">
        <f>0.00336*N667</f>
        <v>0</v>
      </c>
      <c r="R667" s="13"/>
      <c r="S667" s="14" t="s">
        <v>2335</v>
      </c>
      <c r="T667" s="14" t="s">
        <v>32</v>
      </c>
      <c r="U667" s="15"/>
      <c r="V667" s="4" t="str">
        <f>HYPERLINK("https://redcat-toys.ru/api/getInfo/image/8e110471-4ee7-11ed-a219-ac1f6b442185")</f>
        <v>https://redcat-toys.ru/api/getInfo/image/8e110471-4ee7-11ed-a219-ac1f6b442185</v>
      </c>
      <c r="W667" s="4" t="s">
        <v>2336</v>
      </c>
      <c r="X667" s="4" t="s">
        <v>34</v>
      </c>
      <c r="Y667" s="4" t="str">
        <f>HYPERLINK("https://redcat-toys.ru/api/getInfo/item/8e110471-4ee7-11ed-a219-ac1f6b442185")</f>
        <v>https://redcat-toys.ru/api/getInfo/item/8e110471-4ee7-11ed-a219-ac1f6b442185</v>
      </c>
    </row>
    <row r="668" spans="2:25" ht="21" customHeight="1" outlineLevel="5" x14ac:dyDescent="0.2">
      <c r="B668" s="3">
        <v>546</v>
      </c>
      <c r="C668" s="4" t="s">
        <v>2332</v>
      </c>
      <c r="D668" s="50" t="s">
        <v>2333</v>
      </c>
      <c r="E668" s="50"/>
      <c r="F668" s="50"/>
      <c r="G668" s="50"/>
      <c r="H668" s="5" t="s">
        <v>2334</v>
      </c>
      <c r="I668" s="6"/>
      <c r="J668" s="7">
        <v>160</v>
      </c>
      <c r="K668" s="7">
        <v>238</v>
      </c>
      <c r="L668" s="3">
        <v>3</v>
      </c>
      <c r="M668" s="8">
        <f>189.9*(1-P3/100)</f>
        <v>189.9</v>
      </c>
      <c r="N668" s="9"/>
      <c r="O668" s="10">
        <f>M668*N668</f>
        <v>0</v>
      </c>
      <c r="P668" s="11">
        <f>0.038*N668</f>
        <v>0</v>
      </c>
      <c r="Q668" s="16">
        <f>0.00336*N668</f>
        <v>0</v>
      </c>
      <c r="R668" s="13"/>
      <c r="S668" s="14" t="s">
        <v>2335</v>
      </c>
      <c r="T668" s="14" t="s">
        <v>32</v>
      </c>
      <c r="U668" s="15"/>
      <c r="V668" s="4" t="str">
        <f>HYPERLINK("https://redcat-toys.ru/api/getInfo/image/8e110471-4ee7-11ed-a219-ac1f6b442185")</f>
        <v>https://redcat-toys.ru/api/getInfo/image/8e110471-4ee7-11ed-a219-ac1f6b442185</v>
      </c>
      <c r="W668" s="4" t="s">
        <v>2336</v>
      </c>
      <c r="X668" s="4" t="s">
        <v>34</v>
      </c>
      <c r="Y668" s="4" t="str">
        <f>HYPERLINK("https://redcat-toys.ru/api/getInfo/item/8e110471-4ee7-11ed-a219-ac1f6b442185")</f>
        <v>https://redcat-toys.ru/api/getInfo/item/8e110471-4ee7-11ed-a219-ac1f6b442185</v>
      </c>
    </row>
    <row r="669" spans="2:25" ht="21" customHeight="1" outlineLevel="5" x14ac:dyDescent="0.2">
      <c r="B669" s="3">
        <v>547</v>
      </c>
      <c r="C669" s="4" t="s">
        <v>2337</v>
      </c>
      <c r="D669" s="50" t="s">
        <v>2338</v>
      </c>
      <c r="E669" s="50"/>
      <c r="F669" s="50"/>
      <c r="G669" s="50"/>
      <c r="H669" s="5" t="s">
        <v>2339</v>
      </c>
      <c r="I669" s="6"/>
      <c r="J669" s="7">
        <v>100</v>
      </c>
      <c r="K669" s="18">
        <v>4737</v>
      </c>
      <c r="L669" s="3">
        <v>5</v>
      </c>
      <c r="M669" s="8">
        <f>154.41*(1-P3/100)</f>
        <v>154.41</v>
      </c>
      <c r="N669" s="9"/>
      <c r="O669" s="10">
        <f>M669*N669</f>
        <v>0</v>
      </c>
      <c r="P669" s="11">
        <f>0.049*N669</f>
        <v>0</v>
      </c>
      <c r="Q669" s="16">
        <f>0.00349*N669</f>
        <v>0</v>
      </c>
      <c r="R669" s="13"/>
      <c r="S669" s="14" t="s">
        <v>2340</v>
      </c>
      <c r="T669" s="14" t="s">
        <v>32</v>
      </c>
      <c r="U669" s="15"/>
      <c r="V669" s="4" t="str">
        <f>HYPERLINK("https://redcat-toys.ru/api/getInfo/image/45f6574a-e5c3-11e9-a235-ac1f6b442184")</f>
        <v>https://redcat-toys.ru/api/getInfo/image/45f6574a-e5c3-11e9-a235-ac1f6b442184</v>
      </c>
      <c r="W669" s="4" t="s">
        <v>2341</v>
      </c>
      <c r="X669" s="4" t="s">
        <v>34</v>
      </c>
      <c r="Y669" s="4" t="str">
        <f>HYPERLINK("https://redcat-toys.ru/api/getInfo/item/45f6574a-e5c3-11e9-a235-ac1f6b442184")</f>
        <v>https://redcat-toys.ru/api/getInfo/item/45f6574a-e5c3-11e9-a235-ac1f6b442184</v>
      </c>
    </row>
    <row r="670" spans="2:25" ht="21" customHeight="1" outlineLevel="5" x14ac:dyDescent="0.2">
      <c r="B670" s="3">
        <v>548</v>
      </c>
      <c r="C670" s="4" t="s">
        <v>2337</v>
      </c>
      <c r="D670" s="50" t="s">
        <v>2338</v>
      </c>
      <c r="E670" s="50"/>
      <c r="F670" s="50"/>
      <c r="G670" s="50"/>
      <c r="H670" s="5" t="s">
        <v>2339</v>
      </c>
      <c r="I670" s="6"/>
      <c r="J670" s="7">
        <v>120</v>
      </c>
      <c r="K670" s="18">
        <v>4737</v>
      </c>
      <c r="L670" s="3">
        <v>5</v>
      </c>
      <c r="M670" s="8">
        <f>154.41*(1-P3/100)</f>
        <v>154.41</v>
      </c>
      <c r="N670" s="9"/>
      <c r="O670" s="10">
        <f>M670*N670</f>
        <v>0</v>
      </c>
      <c r="P670" s="11">
        <f>0.049*N670</f>
        <v>0</v>
      </c>
      <c r="Q670" s="16">
        <f>0.00349*N670</f>
        <v>0</v>
      </c>
      <c r="R670" s="13"/>
      <c r="S670" s="14" t="s">
        <v>2340</v>
      </c>
      <c r="T670" s="14" t="s">
        <v>32</v>
      </c>
      <c r="U670" s="15"/>
      <c r="V670" s="4" t="str">
        <f>HYPERLINK("https://redcat-toys.ru/api/getInfo/image/45f6574a-e5c3-11e9-a235-ac1f6b442184")</f>
        <v>https://redcat-toys.ru/api/getInfo/image/45f6574a-e5c3-11e9-a235-ac1f6b442184</v>
      </c>
      <c r="W670" s="4" t="s">
        <v>2341</v>
      </c>
      <c r="X670" s="4" t="s">
        <v>34</v>
      </c>
      <c r="Y670" s="4" t="str">
        <f>HYPERLINK("https://redcat-toys.ru/api/getInfo/item/45f6574a-e5c3-11e9-a235-ac1f6b442184")</f>
        <v>https://redcat-toys.ru/api/getInfo/item/45f6574a-e5c3-11e9-a235-ac1f6b442184</v>
      </c>
    </row>
    <row r="671" spans="2:25" ht="22.95" customHeight="1" outlineLevel="4" x14ac:dyDescent="0.2">
      <c r="B671" s="52" t="s">
        <v>2342</v>
      </c>
      <c r="C671" s="52"/>
      <c r="D671" s="52"/>
      <c r="E671" s="52"/>
      <c r="F671" s="52"/>
      <c r="G671" s="52"/>
    </row>
    <row r="672" spans="2:25" ht="21" customHeight="1" outlineLevel="5" x14ac:dyDescent="0.2">
      <c r="B672" s="3">
        <v>549</v>
      </c>
      <c r="C672" s="4" t="s">
        <v>2343</v>
      </c>
      <c r="D672" s="50" t="s">
        <v>2344</v>
      </c>
      <c r="E672" s="50"/>
      <c r="F672" s="50"/>
      <c r="G672" s="50"/>
      <c r="H672" s="5" t="s">
        <v>2345</v>
      </c>
      <c r="I672" s="6"/>
      <c r="J672" s="7">
        <v>42</v>
      </c>
      <c r="K672" s="7">
        <v>2</v>
      </c>
      <c r="L672" s="3">
        <v>2</v>
      </c>
      <c r="M672" s="8">
        <f>358.87*(1-P3/100)</f>
        <v>358.87</v>
      </c>
      <c r="N672" s="9"/>
      <c r="O672" s="10">
        <f>M672*N672</f>
        <v>0</v>
      </c>
      <c r="P672" s="11">
        <f>0.198*N672</f>
        <v>0</v>
      </c>
      <c r="Q672" s="12">
        <f>0.0018*N672</f>
        <v>0</v>
      </c>
      <c r="R672" s="13"/>
      <c r="S672" s="14" t="s">
        <v>2346</v>
      </c>
      <c r="T672" s="14" t="s">
        <v>32</v>
      </c>
      <c r="U672" s="15"/>
      <c r="V672" s="4" t="str">
        <f>HYPERLINK("https://redcat-toys.ru/api/getInfo/image/f26f129b-4088-11ed-a216-ac1f6b442185")</f>
        <v>https://redcat-toys.ru/api/getInfo/image/f26f129b-4088-11ed-a216-ac1f6b442185</v>
      </c>
      <c r="W672" s="4" t="s">
        <v>2347</v>
      </c>
      <c r="X672" s="4" t="s">
        <v>34</v>
      </c>
      <c r="Y672" s="4" t="str">
        <f>HYPERLINK("https://redcat-toys.ru/api/getInfo/item/f26f129b-4088-11ed-a216-ac1f6b442185")</f>
        <v>https://redcat-toys.ru/api/getInfo/item/f26f129b-4088-11ed-a216-ac1f6b442185</v>
      </c>
    </row>
    <row r="673" spans="2:25" ht="21" customHeight="1" outlineLevel="5" x14ac:dyDescent="0.2">
      <c r="B673" s="3">
        <v>550</v>
      </c>
      <c r="C673" s="4" t="s">
        <v>2343</v>
      </c>
      <c r="D673" s="50" t="s">
        <v>2344</v>
      </c>
      <c r="E673" s="50"/>
      <c r="F673" s="50"/>
      <c r="G673" s="50"/>
      <c r="H673" s="5" t="s">
        <v>2345</v>
      </c>
      <c r="I673" s="6"/>
      <c r="J673" s="7">
        <v>84</v>
      </c>
      <c r="K673" s="7">
        <v>2</v>
      </c>
      <c r="L673" s="3">
        <v>2</v>
      </c>
      <c r="M673" s="8">
        <f>358.87*(1-P3/100)</f>
        <v>358.87</v>
      </c>
      <c r="N673" s="9"/>
      <c r="O673" s="10">
        <f>M673*N673</f>
        <v>0</v>
      </c>
      <c r="P673" s="11">
        <f>0.198*N673</f>
        <v>0</v>
      </c>
      <c r="Q673" s="12">
        <f>0.0018*N673</f>
        <v>0</v>
      </c>
      <c r="R673" s="13"/>
      <c r="S673" s="14" t="s">
        <v>2346</v>
      </c>
      <c r="T673" s="14" t="s">
        <v>32</v>
      </c>
      <c r="U673" s="15"/>
      <c r="V673" s="4" t="str">
        <f>HYPERLINK("https://redcat-toys.ru/api/getInfo/image/f26f129b-4088-11ed-a216-ac1f6b442185")</f>
        <v>https://redcat-toys.ru/api/getInfo/image/f26f129b-4088-11ed-a216-ac1f6b442185</v>
      </c>
      <c r="W673" s="4" t="s">
        <v>2347</v>
      </c>
      <c r="X673" s="4" t="s">
        <v>34</v>
      </c>
      <c r="Y673" s="4" t="str">
        <f>HYPERLINK("https://redcat-toys.ru/api/getInfo/item/f26f129b-4088-11ed-a216-ac1f6b442185")</f>
        <v>https://redcat-toys.ru/api/getInfo/item/f26f129b-4088-11ed-a216-ac1f6b442185</v>
      </c>
    </row>
    <row r="674" spans="2:25" ht="22.95" customHeight="1" outlineLevel="3" x14ac:dyDescent="0.2">
      <c r="B674" s="51" t="s">
        <v>2348</v>
      </c>
      <c r="C674" s="51"/>
      <c r="D674" s="51"/>
      <c r="E674" s="51"/>
      <c r="F674" s="51"/>
      <c r="G674" s="51"/>
    </row>
    <row r="675" spans="2:25" ht="21" customHeight="1" outlineLevel="4" x14ac:dyDescent="0.2">
      <c r="B675" s="3">
        <v>551</v>
      </c>
      <c r="C675" s="4" t="s">
        <v>2349</v>
      </c>
      <c r="D675" s="50" t="s">
        <v>2350</v>
      </c>
      <c r="E675" s="50"/>
      <c r="F675" s="50"/>
      <c r="G675" s="50"/>
      <c r="H675" s="5" t="s">
        <v>2351</v>
      </c>
      <c r="I675" s="6"/>
      <c r="J675" s="7">
        <v>100</v>
      </c>
      <c r="K675" s="7">
        <v>265</v>
      </c>
      <c r="L675" s="3">
        <v>7</v>
      </c>
      <c r="M675" s="8">
        <f>78.97*(1-P3/100)</f>
        <v>78.97</v>
      </c>
      <c r="N675" s="9"/>
      <c r="O675" s="10">
        <f>M675*N675</f>
        <v>0</v>
      </c>
      <c r="P675" s="11">
        <f>0.077*N675</f>
        <v>0</v>
      </c>
      <c r="Q675" s="16">
        <f>0.00987*N675</f>
        <v>0</v>
      </c>
      <c r="R675" s="13"/>
      <c r="S675" s="14" t="s">
        <v>2352</v>
      </c>
      <c r="T675" s="14" t="s">
        <v>108</v>
      </c>
      <c r="U675" s="15"/>
      <c r="V675" s="4" t="str">
        <f>HYPERLINK("https://redcat-toys.ru/api/getInfo/image/8fd8fd6b-2097-11ea-a237-ac1f6b442184")</f>
        <v>https://redcat-toys.ru/api/getInfo/image/8fd8fd6b-2097-11ea-a237-ac1f6b442184</v>
      </c>
      <c r="W675" s="4" t="s">
        <v>2353</v>
      </c>
      <c r="X675" s="4" t="s">
        <v>221</v>
      </c>
      <c r="Y675" s="4" t="str">
        <f>HYPERLINK("https://redcat-toys.ru/api/getInfo/item/8fd8fd6b-2097-11ea-a237-ac1f6b442184")</f>
        <v>https://redcat-toys.ru/api/getInfo/item/8fd8fd6b-2097-11ea-a237-ac1f6b442184</v>
      </c>
    </row>
    <row r="676" spans="2:25" ht="22.95" customHeight="1" outlineLevel="3" x14ac:dyDescent="0.2">
      <c r="B676" s="51" t="s">
        <v>2354</v>
      </c>
      <c r="C676" s="51"/>
      <c r="D676" s="51"/>
      <c r="E676" s="51"/>
      <c r="F676" s="51"/>
      <c r="G676" s="51"/>
    </row>
    <row r="677" spans="2:25" ht="21" customHeight="1" outlineLevel="4" x14ac:dyDescent="0.2">
      <c r="B677" s="3">
        <v>552</v>
      </c>
      <c r="C677" s="4" t="s">
        <v>2355</v>
      </c>
      <c r="D677" s="50" t="s">
        <v>2356</v>
      </c>
      <c r="E677" s="50"/>
      <c r="F677" s="50"/>
      <c r="G677" s="50"/>
      <c r="H677" s="5" t="s">
        <v>2357</v>
      </c>
      <c r="I677" s="6"/>
      <c r="J677" s="7">
        <v>120</v>
      </c>
      <c r="K677" s="7">
        <v>4</v>
      </c>
      <c r="L677" s="3">
        <v>4</v>
      </c>
      <c r="M677" s="8">
        <f>139.51*(1-P3/100)</f>
        <v>139.51</v>
      </c>
      <c r="N677" s="9"/>
      <c r="O677" s="10">
        <f>M677*N677</f>
        <v>0</v>
      </c>
      <c r="P677" s="17">
        <f>0.12*N677</f>
        <v>0</v>
      </c>
      <c r="Q677" s="16">
        <f>0.00135*N677</f>
        <v>0</v>
      </c>
      <c r="R677" s="13"/>
      <c r="S677" s="14" t="s">
        <v>2358</v>
      </c>
      <c r="T677" s="14" t="s">
        <v>108</v>
      </c>
      <c r="U677" s="15"/>
      <c r="V677" s="4" t="str">
        <f>HYPERLINK("https://redcat-toys.ru/api/getInfo/image/adb82917-39a1-11ed-a216-ac1f6b442185")</f>
        <v>https://redcat-toys.ru/api/getInfo/image/adb82917-39a1-11ed-a216-ac1f6b442185</v>
      </c>
      <c r="W677" s="4" t="s">
        <v>2359</v>
      </c>
      <c r="X677" s="4" t="s">
        <v>221</v>
      </c>
      <c r="Y677" s="4" t="str">
        <f>HYPERLINK("https://redcat-toys.ru/api/getInfo/item/adb82917-39a1-11ed-a216-ac1f6b442185")</f>
        <v>https://redcat-toys.ru/api/getInfo/item/adb82917-39a1-11ed-a216-ac1f6b442185</v>
      </c>
    </row>
    <row r="678" spans="2:25" ht="21" customHeight="1" outlineLevel="4" x14ac:dyDescent="0.2">
      <c r="B678" s="3">
        <v>553</v>
      </c>
      <c r="C678" s="4" t="s">
        <v>2355</v>
      </c>
      <c r="D678" s="50" t="s">
        <v>2356</v>
      </c>
      <c r="E678" s="50"/>
      <c r="F678" s="50"/>
      <c r="G678" s="50"/>
      <c r="H678" s="5" t="s">
        <v>2357</v>
      </c>
      <c r="I678" s="6"/>
      <c r="J678" s="7">
        <v>240</v>
      </c>
      <c r="K678" s="7">
        <v>4</v>
      </c>
      <c r="L678" s="3">
        <v>4</v>
      </c>
      <c r="M678" s="8">
        <f>139.51*(1-P3/100)</f>
        <v>139.51</v>
      </c>
      <c r="N678" s="9"/>
      <c r="O678" s="10">
        <f>M678*N678</f>
        <v>0</v>
      </c>
      <c r="P678" s="17">
        <f>0.12*N678</f>
        <v>0</v>
      </c>
      <c r="Q678" s="16">
        <f>0.00135*N678</f>
        <v>0</v>
      </c>
      <c r="R678" s="13"/>
      <c r="S678" s="14" t="s">
        <v>2358</v>
      </c>
      <c r="T678" s="14" t="s">
        <v>108</v>
      </c>
      <c r="U678" s="15"/>
      <c r="V678" s="4" t="str">
        <f>HYPERLINK("https://redcat-toys.ru/api/getInfo/image/adb82917-39a1-11ed-a216-ac1f6b442185")</f>
        <v>https://redcat-toys.ru/api/getInfo/image/adb82917-39a1-11ed-a216-ac1f6b442185</v>
      </c>
      <c r="W678" s="4" t="s">
        <v>2359</v>
      </c>
      <c r="X678" s="4" t="s">
        <v>221</v>
      </c>
      <c r="Y678" s="4" t="str">
        <f>HYPERLINK("https://redcat-toys.ru/api/getInfo/item/adb82917-39a1-11ed-a216-ac1f6b442185")</f>
        <v>https://redcat-toys.ru/api/getInfo/item/adb82917-39a1-11ed-a216-ac1f6b442185</v>
      </c>
    </row>
    <row r="679" spans="2:25" ht="22.95" customHeight="1" outlineLevel="2" x14ac:dyDescent="0.2">
      <c r="B679" s="49" t="s">
        <v>2360</v>
      </c>
      <c r="C679" s="49"/>
      <c r="D679" s="49"/>
      <c r="E679" s="49"/>
      <c r="F679" s="49"/>
      <c r="G679" s="49"/>
    </row>
    <row r="680" spans="2:25" ht="22.95" customHeight="1" outlineLevel="3" x14ac:dyDescent="0.2">
      <c r="B680" s="51" t="s">
        <v>2361</v>
      </c>
      <c r="C680" s="51"/>
      <c r="D680" s="51"/>
      <c r="E680" s="51"/>
      <c r="F680" s="51"/>
      <c r="G680" s="51"/>
    </row>
    <row r="681" spans="2:25" ht="22.95" customHeight="1" outlineLevel="4" x14ac:dyDescent="0.2">
      <c r="B681" s="52" t="s">
        <v>2362</v>
      </c>
      <c r="C681" s="52"/>
      <c r="D681" s="52"/>
      <c r="E681" s="52"/>
      <c r="F681" s="52"/>
      <c r="G681" s="52"/>
    </row>
    <row r="682" spans="2:25" ht="22.95" customHeight="1" outlineLevel="5" x14ac:dyDescent="0.2">
      <c r="B682" s="53" t="s">
        <v>2363</v>
      </c>
      <c r="C682" s="53"/>
      <c r="D682" s="53"/>
      <c r="E682" s="53"/>
      <c r="F682" s="53"/>
      <c r="G682" s="53"/>
    </row>
    <row r="683" spans="2:25" ht="22.95" customHeight="1" outlineLevel="6" x14ac:dyDescent="0.2">
      <c r="B683" s="54" t="s">
        <v>2364</v>
      </c>
      <c r="C683" s="54"/>
      <c r="D683" s="54"/>
      <c r="E683" s="54"/>
      <c r="F683" s="54"/>
      <c r="G683" s="54"/>
    </row>
    <row r="684" spans="2:25" ht="22.95" customHeight="1" outlineLevel="7" x14ac:dyDescent="0.2">
      <c r="B684" s="55" t="s">
        <v>2365</v>
      </c>
      <c r="C684" s="55"/>
      <c r="D684" s="55"/>
      <c r="E684" s="55"/>
      <c r="F684" s="55"/>
      <c r="G684" s="55"/>
    </row>
    <row r="685" spans="2:25" ht="22.95" customHeight="1" outlineLevel="7" x14ac:dyDescent="0.2">
      <c r="B685" s="57" t="s">
        <v>2366</v>
      </c>
      <c r="C685" s="57"/>
      <c r="D685" s="57"/>
      <c r="E685" s="57"/>
      <c r="F685" s="57"/>
      <c r="G685" s="57"/>
    </row>
    <row r="686" spans="2:25" ht="21" customHeight="1" outlineLevel="7" x14ac:dyDescent="0.2">
      <c r="B686" s="3">
        <v>554</v>
      </c>
      <c r="C686" s="4" t="s">
        <v>2367</v>
      </c>
      <c r="D686" s="50" t="s">
        <v>2368</v>
      </c>
      <c r="E686" s="50"/>
      <c r="F686" s="50"/>
      <c r="G686" s="50"/>
      <c r="H686" s="5" t="s">
        <v>2369</v>
      </c>
      <c r="I686" s="6" t="s">
        <v>30</v>
      </c>
      <c r="J686" s="7">
        <v>1</v>
      </c>
      <c r="K686" s="7">
        <v>1</v>
      </c>
      <c r="L686" s="3">
        <v>1</v>
      </c>
      <c r="M686" s="19">
        <f>2300*(1-P3/100)</f>
        <v>2300</v>
      </c>
      <c r="N686" s="9"/>
      <c r="O686" s="10">
        <f>M686*N686</f>
        <v>0</v>
      </c>
      <c r="P686" s="17">
        <f>3.44*N686</f>
        <v>0</v>
      </c>
      <c r="Q686" s="12">
        <f>0.0517*N686</f>
        <v>0</v>
      </c>
      <c r="R686" s="13"/>
      <c r="S686" s="14"/>
      <c r="T686" s="14" t="s">
        <v>32</v>
      </c>
      <c r="U686" s="15" t="s">
        <v>39</v>
      </c>
      <c r="V686" s="4" t="str">
        <f>HYPERLINK("https://redcat-toys.ru/api/getInfo/image/48250e65-70ce-11ef-a265-00155d82e908")</f>
        <v>https://redcat-toys.ru/api/getInfo/image/48250e65-70ce-11ef-a265-00155d82e908</v>
      </c>
      <c r="W686" s="4" t="s">
        <v>2370</v>
      </c>
      <c r="X686" s="4" t="s">
        <v>2371</v>
      </c>
      <c r="Y686" s="4" t="str">
        <f>HYPERLINK("https://redcat-toys.ru/api/getInfo/item/48250e65-70ce-11ef-a265-00155d82e908")</f>
        <v>https://redcat-toys.ru/api/getInfo/item/48250e65-70ce-11ef-a265-00155d82e908</v>
      </c>
    </row>
    <row r="687" spans="2:25" ht="21" customHeight="1" outlineLevel="7" x14ac:dyDescent="0.2">
      <c r="B687" s="3">
        <v>555</v>
      </c>
      <c r="C687" s="4" t="s">
        <v>2372</v>
      </c>
      <c r="D687" s="50" t="s">
        <v>2373</v>
      </c>
      <c r="E687" s="50"/>
      <c r="F687" s="50"/>
      <c r="G687" s="50"/>
      <c r="H687" s="5" t="s">
        <v>2374</v>
      </c>
      <c r="I687" s="6" t="s">
        <v>30</v>
      </c>
      <c r="J687" s="7">
        <v>1</v>
      </c>
      <c r="K687" s="7">
        <v>192</v>
      </c>
      <c r="L687" s="3">
        <v>1</v>
      </c>
      <c r="M687" s="19">
        <f>2300*(1-P3/100)</f>
        <v>2300</v>
      </c>
      <c r="N687" s="9"/>
      <c r="O687" s="10">
        <f>M687*N687</f>
        <v>0</v>
      </c>
      <c r="P687" s="11">
        <f>3.408*N687</f>
        <v>0</v>
      </c>
      <c r="Q687" s="16">
        <f>0.05109*N687</f>
        <v>0</v>
      </c>
      <c r="R687" s="13"/>
      <c r="S687" s="14"/>
      <c r="T687" s="14" t="s">
        <v>32</v>
      </c>
      <c r="U687" s="15" t="s">
        <v>39</v>
      </c>
      <c r="V687" s="4" t="str">
        <f>HYPERLINK("https://redcat-toys.ru/api/getInfo/image/8b5eff6f-70d0-11ef-a265-00155d82e908")</f>
        <v>https://redcat-toys.ru/api/getInfo/image/8b5eff6f-70d0-11ef-a265-00155d82e908</v>
      </c>
      <c r="W687" s="4" t="s">
        <v>2375</v>
      </c>
      <c r="X687" s="4" t="s">
        <v>2371</v>
      </c>
      <c r="Y687" s="4" t="str">
        <f>HYPERLINK("https://redcat-toys.ru/api/getInfo/item/8b5eff6f-70d0-11ef-a265-00155d82e908")</f>
        <v>https://redcat-toys.ru/api/getInfo/item/8b5eff6f-70d0-11ef-a265-00155d82e908</v>
      </c>
    </row>
    <row r="688" spans="2:25" ht="22.95" customHeight="1" outlineLevel="7" x14ac:dyDescent="0.2">
      <c r="B688" s="57" t="s">
        <v>2376</v>
      </c>
      <c r="C688" s="57"/>
      <c r="D688" s="57"/>
      <c r="E688" s="57"/>
      <c r="F688" s="57"/>
      <c r="G688" s="57"/>
    </row>
    <row r="689" spans="2:25" ht="21" customHeight="1" outlineLevel="7" x14ac:dyDescent="0.2">
      <c r="B689" s="3">
        <v>556</v>
      </c>
      <c r="C689" s="4" t="s">
        <v>2377</v>
      </c>
      <c r="D689" s="50" t="s">
        <v>2378</v>
      </c>
      <c r="E689" s="50"/>
      <c r="F689" s="50"/>
      <c r="G689" s="50"/>
      <c r="H689" s="5" t="s">
        <v>2379</v>
      </c>
      <c r="I689" s="6" t="s">
        <v>30</v>
      </c>
      <c r="J689" s="7">
        <v>1</v>
      </c>
      <c r="K689" s="7">
        <v>18</v>
      </c>
      <c r="L689" s="3">
        <v>1</v>
      </c>
      <c r="M689" s="19">
        <f>3550*(1-P3/100)</f>
        <v>3550</v>
      </c>
      <c r="N689" s="9"/>
      <c r="O689" s="10">
        <f>M689*N689</f>
        <v>0</v>
      </c>
      <c r="P689" s="17">
        <f>4.44*N689</f>
        <v>0</v>
      </c>
      <c r="Q689" s="16">
        <f>0.05644*N689</f>
        <v>0</v>
      </c>
      <c r="R689" s="13"/>
      <c r="S689" s="14"/>
      <c r="T689" s="14" t="s">
        <v>32</v>
      </c>
      <c r="U689" s="15" t="s">
        <v>39</v>
      </c>
      <c r="V689" s="4" t="str">
        <f>HYPERLINK("https://redcat-toys.ru/api/getInfo/image/4a1107e6-61b2-11ee-a245-00155d82e902")</f>
        <v>https://redcat-toys.ru/api/getInfo/image/4a1107e6-61b2-11ee-a245-00155d82e902</v>
      </c>
      <c r="W689" s="4" t="s">
        <v>2380</v>
      </c>
      <c r="X689" s="4" t="s">
        <v>2371</v>
      </c>
      <c r="Y689" s="4" t="str">
        <f>HYPERLINK("https://redcat-toys.ru/api/getInfo/item/4a1107e6-61b2-11ee-a245-00155d82e902")</f>
        <v>https://redcat-toys.ru/api/getInfo/item/4a1107e6-61b2-11ee-a245-00155d82e902</v>
      </c>
    </row>
    <row r="690" spans="2:25" ht="21" customHeight="1" outlineLevel="7" x14ac:dyDescent="0.2">
      <c r="B690" s="3">
        <v>557</v>
      </c>
      <c r="C690" s="4" t="s">
        <v>2381</v>
      </c>
      <c r="D690" s="50" t="s">
        <v>2382</v>
      </c>
      <c r="E690" s="50"/>
      <c r="F690" s="50"/>
      <c r="G690" s="50"/>
      <c r="H690" s="5" t="s">
        <v>2383</v>
      </c>
      <c r="I690" s="6" t="s">
        <v>30</v>
      </c>
      <c r="J690" s="7">
        <v>1</v>
      </c>
      <c r="K690" s="7">
        <v>45</v>
      </c>
      <c r="L690" s="3">
        <v>1</v>
      </c>
      <c r="M690" s="19">
        <f>3550*(1-P3/100)</f>
        <v>3550</v>
      </c>
      <c r="N690" s="9"/>
      <c r="O690" s="10">
        <f>M690*N690</f>
        <v>0</v>
      </c>
      <c r="P690" s="11">
        <f>4.413*N690</f>
        <v>0</v>
      </c>
      <c r="Q690" s="16">
        <f>0.05535*N690</f>
        <v>0</v>
      </c>
      <c r="R690" s="13"/>
      <c r="S690" s="14"/>
      <c r="T690" s="14" t="s">
        <v>32</v>
      </c>
      <c r="U690" s="15" t="s">
        <v>39</v>
      </c>
      <c r="V690" s="4" t="str">
        <f>HYPERLINK("https://redcat-toys.ru/api/getInfo/image/8140e392-61b1-11ee-a245-00155d82e902")</f>
        <v>https://redcat-toys.ru/api/getInfo/image/8140e392-61b1-11ee-a245-00155d82e902</v>
      </c>
      <c r="W690" s="4" t="s">
        <v>2384</v>
      </c>
      <c r="X690" s="4" t="s">
        <v>2371</v>
      </c>
      <c r="Y690" s="4" t="str">
        <f>HYPERLINK("https://redcat-toys.ru/api/getInfo/item/8140e392-61b1-11ee-a245-00155d82e902")</f>
        <v>https://redcat-toys.ru/api/getInfo/item/8140e392-61b1-11ee-a245-00155d82e902</v>
      </c>
    </row>
    <row r="691" spans="2:25" ht="21" customHeight="1" outlineLevel="7" x14ac:dyDescent="0.2">
      <c r="B691" s="3">
        <v>558</v>
      </c>
      <c r="C691" s="4" t="s">
        <v>2385</v>
      </c>
      <c r="D691" s="50" t="s">
        <v>2386</v>
      </c>
      <c r="E691" s="50"/>
      <c r="F691" s="50"/>
      <c r="G691" s="50"/>
      <c r="H691" s="5" t="s">
        <v>2387</v>
      </c>
      <c r="I691" s="6" t="s">
        <v>30</v>
      </c>
      <c r="J691" s="7">
        <v>1</v>
      </c>
      <c r="K691" s="7">
        <v>7</v>
      </c>
      <c r="L691" s="3">
        <v>1</v>
      </c>
      <c r="M691" s="19">
        <f>3550*(1-P3/100)</f>
        <v>3550</v>
      </c>
      <c r="N691" s="9"/>
      <c r="O691" s="10">
        <f>M691*N691</f>
        <v>0</v>
      </c>
      <c r="P691" s="20">
        <f>4.8*N691</f>
        <v>0</v>
      </c>
      <c r="Q691" s="16">
        <f>0.05133*N691</f>
        <v>0</v>
      </c>
      <c r="R691" s="13"/>
      <c r="S691" s="14"/>
      <c r="T691" s="14" t="s">
        <v>32</v>
      </c>
      <c r="U691" s="15" t="s">
        <v>39</v>
      </c>
      <c r="V691" s="4" t="str">
        <f>HYPERLINK("https://redcat-toys.ru/api/getInfo/image/cae2619c-61b1-11ee-a245-00155d82e902")</f>
        <v>https://redcat-toys.ru/api/getInfo/image/cae2619c-61b1-11ee-a245-00155d82e902</v>
      </c>
      <c r="W691" s="4" t="s">
        <v>2388</v>
      </c>
      <c r="X691" s="4" t="s">
        <v>2371</v>
      </c>
      <c r="Y691" s="4" t="str">
        <f>HYPERLINK("https://redcat-toys.ru/api/getInfo/item/cae2619c-61b1-11ee-a245-00155d82e902")</f>
        <v>https://redcat-toys.ru/api/getInfo/item/cae2619c-61b1-11ee-a245-00155d82e902</v>
      </c>
    </row>
    <row r="692" spans="2:25" ht="21" customHeight="1" outlineLevel="7" x14ac:dyDescent="0.2">
      <c r="B692" s="3">
        <v>559</v>
      </c>
      <c r="C692" s="4" t="s">
        <v>2389</v>
      </c>
      <c r="D692" s="50" t="s">
        <v>2390</v>
      </c>
      <c r="E692" s="50"/>
      <c r="F692" s="50"/>
      <c r="G692" s="50"/>
      <c r="H692" s="5" t="s">
        <v>2391</v>
      </c>
      <c r="I692" s="6" t="s">
        <v>30</v>
      </c>
      <c r="J692" s="7">
        <v>1</v>
      </c>
      <c r="K692" s="7">
        <v>8</v>
      </c>
      <c r="L692" s="3">
        <v>1</v>
      </c>
      <c r="M692" s="19">
        <f>3550*(1-P3/100)</f>
        <v>3550</v>
      </c>
      <c r="N692" s="9"/>
      <c r="O692" s="10">
        <f>M692*N692</f>
        <v>0</v>
      </c>
      <c r="P692" s="20">
        <f>4.8*N692</f>
        <v>0</v>
      </c>
      <c r="Q692" s="12">
        <f>0.0714*N692</f>
        <v>0</v>
      </c>
      <c r="R692" s="13"/>
      <c r="S692" s="14"/>
      <c r="T692" s="14" t="s">
        <v>32</v>
      </c>
      <c r="U692" s="15" t="s">
        <v>39</v>
      </c>
      <c r="V692" s="4" t="str">
        <f>HYPERLINK("https://redcat-toys.ru/api/getInfo/image/d9003ad2-61b0-11ee-a245-00155d82e902")</f>
        <v>https://redcat-toys.ru/api/getInfo/image/d9003ad2-61b0-11ee-a245-00155d82e902</v>
      </c>
      <c r="W692" s="4" t="s">
        <v>2392</v>
      </c>
      <c r="X692" s="4" t="s">
        <v>2371</v>
      </c>
      <c r="Y692" s="4" t="str">
        <f>HYPERLINK("https://redcat-toys.ru/api/getInfo/item/d9003ad2-61b0-11ee-a245-00155d82e902")</f>
        <v>https://redcat-toys.ru/api/getInfo/item/d9003ad2-61b0-11ee-a245-00155d82e902</v>
      </c>
    </row>
    <row r="693" spans="2:25" ht="22.95" customHeight="1" outlineLevel="7" x14ac:dyDescent="0.2">
      <c r="B693" s="57" t="s">
        <v>2393</v>
      </c>
      <c r="C693" s="57"/>
      <c r="D693" s="57"/>
      <c r="E693" s="57"/>
      <c r="F693" s="57"/>
      <c r="G693" s="57"/>
    </row>
    <row r="694" spans="2:25" ht="21" customHeight="1" outlineLevel="7" x14ac:dyDescent="0.2">
      <c r="B694" s="3">
        <v>560</v>
      </c>
      <c r="C694" s="4" t="s">
        <v>2394</v>
      </c>
      <c r="D694" s="50" t="s">
        <v>2395</v>
      </c>
      <c r="E694" s="50"/>
      <c r="F694" s="50"/>
      <c r="G694" s="50"/>
      <c r="H694" s="5" t="s">
        <v>2396</v>
      </c>
      <c r="I694" s="6" t="s">
        <v>30</v>
      </c>
      <c r="J694" s="7">
        <v>1</v>
      </c>
      <c r="K694" s="7">
        <v>282</v>
      </c>
      <c r="L694" s="3">
        <v>1</v>
      </c>
      <c r="M694" s="19">
        <f>3150*(1-P3/100)</f>
        <v>3150</v>
      </c>
      <c r="N694" s="9"/>
      <c r="O694" s="10">
        <f>M694*N694</f>
        <v>0</v>
      </c>
      <c r="P694" s="20">
        <f>4.2*N694</f>
        <v>0</v>
      </c>
      <c r="Q694" s="16">
        <f>0.05353*N694</f>
        <v>0</v>
      </c>
      <c r="R694" s="13"/>
      <c r="S694" s="14"/>
      <c r="T694" s="14" t="s">
        <v>32</v>
      </c>
      <c r="U694" s="15"/>
      <c r="V694" s="4" t="str">
        <f>HYPERLINK("https://redcat-toys.ru/api/getInfo/image/bab7ea66-7380-11f0-a284-00155d82e908")</f>
        <v>https://redcat-toys.ru/api/getInfo/image/bab7ea66-7380-11f0-a284-00155d82e908</v>
      </c>
      <c r="W694" s="4" t="s">
        <v>2397</v>
      </c>
      <c r="X694" s="4" t="s">
        <v>2371</v>
      </c>
      <c r="Y694" s="4" t="str">
        <f>HYPERLINK("https://redcat-toys.ru/api/getInfo/item/bab7ea66-7380-11f0-a284-00155d82e908")</f>
        <v>https://redcat-toys.ru/api/getInfo/item/bab7ea66-7380-11f0-a284-00155d82e908</v>
      </c>
    </row>
    <row r="695" spans="2:25" ht="21" customHeight="1" outlineLevel="7" x14ac:dyDescent="0.2">
      <c r="B695" s="3">
        <v>561</v>
      </c>
      <c r="C695" s="4" t="s">
        <v>2398</v>
      </c>
      <c r="D695" s="50" t="s">
        <v>2399</v>
      </c>
      <c r="E695" s="50"/>
      <c r="F695" s="50"/>
      <c r="G695" s="50"/>
      <c r="H695" s="5" t="s">
        <v>2400</v>
      </c>
      <c r="I695" s="6" t="s">
        <v>30</v>
      </c>
      <c r="J695" s="7">
        <v>1</v>
      </c>
      <c r="K695" s="7">
        <v>412</v>
      </c>
      <c r="L695" s="3">
        <v>1</v>
      </c>
      <c r="M695" s="19">
        <f>3150*(1-P3/100)</f>
        <v>3150</v>
      </c>
      <c r="N695" s="9"/>
      <c r="O695" s="10">
        <f>M695*N695</f>
        <v>0</v>
      </c>
      <c r="P695" s="11">
        <f>4.187*N695</f>
        <v>0</v>
      </c>
      <c r="Q695" s="16">
        <f>0.05455*N695</f>
        <v>0</v>
      </c>
      <c r="R695" s="13"/>
      <c r="S695" s="14"/>
      <c r="T695" s="14" t="s">
        <v>32</v>
      </c>
      <c r="U695" s="15"/>
      <c r="V695" s="4" t="str">
        <f>HYPERLINK("https://redcat-toys.ru/api/getInfo/image/f71188cd-7380-11f0-a284-00155d82e908")</f>
        <v>https://redcat-toys.ru/api/getInfo/image/f71188cd-7380-11f0-a284-00155d82e908</v>
      </c>
      <c r="W695" s="4" t="s">
        <v>2401</v>
      </c>
      <c r="X695" s="4" t="s">
        <v>2371</v>
      </c>
      <c r="Y695" s="4" t="str">
        <f>HYPERLINK("https://redcat-toys.ru/api/getInfo/item/f71188cd-7380-11f0-a284-00155d82e908")</f>
        <v>https://redcat-toys.ru/api/getInfo/item/f71188cd-7380-11f0-a284-00155d82e908</v>
      </c>
    </row>
    <row r="696" spans="2:25" ht="22.95" customHeight="1" outlineLevel="7" x14ac:dyDescent="0.2">
      <c r="B696" s="57" t="s">
        <v>2402</v>
      </c>
      <c r="C696" s="57"/>
      <c r="D696" s="57"/>
      <c r="E696" s="57"/>
      <c r="F696" s="57"/>
      <c r="G696" s="57"/>
    </row>
    <row r="697" spans="2:25" ht="21" customHeight="1" outlineLevel="7" x14ac:dyDescent="0.2">
      <c r="B697" s="3">
        <v>562</v>
      </c>
      <c r="C697" s="4" t="s">
        <v>2403</v>
      </c>
      <c r="D697" s="50" t="s">
        <v>2404</v>
      </c>
      <c r="E697" s="50"/>
      <c r="F697" s="50"/>
      <c r="G697" s="50"/>
      <c r="H697" s="5" t="s">
        <v>2405</v>
      </c>
      <c r="I697" s="6" t="s">
        <v>30</v>
      </c>
      <c r="J697" s="7">
        <v>1</v>
      </c>
      <c r="K697" s="7">
        <v>97</v>
      </c>
      <c r="L697" s="3">
        <v>1</v>
      </c>
      <c r="M697" s="19">
        <f>2000*(1-P3/100)</f>
        <v>2000</v>
      </c>
      <c r="N697" s="9"/>
      <c r="O697" s="10">
        <f t="shared" ref="O697:O703" si="29">M697*N697</f>
        <v>0</v>
      </c>
      <c r="P697" s="17">
        <f>3.91*N697</f>
        <v>0</v>
      </c>
      <c r="Q697" s="16">
        <f>0.04511*N697</f>
        <v>0</v>
      </c>
      <c r="R697" s="13"/>
      <c r="S697" s="14"/>
      <c r="T697" s="14" t="s">
        <v>32</v>
      </c>
      <c r="U697" s="15"/>
      <c r="V697" s="4" t="str">
        <f>HYPERLINK("https://redcat-toys.ru/api/getInfo/image/e7450203-7368-11f0-a284-00155d82e908")</f>
        <v>https://redcat-toys.ru/api/getInfo/image/e7450203-7368-11f0-a284-00155d82e908</v>
      </c>
      <c r="W697" s="4" t="s">
        <v>2406</v>
      </c>
      <c r="X697" s="4" t="s">
        <v>2371</v>
      </c>
      <c r="Y697" s="4" t="str">
        <f>HYPERLINK("https://redcat-toys.ru/api/getInfo/item/e7450203-7368-11f0-a284-00155d82e908")</f>
        <v>https://redcat-toys.ru/api/getInfo/item/e7450203-7368-11f0-a284-00155d82e908</v>
      </c>
    </row>
    <row r="698" spans="2:25" ht="21" customHeight="1" outlineLevel="7" x14ac:dyDescent="0.2">
      <c r="B698" s="3">
        <v>563</v>
      </c>
      <c r="C698" s="4" t="s">
        <v>2407</v>
      </c>
      <c r="D698" s="50" t="s">
        <v>2408</v>
      </c>
      <c r="E698" s="50"/>
      <c r="F698" s="50"/>
      <c r="G698" s="50"/>
      <c r="H698" s="5" t="s">
        <v>2409</v>
      </c>
      <c r="I698" s="6" t="s">
        <v>30</v>
      </c>
      <c r="J698" s="7">
        <v>1</v>
      </c>
      <c r="K698" s="7">
        <v>911</v>
      </c>
      <c r="L698" s="3">
        <v>1</v>
      </c>
      <c r="M698" s="19">
        <f>2000*(1-P3/100)</f>
        <v>2000</v>
      </c>
      <c r="N698" s="9"/>
      <c r="O698" s="10">
        <f t="shared" si="29"/>
        <v>0</v>
      </c>
      <c r="P698" s="11">
        <f>3.911*N698</f>
        <v>0</v>
      </c>
      <c r="Q698" s="16">
        <f>0.04388*N698</f>
        <v>0</v>
      </c>
      <c r="R698" s="13"/>
      <c r="S698" s="14"/>
      <c r="T698" s="14" t="s">
        <v>32</v>
      </c>
      <c r="U698" s="15"/>
      <c r="V698" s="4" t="str">
        <f>HYPERLINK("https://redcat-toys.ru/api/getInfo/image/8cfc7381-7369-11f0-a284-00155d82e908")</f>
        <v>https://redcat-toys.ru/api/getInfo/image/8cfc7381-7369-11f0-a284-00155d82e908</v>
      </c>
      <c r="W698" s="4" t="s">
        <v>2410</v>
      </c>
      <c r="X698" s="4" t="s">
        <v>2371</v>
      </c>
      <c r="Y698" s="4" t="str">
        <f>HYPERLINK("https://redcat-toys.ru/api/getInfo/item/8cfc7381-7369-11f0-a284-00155d82e908")</f>
        <v>https://redcat-toys.ru/api/getInfo/item/8cfc7381-7369-11f0-a284-00155d82e908</v>
      </c>
    </row>
    <row r="699" spans="2:25" ht="21" customHeight="1" outlineLevel="7" x14ac:dyDescent="0.2">
      <c r="B699" s="3">
        <v>564</v>
      </c>
      <c r="C699" s="4" t="s">
        <v>2411</v>
      </c>
      <c r="D699" s="50" t="s">
        <v>2412</v>
      </c>
      <c r="E699" s="50"/>
      <c r="F699" s="50"/>
      <c r="G699" s="50"/>
      <c r="H699" s="5" t="s">
        <v>2413</v>
      </c>
      <c r="I699" s="6" t="s">
        <v>30</v>
      </c>
      <c r="J699" s="7">
        <v>1</v>
      </c>
      <c r="K699" s="7">
        <v>214</v>
      </c>
      <c r="L699" s="3">
        <v>1</v>
      </c>
      <c r="M699" s="19">
        <f>2000*(1-P3/100)</f>
        <v>2000</v>
      </c>
      <c r="N699" s="9"/>
      <c r="O699" s="10">
        <f t="shared" si="29"/>
        <v>0</v>
      </c>
      <c r="P699" s="17">
        <f>3.91*N699</f>
        <v>0</v>
      </c>
      <c r="Q699" s="16">
        <f>0.04511*N699</f>
        <v>0</v>
      </c>
      <c r="R699" s="13"/>
      <c r="S699" s="14"/>
      <c r="T699" s="14" t="s">
        <v>32</v>
      </c>
      <c r="U699" s="15"/>
      <c r="V699" s="4" t="str">
        <f>HYPERLINK("https://redcat-toys.ru/api/getInfo/image/125a0c87-7369-11f0-a284-00155d82e908")</f>
        <v>https://redcat-toys.ru/api/getInfo/image/125a0c87-7369-11f0-a284-00155d82e908</v>
      </c>
      <c r="W699" s="4" t="s">
        <v>2414</v>
      </c>
      <c r="X699" s="4" t="s">
        <v>2371</v>
      </c>
      <c r="Y699" s="4" t="str">
        <f>HYPERLINK("https://redcat-toys.ru/api/getInfo/item/125a0c87-7369-11f0-a284-00155d82e908")</f>
        <v>https://redcat-toys.ru/api/getInfo/item/125a0c87-7369-11f0-a284-00155d82e908</v>
      </c>
    </row>
    <row r="700" spans="2:25" ht="21" customHeight="1" outlineLevel="7" x14ac:dyDescent="0.2">
      <c r="B700" s="3">
        <v>565</v>
      </c>
      <c r="C700" s="4" t="s">
        <v>2415</v>
      </c>
      <c r="D700" s="50" t="s">
        <v>2416</v>
      </c>
      <c r="E700" s="50"/>
      <c r="F700" s="50"/>
      <c r="G700" s="50"/>
      <c r="H700" s="5" t="s">
        <v>2417</v>
      </c>
      <c r="I700" s="6" t="s">
        <v>30</v>
      </c>
      <c r="J700" s="7">
        <v>1</v>
      </c>
      <c r="K700" s="7">
        <v>512</v>
      </c>
      <c r="L700" s="3">
        <v>1</v>
      </c>
      <c r="M700" s="19">
        <f>2000*(1-P3/100)</f>
        <v>2000</v>
      </c>
      <c r="N700" s="9"/>
      <c r="O700" s="10">
        <f t="shared" si="29"/>
        <v>0</v>
      </c>
      <c r="P700" s="17">
        <f>3.91*N700</f>
        <v>0</v>
      </c>
      <c r="Q700" s="16">
        <f>0.04511*N700</f>
        <v>0</v>
      </c>
      <c r="R700" s="13"/>
      <c r="S700" s="14"/>
      <c r="T700" s="14" t="s">
        <v>32</v>
      </c>
      <c r="U700" s="15"/>
      <c r="V700" s="4" t="str">
        <f>HYPERLINK("https://redcat-toys.ru/api/getInfo/image/70df0d65-7368-11f0-a284-00155d82e908")</f>
        <v>https://redcat-toys.ru/api/getInfo/image/70df0d65-7368-11f0-a284-00155d82e908</v>
      </c>
      <c r="W700" s="4" t="s">
        <v>2418</v>
      </c>
      <c r="X700" s="4" t="s">
        <v>2371</v>
      </c>
      <c r="Y700" s="4" t="str">
        <f>HYPERLINK("https://redcat-toys.ru/api/getInfo/item/70df0d65-7368-11f0-a284-00155d82e908")</f>
        <v>https://redcat-toys.ru/api/getInfo/item/70df0d65-7368-11f0-a284-00155d82e908</v>
      </c>
    </row>
    <row r="701" spans="2:25" ht="21" customHeight="1" outlineLevel="7" x14ac:dyDescent="0.2">
      <c r="B701" s="3">
        <v>566</v>
      </c>
      <c r="C701" s="4" t="s">
        <v>2419</v>
      </c>
      <c r="D701" s="50" t="s">
        <v>2420</v>
      </c>
      <c r="E701" s="50"/>
      <c r="F701" s="50"/>
      <c r="G701" s="50"/>
      <c r="H701" s="5" t="s">
        <v>2421</v>
      </c>
      <c r="I701" s="6" t="s">
        <v>30</v>
      </c>
      <c r="J701" s="7">
        <v>1</v>
      </c>
      <c r="K701" s="7">
        <v>338</v>
      </c>
      <c r="L701" s="3">
        <v>1</v>
      </c>
      <c r="M701" s="19">
        <f>2000*(1-P3/100)</f>
        <v>2000</v>
      </c>
      <c r="N701" s="9"/>
      <c r="O701" s="10">
        <f t="shared" si="29"/>
        <v>0</v>
      </c>
      <c r="P701" s="11">
        <f>3.824*N701</f>
        <v>0</v>
      </c>
      <c r="Q701" s="16">
        <f>0.04361*N701</f>
        <v>0</v>
      </c>
      <c r="R701" s="13"/>
      <c r="S701" s="14"/>
      <c r="T701" s="14" t="s">
        <v>32</v>
      </c>
      <c r="U701" s="15"/>
      <c r="V701" s="4" t="str">
        <f>HYPERLINK("https://redcat-toys.ru/api/getInfo/image/641ece8b-7369-11f0-a284-00155d82e908")</f>
        <v>https://redcat-toys.ru/api/getInfo/image/641ece8b-7369-11f0-a284-00155d82e908</v>
      </c>
      <c r="W701" s="4" t="s">
        <v>2422</v>
      </c>
      <c r="X701" s="4" t="s">
        <v>2371</v>
      </c>
      <c r="Y701" s="4" t="str">
        <f>HYPERLINK("https://redcat-toys.ru/api/getInfo/item/641ece8b-7369-11f0-a284-00155d82e908")</f>
        <v>https://redcat-toys.ru/api/getInfo/item/641ece8b-7369-11f0-a284-00155d82e908</v>
      </c>
    </row>
    <row r="702" spans="2:25" ht="21" customHeight="1" outlineLevel="7" x14ac:dyDescent="0.2">
      <c r="B702" s="3">
        <v>567</v>
      </c>
      <c r="C702" s="4" t="s">
        <v>2423</v>
      </c>
      <c r="D702" s="50" t="s">
        <v>2424</v>
      </c>
      <c r="E702" s="50"/>
      <c r="F702" s="50"/>
      <c r="G702" s="50"/>
      <c r="H702" s="5" t="s">
        <v>2425</v>
      </c>
      <c r="I702" s="6" t="s">
        <v>30</v>
      </c>
      <c r="J702" s="7">
        <v>1</v>
      </c>
      <c r="K702" s="7">
        <v>925</v>
      </c>
      <c r="L702" s="3">
        <v>1</v>
      </c>
      <c r="M702" s="19">
        <f>2000*(1-P3/100)</f>
        <v>2000</v>
      </c>
      <c r="N702" s="9"/>
      <c r="O702" s="10">
        <f t="shared" si="29"/>
        <v>0</v>
      </c>
      <c r="P702" s="11">
        <f>3.748*N702</f>
        <v>0</v>
      </c>
      <c r="Q702" s="16">
        <f>0.04526*N702</f>
        <v>0</v>
      </c>
      <c r="R702" s="13"/>
      <c r="S702" s="14"/>
      <c r="T702" s="14" t="s">
        <v>32</v>
      </c>
      <c r="U702" s="15"/>
      <c r="V702" s="4" t="str">
        <f>HYPERLINK("https://redcat-toys.ru/api/getInfo/image/3b3ac086-7369-11f0-a284-00155d82e908")</f>
        <v>https://redcat-toys.ru/api/getInfo/image/3b3ac086-7369-11f0-a284-00155d82e908</v>
      </c>
      <c r="W702" s="4" t="s">
        <v>2426</v>
      </c>
      <c r="X702" s="4" t="s">
        <v>2371</v>
      </c>
      <c r="Y702" s="4" t="str">
        <f>HYPERLINK("https://redcat-toys.ru/api/getInfo/item/3b3ac086-7369-11f0-a284-00155d82e908")</f>
        <v>https://redcat-toys.ru/api/getInfo/item/3b3ac086-7369-11f0-a284-00155d82e908</v>
      </c>
    </row>
    <row r="703" spans="2:25" ht="21" customHeight="1" outlineLevel="7" x14ac:dyDescent="0.2">
      <c r="B703" s="3">
        <v>568</v>
      </c>
      <c r="C703" s="4" t="s">
        <v>2427</v>
      </c>
      <c r="D703" s="50" t="s">
        <v>2428</v>
      </c>
      <c r="E703" s="50"/>
      <c r="F703" s="50"/>
      <c r="G703" s="50"/>
      <c r="H703" s="5" t="s">
        <v>2429</v>
      </c>
      <c r="I703" s="6" t="s">
        <v>30</v>
      </c>
      <c r="J703" s="7">
        <v>1</v>
      </c>
      <c r="K703" s="7">
        <v>696</v>
      </c>
      <c r="L703" s="3">
        <v>1</v>
      </c>
      <c r="M703" s="19">
        <f>2000*(1-P3/100)</f>
        <v>2000</v>
      </c>
      <c r="N703" s="9"/>
      <c r="O703" s="10">
        <f t="shared" si="29"/>
        <v>0</v>
      </c>
      <c r="P703" s="20">
        <f>3.8*N703</f>
        <v>0</v>
      </c>
      <c r="Q703" s="16">
        <f>0.05312*N703</f>
        <v>0</v>
      </c>
      <c r="R703" s="13"/>
      <c r="S703" s="14"/>
      <c r="T703" s="14" t="s">
        <v>32</v>
      </c>
      <c r="U703" s="15"/>
      <c r="V703" s="4" t="str">
        <f>HYPERLINK("https://redcat-toys.ru/api/getInfo/image/b6b276f1-7369-11f0-a284-00155d82e908")</f>
        <v>https://redcat-toys.ru/api/getInfo/image/b6b276f1-7369-11f0-a284-00155d82e908</v>
      </c>
      <c r="W703" s="4" t="s">
        <v>2430</v>
      </c>
      <c r="X703" s="4" t="s">
        <v>2371</v>
      </c>
      <c r="Y703" s="4" t="str">
        <f>HYPERLINK("https://redcat-toys.ru/api/getInfo/item/b6b276f1-7369-11f0-a284-00155d82e908")</f>
        <v>https://redcat-toys.ru/api/getInfo/item/b6b276f1-7369-11f0-a284-00155d82e908</v>
      </c>
    </row>
    <row r="704" spans="2:25" ht="22.95" customHeight="1" outlineLevel="7" x14ac:dyDescent="0.2">
      <c r="B704" s="57" t="s">
        <v>2431</v>
      </c>
      <c r="C704" s="57"/>
      <c r="D704" s="57"/>
      <c r="E704" s="57"/>
      <c r="F704" s="57"/>
      <c r="G704" s="57"/>
    </row>
    <row r="705" spans="2:25" ht="21" customHeight="1" outlineLevel="7" x14ac:dyDescent="0.2">
      <c r="B705" s="3">
        <v>569</v>
      </c>
      <c r="C705" s="4" t="s">
        <v>2432</v>
      </c>
      <c r="D705" s="50" t="s">
        <v>2433</v>
      </c>
      <c r="E705" s="50"/>
      <c r="F705" s="50"/>
      <c r="G705" s="50"/>
      <c r="H705" s="5" t="s">
        <v>2434</v>
      </c>
      <c r="I705" s="6" t="s">
        <v>30</v>
      </c>
      <c r="J705" s="7">
        <v>1</v>
      </c>
      <c r="K705" s="7">
        <v>275</v>
      </c>
      <c r="L705" s="3">
        <v>1</v>
      </c>
      <c r="M705" s="19">
        <f>2850*(1-P3/100)</f>
        <v>2850</v>
      </c>
      <c r="N705" s="9"/>
      <c r="O705" s="10">
        <f>M705*N705</f>
        <v>0</v>
      </c>
      <c r="P705" s="11">
        <f>5.494*N705</f>
        <v>0</v>
      </c>
      <c r="Q705" s="16">
        <f>0.07819*N705</f>
        <v>0</v>
      </c>
      <c r="R705" s="13"/>
      <c r="S705" s="14"/>
      <c r="T705" s="14" t="s">
        <v>32</v>
      </c>
      <c r="U705" s="15"/>
      <c r="V705" s="4" t="str">
        <f>HYPERLINK("https://redcat-toys.ru/api/getInfo/image/b0058b7b-8346-11f0-a284-00155d82e908")</f>
        <v>https://redcat-toys.ru/api/getInfo/image/b0058b7b-8346-11f0-a284-00155d82e908</v>
      </c>
      <c r="W705" s="4" t="s">
        <v>2435</v>
      </c>
      <c r="X705" s="4" t="s">
        <v>2371</v>
      </c>
      <c r="Y705" s="4" t="str">
        <f>HYPERLINK("https://redcat-toys.ru/api/getInfo/item/b0058b7b-8346-11f0-a284-00155d82e908")</f>
        <v>https://redcat-toys.ru/api/getInfo/item/b0058b7b-8346-11f0-a284-00155d82e908</v>
      </c>
    </row>
    <row r="706" spans="2:25" ht="21" customHeight="1" outlineLevel="7" x14ac:dyDescent="0.2">
      <c r="B706" s="21">
        <v>570</v>
      </c>
      <c r="C706" s="22" t="s">
        <v>2436</v>
      </c>
      <c r="D706" s="56" t="s">
        <v>2437</v>
      </c>
      <c r="E706" s="56"/>
      <c r="F706" s="56"/>
      <c r="G706" s="56"/>
      <c r="H706" s="23" t="s">
        <v>2438</v>
      </c>
      <c r="I706" s="24" t="s">
        <v>30</v>
      </c>
      <c r="J706" s="25">
        <v>1</v>
      </c>
      <c r="K706" s="25">
        <v>251</v>
      </c>
      <c r="L706" s="21">
        <v>1</v>
      </c>
      <c r="M706" s="34">
        <f>2850*(1-P3/100)</f>
        <v>2850</v>
      </c>
      <c r="N706" s="9"/>
      <c r="O706" s="27">
        <f>M706*N706</f>
        <v>0</v>
      </c>
      <c r="P706" s="38">
        <f>5.494*N706</f>
        <v>0</v>
      </c>
      <c r="Q706" s="36">
        <f>0.05814*N706</f>
        <v>0</v>
      </c>
      <c r="R706" s="30" t="s">
        <v>521</v>
      </c>
      <c r="S706" s="31"/>
      <c r="T706" s="31" t="s">
        <v>32</v>
      </c>
      <c r="U706" s="32"/>
      <c r="V706" s="22" t="str">
        <f>HYPERLINK("https://redcat-toys.ru/api/getInfo/image/31ee97e5-8347-11f0-a284-00155d82e908")</f>
        <v>https://redcat-toys.ru/api/getInfo/image/31ee97e5-8347-11f0-a284-00155d82e908</v>
      </c>
      <c r="W706" s="22" t="s">
        <v>2435</v>
      </c>
      <c r="X706" s="22" t="s">
        <v>2371</v>
      </c>
      <c r="Y706" s="22" t="str">
        <f>HYPERLINK("https://redcat-toys.ru/api/getInfo/item/31ee97e5-8347-11f0-a284-00155d82e908")</f>
        <v>https://redcat-toys.ru/api/getInfo/item/31ee97e5-8347-11f0-a284-00155d82e908</v>
      </c>
    </row>
    <row r="707" spans="2:25" ht="21" customHeight="1" outlineLevel="7" x14ac:dyDescent="0.2">
      <c r="B707" s="3">
        <v>571</v>
      </c>
      <c r="C707" s="4" t="s">
        <v>2439</v>
      </c>
      <c r="D707" s="50" t="s">
        <v>2440</v>
      </c>
      <c r="E707" s="50"/>
      <c r="F707" s="50"/>
      <c r="G707" s="50"/>
      <c r="H707" s="5" t="s">
        <v>2441</v>
      </c>
      <c r="I707" s="6" t="s">
        <v>30</v>
      </c>
      <c r="J707" s="7">
        <v>1</v>
      </c>
      <c r="K707" s="7">
        <v>206</v>
      </c>
      <c r="L707" s="3">
        <v>1</v>
      </c>
      <c r="M707" s="19">
        <f>2850*(1-P3/100)</f>
        <v>2850</v>
      </c>
      <c r="N707" s="9"/>
      <c r="O707" s="10">
        <f>M707*N707</f>
        <v>0</v>
      </c>
      <c r="P707" s="20">
        <f>5.8*N707</f>
        <v>0</v>
      </c>
      <c r="Q707" s="16">
        <f>0.05814*N707</f>
        <v>0</v>
      </c>
      <c r="R707" s="13"/>
      <c r="S707" s="14"/>
      <c r="T707" s="14" t="s">
        <v>32</v>
      </c>
      <c r="U707" s="15"/>
      <c r="V707" s="4" t="str">
        <f>HYPERLINK("https://redcat-toys.ru/api/getInfo/image/ac483a5d-8345-11f0-a284-00155d82e908")</f>
        <v>https://redcat-toys.ru/api/getInfo/image/ac483a5d-8345-11f0-a284-00155d82e908</v>
      </c>
      <c r="W707" s="4" t="s">
        <v>2435</v>
      </c>
      <c r="X707" s="4" t="s">
        <v>2371</v>
      </c>
      <c r="Y707" s="4" t="str">
        <f>HYPERLINK("https://redcat-toys.ru/api/getInfo/item/ac483a5d-8345-11f0-a284-00155d82e908")</f>
        <v>https://redcat-toys.ru/api/getInfo/item/ac483a5d-8345-11f0-a284-00155d82e908</v>
      </c>
    </row>
    <row r="708" spans="2:25" ht="21" customHeight="1" outlineLevel="7" x14ac:dyDescent="0.2">
      <c r="B708" s="21">
        <v>572</v>
      </c>
      <c r="C708" s="22" t="s">
        <v>2442</v>
      </c>
      <c r="D708" s="56" t="s">
        <v>2443</v>
      </c>
      <c r="E708" s="56"/>
      <c r="F708" s="56"/>
      <c r="G708" s="56"/>
      <c r="H708" s="23" t="s">
        <v>2444</v>
      </c>
      <c r="I708" s="24" t="s">
        <v>30</v>
      </c>
      <c r="J708" s="25">
        <v>1</v>
      </c>
      <c r="K708" s="25">
        <v>253</v>
      </c>
      <c r="L708" s="21">
        <v>1</v>
      </c>
      <c r="M708" s="34">
        <f>2850*(1-P3/100)</f>
        <v>2850</v>
      </c>
      <c r="N708" s="9"/>
      <c r="O708" s="27">
        <f>M708*N708</f>
        <v>0</v>
      </c>
      <c r="P708" s="38">
        <f>5.494*N708</f>
        <v>0</v>
      </c>
      <c r="Q708" s="36">
        <f>0.05814*N708</f>
        <v>0</v>
      </c>
      <c r="R708" s="30" t="s">
        <v>521</v>
      </c>
      <c r="S708" s="31"/>
      <c r="T708" s="31" t="s">
        <v>32</v>
      </c>
      <c r="U708" s="32"/>
      <c r="V708" s="22" t="str">
        <f>HYPERLINK("https://redcat-toys.ru/api/getInfo/image/f05485bf-8347-11f0-a284-00155d82e908")</f>
        <v>https://redcat-toys.ru/api/getInfo/image/f05485bf-8347-11f0-a284-00155d82e908</v>
      </c>
      <c r="W708" s="22" t="s">
        <v>2435</v>
      </c>
      <c r="X708" s="22" t="s">
        <v>2371</v>
      </c>
      <c r="Y708" s="22" t="str">
        <f>HYPERLINK("https://redcat-toys.ru/api/getInfo/item/f05485bf-8347-11f0-a284-00155d82e908")</f>
        <v>https://redcat-toys.ru/api/getInfo/item/f05485bf-8347-11f0-a284-00155d82e908</v>
      </c>
    </row>
    <row r="709" spans="2:25" ht="22.95" customHeight="1" outlineLevel="7" x14ac:dyDescent="0.2">
      <c r="B709" s="57" t="s">
        <v>2445</v>
      </c>
      <c r="C709" s="57"/>
      <c r="D709" s="57"/>
      <c r="E709" s="57"/>
      <c r="F709" s="57"/>
      <c r="G709" s="57"/>
    </row>
    <row r="710" spans="2:25" ht="21" customHeight="1" outlineLevel="7" x14ac:dyDescent="0.2">
      <c r="B710" s="3">
        <v>573</v>
      </c>
      <c r="C710" s="4" t="s">
        <v>2446</v>
      </c>
      <c r="D710" s="50" t="s">
        <v>2447</v>
      </c>
      <c r="E710" s="50"/>
      <c r="F710" s="50"/>
      <c r="G710" s="50"/>
      <c r="H710" s="5" t="s">
        <v>2448</v>
      </c>
      <c r="I710" s="6" t="s">
        <v>30</v>
      </c>
      <c r="J710" s="7">
        <v>1</v>
      </c>
      <c r="K710" s="7">
        <v>7</v>
      </c>
      <c r="L710" s="3">
        <v>1</v>
      </c>
      <c r="M710" s="19">
        <f>2550*(1-P3/100)</f>
        <v>2550</v>
      </c>
      <c r="N710" s="9"/>
      <c r="O710" s="10">
        <f>M710*N710</f>
        <v>0</v>
      </c>
      <c r="P710" s="11">
        <f>4.373*N710</f>
        <v>0</v>
      </c>
      <c r="Q710" s="16">
        <f>0.03305*N710</f>
        <v>0</v>
      </c>
      <c r="R710" s="13"/>
      <c r="S710" s="14"/>
      <c r="T710" s="14" t="s">
        <v>32</v>
      </c>
      <c r="U710" s="15"/>
      <c r="V710" s="4" t="str">
        <f>HYPERLINK("https://redcat-toys.ru/api/getInfo/image/45816cee-9209-11f0-a284-00155d82e908")</f>
        <v>https://redcat-toys.ru/api/getInfo/image/45816cee-9209-11f0-a284-00155d82e908</v>
      </c>
      <c r="W710" s="4" t="s">
        <v>2449</v>
      </c>
      <c r="X710" s="4" t="s">
        <v>2371</v>
      </c>
      <c r="Y710" s="4" t="str">
        <f>HYPERLINK("https://redcat-toys.ru/api/getInfo/item/45816cee-9209-11f0-a284-00155d82e908")</f>
        <v>https://redcat-toys.ru/api/getInfo/item/45816cee-9209-11f0-a284-00155d82e908</v>
      </c>
    </row>
    <row r="711" spans="2:25" ht="22.95" customHeight="1" outlineLevel="6" x14ac:dyDescent="0.2">
      <c r="B711" s="54" t="s">
        <v>2450</v>
      </c>
      <c r="C711" s="54"/>
      <c r="D711" s="54"/>
      <c r="E711" s="54"/>
      <c r="F711" s="54"/>
      <c r="G711" s="54"/>
    </row>
    <row r="712" spans="2:25" ht="22.95" customHeight="1" outlineLevel="7" x14ac:dyDescent="0.2">
      <c r="B712" s="55" t="s">
        <v>2451</v>
      </c>
      <c r="C712" s="55"/>
      <c r="D712" s="55"/>
      <c r="E712" s="55"/>
      <c r="F712" s="55"/>
      <c r="G712" s="55"/>
    </row>
    <row r="713" spans="2:25" ht="22.95" customHeight="1" outlineLevel="7" x14ac:dyDescent="0.2">
      <c r="B713" s="57" t="s">
        <v>2452</v>
      </c>
      <c r="C713" s="57"/>
      <c r="D713" s="57"/>
      <c r="E713" s="57"/>
      <c r="F713" s="57"/>
      <c r="G713" s="57"/>
    </row>
    <row r="714" spans="2:25" ht="21" customHeight="1" outlineLevel="7" x14ac:dyDescent="0.2">
      <c r="B714" s="3">
        <v>574</v>
      </c>
      <c r="C714" s="4" t="s">
        <v>2453</v>
      </c>
      <c r="D714" s="50" t="s">
        <v>2454</v>
      </c>
      <c r="E714" s="50"/>
      <c r="F714" s="50"/>
      <c r="G714" s="50"/>
      <c r="H714" s="5" t="s">
        <v>2455</v>
      </c>
      <c r="I714" s="6" t="s">
        <v>30</v>
      </c>
      <c r="J714" s="7">
        <v>1</v>
      </c>
      <c r="K714" s="7">
        <v>203</v>
      </c>
      <c r="L714" s="3">
        <v>1</v>
      </c>
      <c r="M714" s="19">
        <f>4250*(1-P3/100)</f>
        <v>4250</v>
      </c>
      <c r="N714" s="9"/>
      <c r="O714" s="10">
        <f>M714*N714</f>
        <v>0</v>
      </c>
      <c r="P714" s="11">
        <f>7.339*N714</f>
        <v>0</v>
      </c>
      <c r="Q714" s="16">
        <f>0.06898*N714</f>
        <v>0</v>
      </c>
      <c r="R714" s="13"/>
      <c r="S714" s="14"/>
      <c r="T714" s="14" t="s">
        <v>32</v>
      </c>
      <c r="U714" s="15"/>
      <c r="V714" s="4" t="str">
        <f>HYPERLINK("https://redcat-toys.ru/api/getInfo/image/94b045c3-8344-11f0-a284-00155d82e908")</f>
        <v>https://redcat-toys.ru/api/getInfo/image/94b045c3-8344-11f0-a284-00155d82e908</v>
      </c>
      <c r="W714" s="4" t="s">
        <v>2456</v>
      </c>
      <c r="X714" s="4" t="s">
        <v>2371</v>
      </c>
      <c r="Y714" s="4" t="str">
        <f>HYPERLINK("https://redcat-toys.ru/api/getInfo/item/94b045c3-8344-11f0-a284-00155d82e908")</f>
        <v>https://redcat-toys.ru/api/getInfo/item/94b045c3-8344-11f0-a284-00155d82e908</v>
      </c>
    </row>
    <row r="715" spans="2:25" ht="21" customHeight="1" outlineLevel="7" x14ac:dyDescent="0.2">
      <c r="B715" s="3">
        <v>575</v>
      </c>
      <c r="C715" s="4" t="s">
        <v>2457</v>
      </c>
      <c r="D715" s="50" t="s">
        <v>2458</v>
      </c>
      <c r="E715" s="50"/>
      <c r="F715" s="50"/>
      <c r="G715" s="50"/>
      <c r="H715" s="5" t="s">
        <v>2459</v>
      </c>
      <c r="I715" s="6" t="s">
        <v>30</v>
      </c>
      <c r="J715" s="7">
        <v>1</v>
      </c>
      <c r="K715" s="7">
        <v>104</v>
      </c>
      <c r="L715" s="3">
        <v>1</v>
      </c>
      <c r="M715" s="19">
        <f>4450*(1-P3/100)</f>
        <v>4450</v>
      </c>
      <c r="N715" s="9"/>
      <c r="O715" s="10">
        <f>M715*N715</f>
        <v>0</v>
      </c>
      <c r="P715" s="11">
        <f>7.276*N715</f>
        <v>0</v>
      </c>
      <c r="Q715" s="16">
        <f>0.06909*N715</f>
        <v>0</v>
      </c>
      <c r="R715" s="13"/>
      <c r="S715" s="14"/>
      <c r="T715" s="14" t="s">
        <v>32</v>
      </c>
      <c r="U715" s="15"/>
      <c r="V715" s="4" t="str">
        <f>HYPERLINK("https://redcat-toys.ru/api/getInfo/image/04209b60-8344-11f0-a284-00155d82e908")</f>
        <v>https://redcat-toys.ru/api/getInfo/image/04209b60-8344-11f0-a284-00155d82e908</v>
      </c>
      <c r="W715" s="4" t="s">
        <v>2456</v>
      </c>
      <c r="X715" s="4" t="s">
        <v>2371</v>
      </c>
      <c r="Y715" s="4" t="str">
        <f>HYPERLINK("https://redcat-toys.ru/api/getInfo/item/04209b60-8344-11f0-a284-00155d82e908")</f>
        <v>https://redcat-toys.ru/api/getInfo/item/04209b60-8344-11f0-a284-00155d82e908</v>
      </c>
    </row>
    <row r="716" spans="2:25" ht="21" customHeight="1" outlineLevel="7" x14ac:dyDescent="0.2">
      <c r="B716" s="3">
        <v>576</v>
      </c>
      <c r="C716" s="4" t="s">
        <v>2460</v>
      </c>
      <c r="D716" s="50" t="s">
        <v>2461</v>
      </c>
      <c r="E716" s="50"/>
      <c r="F716" s="50"/>
      <c r="G716" s="50"/>
      <c r="H716" s="5" t="s">
        <v>2462</v>
      </c>
      <c r="I716" s="6" t="s">
        <v>30</v>
      </c>
      <c r="J716" s="7">
        <v>1</v>
      </c>
      <c r="K716" s="7">
        <v>207</v>
      </c>
      <c r="L716" s="3">
        <v>1</v>
      </c>
      <c r="M716" s="19">
        <f>4250*(1-P3/100)</f>
        <v>4250</v>
      </c>
      <c r="N716" s="9"/>
      <c r="O716" s="10">
        <f>M716*N716</f>
        <v>0</v>
      </c>
      <c r="P716" s="11">
        <f>7.272*N716</f>
        <v>0</v>
      </c>
      <c r="Q716" s="12">
        <f>0.0687*N716</f>
        <v>0</v>
      </c>
      <c r="R716" s="13"/>
      <c r="S716" s="14"/>
      <c r="T716" s="14" t="s">
        <v>32</v>
      </c>
      <c r="U716" s="15"/>
      <c r="V716" s="4" t="str">
        <f>HYPERLINK("https://redcat-toys.ru/api/getInfo/image/25eeefe4-71c4-11ef-a265-00155d82e908")</f>
        <v>https://redcat-toys.ru/api/getInfo/image/25eeefe4-71c4-11ef-a265-00155d82e908</v>
      </c>
      <c r="W716" s="4" t="s">
        <v>2456</v>
      </c>
      <c r="X716" s="4" t="s">
        <v>2371</v>
      </c>
      <c r="Y716" s="4" t="str">
        <f>HYPERLINK("https://redcat-toys.ru/api/getInfo/item/25eeefe4-71c4-11ef-a265-00155d82e908")</f>
        <v>https://redcat-toys.ru/api/getInfo/item/25eeefe4-71c4-11ef-a265-00155d82e908</v>
      </c>
    </row>
    <row r="717" spans="2:25" ht="22.95" customHeight="1" outlineLevel="5" x14ac:dyDescent="0.2">
      <c r="B717" s="53" t="s">
        <v>2463</v>
      </c>
      <c r="C717" s="53"/>
      <c r="D717" s="53"/>
      <c r="E717" s="53"/>
      <c r="F717" s="53"/>
      <c r="G717" s="53"/>
    </row>
    <row r="718" spans="2:25" ht="22.95" customHeight="1" outlineLevel="6" x14ac:dyDescent="0.2">
      <c r="B718" s="54" t="s">
        <v>2464</v>
      </c>
      <c r="C718" s="54"/>
      <c r="D718" s="54"/>
      <c r="E718" s="54"/>
      <c r="F718" s="54"/>
      <c r="G718" s="54"/>
    </row>
    <row r="719" spans="2:25" ht="22.95" customHeight="1" outlineLevel="7" x14ac:dyDescent="0.2">
      <c r="B719" s="55" t="s">
        <v>2465</v>
      </c>
      <c r="C719" s="55"/>
      <c r="D719" s="55"/>
      <c r="E719" s="55"/>
      <c r="F719" s="55"/>
      <c r="G719" s="55"/>
    </row>
    <row r="720" spans="2:25" ht="22.95" customHeight="1" outlineLevel="7" x14ac:dyDescent="0.2">
      <c r="B720" s="57" t="s">
        <v>2466</v>
      </c>
      <c r="C720" s="57"/>
      <c r="D720" s="57"/>
      <c r="E720" s="57"/>
      <c r="F720" s="57"/>
      <c r="G720" s="57"/>
    </row>
    <row r="721" spans="2:25" ht="21" customHeight="1" outlineLevel="7" x14ac:dyDescent="0.2">
      <c r="B721" s="3">
        <v>577</v>
      </c>
      <c r="C721" s="4" t="s">
        <v>2467</v>
      </c>
      <c r="D721" s="50" t="s">
        <v>2468</v>
      </c>
      <c r="E721" s="50"/>
      <c r="F721" s="50"/>
      <c r="G721" s="50"/>
      <c r="H721" s="5" t="s">
        <v>2469</v>
      </c>
      <c r="I721" s="6" t="s">
        <v>30</v>
      </c>
      <c r="J721" s="7">
        <v>1</v>
      </c>
      <c r="K721" s="7">
        <v>108</v>
      </c>
      <c r="L721" s="3">
        <v>1</v>
      </c>
      <c r="M721" s="19">
        <f>4250*(1-P3/100)</f>
        <v>4250</v>
      </c>
      <c r="N721" s="9"/>
      <c r="O721" s="10">
        <f t="shared" ref="O721:O731" si="30">M721*N721</f>
        <v>0</v>
      </c>
      <c r="P721" s="7">
        <f>6*N721</f>
        <v>0</v>
      </c>
      <c r="Q721" s="11">
        <f>0.063*N721</f>
        <v>0</v>
      </c>
      <c r="R721" s="13"/>
      <c r="S721" s="14"/>
      <c r="T721" s="14" t="s">
        <v>32</v>
      </c>
      <c r="U721" s="15" t="s">
        <v>39</v>
      </c>
      <c r="V721" s="4" t="str">
        <f>HYPERLINK("https://redcat-toys.ru/api/getInfo/image/4599b093-3f56-11ef-a261-00155d82e908")</f>
        <v>https://redcat-toys.ru/api/getInfo/image/4599b093-3f56-11ef-a261-00155d82e908</v>
      </c>
      <c r="W721" s="4" t="s">
        <v>2470</v>
      </c>
      <c r="X721" s="4" t="s">
        <v>2371</v>
      </c>
      <c r="Y721" s="4" t="str">
        <f>HYPERLINK("https://redcat-toys.ru/api/getInfo/item/4599b093-3f56-11ef-a261-00155d82e908")</f>
        <v>https://redcat-toys.ru/api/getInfo/item/4599b093-3f56-11ef-a261-00155d82e908</v>
      </c>
    </row>
    <row r="722" spans="2:25" ht="21" customHeight="1" outlineLevel="7" x14ac:dyDescent="0.2">
      <c r="B722" s="3">
        <v>578</v>
      </c>
      <c r="C722" s="4" t="s">
        <v>2471</v>
      </c>
      <c r="D722" s="50" t="s">
        <v>2472</v>
      </c>
      <c r="E722" s="50"/>
      <c r="F722" s="50"/>
      <c r="G722" s="50"/>
      <c r="H722" s="5" t="s">
        <v>2473</v>
      </c>
      <c r="I722" s="6" t="s">
        <v>30</v>
      </c>
      <c r="J722" s="7">
        <v>1</v>
      </c>
      <c r="K722" s="7">
        <v>63</v>
      </c>
      <c r="L722" s="3">
        <v>1</v>
      </c>
      <c r="M722" s="19">
        <f>3450*(1-P3/100)</f>
        <v>3450</v>
      </c>
      <c r="N722" s="9"/>
      <c r="O722" s="10">
        <f t="shared" si="30"/>
        <v>0</v>
      </c>
      <c r="P722" s="11">
        <f>5.764*N722</f>
        <v>0</v>
      </c>
      <c r="Q722" s="16">
        <f>0.06843*N722</f>
        <v>0</v>
      </c>
      <c r="R722" s="13"/>
      <c r="S722" s="14"/>
      <c r="T722" s="14" t="s">
        <v>32</v>
      </c>
      <c r="U722" s="15"/>
      <c r="V722" s="4" t="str">
        <f>HYPERLINK("https://redcat-toys.ru/api/getInfo/image/65261344-3f55-11ef-a261-00155d82e908")</f>
        <v>https://redcat-toys.ru/api/getInfo/image/65261344-3f55-11ef-a261-00155d82e908</v>
      </c>
      <c r="W722" s="4" t="s">
        <v>2474</v>
      </c>
      <c r="X722" s="4" t="s">
        <v>2371</v>
      </c>
      <c r="Y722" s="4" t="str">
        <f>HYPERLINK("https://redcat-toys.ru/api/getInfo/item/65261344-3f55-11ef-a261-00155d82e908")</f>
        <v>https://redcat-toys.ru/api/getInfo/item/65261344-3f55-11ef-a261-00155d82e908</v>
      </c>
    </row>
    <row r="723" spans="2:25" ht="21" customHeight="1" outlineLevel="7" x14ac:dyDescent="0.2">
      <c r="B723" s="3">
        <v>579</v>
      </c>
      <c r="C723" s="4" t="s">
        <v>2475</v>
      </c>
      <c r="D723" s="50" t="s">
        <v>2476</v>
      </c>
      <c r="E723" s="50"/>
      <c r="F723" s="50"/>
      <c r="G723" s="50"/>
      <c r="H723" s="5" t="s">
        <v>2477</v>
      </c>
      <c r="I723" s="6" t="s">
        <v>30</v>
      </c>
      <c r="J723" s="7">
        <v>1</v>
      </c>
      <c r="K723" s="7">
        <v>98</v>
      </c>
      <c r="L723" s="3">
        <v>1</v>
      </c>
      <c r="M723" s="19">
        <f>4250*(1-P3/100)</f>
        <v>4250</v>
      </c>
      <c r="N723" s="9"/>
      <c r="O723" s="10">
        <f t="shared" si="30"/>
        <v>0</v>
      </c>
      <c r="P723" s="11">
        <f>5.714*N723</f>
        <v>0</v>
      </c>
      <c r="Q723" s="16">
        <f>0.06594*N723</f>
        <v>0</v>
      </c>
      <c r="R723" s="13"/>
      <c r="S723" s="14"/>
      <c r="T723" s="14" t="s">
        <v>32</v>
      </c>
      <c r="U723" s="15" t="s">
        <v>39</v>
      </c>
      <c r="V723" s="4" t="str">
        <f>HYPERLINK("https://redcat-toys.ru/api/getInfo/image/8989357c-3f55-11ef-a261-00155d82e908")</f>
        <v>https://redcat-toys.ru/api/getInfo/image/8989357c-3f55-11ef-a261-00155d82e908</v>
      </c>
      <c r="W723" s="4" t="s">
        <v>2478</v>
      </c>
      <c r="X723" s="4" t="s">
        <v>2371</v>
      </c>
      <c r="Y723" s="4" t="str">
        <f>HYPERLINK("https://redcat-toys.ru/api/getInfo/item/8989357c-3f55-11ef-a261-00155d82e908")</f>
        <v>https://redcat-toys.ru/api/getInfo/item/8989357c-3f55-11ef-a261-00155d82e908</v>
      </c>
    </row>
    <row r="724" spans="2:25" ht="21" customHeight="1" outlineLevel="7" x14ac:dyDescent="0.2">
      <c r="B724" s="3">
        <v>580</v>
      </c>
      <c r="C724" s="4" t="s">
        <v>2479</v>
      </c>
      <c r="D724" s="50" t="s">
        <v>2480</v>
      </c>
      <c r="E724" s="50"/>
      <c r="F724" s="50"/>
      <c r="G724" s="50"/>
      <c r="H724" s="5" t="s">
        <v>2481</v>
      </c>
      <c r="I724" s="6" t="s">
        <v>30</v>
      </c>
      <c r="J724" s="7">
        <v>1</v>
      </c>
      <c r="K724" s="7">
        <v>346</v>
      </c>
      <c r="L724" s="3">
        <v>1</v>
      </c>
      <c r="M724" s="19">
        <f>3450*(1-P3/100)</f>
        <v>3450</v>
      </c>
      <c r="N724" s="9"/>
      <c r="O724" s="10">
        <f t="shared" si="30"/>
        <v>0</v>
      </c>
      <c r="P724" s="11">
        <f>5.687*N724</f>
        <v>0</v>
      </c>
      <c r="Q724" s="16">
        <f>0.06764*N724</f>
        <v>0</v>
      </c>
      <c r="R724" s="13"/>
      <c r="S724" s="14"/>
      <c r="T724" s="14" t="s">
        <v>32</v>
      </c>
      <c r="U724" s="15"/>
      <c r="V724" s="4" t="str">
        <f>HYPERLINK("https://redcat-toys.ru/api/getInfo/image/eb6b5280-3f55-11ef-a261-00155d82e908")</f>
        <v>https://redcat-toys.ru/api/getInfo/image/eb6b5280-3f55-11ef-a261-00155d82e908</v>
      </c>
      <c r="W724" s="4" t="s">
        <v>2482</v>
      </c>
      <c r="X724" s="4" t="s">
        <v>2371</v>
      </c>
      <c r="Y724" s="4" t="str">
        <f>HYPERLINK("https://redcat-toys.ru/api/getInfo/item/eb6b5280-3f55-11ef-a261-00155d82e908")</f>
        <v>https://redcat-toys.ru/api/getInfo/item/eb6b5280-3f55-11ef-a261-00155d82e908</v>
      </c>
    </row>
    <row r="725" spans="2:25" ht="21" customHeight="1" outlineLevel="7" x14ac:dyDescent="0.2">
      <c r="B725" s="3">
        <v>581</v>
      </c>
      <c r="C725" s="4" t="s">
        <v>2483</v>
      </c>
      <c r="D725" s="50" t="s">
        <v>2484</v>
      </c>
      <c r="E725" s="50"/>
      <c r="F725" s="50"/>
      <c r="G725" s="50"/>
      <c r="H725" s="5" t="s">
        <v>2485</v>
      </c>
      <c r="I725" s="6" t="s">
        <v>30</v>
      </c>
      <c r="J725" s="7">
        <v>1</v>
      </c>
      <c r="K725" s="7">
        <v>442</v>
      </c>
      <c r="L725" s="3">
        <v>1</v>
      </c>
      <c r="M725" s="19">
        <f>3450*(1-P3/100)</f>
        <v>3450</v>
      </c>
      <c r="N725" s="9"/>
      <c r="O725" s="10">
        <f t="shared" si="30"/>
        <v>0</v>
      </c>
      <c r="P725" s="11">
        <f>8.688*N725</f>
        <v>0</v>
      </c>
      <c r="Q725" s="16">
        <f>0.07381*N725</f>
        <v>0</v>
      </c>
      <c r="R725" s="13"/>
      <c r="S725" s="14"/>
      <c r="T725" s="14" t="s">
        <v>32</v>
      </c>
      <c r="U725" s="15"/>
      <c r="V725" s="4" t="str">
        <f>HYPERLINK("https://redcat-toys.ru/api/getInfo/image/24bb065d-48a1-11ed-a216-ac1f6b442185")</f>
        <v>https://redcat-toys.ru/api/getInfo/image/24bb065d-48a1-11ed-a216-ac1f6b442185</v>
      </c>
      <c r="W725" s="4" t="s">
        <v>2474</v>
      </c>
      <c r="X725" s="4" t="s">
        <v>2371</v>
      </c>
      <c r="Y725" s="4" t="str">
        <f>HYPERLINK("https://redcat-toys.ru/api/getInfo/item/24bb065d-48a1-11ed-a216-ac1f6b442185")</f>
        <v>https://redcat-toys.ru/api/getInfo/item/24bb065d-48a1-11ed-a216-ac1f6b442185</v>
      </c>
    </row>
    <row r="726" spans="2:25" ht="21" customHeight="1" outlineLevel="7" x14ac:dyDescent="0.2">
      <c r="B726" s="3">
        <v>582</v>
      </c>
      <c r="C726" s="4" t="s">
        <v>2486</v>
      </c>
      <c r="D726" s="50" t="s">
        <v>2487</v>
      </c>
      <c r="E726" s="50"/>
      <c r="F726" s="50"/>
      <c r="G726" s="50"/>
      <c r="H726" s="5" t="s">
        <v>2488</v>
      </c>
      <c r="I726" s="6" t="s">
        <v>30</v>
      </c>
      <c r="J726" s="7">
        <v>1</v>
      </c>
      <c r="K726" s="7">
        <v>251</v>
      </c>
      <c r="L726" s="3">
        <v>1</v>
      </c>
      <c r="M726" s="19">
        <f>3450*(1-P3/100)</f>
        <v>3450</v>
      </c>
      <c r="N726" s="9"/>
      <c r="O726" s="10">
        <f t="shared" si="30"/>
        <v>0</v>
      </c>
      <c r="P726" s="11">
        <f>5.751*N726</f>
        <v>0</v>
      </c>
      <c r="Q726" s="16">
        <f>0.06636*N726</f>
        <v>0</v>
      </c>
      <c r="R726" s="13"/>
      <c r="S726" s="14"/>
      <c r="T726" s="14" t="s">
        <v>32</v>
      </c>
      <c r="U726" s="15"/>
      <c r="V726" s="4" t="str">
        <f>HYPERLINK("https://redcat-toys.ru/api/getInfo/image/0e0ccf71-29fa-11ee-a23d-00155d82e902")</f>
        <v>https://redcat-toys.ru/api/getInfo/image/0e0ccf71-29fa-11ee-a23d-00155d82e902</v>
      </c>
      <c r="W726" s="4" t="s">
        <v>2474</v>
      </c>
      <c r="X726" s="4" t="s">
        <v>2371</v>
      </c>
      <c r="Y726" s="4" t="str">
        <f>HYPERLINK("https://redcat-toys.ru/api/getInfo/item/0e0ccf71-29fa-11ee-a23d-00155d82e902")</f>
        <v>https://redcat-toys.ru/api/getInfo/item/0e0ccf71-29fa-11ee-a23d-00155d82e902</v>
      </c>
    </row>
    <row r="727" spans="2:25" ht="21" customHeight="1" outlineLevel="7" x14ac:dyDescent="0.2">
      <c r="B727" s="3">
        <v>583</v>
      </c>
      <c r="C727" s="4" t="s">
        <v>2489</v>
      </c>
      <c r="D727" s="50" t="s">
        <v>2490</v>
      </c>
      <c r="E727" s="50"/>
      <c r="F727" s="50"/>
      <c r="G727" s="50"/>
      <c r="H727" s="5" t="s">
        <v>2491</v>
      </c>
      <c r="I727" s="6" t="s">
        <v>30</v>
      </c>
      <c r="J727" s="7">
        <v>1</v>
      </c>
      <c r="K727" s="7">
        <v>323</v>
      </c>
      <c r="L727" s="3">
        <v>1</v>
      </c>
      <c r="M727" s="19">
        <f>3450*(1-P3/100)</f>
        <v>3450</v>
      </c>
      <c r="N727" s="9"/>
      <c r="O727" s="10">
        <f t="shared" si="30"/>
        <v>0</v>
      </c>
      <c r="P727" s="11">
        <f>5.738*N727</f>
        <v>0</v>
      </c>
      <c r="Q727" s="16">
        <f>0.06775*N727</f>
        <v>0</v>
      </c>
      <c r="R727" s="13"/>
      <c r="S727" s="14"/>
      <c r="T727" s="14" t="s">
        <v>32</v>
      </c>
      <c r="U727" s="15"/>
      <c r="V727" s="4" t="str">
        <f>HYPERLINK("https://redcat-toys.ru/api/getInfo/image/837b65c0-48a1-11ed-a216-ac1f6b442185")</f>
        <v>https://redcat-toys.ru/api/getInfo/image/837b65c0-48a1-11ed-a216-ac1f6b442185</v>
      </c>
      <c r="W727" s="4" t="s">
        <v>2492</v>
      </c>
      <c r="X727" s="4" t="s">
        <v>2371</v>
      </c>
      <c r="Y727" s="4" t="str">
        <f>HYPERLINK("https://redcat-toys.ru/api/getInfo/item/837b65c0-48a1-11ed-a216-ac1f6b442185")</f>
        <v>https://redcat-toys.ru/api/getInfo/item/837b65c0-48a1-11ed-a216-ac1f6b442185</v>
      </c>
    </row>
    <row r="728" spans="2:25" ht="21" customHeight="1" outlineLevel="7" x14ac:dyDescent="0.2">
      <c r="B728" s="3">
        <v>584</v>
      </c>
      <c r="C728" s="4" t="s">
        <v>2493</v>
      </c>
      <c r="D728" s="50" t="s">
        <v>2494</v>
      </c>
      <c r="E728" s="50"/>
      <c r="F728" s="50"/>
      <c r="G728" s="50"/>
      <c r="H728" s="5" t="s">
        <v>2495</v>
      </c>
      <c r="I728" s="6" t="s">
        <v>30</v>
      </c>
      <c r="J728" s="7">
        <v>1</v>
      </c>
      <c r="K728" s="7">
        <v>182</v>
      </c>
      <c r="L728" s="3">
        <v>1</v>
      </c>
      <c r="M728" s="19">
        <f>3450*(1-P3/100)</f>
        <v>3450</v>
      </c>
      <c r="N728" s="9"/>
      <c r="O728" s="10">
        <f t="shared" si="30"/>
        <v>0</v>
      </c>
      <c r="P728" s="11">
        <f>5.782*N728</f>
        <v>0</v>
      </c>
      <c r="Q728" s="16">
        <f>0.06705*N728</f>
        <v>0</v>
      </c>
      <c r="R728" s="13"/>
      <c r="S728" s="14"/>
      <c r="T728" s="14" t="s">
        <v>32</v>
      </c>
      <c r="U728" s="15"/>
      <c r="V728" s="4" t="str">
        <f>HYPERLINK("https://redcat-toys.ru/api/getInfo/image/2773faf6-3f56-11ef-a261-00155d82e908")</f>
        <v>https://redcat-toys.ru/api/getInfo/image/2773faf6-3f56-11ef-a261-00155d82e908</v>
      </c>
      <c r="W728" s="4" t="s">
        <v>2474</v>
      </c>
      <c r="X728" s="4" t="s">
        <v>2371</v>
      </c>
      <c r="Y728" s="4" t="str">
        <f>HYPERLINK("https://redcat-toys.ru/api/getInfo/item/2773faf6-3f56-11ef-a261-00155d82e908")</f>
        <v>https://redcat-toys.ru/api/getInfo/item/2773faf6-3f56-11ef-a261-00155d82e908</v>
      </c>
    </row>
    <row r="729" spans="2:25" ht="21" customHeight="1" outlineLevel="7" x14ac:dyDescent="0.2">
      <c r="B729" s="3">
        <v>585</v>
      </c>
      <c r="C729" s="4" t="s">
        <v>2496</v>
      </c>
      <c r="D729" s="50" t="s">
        <v>2497</v>
      </c>
      <c r="E729" s="50"/>
      <c r="F729" s="50"/>
      <c r="G729" s="50"/>
      <c r="H729" s="5" t="s">
        <v>2498</v>
      </c>
      <c r="I729" s="6" t="s">
        <v>30</v>
      </c>
      <c r="J729" s="7">
        <v>1</v>
      </c>
      <c r="K729" s="7">
        <v>181</v>
      </c>
      <c r="L729" s="3">
        <v>1</v>
      </c>
      <c r="M729" s="19">
        <f>3450*(1-P3/100)</f>
        <v>3450</v>
      </c>
      <c r="N729" s="9"/>
      <c r="O729" s="10">
        <f t="shared" si="30"/>
        <v>0</v>
      </c>
      <c r="P729" s="11">
        <f>5.747*N729</f>
        <v>0</v>
      </c>
      <c r="Q729" s="16">
        <f>0.06698*N729</f>
        <v>0</v>
      </c>
      <c r="R729" s="13"/>
      <c r="S729" s="14"/>
      <c r="T729" s="14" t="s">
        <v>32</v>
      </c>
      <c r="U729" s="15"/>
      <c r="V729" s="4" t="str">
        <f>HYPERLINK("https://redcat-toys.ru/api/getInfo/image/f46a373f-48a1-11ed-a216-ac1f6b442185")</f>
        <v>https://redcat-toys.ru/api/getInfo/image/f46a373f-48a1-11ed-a216-ac1f6b442185</v>
      </c>
      <c r="W729" s="4" t="s">
        <v>2474</v>
      </c>
      <c r="X729" s="4" t="s">
        <v>2371</v>
      </c>
      <c r="Y729" s="4" t="str">
        <f>HYPERLINK("https://redcat-toys.ru/api/getInfo/item/f46a373f-48a1-11ed-a216-ac1f6b442185")</f>
        <v>https://redcat-toys.ru/api/getInfo/item/f46a373f-48a1-11ed-a216-ac1f6b442185</v>
      </c>
    </row>
    <row r="730" spans="2:25" ht="21" customHeight="1" outlineLevel="7" x14ac:dyDescent="0.2">
      <c r="B730" s="3">
        <v>586</v>
      </c>
      <c r="C730" s="4" t="s">
        <v>2496</v>
      </c>
      <c r="D730" s="50" t="s">
        <v>2497</v>
      </c>
      <c r="E730" s="50"/>
      <c r="F730" s="50"/>
      <c r="G730" s="50"/>
      <c r="H730" s="5" t="s">
        <v>2498</v>
      </c>
      <c r="I730" s="6" t="s">
        <v>30</v>
      </c>
      <c r="J730" s="7">
        <v>1</v>
      </c>
      <c r="K730" s="7">
        <v>181</v>
      </c>
      <c r="L730" s="3">
        <v>1</v>
      </c>
      <c r="M730" s="19">
        <f>3450*(1-P3/100)</f>
        <v>3450</v>
      </c>
      <c r="N730" s="9"/>
      <c r="O730" s="10">
        <f t="shared" si="30"/>
        <v>0</v>
      </c>
      <c r="P730" s="11">
        <f>5.747*N730</f>
        <v>0</v>
      </c>
      <c r="Q730" s="16">
        <f>0.06698*N730</f>
        <v>0</v>
      </c>
      <c r="R730" s="13"/>
      <c r="S730" s="14"/>
      <c r="T730" s="14" t="s">
        <v>32</v>
      </c>
      <c r="U730" s="15"/>
      <c r="V730" s="4" t="str">
        <f>HYPERLINK("https://redcat-toys.ru/api/getInfo/image/f46a373f-48a1-11ed-a216-ac1f6b442185")</f>
        <v>https://redcat-toys.ru/api/getInfo/image/f46a373f-48a1-11ed-a216-ac1f6b442185</v>
      </c>
      <c r="W730" s="4" t="s">
        <v>2474</v>
      </c>
      <c r="X730" s="4" t="s">
        <v>2371</v>
      </c>
      <c r="Y730" s="4" t="str">
        <f>HYPERLINK("https://redcat-toys.ru/api/getInfo/item/f46a373f-48a1-11ed-a216-ac1f6b442185")</f>
        <v>https://redcat-toys.ru/api/getInfo/item/f46a373f-48a1-11ed-a216-ac1f6b442185</v>
      </c>
    </row>
    <row r="731" spans="2:25" ht="21" customHeight="1" outlineLevel="7" x14ac:dyDescent="0.2">
      <c r="B731" s="3">
        <v>587</v>
      </c>
      <c r="C731" s="4" t="s">
        <v>2499</v>
      </c>
      <c r="D731" s="50" t="s">
        <v>2500</v>
      </c>
      <c r="E731" s="50"/>
      <c r="F731" s="50"/>
      <c r="G731" s="50"/>
      <c r="H731" s="5" t="s">
        <v>2501</v>
      </c>
      <c r="I731" s="6" t="s">
        <v>30</v>
      </c>
      <c r="J731" s="7">
        <v>1</v>
      </c>
      <c r="K731" s="7">
        <v>2</v>
      </c>
      <c r="L731" s="3">
        <v>1</v>
      </c>
      <c r="M731" s="19">
        <f>4250*(1-P3/100)</f>
        <v>4250</v>
      </c>
      <c r="N731" s="9"/>
      <c r="O731" s="10">
        <f t="shared" si="30"/>
        <v>0</v>
      </c>
      <c r="P731" s="11">
        <f>5.814*N731</f>
        <v>0</v>
      </c>
      <c r="Q731" s="16">
        <f>0.06731*N731</f>
        <v>0</v>
      </c>
      <c r="R731" s="13"/>
      <c r="S731" s="14"/>
      <c r="T731" s="14" t="s">
        <v>32</v>
      </c>
      <c r="U731" s="15" t="s">
        <v>39</v>
      </c>
      <c r="V731" s="4" t="str">
        <f>HYPERLINK("https://redcat-toys.ru/api/getInfo/image/070fad39-3f56-11ef-a261-00155d82e908")</f>
        <v>https://redcat-toys.ru/api/getInfo/image/070fad39-3f56-11ef-a261-00155d82e908</v>
      </c>
      <c r="W731" s="4" t="s">
        <v>2474</v>
      </c>
      <c r="X731" s="4" t="s">
        <v>2371</v>
      </c>
      <c r="Y731" s="4" t="str">
        <f>HYPERLINK("https://redcat-toys.ru/api/getInfo/item/070fad39-3f56-11ef-a261-00155d82e908")</f>
        <v>https://redcat-toys.ru/api/getInfo/item/070fad39-3f56-11ef-a261-00155d82e908</v>
      </c>
    </row>
    <row r="732" spans="2:25" ht="22.95" customHeight="1" outlineLevel="7" x14ac:dyDescent="0.2">
      <c r="B732" s="57" t="s">
        <v>2502</v>
      </c>
      <c r="C732" s="57"/>
      <c r="D732" s="57"/>
      <c r="E732" s="57"/>
      <c r="F732" s="57"/>
      <c r="G732" s="57"/>
    </row>
    <row r="733" spans="2:25" ht="21" customHeight="1" outlineLevel="7" x14ac:dyDescent="0.2">
      <c r="B733" s="3">
        <v>588</v>
      </c>
      <c r="C733" s="4" t="s">
        <v>2503</v>
      </c>
      <c r="D733" s="50" t="s">
        <v>2504</v>
      </c>
      <c r="E733" s="50"/>
      <c r="F733" s="50"/>
      <c r="G733" s="50"/>
      <c r="H733" s="5" t="s">
        <v>2505</v>
      </c>
      <c r="I733" s="6" t="s">
        <v>30</v>
      </c>
      <c r="J733" s="7">
        <v>1</v>
      </c>
      <c r="K733" s="7">
        <v>8</v>
      </c>
      <c r="L733" s="3">
        <v>1</v>
      </c>
      <c r="M733" s="19">
        <f>6097.1*(1-P3/100)</f>
        <v>6097.1</v>
      </c>
      <c r="N733" s="9"/>
      <c r="O733" s="10">
        <f>M733*N733</f>
        <v>0</v>
      </c>
      <c r="P733" s="11">
        <f>11.069*N733</f>
        <v>0</v>
      </c>
      <c r="Q733" s="16">
        <f>0.07103*N733</f>
        <v>0</v>
      </c>
      <c r="R733" s="13"/>
      <c r="S733" s="14"/>
      <c r="T733" s="14" t="s">
        <v>32</v>
      </c>
      <c r="U733" s="15" t="s">
        <v>39</v>
      </c>
      <c r="V733" s="4" t="str">
        <f>HYPERLINK("https://redcat-toys.ru/api/getInfo/image/9e2f4ee8-3f57-11ef-a261-00155d82e908")</f>
        <v>https://redcat-toys.ru/api/getInfo/image/9e2f4ee8-3f57-11ef-a261-00155d82e908</v>
      </c>
      <c r="W733" s="4" t="s">
        <v>2506</v>
      </c>
      <c r="X733" s="4" t="s">
        <v>2371</v>
      </c>
      <c r="Y733" s="4" t="str">
        <f>HYPERLINK("https://redcat-toys.ru/api/getInfo/item/9e2f4ee8-3f57-11ef-a261-00155d82e908")</f>
        <v>https://redcat-toys.ru/api/getInfo/item/9e2f4ee8-3f57-11ef-a261-00155d82e908</v>
      </c>
    </row>
    <row r="734" spans="2:25" ht="21" customHeight="1" outlineLevel="7" x14ac:dyDescent="0.2">
      <c r="B734" s="3">
        <v>589</v>
      </c>
      <c r="C734" s="4" t="s">
        <v>2507</v>
      </c>
      <c r="D734" s="50" t="s">
        <v>2508</v>
      </c>
      <c r="E734" s="50"/>
      <c r="F734" s="50"/>
      <c r="G734" s="50"/>
      <c r="H734" s="5" t="s">
        <v>2509</v>
      </c>
      <c r="I734" s="6" t="s">
        <v>30</v>
      </c>
      <c r="J734" s="7">
        <v>1</v>
      </c>
      <c r="K734" s="7">
        <v>7</v>
      </c>
      <c r="L734" s="3">
        <v>1</v>
      </c>
      <c r="M734" s="19">
        <f>6100*(1-P3/100)</f>
        <v>6100</v>
      </c>
      <c r="N734" s="9"/>
      <c r="O734" s="10">
        <f>M734*N734</f>
        <v>0</v>
      </c>
      <c r="P734" s="11">
        <f>9.661*N734</f>
        <v>0</v>
      </c>
      <c r="Q734" s="16">
        <f>0.07461*N734</f>
        <v>0</v>
      </c>
      <c r="R734" s="13"/>
      <c r="S734" s="14"/>
      <c r="T734" s="14" t="s">
        <v>32</v>
      </c>
      <c r="U734" s="15" t="s">
        <v>39</v>
      </c>
      <c r="V734" s="4" t="str">
        <f>HYPERLINK("https://redcat-toys.ru/api/getInfo/image/eaaa7e77-3f57-11ef-a261-00155d82e908")</f>
        <v>https://redcat-toys.ru/api/getInfo/image/eaaa7e77-3f57-11ef-a261-00155d82e908</v>
      </c>
      <c r="W734" s="4" t="s">
        <v>2506</v>
      </c>
      <c r="X734" s="4" t="s">
        <v>2371</v>
      </c>
      <c r="Y734" s="4" t="str">
        <f>HYPERLINK("https://redcat-toys.ru/api/getInfo/item/eaaa7e77-3f57-11ef-a261-00155d82e908")</f>
        <v>https://redcat-toys.ru/api/getInfo/item/eaaa7e77-3f57-11ef-a261-00155d82e908</v>
      </c>
    </row>
    <row r="735" spans="2:25" ht="21" customHeight="1" outlineLevel="7" x14ac:dyDescent="0.2">
      <c r="B735" s="3">
        <v>590</v>
      </c>
      <c r="C735" s="4" t="s">
        <v>2510</v>
      </c>
      <c r="D735" s="50" t="s">
        <v>2511</v>
      </c>
      <c r="E735" s="50"/>
      <c r="F735" s="50"/>
      <c r="G735" s="50"/>
      <c r="H735" s="5" t="s">
        <v>2512</v>
      </c>
      <c r="I735" s="6" t="s">
        <v>30</v>
      </c>
      <c r="J735" s="7">
        <v>1</v>
      </c>
      <c r="K735" s="7">
        <v>2</v>
      </c>
      <c r="L735" s="3">
        <v>1</v>
      </c>
      <c r="M735" s="19">
        <f>6100*(1-P3/100)</f>
        <v>6100</v>
      </c>
      <c r="N735" s="9"/>
      <c r="O735" s="10">
        <f>M735*N735</f>
        <v>0</v>
      </c>
      <c r="P735" s="11">
        <f>8.042*N735</f>
        <v>0</v>
      </c>
      <c r="Q735" s="16">
        <f>0.07411*N735</f>
        <v>0</v>
      </c>
      <c r="R735" s="13"/>
      <c r="S735" s="14"/>
      <c r="T735" s="14" t="s">
        <v>32</v>
      </c>
      <c r="U735" s="15" t="s">
        <v>39</v>
      </c>
      <c r="V735" s="4" t="str">
        <f>HYPERLINK("https://redcat-toys.ru/api/getInfo/image/33e6a1aa-3f57-11ef-a261-00155d82e908")</f>
        <v>https://redcat-toys.ru/api/getInfo/image/33e6a1aa-3f57-11ef-a261-00155d82e908</v>
      </c>
      <c r="W735" s="4" t="s">
        <v>2506</v>
      </c>
      <c r="X735" s="4" t="s">
        <v>2371</v>
      </c>
      <c r="Y735" s="4" t="str">
        <f>HYPERLINK("https://redcat-toys.ru/api/getInfo/item/33e6a1aa-3f57-11ef-a261-00155d82e908")</f>
        <v>https://redcat-toys.ru/api/getInfo/item/33e6a1aa-3f57-11ef-a261-00155d82e908</v>
      </c>
    </row>
    <row r="736" spans="2:25" ht="21" customHeight="1" outlineLevel="7" x14ac:dyDescent="0.2">
      <c r="B736" s="3">
        <v>591</v>
      </c>
      <c r="C736" s="4" t="s">
        <v>2513</v>
      </c>
      <c r="D736" s="50" t="s">
        <v>2514</v>
      </c>
      <c r="E736" s="50"/>
      <c r="F736" s="50"/>
      <c r="G736" s="50"/>
      <c r="H736" s="5" t="s">
        <v>2515</v>
      </c>
      <c r="I736" s="6" t="s">
        <v>30</v>
      </c>
      <c r="J736" s="7">
        <v>1</v>
      </c>
      <c r="K736" s="7">
        <v>3</v>
      </c>
      <c r="L736" s="3">
        <v>1</v>
      </c>
      <c r="M736" s="19">
        <f>6100*(1-P3/100)</f>
        <v>6100</v>
      </c>
      <c r="N736" s="9"/>
      <c r="O736" s="10">
        <f>M736*N736</f>
        <v>0</v>
      </c>
      <c r="P736" s="11">
        <f>9.978*N736</f>
        <v>0</v>
      </c>
      <c r="Q736" s="16">
        <f>0.06969*N736</f>
        <v>0</v>
      </c>
      <c r="R736" s="13"/>
      <c r="S736" s="14"/>
      <c r="T736" s="14" t="s">
        <v>32</v>
      </c>
      <c r="U736" s="15" t="s">
        <v>39</v>
      </c>
      <c r="V736" s="4" t="str">
        <f>HYPERLINK("https://redcat-toys.ru/api/getInfo/image/3136e428-3f58-11ef-a261-00155d82e908")</f>
        <v>https://redcat-toys.ru/api/getInfo/image/3136e428-3f58-11ef-a261-00155d82e908</v>
      </c>
      <c r="W736" s="4" t="s">
        <v>2506</v>
      </c>
      <c r="X736" s="4" t="s">
        <v>2371</v>
      </c>
      <c r="Y736" s="4" t="str">
        <f>HYPERLINK("https://redcat-toys.ru/api/getInfo/item/3136e428-3f58-11ef-a261-00155d82e908")</f>
        <v>https://redcat-toys.ru/api/getInfo/item/3136e428-3f58-11ef-a261-00155d82e908</v>
      </c>
    </row>
    <row r="737" spans="2:25" ht="22.95" customHeight="1" outlineLevel="7" x14ac:dyDescent="0.2">
      <c r="B737" s="57" t="s">
        <v>2516</v>
      </c>
      <c r="C737" s="57"/>
      <c r="D737" s="57"/>
      <c r="E737" s="57"/>
      <c r="F737" s="57"/>
      <c r="G737" s="57"/>
    </row>
    <row r="738" spans="2:25" ht="21" customHeight="1" outlineLevel="7" x14ac:dyDescent="0.2">
      <c r="B738" s="3">
        <v>592</v>
      </c>
      <c r="C738" s="4" t="s">
        <v>2517</v>
      </c>
      <c r="D738" s="50" t="s">
        <v>2518</v>
      </c>
      <c r="E738" s="50"/>
      <c r="F738" s="50"/>
      <c r="G738" s="50"/>
      <c r="H738" s="5" t="s">
        <v>2519</v>
      </c>
      <c r="I738" s="6" t="s">
        <v>30</v>
      </c>
      <c r="J738" s="7">
        <v>1</v>
      </c>
      <c r="K738" s="7">
        <v>12</v>
      </c>
      <c r="L738" s="3">
        <v>1</v>
      </c>
      <c r="M738" s="19">
        <f>6850*(1-P3/100)</f>
        <v>6850</v>
      </c>
      <c r="N738" s="9"/>
      <c r="O738" s="10">
        <f>M738*N738</f>
        <v>0</v>
      </c>
      <c r="P738" s="11">
        <f>6.173*N738</f>
        <v>0</v>
      </c>
      <c r="Q738" s="16">
        <f>0.06767*N738</f>
        <v>0</v>
      </c>
      <c r="R738" s="13"/>
      <c r="S738" s="14"/>
      <c r="T738" s="14" t="s">
        <v>32</v>
      </c>
      <c r="U738" s="15"/>
      <c r="V738" s="4" t="str">
        <f>HYPERLINK("https://redcat-toys.ru/api/getInfo/image/8374c4e1-71c9-11ef-a265-00155d82e908")</f>
        <v>https://redcat-toys.ru/api/getInfo/image/8374c4e1-71c9-11ef-a265-00155d82e908</v>
      </c>
      <c r="W738" s="4" t="s">
        <v>2520</v>
      </c>
      <c r="X738" s="4" t="s">
        <v>2371</v>
      </c>
      <c r="Y738" s="4" t="str">
        <f>HYPERLINK("https://redcat-toys.ru/api/getInfo/item/8374c4e1-71c9-11ef-a265-00155d82e908")</f>
        <v>https://redcat-toys.ru/api/getInfo/item/8374c4e1-71c9-11ef-a265-00155d82e908</v>
      </c>
    </row>
    <row r="739" spans="2:25" ht="21" customHeight="1" outlineLevel="7" x14ac:dyDescent="0.2">
      <c r="B739" s="3">
        <v>593</v>
      </c>
      <c r="C739" s="4" t="s">
        <v>2521</v>
      </c>
      <c r="D739" s="50" t="s">
        <v>2522</v>
      </c>
      <c r="E739" s="50"/>
      <c r="F739" s="50"/>
      <c r="G739" s="50"/>
      <c r="H739" s="5" t="s">
        <v>2523</v>
      </c>
      <c r="I739" s="6" t="s">
        <v>30</v>
      </c>
      <c r="J739" s="7">
        <v>1</v>
      </c>
      <c r="K739" s="7">
        <v>31</v>
      </c>
      <c r="L739" s="3">
        <v>1</v>
      </c>
      <c r="M739" s="19">
        <f>6850*(1-P3/100)</f>
        <v>6850</v>
      </c>
      <c r="N739" s="9"/>
      <c r="O739" s="10">
        <f>M739*N739</f>
        <v>0</v>
      </c>
      <c r="P739" s="11">
        <f>6.134*N739</f>
        <v>0</v>
      </c>
      <c r="Q739" s="16">
        <f>0.06948*N739</f>
        <v>0</v>
      </c>
      <c r="R739" s="13"/>
      <c r="S739" s="14"/>
      <c r="T739" s="14" t="s">
        <v>32</v>
      </c>
      <c r="U739" s="15"/>
      <c r="V739" s="4" t="str">
        <f>HYPERLINK("https://redcat-toys.ru/api/getInfo/image/bc282edf-71c9-11ef-a265-00155d82e908")</f>
        <v>https://redcat-toys.ru/api/getInfo/image/bc282edf-71c9-11ef-a265-00155d82e908</v>
      </c>
      <c r="W739" s="4" t="s">
        <v>2524</v>
      </c>
      <c r="X739" s="4" t="s">
        <v>2371</v>
      </c>
      <c r="Y739" s="4" t="str">
        <f>HYPERLINK("https://redcat-toys.ru/api/getInfo/item/bc282edf-71c9-11ef-a265-00155d82e908")</f>
        <v>https://redcat-toys.ru/api/getInfo/item/bc282edf-71c9-11ef-a265-00155d82e908</v>
      </c>
    </row>
    <row r="740" spans="2:25" ht="21" customHeight="1" outlineLevel="7" x14ac:dyDescent="0.2">
      <c r="B740" s="3">
        <v>594</v>
      </c>
      <c r="C740" s="4" t="s">
        <v>2525</v>
      </c>
      <c r="D740" s="50" t="s">
        <v>2526</v>
      </c>
      <c r="E740" s="50"/>
      <c r="F740" s="50"/>
      <c r="G740" s="50"/>
      <c r="H740" s="5" t="s">
        <v>2527</v>
      </c>
      <c r="I740" s="6" t="s">
        <v>30</v>
      </c>
      <c r="J740" s="7">
        <v>1</v>
      </c>
      <c r="K740" s="7">
        <v>76</v>
      </c>
      <c r="L740" s="3">
        <v>1</v>
      </c>
      <c r="M740" s="19">
        <f>6850*(1-P3/100)</f>
        <v>6850</v>
      </c>
      <c r="N740" s="9"/>
      <c r="O740" s="10">
        <f>M740*N740</f>
        <v>0</v>
      </c>
      <c r="P740" s="11">
        <f>6.122*N740</f>
        <v>0</v>
      </c>
      <c r="Q740" s="16">
        <f>0.06765*N740</f>
        <v>0</v>
      </c>
      <c r="R740" s="13"/>
      <c r="S740" s="14"/>
      <c r="T740" s="14" t="s">
        <v>32</v>
      </c>
      <c r="U740" s="15"/>
      <c r="V740" s="4" t="str">
        <f>HYPERLINK("https://redcat-toys.ru/api/getInfo/image/9ce72485-71ce-11ef-a265-00155d82e908")</f>
        <v>https://redcat-toys.ru/api/getInfo/image/9ce72485-71ce-11ef-a265-00155d82e908</v>
      </c>
      <c r="W740" s="4" t="s">
        <v>2528</v>
      </c>
      <c r="X740" s="4" t="s">
        <v>2371</v>
      </c>
      <c r="Y740" s="4" t="str">
        <f>HYPERLINK("https://redcat-toys.ru/api/getInfo/item/9ce72485-71ce-11ef-a265-00155d82e908")</f>
        <v>https://redcat-toys.ru/api/getInfo/item/9ce72485-71ce-11ef-a265-00155d82e908</v>
      </c>
    </row>
    <row r="741" spans="2:25" ht="22.95" customHeight="1" outlineLevel="7" x14ac:dyDescent="0.2">
      <c r="B741" s="57" t="s">
        <v>2529</v>
      </c>
      <c r="C741" s="57"/>
      <c r="D741" s="57"/>
      <c r="E741" s="57"/>
      <c r="F741" s="57"/>
      <c r="G741" s="57"/>
    </row>
    <row r="742" spans="2:25" ht="21" customHeight="1" outlineLevel="7" x14ac:dyDescent="0.2">
      <c r="B742" s="21">
        <v>595</v>
      </c>
      <c r="C742" s="22" t="s">
        <v>2530</v>
      </c>
      <c r="D742" s="56" t="s">
        <v>2531</v>
      </c>
      <c r="E742" s="56"/>
      <c r="F742" s="56"/>
      <c r="G742" s="56"/>
      <c r="H742" s="23" t="s">
        <v>2532</v>
      </c>
      <c r="I742" s="24" t="s">
        <v>30</v>
      </c>
      <c r="J742" s="25">
        <v>1</v>
      </c>
      <c r="K742" s="25">
        <v>104</v>
      </c>
      <c r="L742" s="21">
        <v>1</v>
      </c>
      <c r="M742" s="34">
        <f>8700*(1-P3/100)</f>
        <v>8700</v>
      </c>
      <c r="N742" s="9"/>
      <c r="O742" s="27">
        <f>M742*N742</f>
        <v>0</v>
      </c>
      <c r="P742" s="38">
        <f>7.108*N742</f>
        <v>0</v>
      </c>
      <c r="Q742" s="36">
        <f>0.07222*N742</f>
        <v>0</v>
      </c>
      <c r="R742" s="30" t="s">
        <v>521</v>
      </c>
      <c r="S742" s="31"/>
      <c r="T742" s="31" t="s">
        <v>32</v>
      </c>
      <c r="U742" s="32"/>
      <c r="V742" s="22" t="str">
        <f>HYPERLINK("https://redcat-toys.ru/api/getInfo/image/fce28512-834a-11f0-a284-00155d82e908")</f>
        <v>https://redcat-toys.ru/api/getInfo/image/fce28512-834a-11f0-a284-00155d82e908</v>
      </c>
      <c r="W742" s="22" t="s">
        <v>2533</v>
      </c>
      <c r="X742" s="22" t="s">
        <v>2371</v>
      </c>
      <c r="Y742" s="22" t="str">
        <f>HYPERLINK("https://redcat-toys.ru/api/getInfo/item/fce28512-834a-11f0-a284-00155d82e908")</f>
        <v>https://redcat-toys.ru/api/getInfo/item/fce28512-834a-11f0-a284-00155d82e908</v>
      </c>
    </row>
    <row r="743" spans="2:25" ht="21" customHeight="1" outlineLevel="7" x14ac:dyDescent="0.2">
      <c r="B743" s="21">
        <v>596</v>
      </c>
      <c r="C743" s="22" t="s">
        <v>2534</v>
      </c>
      <c r="D743" s="56" t="s">
        <v>2535</v>
      </c>
      <c r="E743" s="56"/>
      <c r="F743" s="56"/>
      <c r="G743" s="56"/>
      <c r="H743" s="23" t="s">
        <v>2536</v>
      </c>
      <c r="I743" s="24" t="s">
        <v>30</v>
      </c>
      <c r="J743" s="25">
        <v>1</v>
      </c>
      <c r="K743" s="25">
        <v>52</v>
      </c>
      <c r="L743" s="21">
        <v>1</v>
      </c>
      <c r="M743" s="34">
        <f>8700*(1-P3/100)</f>
        <v>8700</v>
      </c>
      <c r="N743" s="9"/>
      <c r="O743" s="27">
        <f>M743*N743</f>
        <v>0</v>
      </c>
      <c r="P743" s="38">
        <f>7.152*N743</f>
        <v>0</v>
      </c>
      <c r="Q743" s="29">
        <f>0.0718*N743</f>
        <v>0</v>
      </c>
      <c r="R743" s="30" t="s">
        <v>521</v>
      </c>
      <c r="S743" s="31"/>
      <c r="T743" s="31" t="s">
        <v>32</v>
      </c>
      <c r="U743" s="32"/>
      <c r="V743" s="22" t="str">
        <f>HYPERLINK("https://redcat-toys.ru/api/getInfo/image/19fc1bb9-834a-11f0-a284-00155d82e908")</f>
        <v>https://redcat-toys.ru/api/getInfo/image/19fc1bb9-834a-11f0-a284-00155d82e908</v>
      </c>
      <c r="W743" s="22" t="s">
        <v>2533</v>
      </c>
      <c r="X743" s="22" t="s">
        <v>2371</v>
      </c>
      <c r="Y743" s="22" t="str">
        <f>HYPERLINK("https://redcat-toys.ru/api/getInfo/item/19fc1bb9-834a-11f0-a284-00155d82e908")</f>
        <v>https://redcat-toys.ru/api/getInfo/item/19fc1bb9-834a-11f0-a284-00155d82e908</v>
      </c>
    </row>
    <row r="744" spans="2:25" ht="21" customHeight="1" outlineLevel="7" x14ac:dyDescent="0.2">
      <c r="B744" s="21">
        <v>597</v>
      </c>
      <c r="C744" s="22" t="s">
        <v>2537</v>
      </c>
      <c r="D744" s="56" t="s">
        <v>2538</v>
      </c>
      <c r="E744" s="56"/>
      <c r="F744" s="56"/>
      <c r="G744" s="56"/>
      <c r="H744" s="23" t="s">
        <v>2539</v>
      </c>
      <c r="I744" s="24" t="s">
        <v>30</v>
      </c>
      <c r="J744" s="25">
        <v>1</v>
      </c>
      <c r="K744" s="25">
        <v>52</v>
      </c>
      <c r="L744" s="21">
        <v>1</v>
      </c>
      <c r="M744" s="34">
        <f>8700*(1-P3/100)</f>
        <v>8700</v>
      </c>
      <c r="N744" s="9"/>
      <c r="O744" s="27">
        <f>M744*N744</f>
        <v>0</v>
      </c>
      <c r="P744" s="38">
        <f>7.163*N744</f>
        <v>0</v>
      </c>
      <c r="Q744" s="36">
        <f>0.07398*N744</f>
        <v>0</v>
      </c>
      <c r="R744" s="30" t="s">
        <v>521</v>
      </c>
      <c r="S744" s="31"/>
      <c r="T744" s="31" t="s">
        <v>32</v>
      </c>
      <c r="U744" s="32"/>
      <c r="V744" s="22" t="str">
        <f>HYPERLINK("https://redcat-toys.ru/api/getInfo/image/71a0c434-834a-11f0-a284-00155d82e908")</f>
        <v>https://redcat-toys.ru/api/getInfo/image/71a0c434-834a-11f0-a284-00155d82e908</v>
      </c>
      <c r="W744" s="22" t="s">
        <v>2533</v>
      </c>
      <c r="X744" s="22" t="s">
        <v>2371</v>
      </c>
      <c r="Y744" s="22" t="str">
        <f>HYPERLINK("https://redcat-toys.ru/api/getInfo/item/71a0c434-834a-11f0-a284-00155d82e908")</f>
        <v>https://redcat-toys.ru/api/getInfo/item/71a0c434-834a-11f0-a284-00155d82e908</v>
      </c>
    </row>
    <row r="745" spans="2:25" ht="22.95" customHeight="1" outlineLevel="7" x14ac:dyDescent="0.2">
      <c r="B745" s="55" t="s">
        <v>2540</v>
      </c>
      <c r="C745" s="55"/>
      <c r="D745" s="55"/>
      <c r="E745" s="55"/>
      <c r="F745" s="55"/>
      <c r="G745" s="55"/>
    </row>
    <row r="746" spans="2:25" ht="22.95" customHeight="1" outlineLevel="7" x14ac:dyDescent="0.2">
      <c r="B746" s="57" t="s">
        <v>2541</v>
      </c>
      <c r="C746" s="57"/>
      <c r="D746" s="57"/>
      <c r="E746" s="57"/>
      <c r="F746" s="57"/>
      <c r="G746" s="57"/>
    </row>
    <row r="747" spans="2:25" ht="21" customHeight="1" outlineLevel="7" x14ac:dyDescent="0.2">
      <c r="B747" s="21">
        <v>598</v>
      </c>
      <c r="C747" s="22" t="s">
        <v>2542</v>
      </c>
      <c r="D747" s="56" t="s">
        <v>2543</v>
      </c>
      <c r="E747" s="56"/>
      <c r="F747" s="56"/>
      <c r="G747" s="56"/>
      <c r="H747" s="23" t="s">
        <v>2544</v>
      </c>
      <c r="I747" s="24" t="s">
        <v>30</v>
      </c>
      <c r="J747" s="25">
        <v>1</v>
      </c>
      <c r="K747" s="25">
        <v>331</v>
      </c>
      <c r="L747" s="21">
        <v>1</v>
      </c>
      <c r="M747" s="34">
        <f>10000*(1-P3/100)</f>
        <v>10000</v>
      </c>
      <c r="N747" s="9"/>
      <c r="O747" s="27">
        <f>M747*N747</f>
        <v>0</v>
      </c>
      <c r="P747" s="38">
        <f>11.704*N747</f>
        <v>0</v>
      </c>
      <c r="Q747" s="36">
        <f>0.08169*N747</f>
        <v>0</v>
      </c>
      <c r="R747" s="30" t="s">
        <v>521</v>
      </c>
      <c r="S747" s="31"/>
      <c r="T747" s="31" t="s">
        <v>32</v>
      </c>
      <c r="U747" s="32"/>
      <c r="V747" s="22" t="str">
        <f>HYPERLINK("https://redcat-toys.ru/api/getInfo/image/3d5b4400-9208-11f0-a284-00155d82e908")</f>
        <v>https://redcat-toys.ru/api/getInfo/image/3d5b4400-9208-11f0-a284-00155d82e908</v>
      </c>
      <c r="W747" s="22" t="s">
        <v>2545</v>
      </c>
      <c r="X747" s="22" t="s">
        <v>2371</v>
      </c>
      <c r="Y747" s="22" t="str">
        <f>HYPERLINK("https://redcat-toys.ru/api/getInfo/item/3d5b4400-9208-11f0-a284-00155d82e908")</f>
        <v>https://redcat-toys.ru/api/getInfo/item/3d5b4400-9208-11f0-a284-00155d82e908</v>
      </c>
    </row>
    <row r="748" spans="2:25" ht="21" customHeight="1" outlineLevel="7" x14ac:dyDescent="0.2">
      <c r="B748" s="21">
        <v>599</v>
      </c>
      <c r="C748" s="22" t="s">
        <v>2546</v>
      </c>
      <c r="D748" s="56" t="s">
        <v>2547</v>
      </c>
      <c r="E748" s="56"/>
      <c r="F748" s="56"/>
      <c r="G748" s="56"/>
      <c r="H748" s="23" t="s">
        <v>2548</v>
      </c>
      <c r="I748" s="24" t="s">
        <v>30</v>
      </c>
      <c r="J748" s="25">
        <v>1</v>
      </c>
      <c r="K748" s="25">
        <v>365</v>
      </c>
      <c r="L748" s="21">
        <v>1</v>
      </c>
      <c r="M748" s="34">
        <f>10000*(1-P3/100)</f>
        <v>10000</v>
      </c>
      <c r="N748" s="9"/>
      <c r="O748" s="27">
        <f>M748*N748</f>
        <v>0</v>
      </c>
      <c r="P748" s="38">
        <f>11.631*N748</f>
        <v>0</v>
      </c>
      <c r="Q748" s="36">
        <f>0.08125*N748</f>
        <v>0</v>
      </c>
      <c r="R748" s="30" t="s">
        <v>521</v>
      </c>
      <c r="S748" s="31"/>
      <c r="T748" s="31" t="s">
        <v>32</v>
      </c>
      <c r="U748" s="32"/>
      <c r="V748" s="22" t="str">
        <f>HYPERLINK("https://redcat-toys.ru/api/getInfo/image/d070d9ab-9206-11f0-a284-00155d82e908")</f>
        <v>https://redcat-toys.ru/api/getInfo/image/d070d9ab-9206-11f0-a284-00155d82e908</v>
      </c>
      <c r="W748" s="22" t="s">
        <v>2545</v>
      </c>
      <c r="X748" s="22" t="s">
        <v>2371</v>
      </c>
      <c r="Y748" s="22" t="str">
        <f>HYPERLINK("https://redcat-toys.ru/api/getInfo/item/d070d9ab-9206-11f0-a284-00155d82e908")</f>
        <v>https://redcat-toys.ru/api/getInfo/item/d070d9ab-9206-11f0-a284-00155d82e908</v>
      </c>
    </row>
    <row r="749" spans="2:25" ht="21" customHeight="1" outlineLevel="7" x14ac:dyDescent="0.2">
      <c r="B749" s="21">
        <v>600</v>
      </c>
      <c r="C749" s="22" t="s">
        <v>2549</v>
      </c>
      <c r="D749" s="56" t="s">
        <v>2550</v>
      </c>
      <c r="E749" s="56"/>
      <c r="F749" s="56"/>
      <c r="G749" s="56"/>
      <c r="H749" s="23" t="s">
        <v>2551</v>
      </c>
      <c r="I749" s="24" t="s">
        <v>30</v>
      </c>
      <c r="J749" s="25">
        <v>1</v>
      </c>
      <c r="K749" s="25">
        <v>378</v>
      </c>
      <c r="L749" s="21">
        <v>1</v>
      </c>
      <c r="M749" s="34">
        <f>10000*(1-P3/100)</f>
        <v>10000</v>
      </c>
      <c r="N749" s="9"/>
      <c r="O749" s="27">
        <f>M749*N749</f>
        <v>0</v>
      </c>
      <c r="P749" s="38">
        <f>11.681*N749</f>
        <v>0</v>
      </c>
      <c r="Q749" s="36">
        <f>0.08061*N749</f>
        <v>0</v>
      </c>
      <c r="R749" s="30" t="s">
        <v>521</v>
      </c>
      <c r="S749" s="31"/>
      <c r="T749" s="31" t="s">
        <v>32</v>
      </c>
      <c r="U749" s="32"/>
      <c r="V749" s="22" t="str">
        <f>HYPERLINK("https://redcat-toys.ru/api/getInfo/image/4dde1e8a-9207-11f0-a284-00155d82e908")</f>
        <v>https://redcat-toys.ru/api/getInfo/image/4dde1e8a-9207-11f0-a284-00155d82e908</v>
      </c>
      <c r="W749" s="22" t="s">
        <v>2545</v>
      </c>
      <c r="X749" s="22" t="s">
        <v>2371</v>
      </c>
      <c r="Y749" s="22" t="str">
        <f>HYPERLINK("https://redcat-toys.ru/api/getInfo/item/4dde1e8a-9207-11f0-a284-00155d82e908")</f>
        <v>https://redcat-toys.ru/api/getInfo/item/4dde1e8a-9207-11f0-a284-00155d82e908</v>
      </c>
    </row>
    <row r="750" spans="2:25" ht="22.95" customHeight="1" outlineLevel="7" x14ac:dyDescent="0.2">
      <c r="B750" s="58" t="s">
        <v>2552</v>
      </c>
      <c r="C750" s="58"/>
      <c r="D750" s="58"/>
      <c r="E750" s="58"/>
      <c r="F750" s="58"/>
      <c r="G750" s="58"/>
    </row>
    <row r="751" spans="2:25" ht="21" customHeight="1" outlineLevel="7" x14ac:dyDescent="0.2">
      <c r="B751" s="3">
        <v>601</v>
      </c>
      <c r="C751" s="4" t="s">
        <v>2553</v>
      </c>
      <c r="D751" s="50" t="s">
        <v>2554</v>
      </c>
      <c r="E751" s="50"/>
      <c r="F751" s="50"/>
      <c r="G751" s="50"/>
      <c r="H751" s="5" t="s">
        <v>2555</v>
      </c>
      <c r="I751" s="6" t="s">
        <v>30</v>
      </c>
      <c r="J751" s="7">
        <v>1</v>
      </c>
      <c r="K751" s="7">
        <v>20</v>
      </c>
      <c r="L751" s="3">
        <v>1</v>
      </c>
      <c r="M751" s="19">
        <f>6650*(1-P3/100)</f>
        <v>6650</v>
      </c>
      <c r="N751" s="9"/>
      <c r="O751" s="10">
        <f>M751*N751</f>
        <v>0</v>
      </c>
      <c r="P751" s="11">
        <f>8.529*N751</f>
        <v>0</v>
      </c>
      <c r="Q751" s="12">
        <f>0.0729*N751</f>
        <v>0</v>
      </c>
      <c r="R751" s="13"/>
      <c r="S751" s="14"/>
      <c r="T751" s="14" t="s">
        <v>32</v>
      </c>
      <c r="U751" s="15" t="s">
        <v>39</v>
      </c>
      <c r="V751" s="4" t="str">
        <f>HYPERLINK("https://redcat-toys.ru/api/getInfo/image/021d51bd-25b0-11ec-a20f-ac1f6b442185")</f>
        <v>https://redcat-toys.ru/api/getInfo/image/021d51bd-25b0-11ec-a20f-ac1f6b442185</v>
      </c>
      <c r="W751" s="4" t="s">
        <v>2556</v>
      </c>
      <c r="X751" s="4" t="s">
        <v>2371</v>
      </c>
      <c r="Y751" s="4" t="str">
        <f>HYPERLINK("https://redcat-toys.ru/api/getInfo/item/021d51bd-25b0-11ec-a20f-ac1f6b442185")</f>
        <v>https://redcat-toys.ru/api/getInfo/item/021d51bd-25b0-11ec-a20f-ac1f6b442185</v>
      </c>
    </row>
    <row r="752" spans="2:25" ht="21" customHeight="1" outlineLevel="7" x14ac:dyDescent="0.2">
      <c r="B752" s="3">
        <v>602</v>
      </c>
      <c r="C752" s="4" t="s">
        <v>2557</v>
      </c>
      <c r="D752" s="50" t="s">
        <v>2558</v>
      </c>
      <c r="E752" s="50"/>
      <c r="F752" s="50"/>
      <c r="G752" s="50"/>
      <c r="H752" s="5" t="s">
        <v>2559</v>
      </c>
      <c r="I752" s="6" t="s">
        <v>30</v>
      </c>
      <c r="J752" s="7">
        <v>1</v>
      </c>
      <c r="K752" s="7">
        <v>3</v>
      </c>
      <c r="L752" s="3">
        <v>1</v>
      </c>
      <c r="M752" s="19">
        <f>6641.08*(1-P3/100)</f>
        <v>6641.08</v>
      </c>
      <c r="N752" s="9"/>
      <c r="O752" s="10">
        <f>M752*N752</f>
        <v>0</v>
      </c>
      <c r="P752" s="17">
        <f>8.55*N752</f>
        <v>0</v>
      </c>
      <c r="Q752" s="11">
        <f>0.072*N752</f>
        <v>0</v>
      </c>
      <c r="R752" s="13"/>
      <c r="S752" s="14"/>
      <c r="T752" s="14" t="s">
        <v>32</v>
      </c>
      <c r="U752" s="15" t="s">
        <v>39</v>
      </c>
      <c r="V752" s="4" t="str">
        <f>HYPERLINK("https://redcat-toys.ru/api/getInfo/image/cc82402e-29f8-11ee-a23d-00155d82e902")</f>
        <v>https://redcat-toys.ru/api/getInfo/image/cc82402e-29f8-11ee-a23d-00155d82e902</v>
      </c>
      <c r="W752" s="4" t="s">
        <v>2560</v>
      </c>
      <c r="X752" s="4" t="s">
        <v>2371</v>
      </c>
      <c r="Y752" s="4" t="str">
        <f>HYPERLINK("https://redcat-toys.ru/api/getInfo/item/cc82402e-29f8-11ee-a23d-00155d82e902")</f>
        <v>https://redcat-toys.ru/api/getInfo/item/cc82402e-29f8-11ee-a23d-00155d82e902</v>
      </c>
    </row>
    <row r="753" spans="2:25" ht="21" customHeight="1" outlineLevel="7" x14ac:dyDescent="0.2">
      <c r="B753" s="3">
        <v>603</v>
      </c>
      <c r="C753" s="4" t="s">
        <v>2561</v>
      </c>
      <c r="D753" s="50" t="s">
        <v>2562</v>
      </c>
      <c r="E753" s="50"/>
      <c r="F753" s="50"/>
      <c r="G753" s="50"/>
      <c r="H753" s="5" t="s">
        <v>2563</v>
      </c>
      <c r="I753" s="6" t="s">
        <v>30</v>
      </c>
      <c r="J753" s="7">
        <v>1</v>
      </c>
      <c r="K753" s="7">
        <v>20</v>
      </c>
      <c r="L753" s="3">
        <v>1</v>
      </c>
      <c r="M753" s="19">
        <f>6650*(1-P3/100)</f>
        <v>6650</v>
      </c>
      <c r="N753" s="9"/>
      <c r="O753" s="10">
        <f>M753*N753</f>
        <v>0</v>
      </c>
      <c r="P753" s="20">
        <f>8.7*N753</f>
        <v>0</v>
      </c>
      <c r="Q753" s="16">
        <f>0.07436*N753</f>
        <v>0</v>
      </c>
      <c r="R753" s="13"/>
      <c r="S753" s="14"/>
      <c r="T753" s="14" t="s">
        <v>32</v>
      </c>
      <c r="U753" s="15" t="s">
        <v>39</v>
      </c>
      <c r="V753" s="4" t="str">
        <f>HYPERLINK("https://redcat-toys.ru/api/getInfo/image/3857b727-29f6-11ee-a23d-00155d82e902")</f>
        <v>https://redcat-toys.ru/api/getInfo/image/3857b727-29f6-11ee-a23d-00155d82e902</v>
      </c>
      <c r="W753" s="4" t="s">
        <v>2564</v>
      </c>
      <c r="X753" s="4" t="s">
        <v>2371</v>
      </c>
      <c r="Y753" s="4" t="str">
        <f>HYPERLINK("https://redcat-toys.ru/api/getInfo/item/3857b727-29f6-11ee-a23d-00155d82e902")</f>
        <v>https://redcat-toys.ru/api/getInfo/item/3857b727-29f6-11ee-a23d-00155d82e902</v>
      </c>
    </row>
    <row r="754" spans="2:25" ht="21" customHeight="1" outlineLevel="7" x14ac:dyDescent="0.2">
      <c r="B754" s="3">
        <v>604</v>
      </c>
      <c r="C754" s="4" t="s">
        <v>2565</v>
      </c>
      <c r="D754" s="50" t="s">
        <v>2566</v>
      </c>
      <c r="E754" s="50"/>
      <c r="F754" s="50"/>
      <c r="G754" s="50"/>
      <c r="H754" s="5" t="s">
        <v>2567</v>
      </c>
      <c r="I754" s="6" t="s">
        <v>30</v>
      </c>
      <c r="J754" s="7">
        <v>1</v>
      </c>
      <c r="K754" s="7">
        <v>2</v>
      </c>
      <c r="L754" s="3">
        <v>1</v>
      </c>
      <c r="M754" s="19">
        <f>6641.08*(1-P3/100)</f>
        <v>6641.08</v>
      </c>
      <c r="N754" s="9"/>
      <c r="O754" s="10">
        <f>M754*N754</f>
        <v>0</v>
      </c>
      <c r="P754" s="11">
        <f>8.629*N754</f>
        <v>0</v>
      </c>
      <c r="Q754" s="16">
        <f>0.07786*N754</f>
        <v>0</v>
      </c>
      <c r="R754" s="13"/>
      <c r="S754" s="14"/>
      <c r="T754" s="14" t="s">
        <v>32</v>
      </c>
      <c r="U754" s="15" t="s">
        <v>39</v>
      </c>
      <c r="V754" s="4" t="str">
        <f>HYPERLINK("https://redcat-toys.ru/api/getInfo/image/53c3b801-25b0-11ec-a20f-ac1f6b442185")</f>
        <v>https://redcat-toys.ru/api/getInfo/image/53c3b801-25b0-11ec-a20f-ac1f6b442185</v>
      </c>
      <c r="W754" s="4" t="s">
        <v>2568</v>
      </c>
      <c r="X754" s="4" t="s">
        <v>2371</v>
      </c>
      <c r="Y754" s="4" t="str">
        <f>HYPERLINK("https://redcat-toys.ru/api/getInfo/item/53c3b801-25b0-11ec-a20f-ac1f6b442185")</f>
        <v>https://redcat-toys.ru/api/getInfo/item/53c3b801-25b0-11ec-a20f-ac1f6b442185</v>
      </c>
    </row>
    <row r="755" spans="2:25" ht="21" customHeight="1" outlineLevel="7" x14ac:dyDescent="0.2">
      <c r="B755" s="3">
        <v>605</v>
      </c>
      <c r="C755" s="4" t="s">
        <v>2569</v>
      </c>
      <c r="D755" s="50" t="s">
        <v>2570</v>
      </c>
      <c r="E755" s="50"/>
      <c r="F755" s="50"/>
      <c r="G755" s="50"/>
      <c r="H755" s="5" t="s">
        <v>2571</v>
      </c>
      <c r="I755" s="6" t="s">
        <v>30</v>
      </c>
      <c r="J755" s="7">
        <v>1</v>
      </c>
      <c r="K755" s="7">
        <v>13</v>
      </c>
      <c r="L755" s="3">
        <v>1</v>
      </c>
      <c r="M755" s="19">
        <f>6650*(1-P3/100)</f>
        <v>6650</v>
      </c>
      <c r="N755" s="9"/>
      <c r="O755" s="10">
        <f>M755*N755</f>
        <v>0</v>
      </c>
      <c r="P755" s="11">
        <f>8.624*N755</f>
        <v>0</v>
      </c>
      <c r="Q755" s="12">
        <f>0.0729*N755</f>
        <v>0</v>
      </c>
      <c r="R755" s="13"/>
      <c r="S755" s="14"/>
      <c r="T755" s="14" t="s">
        <v>32</v>
      </c>
      <c r="U755" s="15" t="s">
        <v>39</v>
      </c>
      <c r="V755" s="4" t="str">
        <f>HYPERLINK("https://redcat-toys.ru/api/getInfo/image/3176b56e-3f4f-11ef-a261-00155d82e908")</f>
        <v>https://redcat-toys.ru/api/getInfo/image/3176b56e-3f4f-11ef-a261-00155d82e908</v>
      </c>
      <c r="W755" s="4" t="s">
        <v>2572</v>
      </c>
      <c r="X755" s="4" t="s">
        <v>2371</v>
      </c>
      <c r="Y755" s="4" t="str">
        <f>HYPERLINK("https://redcat-toys.ru/api/getInfo/item/3176b56e-3f4f-11ef-a261-00155d82e908")</f>
        <v>https://redcat-toys.ru/api/getInfo/item/3176b56e-3f4f-11ef-a261-00155d82e908</v>
      </c>
    </row>
    <row r="756" spans="2:25" ht="22.95" customHeight="1" outlineLevel="7" x14ac:dyDescent="0.2">
      <c r="B756" s="58" t="s">
        <v>2573</v>
      </c>
      <c r="C756" s="58"/>
      <c r="D756" s="58"/>
      <c r="E756" s="58"/>
      <c r="F756" s="58"/>
      <c r="G756" s="58"/>
    </row>
    <row r="757" spans="2:25" ht="21" customHeight="1" outlineLevel="7" x14ac:dyDescent="0.2">
      <c r="B757" s="3">
        <v>606</v>
      </c>
      <c r="C757" s="4" t="s">
        <v>2574</v>
      </c>
      <c r="D757" s="50" t="s">
        <v>2575</v>
      </c>
      <c r="E757" s="50"/>
      <c r="F757" s="50"/>
      <c r="G757" s="50"/>
      <c r="H757" s="5" t="s">
        <v>2576</v>
      </c>
      <c r="I757" s="6" t="s">
        <v>30</v>
      </c>
      <c r="J757" s="7">
        <v>1</v>
      </c>
      <c r="K757" s="7">
        <v>9</v>
      </c>
      <c r="L757" s="3">
        <v>1</v>
      </c>
      <c r="M757" s="19">
        <f>11250*(1-P3/100)</f>
        <v>11250</v>
      </c>
      <c r="N757" s="9"/>
      <c r="O757" s="10">
        <f t="shared" ref="O757:O764" si="31">M757*N757</f>
        <v>0</v>
      </c>
      <c r="P757" s="11">
        <f>10.936*N757</f>
        <v>0</v>
      </c>
      <c r="Q757" s="16">
        <f>0.07912*N757</f>
        <v>0</v>
      </c>
      <c r="R757" s="13"/>
      <c r="S757" s="14"/>
      <c r="T757" s="14" t="s">
        <v>32</v>
      </c>
      <c r="U757" s="15" t="s">
        <v>39</v>
      </c>
      <c r="V757" s="4" t="str">
        <f>HYPERLINK("https://redcat-toys.ru/api/getInfo/image/cfd74466-82af-11ee-a248-00155d82e902")</f>
        <v>https://redcat-toys.ru/api/getInfo/image/cfd74466-82af-11ee-a248-00155d82e902</v>
      </c>
      <c r="W757" s="4" t="s">
        <v>2577</v>
      </c>
      <c r="X757" s="4" t="s">
        <v>2371</v>
      </c>
      <c r="Y757" s="4" t="str">
        <f>HYPERLINK("https://redcat-toys.ru/api/getInfo/item/cfd74466-82af-11ee-a248-00155d82e902")</f>
        <v>https://redcat-toys.ru/api/getInfo/item/cfd74466-82af-11ee-a248-00155d82e902</v>
      </c>
    </row>
    <row r="758" spans="2:25" ht="21" customHeight="1" outlineLevel="7" x14ac:dyDescent="0.2">
      <c r="B758" s="3">
        <v>607</v>
      </c>
      <c r="C758" s="4" t="s">
        <v>2574</v>
      </c>
      <c r="D758" s="50" t="s">
        <v>2575</v>
      </c>
      <c r="E758" s="50"/>
      <c r="F758" s="50"/>
      <c r="G758" s="50"/>
      <c r="H758" s="5" t="s">
        <v>2576</v>
      </c>
      <c r="I758" s="6" t="s">
        <v>30</v>
      </c>
      <c r="J758" s="7">
        <v>1</v>
      </c>
      <c r="K758" s="7">
        <v>9</v>
      </c>
      <c r="L758" s="3">
        <v>1</v>
      </c>
      <c r="M758" s="19">
        <f>11250*(1-P3/100)</f>
        <v>11250</v>
      </c>
      <c r="N758" s="9"/>
      <c r="O758" s="10">
        <f t="shared" si="31"/>
        <v>0</v>
      </c>
      <c r="P758" s="11">
        <f>10.936*N758</f>
        <v>0</v>
      </c>
      <c r="Q758" s="16">
        <f>0.07912*N758</f>
        <v>0</v>
      </c>
      <c r="R758" s="13"/>
      <c r="S758" s="14"/>
      <c r="T758" s="14" t="s">
        <v>32</v>
      </c>
      <c r="U758" s="15" t="s">
        <v>39</v>
      </c>
      <c r="V758" s="4" t="str">
        <f>HYPERLINK("https://redcat-toys.ru/api/getInfo/image/cfd74466-82af-11ee-a248-00155d82e902")</f>
        <v>https://redcat-toys.ru/api/getInfo/image/cfd74466-82af-11ee-a248-00155d82e902</v>
      </c>
      <c r="W758" s="4" t="s">
        <v>2577</v>
      </c>
      <c r="X758" s="4" t="s">
        <v>2371</v>
      </c>
      <c r="Y758" s="4" t="str">
        <f>HYPERLINK("https://redcat-toys.ru/api/getInfo/item/cfd74466-82af-11ee-a248-00155d82e902")</f>
        <v>https://redcat-toys.ru/api/getInfo/item/cfd74466-82af-11ee-a248-00155d82e902</v>
      </c>
    </row>
    <row r="759" spans="2:25" ht="21" customHeight="1" outlineLevel="7" x14ac:dyDescent="0.2">
      <c r="B759" s="3">
        <v>608</v>
      </c>
      <c r="C759" s="4" t="s">
        <v>2578</v>
      </c>
      <c r="D759" s="50" t="s">
        <v>2579</v>
      </c>
      <c r="E759" s="50"/>
      <c r="F759" s="50"/>
      <c r="G759" s="50"/>
      <c r="H759" s="5" t="s">
        <v>2580</v>
      </c>
      <c r="I759" s="6" t="s">
        <v>30</v>
      </c>
      <c r="J759" s="7">
        <v>1</v>
      </c>
      <c r="K759" s="7">
        <v>25</v>
      </c>
      <c r="L759" s="3">
        <v>1</v>
      </c>
      <c r="M759" s="19">
        <f>11250*(1-P3/100)</f>
        <v>11250</v>
      </c>
      <c r="N759" s="9"/>
      <c r="O759" s="10">
        <f t="shared" si="31"/>
        <v>0</v>
      </c>
      <c r="P759" s="11">
        <f>10.978*N759</f>
        <v>0</v>
      </c>
      <c r="Q759" s="16">
        <f>0.08175*N759</f>
        <v>0</v>
      </c>
      <c r="R759" s="13"/>
      <c r="S759" s="14"/>
      <c r="T759" s="14" t="s">
        <v>32</v>
      </c>
      <c r="U759" s="15" t="s">
        <v>39</v>
      </c>
      <c r="V759" s="4" t="str">
        <f>HYPERLINK("https://redcat-toys.ru/api/getInfo/image/ab5410d9-82ae-11ee-a248-00155d82e902")</f>
        <v>https://redcat-toys.ru/api/getInfo/image/ab5410d9-82ae-11ee-a248-00155d82e902</v>
      </c>
      <c r="W759" s="4" t="s">
        <v>2581</v>
      </c>
      <c r="X759" s="4" t="s">
        <v>2371</v>
      </c>
      <c r="Y759" s="4" t="str">
        <f>HYPERLINK("https://redcat-toys.ru/api/getInfo/item/ab5410d9-82ae-11ee-a248-00155d82e902")</f>
        <v>https://redcat-toys.ru/api/getInfo/item/ab5410d9-82ae-11ee-a248-00155d82e902</v>
      </c>
    </row>
    <row r="760" spans="2:25" ht="21" customHeight="1" outlineLevel="7" x14ac:dyDescent="0.2">
      <c r="B760" s="3">
        <v>609</v>
      </c>
      <c r="C760" s="4" t="s">
        <v>2578</v>
      </c>
      <c r="D760" s="50" t="s">
        <v>2579</v>
      </c>
      <c r="E760" s="50"/>
      <c r="F760" s="50"/>
      <c r="G760" s="50"/>
      <c r="H760" s="5" t="s">
        <v>2580</v>
      </c>
      <c r="I760" s="6" t="s">
        <v>30</v>
      </c>
      <c r="J760" s="7">
        <v>1</v>
      </c>
      <c r="K760" s="7">
        <v>25</v>
      </c>
      <c r="L760" s="3">
        <v>1</v>
      </c>
      <c r="M760" s="19">
        <f>11250*(1-P3/100)</f>
        <v>11250</v>
      </c>
      <c r="N760" s="9"/>
      <c r="O760" s="10">
        <f t="shared" si="31"/>
        <v>0</v>
      </c>
      <c r="P760" s="11">
        <f>10.978*N760</f>
        <v>0</v>
      </c>
      <c r="Q760" s="16">
        <f>0.08175*N760</f>
        <v>0</v>
      </c>
      <c r="R760" s="13"/>
      <c r="S760" s="14"/>
      <c r="T760" s="14" t="s">
        <v>32</v>
      </c>
      <c r="U760" s="15" t="s">
        <v>39</v>
      </c>
      <c r="V760" s="4" t="str">
        <f>HYPERLINK("https://redcat-toys.ru/api/getInfo/image/ab5410d9-82ae-11ee-a248-00155d82e902")</f>
        <v>https://redcat-toys.ru/api/getInfo/image/ab5410d9-82ae-11ee-a248-00155d82e902</v>
      </c>
      <c r="W760" s="4" t="s">
        <v>2581</v>
      </c>
      <c r="X760" s="4" t="s">
        <v>2371</v>
      </c>
      <c r="Y760" s="4" t="str">
        <f>HYPERLINK("https://redcat-toys.ru/api/getInfo/item/ab5410d9-82ae-11ee-a248-00155d82e902")</f>
        <v>https://redcat-toys.ru/api/getInfo/item/ab5410d9-82ae-11ee-a248-00155d82e902</v>
      </c>
    </row>
    <row r="761" spans="2:25" ht="21" customHeight="1" outlineLevel="7" x14ac:dyDescent="0.2">
      <c r="B761" s="3">
        <v>610</v>
      </c>
      <c r="C761" s="4" t="s">
        <v>2582</v>
      </c>
      <c r="D761" s="50" t="s">
        <v>2583</v>
      </c>
      <c r="E761" s="50"/>
      <c r="F761" s="50"/>
      <c r="G761" s="50"/>
      <c r="H761" s="5" t="s">
        <v>2584</v>
      </c>
      <c r="I761" s="6" t="s">
        <v>30</v>
      </c>
      <c r="J761" s="7">
        <v>1</v>
      </c>
      <c r="K761" s="7">
        <v>27</v>
      </c>
      <c r="L761" s="3">
        <v>1</v>
      </c>
      <c r="M761" s="19">
        <f>11250*(1-P3/100)</f>
        <v>11250</v>
      </c>
      <c r="N761" s="9"/>
      <c r="O761" s="10">
        <f t="shared" si="31"/>
        <v>0</v>
      </c>
      <c r="P761" s="20">
        <f>10.9*N761</f>
        <v>0</v>
      </c>
      <c r="Q761" s="16">
        <f>0.07702*N761</f>
        <v>0</v>
      </c>
      <c r="R761" s="13"/>
      <c r="S761" s="14"/>
      <c r="T761" s="14" t="s">
        <v>32</v>
      </c>
      <c r="U761" s="15" t="s">
        <v>39</v>
      </c>
      <c r="V761" s="4" t="str">
        <f>HYPERLINK("https://redcat-toys.ru/api/getInfo/image/e6b7296a-82ad-11ee-a248-00155d82e902")</f>
        <v>https://redcat-toys.ru/api/getInfo/image/e6b7296a-82ad-11ee-a248-00155d82e902</v>
      </c>
      <c r="W761" s="4" t="s">
        <v>2581</v>
      </c>
      <c r="X761" s="4" t="s">
        <v>2371</v>
      </c>
      <c r="Y761" s="4" t="str">
        <f>HYPERLINK("https://redcat-toys.ru/api/getInfo/item/e6b7296a-82ad-11ee-a248-00155d82e902")</f>
        <v>https://redcat-toys.ru/api/getInfo/item/e6b7296a-82ad-11ee-a248-00155d82e902</v>
      </c>
    </row>
    <row r="762" spans="2:25" ht="21" customHeight="1" outlineLevel="7" x14ac:dyDescent="0.2">
      <c r="B762" s="3">
        <v>611</v>
      </c>
      <c r="C762" s="4" t="s">
        <v>2582</v>
      </c>
      <c r="D762" s="50" t="s">
        <v>2583</v>
      </c>
      <c r="E762" s="50"/>
      <c r="F762" s="50"/>
      <c r="G762" s="50"/>
      <c r="H762" s="5" t="s">
        <v>2584</v>
      </c>
      <c r="I762" s="6" t="s">
        <v>30</v>
      </c>
      <c r="J762" s="7">
        <v>1</v>
      </c>
      <c r="K762" s="7">
        <v>27</v>
      </c>
      <c r="L762" s="3">
        <v>1</v>
      </c>
      <c r="M762" s="19">
        <f>11250*(1-P3/100)</f>
        <v>11250</v>
      </c>
      <c r="N762" s="9"/>
      <c r="O762" s="10">
        <f t="shared" si="31"/>
        <v>0</v>
      </c>
      <c r="P762" s="20">
        <f>10.9*N762</f>
        <v>0</v>
      </c>
      <c r="Q762" s="16">
        <f>0.07702*N762</f>
        <v>0</v>
      </c>
      <c r="R762" s="13"/>
      <c r="S762" s="14"/>
      <c r="T762" s="14" t="s">
        <v>32</v>
      </c>
      <c r="U762" s="15" t="s">
        <v>39</v>
      </c>
      <c r="V762" s="4" t="str">
        <f>HYPERLINK("https://redcat-toys.ru/api/getInfo/image/e6b7296a-82ad-11ee-a248-00155d82e902")</f>
        <v>https://redcat-toys.ru/api/getInfo/image/e6b7296a-82ad-11ee-a248-00155d82e902</v>
      </c>
      <c r="W762" s="4" t="s">
        <v>2581</v>
      </c>
      <c r="X762" s="4" t="s">
        <v>2371</v>
      </c>
      <c r="Y762" s="4" t="str">
        <f>HYPERLINK("https://redcat-toys.ru/api/getInfo/item/e6b7296a-82ad-11ee-a248-00155d82e902")</f>
        <v>https://redcat-toys.ru/api/getInfo/item/e6b7296a-82ad-11ee-a248-00155d82e902</v>
      </c>
    </row>
    <row r="763" spans="2:25" ht="21" customHeight="1" outlineLevel="7" x14ac:dyDescent="0.2">
      <c r="B763" s="3">
        <v>612</v>
      </c>
      <c r="C763" s="4" t="s">
        <v>2585</v>
      </c>
      <c r="D763" s="50" t="s">
        <v>2586</v>
      </c>
      <c r="E763" s="50"/>
      <c r="F763" s="50"/>
      <c r="G763" s="50"/>
      <c r="H763" s="5" t="s">
        <v>2587</v>
      </c>
      <c r="I763" s="6" t="s">
        <v>30</v>
      </c>
      <c r="J763" s="7">
        <v>1</v>
      </c>
      <c r="K763" s="7">
        <v>14</v>
      </c>
      <c r="L763" s="3">
        <v>1</v>
      </c>
      <c r="M763" s="19">
        <f>11250*(1-P3/100)</f>
        <v>11250</v>
      </c>
      <c r="N763" s="9"/>
      <c r="O763" s="10">
        <f t="shared" si="31"/>
        <v>0</v>
      </c>
      <c r="P763" s="20">
        <f>11.5*N763</f>
        <v>0</v>
      </c>
      <c r="Q763" s="16">
        <f>0.08003*N763</f>
        <v>0</v>
      </c>
      <c r="R763" s="13"/>
      <c r="S763" s="14"/>
      <c r="T763" s="14" t="s">
        <v>32</v>
      </c>
      <c r="U763" s="15" t="s">
        <v>39</v>
      </c>
      <c r="V763" s="4" t="str">
        <f>HYPERLINK("https://redcat-toys.ru/api/getInfo/image/47303235-82ad-11ee-a248-00155d82e902")</f>
        <v>https://redcat-toys.ru/api/getInfo/image/47303235-82ad-11ee-a248-00155d82e902</v>
      </c>
      <c r="W763" s="4" t="s">
        <v>2581</v>
      </c>
      <c r="X763" s="4" t="s">
        <v>2371</v>
      </c>
      <c r="Y763" s="4" t="str">
        <f>HYPERLINK("https://redcat-toys.ru/api/getInfo/item/47303235-82ad-11ee-a248-00155d82e902")</f>
        <v>https://redcat-toys.ru/api/getInfo/item/47303235-82ad-11ee-a248-00155d82e902</v>
      </c>
    </row>
    <row r="764" spans="2:25" ht="21" customHeight="1" outlineLevel="7" x14ac:dyDescent="0.2">
      <c r="B764" s="3">
        <v>613</v>
      </c>
      <c r="C764" s="4" t="s">
        <v>2585</v>
      </c>
      <c r="D764" s="50" t="s">
        <v>2586</v>
      </c>
      <c r="E764" s="50"/>
      <c r="F764" s="50"/>
      <c r="G764" s="50"/>
      <c r="H764" s="5" t="s">
        <v>2587</v>
      </c>
      <c r="I764" s="6" t="s">
        <v>30</v>
      </c>
      <c r="J764" s="7">
        <v>1</v>
      </c>
      <c r="K764" s="7">
        <v>14</v>
      </c>
      <c r="L764" s="3">
        <v>1</v>
      </c>
      <c r="M764" s="19">
        <f>11250*(1-P3/100)</f>
        <v>11250</v>
      </c>
      <c r="N764" s="9"/>
      <c r="O764" s="10">
        <f t="shared" si="31"/>
        <v>0</v>
      </c>
      <c r="P764" s="20">
        <f>11.5*N764</f>
        <v>0</v>
      </c>
      <c r="Q764" s="16">
        <f>0.08003*N764</f>
        <v>0</v>
      </c>
      <c r="R764" s="13"/>
      <c r="S764" s="14"/>
      <c r="T764" s="14" t="s">
        <v>32</v>
      </c>
      <c r="U764" s="15" t="s">
        <v>39</v>
      </c>
      <c r="V764" s="4" t="str">
        <f>HYPERLINK("https://redcat-toys.ru/api/getInfo/image/47303235-82ad-11ee-a248-00155d82e902")</f>
        <v>https://redcat-toys.ru/api/getInfo/image/47303235-82ad-11ee-a248-00155d82e902</v>
      </c>
      <c r="W764" s="4" t="s">
        <v>2581</v>
      </c>
      <c r="X764" s="4" t="s">
        <v>2371</v>
      </c>
      <c r="Y764" s="4" t="str">
        <f>HYPERLINK("https://redcat-toys.ru/api/getInfo/item/47303235-82ad-11ee-a248-00155d82e902")</f>
        <v>https://redcat-toys.ru/api/getInfo/item/47303235-82ad-11ee-a248-00155d82e902</v>
      </c>
    </row>
    <row r="765" spans="2:25" ht="22.95" customHeight="1" outlineLevel="7" x14ac:dyDescent="0.2">
      <c r="B765" s="58" t="s">
        <v>2588</v>
      </c>
      <c r="C765" s="58"/>
      <c r="D765" s="58"/>
      <c r="E765" s="58"/>
      <c r="F765" s="58"/>
      <c r="G765" s="58"/>
    </row>
    <row r="766" spans="2:25" ht="21" customHeight="1" outlineLevel="7" x14ac:dyDescent="0.2">
      <c r="B766" s="3">
        <v>614</v>
      </c>
      <c r="C766" s="4" t="s">
        <v>2589</v>
      </c>
      <c r="D766" s="50" t="s">
        <v>2590</v>
      </c>
      <c r="E766" s="50"/>
      <c r="F766" s="50"/>
      <c r="G766" s="50"/>
      <c r="H766" s="5" t="s">
        <v>2591</v>
      </c>
      <c r="I766" s="6" t="s">
        <v>30</v>
      </c>
      <c r="J766" s="7">
        <v>1</v>
      </c>
      <c r="K766" s="7">
        <v>11</v>
      </c>
      <c r="L766" s="3">
        <v>1</v>
      </c>
      <c r="M766" s="19">
        <f>6450*(1-P3/100)</f>
        <v>6450</v>
      </c>
      <c r="N766" s="9"/>
      <c r="O766" s="10">
        <f>M766*N766</f>
        <v>0</v>
      </c>
      <c r="P766" s="11">
        <f>9.678*N766</f>
        <v>0</v>
      </c>
      <c r="Q766" s="16">
        <f>0.07493*N766</f>
        <v>0</v>
      </c>
      <c r="R766" s="13"/>
      <c r="S766" s="14"/>
      <c r="T766" s="14" t="s">
        <v>32</v>
      </c>
      <c r="U766" s="15"/>
      <c r="V766" s="4" t="str">
        <f>HYPERLINK("https://redcat-toys.ru/api/getInfo/image/617b0b62-9202-11f0-a284-00155d82e908")</f>
        <v>https://redcat-toys.ru/api/getInfo/image/617b0b62-9202-11f0-a284-00155d82e908</v>
      </c>
      <c r="W766" s="4" t="s">
        <v>2592</v>
      </c>
      <c r="X766" s="4" t="s">
        <v>2371</v>
      </c>
      <c r="Y766" s="4" t="str">
        <f>HYPERLINK("https://redcat-toys.ru/api/getInfo/item/617b0b62-9202-11f0-a284-00155d82e908")</f>
        <v>https://redcat-toys.ru/api/getInfo/item/617b0b62-9202-11f0-a284-00155d82e908</v>
      </c>
    </row>
    <row r="767" spans="2:25" ht="21" customHeight="1" outlineLevel="7" x14ac:dyDescent="0.2">
      <c r="B767" s="3">
        <v>615</v>
      </c>
      <c r="C767" s="4" t="s">
        <v>2593</v>
      </c>
      <c r="D767" s="50" t="s">
        <v>2594</v>
      </c>
      <c r="E767" s="50"/>
      <c r="F767" s="50"/>
      <c r="G767" s="50"/>
      <c r="H767" s="5" t="s">
        <v>2595</v>
      </c>
      <c r="I767" s="6" t="s">
        <v>30</v>
      </c>
      <c r="J767" s="7">
        <v>1</v>
      </c>
      <c r="K767" s="7">
        <v>60</v>
      </c>
      <c r="L767" s="3">
        <v>1</v>
      </c>
      <c r="M767" s="19">
        <f>6450*(1-P3/100)</f>
        <v>6450</v>
      </c>
      <c r="N767" s="9"/>
      <c r="O767" s="10">
        <f>M767*N767</f>
        <v>0</v>
      </c>
      <c r="P767" s="11">
        <f>9.734*N767</f>
        <v>0</v>
      </c>
      <c r="Q767" s="16">
        <f>0.07532*N767</f>
        <v>0</v>
      </c>
      <c r="R767" s="13"/>
      <c r="S767" s="14"/>
      <c r="T767" s="14" t="s">
        <v>32</v>
      </c>
      <c r="U767" s="15"/>
      <c r="V767" s="4" t="str">
        <f>HYPERLINK("https://redcat-toys.ru/api/getInfo/image/df386dee-9202-11f0-a284-00155d82e908")</f>
        <v>https://redcat-toys.ru/api/getInfo/image/df386dee-9202-11f0-a284-00155d82e908</v>
      </c>
      <c r="W767" s="4" t="s">
        <v>2592</v>
      </c>
      <c r="X767" s="4" t="s">
        <v>2371</v>
      </c>
      <c r="Y767" s="4" t="str">
        <f>HYPERLINK("https://redcat-toys.ru/api/getInfo/item/df386dee-9202-11f0-a284-00155d82e908")</f>
        <v>https://redcat-toys.ru/api/getInfo/item/df386dee-9202-11f0-a284-00155d82e908</v>
      </c>
    </row>
    <row r="768" spans="2:25" ht="22.95" customHeight="1" outlineLevel="7" x14ac:dyDescent="0.2">
      <c r="B768" s="58" t="s">
        <v>2596</v>
      </c>
      <c r="C768" s="58"/>
      <c r="D768" s="58"/>
      <c r="E768" s="58"/>
      <c r="F768" s="58"/>
      <c r="G768" s="58"/>
    </row>
    <row r="769" spans="2:25" ht="21" customHeight="1" outlineLevel="7" x14ac:dyDescent="0.2">
      <c r="B769" s="3">
        <v>616</v>
      </c>
      <c r="C769" s="4" t="s">
        <v>2597</v>
      </c>
      <c r="D769" s="50" t="s">
        <v>2598</v>
      </c>
      <c r="E769" s="50"/>
      <c r="F769" s="50"/>
      <c r="G769" s="50"/>
      <c r="H769" s="5" t="s">
        <v>2599</v>
      </c>
      <c r="I769" s="6" t="s">
        <v>30</v>
      </c>
      <c r="J769" s="7">
        <v>1</v>
      </c>
      <c r="K769" s="7">
        <v>91</v>
      </c>
      <c r="L769" s="3">
        <v>1</v>
      </c>
      <c r="M769" s="19">
        <f>6450*(1-P3/100)</f>
        <v>6450</v>
      </c>
      <c r="N769" s="9"/>
      <c r="O769" s="10">
        <f>M769*N769</f>
        <v>0</v>
      </c>
      <c r="P769" s="11">
        <f>10.382*N769</f>
        <v>0</v>
      </c>
      <c r="Q769" s="16">
        <f>0.07149*N769</f>
        <v>0</v>
      </c>
      <c r="R769" s="13"/>
      <c r="S769" s="14"/>
      <c r="T769" s="14" t="s">
        <v>32</v>
      </c>
      <c r="U769" s="15"/>
      <c r="V769" s="4" t="str">
        <f>HYPERLINK("https://redcat-toys.ru/api/getInfo/image/e8de898a-9201-11f0-a284-00155d82e908")</f>
        <v>https://redcat-toys.ru/api/getInfo/image/e8de898a-9201-11f0-a284-00155d82e908</v>
      </c>
      <c r="W769" s="4" t="s">
        <v>2592</v>
      </c>
      <c r="X769" s="4" t="s">
        <v>2371</v>
      </c>
      <c r="Y769" s="4" t="str">
        <f>HYPERLINK("https://redcat-toys.ru/api/getInfo/item/e8de898a-9201-11f0-a284-00155d82e908")</f>
        <v>https://redcat-toys.ru/api/getInfo/item/e8de898a-9201-11f0-a284-00155d82e908</v>
      </c>
    </row>
    <row r="770" spans="2:25" ht="21" customHeight="1" outlineLevel="7" x14ac:dyDescent="0.2">
      <c r="B770" s="3">
        <v>617</v>
      </c>
      <c r="C770" s="4" t="s">
        <v>2600</v>
      </c>
      <c r="D770" s="50" t="s">
        <v>2601</v>
      </c>
      <c r="E770" s="50"/>
      <c r="F770" s="50"/>
      <c r="G770" s="50"/>
      <c r="H770" s="5" t="s">
        <v>2602</v>
      </c>
      <c r="I770" s="6" t="s">
        <v>30</v>
      </c>
      <c r="J770" s="7">
        <v>1</v>
      </c>
      <c r="K770" s="7">
        <v>3</v>
      </c>
      <c r="L770" s="3">
        <v>1</v>
      </c>
      <c r="M770" s="19">
        <f>6450*(1-P3/100)</f>
        <v>6450</v>
      </c>
      <c r="N770" s="9"/>
      <c r="O770" s="10">
        <f>M770*N770</f>
        <v>0</v>
      </c>
      <c r="P770" s="11">
        <f>10.317*N770</f>
        <v>0</v>
      </c>
      <c r="Q770" s="16">
        <f>0.07317*N770</f>
        <v>0</v>
      </c>
      <c r="R770" s="13"/>
      <c r="S770" s="14"/>
      <c r="T770" s="14" t="s">
        <v>32</v>
      </c>
      <c r="U770" s="15"/>
      <c r="V770" s="4" t="str">
        <f>HYPERLINK("https://redcat-toys.ru/api/getInfo/image/a0a57424-3f4b-11ef-a261-00155d82e908")</f>
        <v>https://redcat-toys.ru/api/getInfo/image/a0a57424-3f4b-11ef-a261-00155d82e908</v>
      </c>
      <c r="W770" s="4" t="s">
        <v>2592</v>
      </c>
      <c r="X770" s="4" t="s">
        <v>2371</v>
      </c>
      <c r="Y770" s="4" t="str">
        <f>HYPERLINK("https://redcat-toys.ru/api/getInfo/item/a0a57424-3f4b-11ef-a261-00155d82e908")</f>
        <v>https://redcat-toys.ru/api/getInfo/item/a0a57424-3f4b-11ef-a261-00155d82e908</v>
      </c>
    </row>
    <row r="771" spans="2:25" ht="21" customHeight="1" outlineLevel="7" x14ac:dyDescent="0.2">
      <c r="B771" s="3">
        <v>618</v>
      </c>
      <c r="C771" s="4" t="s">
        <v>2603</v>
      </c>
      <c r="D771" s="50" t="s">
        <v>2604</v>
      </c>
      <c r="E771" s="50"/>
      <c r="F771" s="50"/>
      <c r="G771" s="50"/>
      <c r="H771" s="5" t="s">
        <v>2605</v>
      </c>
      <c r="I771" s="6" t="s">
        <v>30</v>
      </c>
      <c r="J771" s="7">
        <v>1</v>
      </c>
      <c r="K771" s="7">
        <v>1</v>
      </c>
      <c r="L771" s="3">
        <v>1</v>
      </c>
      <c r="M771" s="19">
        <f>6450*(1-P3/100)</f>
        <v>6450</v>
      </c>
      <c r="N771" s="9"/>
      <c r="O771" s="10">
        <f>M771*N771</f>
        <v>0</v>
      </c>
      <c r="P771" s="11">
        <f>10.337*N771</f>
        <v>0</v>
      </c>
      <c r="Q771" s="16">
        <f>0.07191*N771</f>
        <v>0</v>
      </c>
      <c r="R771" s="13"/>
      <c r="S771" s="14"/>
      <c r="T771" s="14" t="s">
        <v>32</v>
      </c>
      <c r="U771" s="15"/>
      <c r="V771" s="4" t="str">
        <f>HYPERLINK("https://redcat-toys.ru/api/getInfo/image/b01b3a54-3f4b-11ef-a261-00155d82e908")</f>
        <v>https://redcat-toys.ru/api/getInfo/image/b01b3a54-3f4b-11ef-a261-00155d82e908</v>
      </c>
      <c r="W771" s="4" t="s">
        <v>2592</v>
      </c>
      <c r="X771" s="4" t="s">
        <v>2371</v>
      </c>
      <c r="Y771" s="4" t="str">
        <f>HYPERLINK("https://redcat-toys.ru/api/getInfo/item/b01b3a54-3f4b-11ef-a261-00155d82e908")</f>
        <v>https://redcat-toys.ru/api/getInfo/item/b01b3a54-3f4b-11ef-a261-00155d82e908</v>
      </c>
    </row>
    <row r="772" spans="2:25" ht="22.95" customHeight="1" outlineLevel="7" x14ac:dyDescent="0.2">
      <c r="B772" s="58" t="s">
        <v>2606</v>
      </c>
      <c r="C772" s="58"/>
      <c r="D772" s="58"/>
      <c r="E772" s="58"/>
      <c r="F772" s="58"/>
      <c r="G772" s="58"/>
    </row>
    <row r="773" spans="2:25" ht="21" customHeight="1" outlineLevel="7" x14ac:dyDescent="0.2">
      <c r="B773" s="3">
        <v>619</v>
      </c>
      <c r="C773" s="4" t="s">
        <v>2607</v>
      </c>
      <c r="D773" s="50" t="s">
        <v>2608</v>
      </c>
      <c r="E773" s="50"/>
      <c r="F773" s="50"/>
      <c r="G773" s="50"/>
      <c r="H773" s="5" t="s">
        <v>2609</v>
      </c>
      <c r="I773" s="6" t="s">
        <v>30</v>
      </c>
      <c r="J773" s="7">
        <v>1</v>
      </c>
      <c r="K773" s="7">
        <v>1</v>
      </c>
      <c r="L773" s="3">
        <v>1</v>
      </c>
      <c r="M773" s="19">
        <f>9990*(1-P3/100)</f>
        <v>9990</v>
      </c>
      <c r="N773" s="9"/>
      <c r="O773" s="10">
        <f t="shared" ref="O773:O784" si="32">M773*N773</f>
        <v>0</v>
      </c>
      <c r="P773" s="11">
        <f>10.272*N773</f>
        <v>0</v>
      </c>
      <c r="Q773" s="16">
        <f>0.07132*N773</f>
        <v>0</v>
      </c>
      <c r="R773" s="13"/>
      <c r="S773" s="14"/>
      <c r="T773" s="14" t="s">
        <v>32</v>
      </c>
      <c r="U773" s="15" t="s">
        <v>39</v>
      </c>
      <c r="V773" s="4" t="str">
        <f>HYPERLINK("https://redcat-toys.ru/api/getInfo/image/19486983-3f59-11ef-a261-00155d82e908")</f>
        <v>https://redcat-toys.ru/api/getInfo/image/19486983-3f59-11ef-a261-00155d82e908</v>
      </c>
      <c r="W773" s="4" t="s">
        <v>2610</v>
      </c>
      <c r="X773" s="4" t="s">
        <v>2371</v>
      </c>
      <c r="Y773" s="4" t="str">
        <f>HYPERLINK("https://redcat-toys.ru/api/getInfo/item/19486983-3f59-11ef-a261-00155d82e908")</f>
        <v>https://redcat-toys.ru/api/getInfo/item/19486983-3f59-11ef-a261-00155d82e908</v>
      </c>
    </row>
    <row r="774" spans="2:25" ht="21" customHeight="1" outlineLevel="7" x14ac:dyDescent="0.2">
      <c r="B774" s="3">
        <v>620</v>
      </c>
      <c r="C774" s="4" t="s">
        <v>2611</v>
      </c>
      <c r="D774" s="50" t="s">
        <v>2612</v>
      </c>
      <c r="E774" s="50"/>
      <c r="F774" s="50"/>
      <c r="G774" s="50"/>
      <c r="H774" s="5" t="s">
        <v>2613</v>
      </c>
      <c r="I774" s="6" t="s">
        <v>30</v>
      </c>
      <c r="J774" s="7">
        <v>1</v>
      </c>
      <c r="K774" s="7">
        <v>711</v>
      </c>
      <c r="L774" s="3">
        <v>1</v>
      </c>
      <c r="M774" s="19">
        <f>6750*(1-P3/100)</f>
        <v>6750</v>
      </c>
      <c r="N774" s="9"/>
      <c r="O774" s="10">
        <f t="shared" si="32"/>
        <v>0</v>
      </c>
      <c r="P774" s="11">
        <f>9.472*N774</f>
        <v>0</v>
      </c>
      <c r="Q774" s="16">
        <f>0.07282*N774</f>
        <v>0</v>
      </c>
      <c r="R774" s="13"/>
      <c r="S774" s="14"/>
      <c r="T774" s="14" t="s">
        <v>32</v>
      </c>
      <c r="U774" s="15"/>
      <c r="V774" s="4" t="str">
        <f>HYPERLINK("https://redcat-toys.ru/api/getInfo/image/d33ac8b4-55f2-11ee-a245-00155d82e902")</f>
        <v>https://redcat-toys.ru/api/getInfo/image/d33ac8b4-55f2-11ee-a245-00155d82e902</v>
      </c>
      <c r="W774" s="4" t="s">
        <v>2614</v>
      </c>
      <c r="X774" s="4" t="s">
        <v>2371</v>
      </c>
      <c r="Y774" s="4" t="str">
        <f>HYPERLINK("https://redcat-toys.ru/api/getInfo/item/d33ac8b4-55f2-11ee-a245-00155d82e902")</f>
        <v>https://redcat-toys.ru/api/getInfo/item/d33ac8b4-55f2-11ee-a245-00155d82e902</v>
      </c>
    </row>
    <row r="775" spans="2:25" ht="21" customHeight="1" outlineLevel="7" x14ac:dyDescent="0.2">
      <c r="B775" s="3">
        <v>621</v>
      </c>
      <c r="C775" s="4" t="s">
        <v>2615</v>
      </c>
      <c r="D775" s="50" t="s">
        <v>2616</v>
      </c>
      <c r="E775" s="50"/>
      <c r="F775" s="50"/>
      <c r="G775" s="50"/>
      <c r="H775" s="5" t="s">
        <v>2617</v>
      </c>
      <c r="I775" s="6" t="s">
        <v>30</v>
      </c>
      <c r="J775" s="7">
        <v>1</v>
      </c>
      <c r="K775" s="7">
        <v>5</v>
      </c>
      <c r="L775" s="3">
        <v>1</v>
      </c>
      <c r="M775" s="19">
        <f>9879*(1-P3/100)</f>
        <v>9879</v>
      </c>
      <c r="N775" s="9"/>
      <c r="O775" s="10">
        <f t="shared" si="32"/>
        <v>0</v>
      </c>
      <c r="P775" s="11">
        <f>11.348*N775</f>
        <v>0</v>
      </c>
      <c r="Q775" s="16">
        <f>0.06928*N775</f>
        <v>0</v>
      </c>
      <c r="R775" s="13"/>
      <c r="S775" s="14"/>
      <c r="T775" s="14" t="s">
        <v>32</v>
      </c>
      <c r="U775" s="15" t="s">
        <v>39</v>
      </c>
      <c r="V775" s="4" t="str">
        <f>HYPERLINK("https://redcat-toys.ru/api/getInfo/image/1f925417-55f3-11ee-a245-00155d82e902")</f>
        <v>https://redcat-toys.ru/api/getInfo/image/1f925417-55f3-11ee-a245-00155d82e902</v>
      </c>
      <c r="W775" s="4" t="s">
        <v>2618</v>
      </c>
      <c r="X775" s="4" t="s">
        <v>2371</v>
      </c>
      <c r="Y775" s="4" t="str">
        <f>HYPERLINK("https://redcat-toys.ru/api/getInfo/item/1f925417-55f3-11ee-a245-00155d82e902")</f>
        <v>https://redcat-toys.ru/api/getInfo/item/1f925417-55f3-11ee-a245-00155d82e902</v>
      </c>
    </row>
    <row r="776" spans="2:25" ht="21" customHeight="1" outlineLevel="7" x14ac:dyDescent="0.2">
      <c r="B776" s="3">
        <v>622</v>
      </c>
      <c r="C776" s="4" t="s">
        <v>2619</v>
      </c>
      <c r="D776" s="50" t="s">
        <v>2620</v>
      </c>
      <c r="E776" s="50"/>
      <c r="F776" s="50"/>
      <c r="G776" s="50"/>
      <c r="H776" s="5" t="s">
        <v>2621</v>
      </c>
      <c r="I776" s="6" t="s">
        <v>30</v>
      </c>
      <c r="J776" s="7">
        <v>1</v>
      </c>
      <c r="K776" s="7">
        <v>10</v>
      </c>
      <c r="L776" s="3">
        <v>1</v>
      </c>
      <c r="M776" s="19">
        <f>9990*(1-P3/100)</f>
        <v>9990</v>
      </c>
      <c r="N776" s="9"/>
      <c r="O776" s="10">
        <f t="shared" si="32"/>
        <v>0</v>
      </c>
      <c r="P776" s="11">
        <f>10.278*N776</f>
        <v>0</v>
      </c>
      <c r="Q776" s="12">
        <f>0.0722*N776</f>
        <v>0</v>
      </c>
      <c r="R776" s="13"/>
      <c r="S776" s="14"/>
      <c r="T776" s="14" t="s">
        <v>32</v>
      </c>
      <c r="U776" s="15" t="s">
        <v>39</v>
      </c>
      <c r="V776" s="4" t="str">
        <f>HYPERLINK("https://redcat-toys.ru/api/getInfo/image/950f0569-55f3-11ee-a245-00155d82e902")</f>
        <v>https://redcat-toys.ru/api/getInfo/image/950f0569-55f3-11ee-a245-00155d82e902</v>
      </c>
      <c r="W776" s="4" t="s">
        <v>2622</v>
      </c>
      <c r="X776" s="4" t="s">
        <v>2371</v>
      </c>
      <c r="Y776" s="4" t="str">
        <f>HYPERLINK("https://redcat-toys.ru/api/getInfo/item/950f0569-55f3-11ee-a245-00155d82e902")</f>
        <v>https://redcat-toys.ru/api/getInfo/item/950f0569-55f3-11ee-a245-00155d82e902</v>
      </c>
    </row>
    <row r="777" spans="2:25" ht="21" customHeight="1" outlineLevel="7" x14ac:dyDescent="0.2">
      <c r="B777" s="3">
        <v>623</v>
      </c>
      <c r="C777" s="4" t="s">
        <v>2623</v>
      </c>
      <c r="D777" s="50" t="s">
        <v>2624</v>
      </c>
      <c r="E777" s="50"/>
      <c r="F777" s="50"/>
      <c r="G777" s="50"/>
      <c r="H777" s="5" t="s">
        <v>2625</v>
      </c>
      <c r="I777" s="6" t="s">
        <v>30</v>
      </c>
      <c r="J777" s="7">
        <v>1</v>
      </c>
      <c r="K777" s="7">
        <v>5</v>
      </c>
      <c r="L777" s="3">
        <v>1</v>
      </c>
      <c r="M777" s="19">
        <f>9990*(1-P3/100)</f>
        <v>9990</v>
      </c>
      <c r="N777" s="9"/>
      <c r="O777" s="10">
        <f t="shared" si="32"/>
        <v>0</v>
      </c>
      <c r="P777" s="11">
        <f>10.281*N777</f>
        <v>0</v>
      </c>
      <c r="Q777" s="16">
        <f>0.06901*N777</f>
        <v>0</v>
      </c>
      <c r="R777" s="13"/>
      <c r="S777" s="14"/>
      <c r="T777" s="14" t="s">
        <v>32</v>
      </c>
      <c r="U777" s="15" t="s">
        <v>39</v>
      </c>
      <c r="V777" s="4" t="str">
        <f>HYPERLINK("https://redcat-toys.ru/api/getInfo/image/7ecfa6c1-3f4b-11ef-a261-00155d82e908")</f>
        <v>https://redcat-toys.ru/api/getInfo/image/7ecfa6c1-3f4b-11ef-a261-00155d82e908</v>
      </c>
      <c r="W777" s="4" t="s">
        <v>2626</v>
      </c>
      <c r="X777" s="4" t="s">
        <v>2371</v>
      </c>
      <c r="Y777" s="4" t="str">
        <f>HYPERLINK("https://redcat-toys.ru/api/getInfo/item/7ecfa6c1-3f4b-11ef-a261-00155d82e908")</f>
        <v>https://redcat-toys.ru/api/getInfo/item/7ecfa6c1-3f4b-11ef-a261-00155d82e908</v>
      </c>
    </row>
    <row r="778" spans="2:25" ht="21" customHeight="1" outlineLevel="7" x14ac:dyDescent="0.2">
      <c r="B778" s="21">
        <v>624</v>
      </c>
      <c r="C778" s="22" t="s">
        <v>2627</v>
      </c>
      <c r="D778" s="56" t="s">
        <v>2628</v>
      </c>
      <c r="E778" s="56"/>
      <c r="F778" s="56"/>
      <c r="G778" s="56"/>
      <c r="H778" s="23" t="s">
        <v>2629</v>
      </c>
      <c r="I778" s="24" t="s">
        <v>30</v>
      </c>
      <c r="J778" s="25">
        <v>1</v>
      </c>
      <c r="K778" s="25">
        <v>333</v>
      </c>
      <c r="L778" s="21">
        <v>1</v>
      </c>
      <c r="M778" s="34">
        <f>6750*(1-P3/100)</f>
        <v>6750</v>
      </c>
      <c r="N778" s="9"/>
      <c r="O778" s="27">
        <f t="shared" si="32"/>
        <v>0</v>
      </c>
      <c r="P778" s="38">
        <f>9.427*N778</f>
        <v>0</v>
      </c>
      <c r="Q778" s="36">
        <f>0.07278*N778</f>
        <v>0</v>
      </c>
      <c r="R778" s="30" t="s">
        <v>521</v>
      </c>
      <c r="S778" s="31"/>
      <c r="T778" s="31" t="s">
        <v>32</v>
      </c>
      <c r="U778" s="32"/>
      <c r="V778" s="22" t="str">
        <f>HYPERLINK("https://redcat-toys.ru/api/getInfo/image/a4dfc4e1-8efa-11f0-a284-00155d82e908")</f>
        <v>https://redcat-toys.ru/api/getInfo/image/a4dfc4e1-8efa-11f0-a284-00155d82e908</v>
      </c>
      <c r="W778" s="22" t="s">
        <v>2630</v>
      </c>
      <c r="X778" s="22" t="s">
        <v>2371</v>
      </c>
      <c r="Y778" s="22" t="str">
        <f>HYPERLINK("https://redcat-toys.ru/api/getInfo/item/a4dfc4e1-8efa-11f0-a284-00155d82e908")</f>
        <v>https://redcat-toys.ru/api/getInfo/item/a4dfc4e1-8efa-11f0-a284-00155d82e908</v>
      </c>
    </row>
    <row r="779" spans="2:25" ht="21" customHeight="1" outlineLevel="7" x14ac:dyDescent="0.2">
      <c r="B779" s="21">
        <v>625</v>
      </c>
      <c r="C779" s="22" t="s">
        <v>2631</v>
      </c>
      <c r="D779" s="56" t="s">
        <v>2632</v>
      </c>
      <c r="E779" s="56"/>
      <c r="F779" s="56"/>
      <c r="G779" s="56"/>
      <c r="H779" s="23" t="s">
        <v>2633</v>
      </c>
      <c r="I779" s="24" t="s">
        <v>30</v>
      </c>
      <c r="J779" s="25">
        <v>1</v>
      </c>
      <c r="K779" s="25">
        <v>381</v>
      </c>
      <c r="L779" s="21">
        <v>1</v>
      </c>
      <c r="M779" s="34">
        <f>6750*(1-P3/100)</f>
        <v>6750</v>
      </c>
      <c r="N779" s="9"/>
      <c r="O779" s="27">
        <f t="shared" si="32"/>
        <v>0</v>
      </c>
      <c r="P779" s="38">
        <f>9.427*N779</f>
        <v>0</v>
      </c>
      <c r="Q779" s="36">
        <f>0.07278*N779</f>
        <v>0</v>
      </c>
      <c r="R779" s="30" t="s">
        <v>521</v>
      </c>
      <c r="S779" s="31"/>
      <c r="T779" s="31" t="s">
        <v>32</v>
      </c>
      <c r="U779" s="32"/>
      <c r="V779" s="22" t="str">
        <f>HYPERLINK("https://redcat-toys.ru/api/getInfo/image/f6f7f013-8efa-11f0-a284-00155d82e908")</f>
        <v>https://redcat-toys.ru/api/getInfo/image/f6f7f013-8efa-11f0-a284-00155d82e908</v>
      </c>
      <c r="W779" s="22" t="s">
        <v>2630</v>
      </c>
      <c r="X779" s="22" t="s">
        <v>2371</v>
      </c>
      <c r="Y779" s="22" t="str">
        <f>HYPERLINK("https://redcat-toys.ru/api/getInfo/item/f6f7f013-8efa-11f0-a284-00155d82e908")</f>
        <v>https://redcat-toys.ru/api/getInfo/item/f6f7f013-8efa-11f0-a284-00155d82e908</v>
      </c>
    </row>
    <row r="780" spans="2:25" ht="21" customHeight="1" outlineLevel="7" x14ac:dyDescent="0.2">
      <c r="B780" s="3">
        <v>626</v>
      </c>
      <c r="C780" s="4" t="s">
        <v>2634</v>
      </c>
      <c r="D780" s="50" t="s">
        <v>2635</v>
      </c>
      <c r="E780" s="50"/>
      <c r="F780" s="50"/>
      <c r="G780" s="50"/>
      <c r="H780" s="5" t="s">
        <v>2636</v>
      </c>
      <c r="I780" s="6" t="s">
        <v>30</v>
      </c>
      <c r="J780" s="7">
        <v>1</v>
      </c>
      <c r="K780" s="7">
        <v>551</v>
      </c>
      <c r="L780" s="3">
        <v>1</v>
      </c>
      <c r="M780" s="19">
        <f>6750*(1-P3/100)</f>
        <v>6750</v>
      </c>
      <c r="N780" s="9"/>
      <c r="O780" s="10">
        <f t="shared" si="32"/>
        <v>0</v>
      </c>
      <c r="P780" s="17">
        <f>10.15*N780</f>
        <v>0</v>
      </c>
      <c r="Q780" s="16">
        <f>0.07042*N780</f>
        <v>0</v>
      </c>
      <c r="R780" s="13"/>
      <c r="S780" s="14"/>
      <c r="T780" s="14" t="s">
        <v>32</v>
      </c>
      <c r="U780" s="15"/>
      <c r="V780" s="4" t="str">
        <f>HYPERLINK("https://redcat-toys.ru/api/getInfo/image/5d4345d1-55f3-11ee-a245-00155d82e902")</f>
        <v>https://redcat-toys.ru/api/getInfo/image/5d4345d1-55f3-11ee-a245-00155d82e902</v>
      </c>
      <c r="W780" s="4" t="s">
        <v>2592</v>
      </c>
      <c r="X780" s="4" t="s">
        <v>2371</v>
      </c>
      <c r="Y780" s="4" t="str">
        <f>HYPERLINK("https://redcat-toys.ru/api/getInfo/item/5d4345d1-55f3-11ee-a245-00155d82e902")</f>
        <v>https://redcat-toys.ru/api/getInfo/item/5d4345d1-55f3-11ee-a245-00155d82e902</v>
      </c>
    </row>
    <row r="781" spans="2:25" ht="21" customHeight="1" outlineLevel="7" x14ac:dyDescent="0.2">
      <c r="B781" s="3">
        <v>627</v>
      </c>
      <c r="C781" s="4" t="s">
        <v>2634</v>
      </c>
      <c r="D781" s="50" t="s">
        <v>2635</v>
      </c>
      <c r="E781" s="50"/>
      <c r="F781" s="50"/>
      <c r="G781" s="50"/>
      <c r="H781" s="5" t="s">
        <v>2636</v>
      </c>
      <c r="I781" s="6" t="s">
        <v>30</v>
      </c>
      <c r="J781" s="10"/>
      <c r="K781" s="7">
        <v>551</v>
      </c>
      <c r="L781" s="3">
        <v>1</v>
      </c>
      <c r="M781" s="19">
        <f>6750*(1-P3/100)</f>
        <v>6750</v>
      </c>
      <c r="N781" s="9"/>
      <c r="O781" s="10">
        <f t="shared" si="32"/>
        <v>0</v>
      </c>
      <c r="P781" s="17">
        <f>10.15*N781</f>
        <v>0</v>
      </c>
      <c r="Q781" s="16">
        <f>0.07042*N781</f>
        <v>0</v>
      </c>
      <c r="R781" s="13"/>
      <c r="S781" s="14"/>
      <c r="T781" s="14" t="s">
        <v>32</v>
      </c>
      <c r="U781" s="15"/>
      <c r="V781" s="4" t="str">
        <f>HYPERLINK("https://redcat-toys.ru/api/getInfo/image/5d4345d1-55f3-11ee-a245-00155d82e902")</f>
        <v>https://redcat-toys.ru/api/getInfo/image/5d4345d1-55f3-11ee-a245-00155d82e902</v>
      </c>
      <c r="W781" s="4" t="s">
        <v>2592</v>
      </c>
      <c r="X781" s="4" t="s">
        <v>2371</v>
      </c>
      <c r="Y781" s="4" t="str">
        <f>HYPERLINK("https://redcat-toys.ru/api/getInfo/item/5d4345d1-55f3-11ee-a245-00155d82e902")</f>
        <v>https://redcat-toys.ru/api/getInfo/item/5d4345d1-55f3-11ee-a245-00155d82e902</v>
      </c>
    </row>
    <row r="782" spans="2:25" ht="21" customHeight="1" outlineLevel="7" x14ac:dyDescent="0.2">
      <c r="B782" s="3">
        <v>628</v>
      </c>
      <c r="C782" s="4" t="s">
        <v>2637</v>
      </c>
      <c r="D782" s="50" t="s">
        <v>2638</v>
      </c>
      <c r="E782" s="50"/>
      <c r="F782" s="50"/>
      <c r="G782" s="50"/>
      <c r="H782" s="5" t="s">
        <v>2639</v>
      </c>
      <c r="I782" s="6" t="s">
        <v>30</v>
      </c>
      <c r="J782" s="7">
        <v>1</v>
      </c>
      <c r="K782" s="7">
        <v>512</v>
      </c>
      <c r="L782" s="3">
        <v>1</v>
      </c>
      <c r="M782" s="19">
        <f>6750*(1-P3/100)</f>
        <v>6750</v>
      </c>
      <c r="N782" s="9"/>
      <c r="O782" s="10">
        <f t="shared" si="32"/>
        <v>0</v>
      </c>
      <c r="P782" s="11">
        <f>9.946*N782</f>
        <v>0</v>
      </c>
      <c r="Q782" s="16">
        <f>0.07043*N782</f>
        <v>0</v>
      </c>
      <c r="R782" s="13"/>
      <c r="S782" s="14"/>
      <c r="T782" s="14" t="s">
        <v>32</v>
      </c>
      <c r="U782" s="15"/>
      <c r="V782" s="4" t="str">
        <f>HYPERLINK("https://redcat-toys.ru/api/getInfo/image/7c6de30d-55f2-11ee-a245-00155d82e902")</f>
        <v>https://redcat-toys.ru/api/getInfo/image/7c6de30d-55f2-11ee-a245-00155d82e902</v>
      </c>
      <c r="W782" s="4" t="s">
        <v>2630</v>
      </c>
      <c r="X782" s="4" t="s">
        <v>2371</v>
      </c>
      <c r="Y782" s="4" t="str">
        <f>HYPERLINK("https://redcat-toys.ru/api/getInfo/item/7c6de30d-55f2-11ee-a245-00155d82e902")</f>
        <v>https://redcat-toys.ru/api/getInfo/item/7c6de30d-55f2-11ee-a245-00155d82e902</v>
      </c>
    </row>
    <row r="783" spans="2:25" ht="21" customHeight="1" outlineLevel="7" x14ac:dyDescent="0.2">
      <c r="B783" s="3">
        <v>629</v>
      </c>
      <c r="C783" s="4" t="s">
        <v>2640</v>
      </c>
      <c r="D783" s="50" t="s">
        <v>2641</v>
      </c>
      <c r="E783" s="50"/>
      <c r="F783" s="50"/>
      <c r="G783" s="50"/>
      <c r="H783" s="5" t="s">
        <v>2642</v>
      </c>
      <c r="I783" s="6" t="s">
        <v>30</v>
      </c>
      <c r="J783" s="7">
        <v>1</v>
      </c>
      <c r="K783" s="7">
        <v>1</v>
      </c>
      <c r="L783" s="3">
        <v>1</v>
      </c>
      <c r="M783" s="19">
        <f>9990*(1-P3/100)</f>
        <v>9990</v>
      </c>
      <c r="N783" s="9"/>
      <c r="O783" s="10">
        <f t="shared" si="32"/>
        <v>0</v>
      </c>
      <c r="P783" s="11">
        <f>11.207*N783</f>
        <v>0</v>
      </c>
      <c r="Q783" s="11">
        <f>0.066*N783</f>
        <v>0</v>
      </c>
      <c r="R783" s="13"/>
      <c r="S783" s="14"/>
      <c r="T783" s="14" t="s">
        <v>32</v>
      </c>
      <c r="U783" s="15" t="s">
        <v>39</v>
      </c>
      <c r="V783" s="4" t="str">
        <f>HYPERLINK("https://redcat-toys.ru/api/getInfo/image/b547f8ba-3f59-11ef-a261-00155d82e908")</f>
        <v>https://redcat-toys.ru/api/getInfo/image/b547f8ba-3f59-11ef-a261-00155d82e908</v>
      </c>
      <c r="W783" s="4" t="s">
        <v>2592</v>
      </c>
      <c r="X783" s="4" t="s">
        <v>2371</v>
      </c>
      <c r="Y783" s="4" t="str">
        <f>HYPERLINK("https://redcat-toys.ru/api/getInfo/item/b547f8ba-3f59-11ef-a261-00155d82e908")</f>
        <v>https://redcat-toys.ru/api/getInfo/item/b547f8ba-3f59-11ef-a261-00155d82e908</v>
      </c>
    </row>
    <row r="784" spans="2:25" ht="21" customHeight="1" outlineLevel="7" x14ac:dyDescent="0.2">
      <c r="B784" s="3">
        <v>630</v>
      </c>
      <c r="C784" s="4" t="s">
        <v>2643</v>
      </c>
      <c r="D784" s="50" t="s">
        <v>2644</v>
      </c>
      <c r="E784" s="50"/>
      <c r="F784" s="50"/>
      <c r="G784" s="50"/>
      <c r="H784" s="5" t="s">
        <v>2645</v>
      </c>
      <c r="I784" s="6" t="s">
        <v>30</v>
      </c>
      <c r="J784" s="7">
        <v>1</v>
      </c>
      <c r="K784" s="7">
        <v>814</v>
      </c>
      <c r="L784" s="3">
        <v>1</v>
      </c>
      <c r="M784" s="19">
        <f>6750*(1-P3/100)</f>
        <v>6750</v>
      </c>
      <c r="N784" s="9"/>
      <c r="O784" s="10">
        <f t="shared" si="32"/>
        <v>0</v>
      </c>
      <c r="P784" s="11">
        <f>9.516*N784</f>
        <v>0</v>
      </c>
      <c r="Q784" s="16">
        <f>0.07353*N784</f>
        <v>0</v>
      </c>
      <c r="R784" s="13"/>
      <c r="S784" s="14"/>
      <c r="T784" s="14" t="s">
        <v>32</v>
      </c>
      <c r="U784" s="15"/>
      <c r="V784" s="4" t="str">
        <f>HYPERLINK("https://redcat-toys.ru/api/getInfo/image/e7d9b616-8ef9-11f0-a284-00155d82e908")</f>
        <v>https://redcat-toys.ru/api/getInfo/image/e7d9b616-8ef9-11f0-a284-00155d82e908</v>
      </c>
      <c r="W784" s="4" t="s">
        <v>2646</v>
      </c>
      <c r="X784" s="4" t="s">
        <v>2371</v>
      </c>
      <c r="Y784" s="4" t="str">
        <f>HYPERLINK("https://redcat-toys.ru/api/getInfo/item/e7d9b616-8ef9-11f0-a284-00155d82e908")</f>
        <v>https://redcat-toys.ru/api/getInfo/item/e7d9b616-8ef9-11f0-a284-00155d82e908</v>
      </c>
    </row>
    <row r="785" spans="2:25" ht="22.95" customHeight="1" outlineLevel="7" x14ac:dyDescent="0.2">
      <c r="B785" s="58" t="s">
        <v>2647</v>
      </c>
      <c r="C785" s="58"/>
      <c r="D785" s="58"/>
      <c r="E785" s="58"/>
      <c r="F785" s="58"/>
      <c r="G785" s="58"/>
    </row>
    <row r="786" spans="2:25" ht="21" customHeight="1" outlineLevel="7" x14ac:dyDescent="0.2">
      <c r="B786" s="3">
        <v>631</v>
      </c>
      <c r="C786" s="4" t="s">
        <v>2648</v>
      </c>
      <c r="D786" s="50" t="s">
        <v>2649</v>
      </c>
      <c r="E786" s="50"/>
      <c r="F786" s="50"/>
      <c r="G786" s="50"/>
      <c r="H786" s="5" t="s">
        <v>2650</v>
      </c>
      <c r="I786" s="6" t="s">
        <v>30</v>
      </c>
      <c r="J786" s="7">
        <v>1</v>
      </c>
      <c r="K786" s="7">
        <v>27</v>
      </c>
      <c r="L786" s="3">
        <v>1</v>
      </c>
      <c r="M786" s="19">
        <f>6990*(1-P3/100)</f>
        <v>6990</v>
      </c>
      <c r="N786" s="9"/>
      <c r="O786" s="10">
        <f t="shared" ref="O786:O795" si="33">M786*N786</f>
        <v>0</v>
      </c>
      <c r="P786" s="11">
        <f>8.465*N786</f>
        <v>0</v>
      </c>
      <c r="Q786" s="16">
        <f>0.07887*N786</f>
        <v>0</v>
      </c>
      <c r="R786" s="13"/>
      <c r="S786" s="14"/>
      <c r="T786" s="14" t="s">
        <v>32</v>
      </c>
      <c r="U786" s="15" t="s">
        <v>39</v>
      </c>
      <c r="V786" s="4" t="str">
        <f>HYPERLINK("https://redcat-toys.ru/api/getInfo/image/e3eaae08-25b0-11ec-a20f-ac1f6b442185")</f>
        <v>https://redcat-toys.ru/api/getInfo/image/e3eaae08-25b0-11ec-a20f-ac1f6b442185</v>
      </c>
      <c r="W786" s="4" t="s">
        <v>2651</v>
      </c>
      <c r="X786" s="4" t="s">
        <v>2371</v>
      </c>
      <c r="Y786" s="4" t="str">
        <f>HYPERLINK("https://redcat-toys.ru/api/getInfo/item/e3eaae08-25b0-11ec-a20f-ac1f6b442185")</f>
        <v>https://redcat-toys.ru/api/getInfo/item/e3eaae08-25b0-11ec-a20f-ac1f6b442185</v>
      </c>
    </row>
    <row r="787" spans="2:25" ht="21" customHeight="1" outlineLevel="7" x14ac:dyDescent="0.2">
      <c r="B787" s="3">
        <v>632</v>
      </c>
      <c r="C787" s="4" t="s">
        <v>2652</v>
      </c>
      <c r="D787" s="50" t="s">
        <v>2653</v>
      </c>
      <c r="E787" s="50"/>
      <c r="F787" s="50"/>
      <c r="G787" s="50"/>
      <c r="H787" s="5" t="s">
        <v>2654</v>
      </c>
      <c r="I787" s="6" t="s">
        <v>30</v>
      </c>
      <c r="J787" s="7">
        <v>1</v>
      </c>
      <c r="K787" s="7">
        <v>5</v>
      </c>
      <c r="L787" s="3">
        <v>1</v>
      </c>
      <c r="M787" s="19">
        <f>6990*(1-P3/100)</f>
        <v>6990</v>
      </c>
      <c r="N787" s="9"/>
      <c r="O787" s="10">
        <f t="shared" si="33"/>
        <v>0</v>
      </c>
      <c r="P787" s="11">
        <f>8.751*N787</f>
        <v>0</v>
      </c>
      <c r="Q787" s="16">
        <f>0.07772*N787</f>
        <v>0</v>
      </c>
      <c r="R787" s="13"/>
      <c r="S787" s="14"/>
      <c r="T787" s="14" t="s">
        <v>32</v>
      </c>
      <c r="U787" s="15" t="s">
        <v>39</v>
      </c>
      <c r="V787" s="4" t="str">
        <f>HYPERLINK("https://redcat-toys.ru/api/getInfo/image/6a95b3ce-3f52-11ef-a261-00155d82e908")</f>
        <v>https://redcat-toys.ru/api/getInfo/image/6a95b3ce-3f52-11ef-a261-00155d82e908</v>
      </c>
      <c r="W787" s="4" t="s">
        <v>2655</v>
      </c>
      <c r="X787" s="4" t="s">
        <v>2371</v>
      </c>
      <c r="Y787" s="4" t="str">
        <f>HYPERLINK("https://redcat-toys.ru/api/getInfo/item/6a95b3ce-3f52-11ef-a261-00155d82e908")</f>
        <v>https://redcat-toys.ru/api/getInfo/item/6a95b3ce-3f52-11ef-a261-00155d82e908</v>
      </c>
    </row>
    <row r="788" spans="2:25" ht="21" customHeight="1" outlineLevel="7" x14ac:dyDescent="0.2">
      <c r="B788" s="3">
        <v>633</v>
      </c>
      <c r="C788" s="4" t="s">
        <v>2656</v>
      </c>
      <c r="D788" s="50" t="s">
        <v>2657</v>
      </c>
      <c r="E788" s="50"/>
      <c r="F788" s="50"/>
      <c r="G788" s="50"/>
      <c r="H788" s="5" t="s">
        <v>2658</v>
      </c>
      <c r="I788" s="6" t="s">
        <v>30</v>
      </c>
      <c r="J788" s="7">
        <v>1</v>
      </c>
      <c r="K788" s="7">
        <v>95</v>
      </c>
      <c r="L788" s="3">
        <v>1</v>
      </c>
      <c r="M788" s="19">
        <f>6990*(1-P3/100)</f>
        <v>6990</v>
      </c>
      <c r="N788" s="9"/>
      <c r="O788" s="10">
        <f t="shared" si="33"/>
        <v>0</v>
      </c>
      <c r="P788" s="11">
        <f>8.701*N788</f>
        <v>0</v>
      </c>
      <c r="Q788" s="16">
        <f>0.07473*N788</f>
        <v>0</v>
      </c>
      <c r="R788" s="13"/>
      <c r="S788" s="14"/>
      <c r="T788" s="14" t="s">
        <v>32</v>
      </c>
      <c r="U788" s="15" t="s">
        <v>39</v>
      </c>
      <c r="V788" s="4" t="str">
        <f>HYPERLINK("https://redcat-toys.ru/api/getInfo/image/a651f773-3f52-11ef-a261-00155d82e908")</f>
        <v>https://redcat-toys.ru/api/getInfo/image/a651f773-3f52-11ef-a261-00155d82e908</v>
      </c>
      <c r="W788" s="4" t="s">
        <v>2659</v>
      </c>
      <c r="X788" s="4" t="s">
        <v>2371</v>
      </c>
      <c r="Y788" s="4" t="str">
        <f>HYPERLINK("https://redcat-toys.ru/api/getInfo/item/a651f773-3f52-11ef-a261-00155d82e908")</f>
        <v>https://redcat-toys.ru/api/getInfo/item/a651f773-3f52-11ef-a261-00155d82e908</v>
      </c>
    </row>
    <row r="789" spans="2:25" ht="21" customHeight="1" outlineLevel="7" x14ac:dyDescent="0.2">
      <c r="B789" s="3">
        <v>634</v>
      </c>
      <c r="C789" s="4" t="s">
        <v>2660</v>
      </c>
      <c r="D789" s="50" t="s">
        <v>2661</v>
      </c>
      <c r="E789" s="50"/>
      <c r="F789" s="50"/>
      <c r="G789" s="50"/>
      <c r="H789" s="5" t="s">
        <v>2662</v>
      </c>
      <c r="I789" s="6" t="s">
        <v>30</v>
      </c>
      <c r="J789" s="7">
        <v>1</v>
      </c>
      <c r="K789" s="7">
        <v>139</v>
      </c>
      <c r="L789" s="3">
        <v>1</v>
      </c>
      <c r="M789" s="19">
        <f>6990*(1-P3/100)</f>
        <v>6990</v>
      </c>
      <c r="N789" s="9"/>
      <c r="O789" s="10">
        <f t="shared" si="33"/>
        <v>0</v>
      </c>
      <c r="P789" s="11">
        <f>10.608*N789</f>
        <v>0</v>
      </c>
      <c r="Q789" s="16">
        <f>0.08404*N789</f>
        <v>0</v>
      </c>
      <c r="R789" s="13"/>
      <c r="S789" s="14"/>
      <c r="T789" s="14" t="s">
        <v>32</v>
      </c>
      <c r="U789" s="15" t="s">
        <v>39</v>
      </c>
      <c r="V789" s="4" t="str">
        <f>HYPERLINK("https://redcat-toys.ru/api/getInfo/image/52b17c9c-5003-11ef-a262-00155d82e908")</f>
        <v>https://redcat-toys.ru/api/getInfo/image/52b17c9c-5003-11ef-a262-00155d82e908</v>
      </c>
      <c r="W789" s="4" t="s">
        <v>2663</v>
      </c>
      <c r="X789" s="4" t="s">
        <v>2371</v>
      </c>
      <c r="Y789" s="4" t="str">
        <f>HYPERLINK("https://redcat-toys.ru/api/getInfo/item/52b17c9c-5003-11ef-a262-00155d82e908")</f>
        <v>https://redcat-toys.ru/api/getInfo/item/52b17c9c-5003-11ef-a262-00155d82e908</v>
      </c>
    </row>
    <row r="790" spans="2:25" ht="21" customHeight="1" outlineLevel="7" x14ac:dyDescent="0.2">
      <c r="B790" s="3">
        <v>635</v>
      </c>
      <c r="C790" s="4" t="s">
        <v>2664</v>
      </c>
      <c r="D790" s="50" t="s">
        <v>2665</v>
      </c>
      <c r="E790" s="50"/>
      <c r="F790" s="50"/>
      <c r="G790" s="50"/>
      <c r="H790" s="5" t="s">
        <v>2666</v>
      </c>
      <c r="I790" s="6" t="s">
        <v>30</v>
      </c>
      <c r="J790" s="7">
        <v>1</v>
      </c>
      <c r="K790" s="7">
        <v>12</v>
      </c>
      <c r="L790" s="3">
        <v>1</v>
      </c>
      <c r="M790" s="19">
        <f>6990*(1-P3/100)</f>
        <v>6990</v>
      </c>
      <c r="N790" s="9"/>
      <c r="O790" s="10">
        <f t="shared" si="33"/>
        <v>0</v>
      </c>
      <c r="P790" s="11">
        <f>10.608*N790</f>
        <v>0</v>
      </c>
      <c r="Q790" s="16">
        <f>0.08404*N790</f>
        <v>0</v>
      </c>
      <c r="R790" s="13"/>
      <c r="S790" s="14"/>
      <c r="T790" s="14" t="s">
        <v>32</v>
      </c>
      <c r="U790" s="15" t="s">
        <v>39</v>
      </c>
      <c r="V790" s="4" t="str">
        <f>HYPERLINK("https://redcat-toys.ru/api/getInfo/image/0d81cddb-48a3-11ed-a216-ac1f6b442185")</f>
        <v>https://redcat-toys.ru/api/getInfo/image/0d81cddb-48a3-11ed-a216-ac1f6b442185</v>
      </c>
      <c r="W790" s="4" t="s">
        <v>2667</v>
      </c>
      <c r="X790" s="4" t="s">
        <v>2371</v>
      </c>
      <c r="Y790" s="4" t="str">
        <f>HYPERLINK("https://redcat-toys.ru/api/getInfo/item/0d81cddb-48a3-11ed-a216-ac1f6b442185")</f>
        <v>https://redcat-toys.ru/api/getInfo/item/0d81cddb-48a3-11ed-a216-ac1f6b442185</v>
      </c>
    </row>
    <row r="791" spans="2:25" ht="21" customHeight="1" outlineLevel="7" x14ac:dyDescent="0.2">
      <c r="B791" s="3">
        <v>636</v>
      </c>
      <c r="C791" s="4" t="s">
        <v>2668</v>
      </c>
      <c r="D791" s="50" t="s">
        <v>2669</v>
      </c>
      <c r="E791" s="50"/>
      <c r="F791" s="50"/>
      <c r="G791" s="50"/>
      <c r="H791" s="5" t="s">
        <v>2670</v>
      </c>
      <c r="I791" s="6" t="s">
        <v>30</v>
      </c>
      <c r="J791" s="7">
        <v>1</v>
      </c>
      <c r="K791" s="7">
        <v>3</v>
      </c>
      <c r="L791" s="3">
        <v>1</v>
      </c>
      <c r="M791" s="19">
        <f>6990*(1-P3/100)</f>
        <v>6990</v>
      </c>
      <c r="N791" s="9"/>
      <c r="O791" s="10">
        <f t="shared" si="33"/>
        <v>0</v>
      </c>
      <c r="P791" s="11">
        <f>8.045*N791</f>
        <v>0</v>
      </c>
      <c r="Q791" s="16">
        <f>0.07591*N791</f>
        <v>0</v>
      </c>
      <c r="R791" s="13"/>
      <c r="S791" s="14" t="s">
        <v>2671</v>
      </c>
      <c r="T791" s="14" t="s">
        <v>32</v>
      </c>
      <c r="U791" s="15" t="s">
        <v>39</v>
      </c>
      <c r="V791" s="4" t="str">
        <f>HYPERLINK("https://redcat-toys.ru/api/getInfo/image/f603ad64-3f52-11ef-a261-00155d82e908")</f>
        <v>https://redcat-toys.ru/api/getInfo/image/f603ad64-3f52-11ef-a261-00155d82e908</v>
      </c>
      <c r="W791" s="4" t="s">
        <v>2672</v>
      </c>
      <c r="X791" s="4" t="s">
        <v>2371</v>
      </c>
      <c r="Y791" s="4" t="str">
        <f>HYPERLINK("https://redcat-toys.ru/api/getInfo/item/f603ad64-3f52-11ef-a261-00155d82e908")</f>
        <v>https://redcat-toys.ru/api/getInfo/item/f603ad64-3f52-11ef-a261-00155d82e908</v>
      </c>
    </row>
    <row r="792" spans="2:25" ht="21" customHeight="1" outlineLevel="7" x14ac:dyDescent="0.2">
      <c r="B792" s="3">
        <v>637</v>
      </c>
      <c r="C792" s="4" t="s">
        <v>2673</v>
      </c>
      <c r="D792" s="50" t="s">
        <v>2674</v>
      </c>
      <c r="E792" s="50"/>
      <c r="F792" s="50"/>
      <c r="G792" s="50"/>
      <c r="H792" s="5" t="s">
        <v>2675</v>
      </c>
      <c r="I792" s="6" t="s">
        <v>30</v>
      </c>
      <c r="J792" s="7">
        <v>1</v>
      </c>
      <c r="K792" s="7">
        <v>82</v>
      </c>
      <c r="L792" s="3">
        <v>1</v>
      </c>
      <c r="M792" s="19">
        <f>6990*(1-P3/100)</f>
        <v>6990</v>
      </c>
      <c r="N792" s="9"/>
      <c r="O792" s="10">
        <f t="shared" si="33"/>
        <v>0</v>
      </c>
      <c r="P792" s="11">
        <f>8.676*N792</f>
        <v>0</v>
      </c>
      <c r="Q792" s="16">
        <f>0.07406*N792</f>
        <v>0</v>
      </c>
      <c r="R792" s="13"/>
      <c r="S792" s="14"/>
      <c r="T792" s="14" t="s">
        <v>32</v>
      </c>
      <c r="U792" s="15" t="s">
        <v>39</v>
      </c>
      <c r="V792" s="4" t="str">
        <f>HYPERLINK("https://redcat-toys.ru/api/getInfo/image/42788585-29f9-11ee-a23d-00155d82e902")</f>
        <v>https://redcat-toys.ru/api/getInfo/image/42788585-29f9-11ee-a23d-00155d82e902</v>
      </c>
      <c r="W792" s="4" t="s">
        <v>2676</v>
      </c>
      <c r="X792" s="4" t="s">
        <v>2371</v>
      </c>
      <c r="Y792" s="4" t="str">
        <f>HYPERLINK("https://redcat-toys.ru/api/getInfo/item/42788585-29f9-11ee-a23d-00155d82e902")</f>
        <v>https://redcat-toys.ru/api/getInfo/item/42788585-29f9-11ee-a23d-00155d82e902</v>
      </c>
    </row>
    <row r="793" spans="2:25" ht="21" customHeight="1" outlineLevel="7" x14ac:dyDescent="0.2">
      <c r="B793" s="3">
        <v>638</v>
      </c>
      <c r="C793" s="4" t="s">
        <v>2677</v>
      </c>
      <c r="D793" s="50" t="s">
        <v>2678</v>
      </c>
      <c r="E793" s="50"/>
      <c r="F793" s="50"/>
      <c r="G793" s="50"/>
      <c r="H793" s="5" t="s">
        <v>2679</v>
      </c>
      <c r="I793" s="6" t="s">
        <v>30</v>
      </c>
      <c r="J793" s="7">
        <v>1</v>
      </c>
      <c r="K793" s="7">
        <v>9</v>
      </c>
      <c r="L793" s="3">
        <v>1</v>
      </c>
      <c r="M793" s="19">
        <f>6990*(1-P3/100)</f>
        <v>6990</v>
      </c>
      <c r="N793" s="9"/>
      <c r="O793" s="10">
        <f t="shared" si="33"/>
        <v>0</v>
      </c>
      <c r="P793" s="11">
        <f>8.694*N793</f>
        <v>0</v>
      </c>
      <c r="Q793" s="16">
        <f>0.06889*N793</f>
        <v>0</v>
      </c>
      <c r="R793" s="13"/>
      <c r="S793" s="14"/>
      <c r="T793" s="14" t="s">
        <v>32</v>
      </c>
      <c r="U793" s="15" t="s">
        <v>39</v>
      </c>
      <c r="V793" s="4" t="str">
        <f>HYPERLINK("https://redcat-toys.ru/api/getInfo/image/d9bd31f5-3f52-11ef-a261-00155d82e908")</f>
        <v>https://redcat-toys.ru/api/getInfo/image/d9bd31f5-3f52-11ef-a261-00155d82e908</v>
      </c>
      <c r="W793" s="4" t="s">
        <v>2680</v>
      </c>
      <c r="X793" s="4" t="s">
        <v>2371</v>
      </c>
      <c r="Y793" s="4" t="str">
        <f>HYPERLINK("https://redcat-toys.ru/api/getInfo/item/d9bd31f5-3f52-11ef-a261-00155d82e908")</f>
        <v>https://redcat-toys.ru/api/getInfo/item/d9bd31f5-3f52-11ef-a261-00155d82e908</v>
      </c>
    </row>
    <row r="794" spans="2:25" ht="21" customHeight="1" outlineLevel="7" x14ac:dyDescent="0.2">
      <c r="B794" s="3">
        <v>639</v>
      </c>
      <c r="C794" s="4" t="s">
        <v>2681</v>
      </c>
      <c r="D794" s="50" t="s">
        <v>2682</v>
      </c>
      <c r="E794" s="50"/>
      <c r="F794" s="50"/>
      <c r="G794" s="50"/>
      <c r="H794" s="5" t="s">
        <v>2683</v>
      </c>
      <c r="I794" s="6" t="s">
        <v>30</v>
      </c>
      <c r="J794" s="7">
        <v>1</v>
      </c>
      <c r="K794" s="7">
        <v>73</v>
      </c>
      <c r="L794" s="3">
        <v>1</v>
      </c>
      <c r="M794" s="19">
        <f>6990*(1-P3/100)</f>
        <v>6990</v>
      </c>
      <c r="N794" s="9"/>
      <c r="O794" s="10">
        <f t="shared" si="33"/>
        <v>0</v>
      </c>
      <c r="P794" s="20">
        <f>8.5*N794</f>
        <v>0</v>
      </c>
      <c r="Q794" s="16">
        <f>0.07254*N794</f>
        <v>0</v>
      </c>
      <c r="R794" s="13"/>
      <c r="S794" s="14"/>
      <c r="T794" s="14" t="s">
        <v>32</v>
      </c>
      <c r="U794" s="15" t="s">
        <v>39</v>
      </c>
      <c r="V794" s="4" t="str">
        <f>HYPERLINK("https://redcat-toys.ru/api/getInfo/image/74047a00-29f9-11ee-a23d-00155d82e902")</f>
        <v>https://redcat-toys.ru/api/getInfo/image/74047a00-29f9-11ee-a23d-00155d82e902</v>
      </c>
      <c r="W794" s="4" t="s">
        <v>2684</v>
      </c>
      <c r="X794" s="4" t="s">
        <v>2371</v>
      </c>
      <c r="Y794" s="4" t="str">
        <f>HYPERLINK("https://redcat-toys.ru/api/getInfo/item/74047a00-29f9-11ee-a23d-00155d82e902")</f>
        <v>https://redcat-toys.ru/api/getInfo/item/74047a00-29f9-11ee-a23d-00155d82e902</v>
      </c>
    </row>
    <row r="795" spans="2:25" ht="21" customHeight="1" outlineLevel="7" x14ac:dyDescent="0.2">
      <c r="B795" s="3">
        <v>640</v>
      </c>
      <c r="C795" s="4" t="s">
        <v>2681</v>
      </c>
      <c r="D795" s="50" t="s">
        <v>2682</v>
      </c>
      <c r="E795" s="50"/>
      <c r="F795" s="50"/>
      <c r="G795" s="50"/>
      <c r="H795" s="5" t="s">
        <v>2683</v>
      </c>
      <c r="I795" s="6" t="s">
        <v>30</v>
      </c>
      <c r="J795" s="7">
        <v>1</v>
      </c>
      <c r="K795" s="7">
        <v>73</v>
      </c>
      <c r="L795" s="3">
        <v>1</v>
      </c>
      <c r="M795" s="19">
        <f>6990*(1-P3/100)</f>
        <v>6990</v>
      </c>
      <c r="N795" s="9"/>
      <c r="O795" s="10">
        <f t="shared" si="33"/>
        <v>0</v>
      </c>
      <c r="P795" s="20">
        <f>8.5*N795</f>
        <v>0</v>
      </c>
      <c r="Q795" s="16">
        <f>0.07254*N795</f>
        <v>0</v>
      </c>
      <c r="R795" s="13"/>
      <c r="S795" s="14"/>
      <c r="T795" s="14" t="s">
        <v>32</v>
      </c>
      <c r="U795" s="15" t="s">
        <v>39</v>
      </c>
      <c r="V795" s="4" t="str">
        <f>HYPERLINK("https://redcat-toys.ru/api/getInfo/image/74047a00-29f9-11ee-a23d-00155d82e902")</f>
        <v>https://redcat-toys.ru/api/getInfo/image/74047a00-29f9-11ee-a23d-00155d82e902</v>
      </c>
      <c r="W795" s="4" t="s">
        <v>2684</v>
      </c>
      <c r="X795" s="4" t="s">
        <v>2371</v>
      </c>
      <c r="Y795" s="4" t="str">
        <f>HYPERLINK("https://redcat-toys.ru/api/getInfo/item/74047a00-29f9-11ee-a23d-00155d82e902")</f>
        <v>https://redcat-toys.ru/api/getInfo/item/74047a00-29f9-11ee-a23d-00155d82e902</v>
      </c>
    </row>
    <row r="796" spans="2:25" ht="22.95" customHeight="1" outlineLevel="7" x14ac:dyDescent="0.2">
      <c r="B796" s="58" t="s">
        <v>2685</v>
      </c>
      <c r="C796" s="58"/>
      <c r="D796" s="58"/>
      <c r="E796" s="58"/>
      <c r="F796" s="58"/>
      <c r="G796" s="58"/>
    </row>
    <row r="797" spans="2:25" ht="21" customHeight="1" outlineLevel="7" x14ac:dyDescent="0.2">
      <c r="B797" s="3">
        <v>641</v>
      </c>
      <c r="C797" s="4" t="s">
        <v>2686</v>
      </c>
      <c r="D797" s="50" t="s">
        <v>2687</v>
      </c>
      <c r="E797" s="50"/>
      <c r="F797" s="50"/>
      <c r="G797" s="50"/>
      <c r="H797" s="5" t="s">
        <v>2688</v>
      </c>
      <c r="I797" s="6" t="s">
        <v>30</v>
      </c>
      <c r="J797" s="7">
        <v>1</v>
      </c>
      <c r="K797" s="7">
        <v>603</v>
      </c>
      <c r="L797" s="3">
        <v>1</v>
      </c>
      <c r="M797" s="19">
        <f>3900*(1-P3/100)</f>
        <v>3900</v>
      </c>
      <c r="N797" s="9"/>
      <c r="O797" s="10">
        <f>M797*N797</f>
        <v>0</v>
      </c>
      <c r="P797" s="17">
        <f>4.75*N797</f>
        <v>0</v>
      </c>
      <c r="Q797" s="16">
        <f>0.05724*N797</f>
        <v>0</v>
      </c>
      <c r="R797" s="13"/>
      <c r="S797" s="14"/>
      <c r="T797" s="14" t="s">
        <v>32</v>
      </c>
      <c r="U797" s="15"/>
      <c r="V797" s="4" t="str">
        <f>HYPERLINK("https://redcat-toys.ru/api/getInfo/image/0a9f82c3-7382-11f0-a284-00155d82e908")</f>
        <v>https://redcat-toys.ru/api/getInfo/image/0a9f82c3-7382-11f0-a284-00155d82e908</v>
      </c>
      <c r="W797" s="4" t="s">
        <v>2689</v>
      </c>
      <c r="X797" s="4" t="s">
        <v>2371</v>
      </c>
      <c r="Y797" s="4" t="str">
        <f>HYPERLINK("https://redcat-toys.ru/api/getInfo/item/0a9f82c3-7382-11f0-a284-00155d82e908")</f>
        <v>https://redcat-toys.ru/api/getInfo/item/0a9f82c3-7382-11f0-a284-00155d82e908</v>
      </c>
    </row>
    <row r="798" spans="2:25" ht="21" customHeight="1" outlineLevel="7" x14ac:dyDescent="0.2">
      <c r="B798" s="3">
        <v>642</v>
      </c>
      <c r="C798" s="4" t="s">
        <v>2690</v>
      </c>
      <c r="D798" s="50" t="s">
        <v>2691</v>
      </c>
      <c r="E798" s="50"/>
      <c r="F798" s="50"/>
      <c r="G798" s="50"/>
      <c r="H798" s="5" t="s">
        <v>2692</v>
      </c>
      <c r="I798" s="6" t="s">
        <v>30</v>
      </c>
      <c r="J798" s="7">
        <v>1</v>
      </c>
      <c r="K798" s="7">
        <v>128</v>
      </c>
      <c r="L798" s="3">
        <v>1</v>
      </c>
      <c r="M798" s="19">
        <f>3900*(1-P3/100)</f>
        <v>3900</v>
      </c>
      <c r="N798" s="9"/>
      <c r="O798" s="10">
        <f>M798*N798</f>
        <v>0</v>
      </c>
      <c r="P798" s="17">
        <f>4.74*N798</f>
        <v>0</v>
      </c>
      <c r="Q798" s="16">
        <f>0.05699*N798</f>
        <v>0</v>
      </c>
      <c r="R798" s="13"/>
      <c r="S798" s="14"/>
      <c r="T798" s="14" t="s">
        <v>32</v>
      </c>
      <c r="U798" s="15"/>
      <c r="V798" s="4" t="str">
        <f>HYPERLINK("https://redcat-toys.ru/api/getInfo/image/a84c2764-7381-11f0-a284-00155d82e908")</f>
        <v>https://redcat-toys.ru/api/getInfo/image/a84c2764-7381-11f0-a284-00155d82e908</v>
      </c>
      <c r="W798" s="4" t="s">
        <v>2693</v>
      </c>
      <c r="X798" s="4" t="s">
        <v>2371</v>
      </c>
      <c r="Y798" s="4" t="str">
        <f>HYPERLINK("https://redcat-toys.ru/api/getInfo/item/a84c2764-7381-11f0-a284-00155d82e908")</f>
        <v>https://redcat-toys.ru/api/getInfo/item/a84c2764-7381-11f0-a284-00155d82e908</v>
      </c>
    </row>
    <row r="799" spans="2:25" ht="22.95" customHeight="1" outlineLevel="7" x14ac:dyDescent="0.2">
      <c r="B799" s="58" t="s">
        <v>2694</v>
      </c>
      <c r="C799" s="58"/>
      <c r="D799" s="58"/>
      <c r="E799" s="58"/>
      <c r="F799" s="58"/>
      <c r="G799" s="58"/>
    </row>
    <row r="800" spans="2:25" ht="21" customHeight="1" outlineLevel="7" x14ac:dyDescent="0.2">
      <c r="B800" s="21">
        <v>643</v>
      </c>
      <c r="C800" s="22" t="s">
        <v>2695</v>
      </c>
      <c r="D800" s="56" t="s">
        <v>2696</v>
      </c>
      <c r="E800" s="56"/>
      <c r="F800" s="56"/>
      <c r="G800" s="56"/>
      <c r="H800" s="23" t="s">
        <v>2697</v>
      </c>
      <c r="I800" s="24" t="s">
        <v>30</v>
      </c>
      <c r="J800" s="25">
        <v>1</v>
      </c>
      <c r="K800" s="25">
        <v>275</v>
      </c>
      <c r="L800" s="21">
        <v>1</v>
      </c>
      <c r="M800" s="34">
        <f>7900*(1-P3/100)</f>
        <v>7900</v>
      </c>
      <c r="N800" s="9"/>
      <c r="O800" s="27">
        <f>M800*N800</f>
        <v>0</v>
      </c>
      <c r="P800" s="38">
        <f>9.453*N800</f>
        <v>0</v>
      </c>
      <c r="Q800" s="36">
        <f>0.08734*N800</f>
        <v>0</v>
      </c>
      <c r="R800" s="30" t="s">
        <v>521</v>
      </c>
      <c r="S800" s="31"/>
      <c r="T800" s="31" t="s">
        <v>32</v>
      </c>
      <c r="U800" s="32"/>
      <c r="V800" s="22" t="str">
        <f>HYPERLINK("https://redcat-toys.ru/api/getInfo/image/3914fd38-cb83-11f0-a28a-00155d82e908")</f>
        <v>https://redcat-toys.ru/api/getInfo/image/3914fd38-cb83-11f0-a28a-00155d82e908</v>
      </c>
      <c r="W800" s="22" t="s">
        <v>2698</v>
      </c>
      <c r="X800" s="22" t="s">
        <v>2371</v>
      </c>
      <c r="Y800" s="22" t="str">
        <f>HYPERLINK("https://redcat-toys.ru/api/getInfo/item/3914fd38-cb83-11f0-a28a-00155d82e908")</f>
        <v>https://redcat-toys.ru/api/getInfo/item/3914fd38-cb83-11f0-a28a-00155d82e908</v>
      </c>
    </row>
    <row r="801" spans="2:25" ht="21" customHeight="1" outlineLevel="7" x14ac:dyDescent="0.2">
      <c r="B801" s="21">
        <v>644</v>
      </c>
      <c r="C801" s="22" t="s">
        <v>2699</v>
      </c>
      <c r="D801" s="56" t="s">
        <v>2700</v>
      </c>
      <c r="E801" s="56"/>
      <c r="F801" s="56"/>
      <c r="G801" s="56"/>
      <c r="H801" s="23" t="s">
        <v>2701</v>
      </c>
      <c r="I801" s="24" t="s">
        <v>30</v>
      </c>
      <c r="J801" s="25">
        <v>1</v>
      </c>
      <c r="K801" s="25">
        <v>284</v>
      </c>
      <c r="L801" s="21">
        <v>1</v>
      </c>
      <c r="M801" s="34">
        <f>7900*(1-P3/100)</f>
        <v>7900</v>
      </c>
      <c r="N801" s="9"/>
      <c r="O801" s="27">
        <f>M801*N801</f>
        <v>0</v>
      </c>
      <c r="P801" s="38">
        <f>9.503*N801</f>
        <v>0</v>
      </c>
      <c r="Q801" s="36">
        <f>0.08823*N801</f>
        <v>0</v>
      </c>
      <c r="R801" s="30" t="s">
        <v>521</v>
      </c>
      <c r="S801" s="31"/>
      <c r="T801" s="31" t="s">
        <v>32</v>
      </c>
      <c r="U801" s="32"/>
      <c r="V801" s="22" t="str">
        <f>HYPERLINK("https://redcat-toys.ru/api/getInfo/image/d8b5ce0f-cb82-11f0-a28a-00155d82e908")</f>
        <v>https://redcat-toys.ru/api/getInfo/image/d8b5ce0f-cb82-11f0-a28a-00155d82e908</v>
      </c>
      <c r="W801" s="22" t="s">
        <v>2698</v>
      </c>
      <c r="X801" s="22" t="s">
        <v>2371</v>
      </c>
      <c r="Y801" s="22" t="str">
        <f>HYPERLINK("https://redcat-toys.ru/api/getInfo/item/d8b5ce0f-cb82-11f0-a28a-00155d82e908")</f>
        <v>https://redcat-toys.ru/api/getInfo/item/d8b5ce0f-cb82-11f0-a28a-00155d82e908</v>
      </c>
    </row>
    <row r="802" spans="2:25" ht="21" customHeight="1" outlineLevel="7" x14ac:dyDescent="0.2">
      <c r="B802" s="21">
        <v>645</v>
      </c>
      <c r="C802" s="22" t="s">
        <v>2702</v>
      </c>
      <c r="D802" s="56" t="s">
        <v>2703</v>
      </c>
      <c r="E802" s="56"/>
      <c r="F802" s="56"/>
      <c r="G802" s="56"/>
      <c r="H802" s="23" t="s">
        <v>2704</v>
      </c>
      <c r="I802" s="24" t="s">
        <v>30</v>
      </c>
      <c r="J802" s="25">
        <v>1</v>
      </c>
      <c r="K802" s="25">
        <v>285</v>
      </c>
      <c r="L802" s="21">
        <v>1</v>
      </c>
      <c r="M802" s="34">
        <f>7900*(1-P3/100)</f>
        <v>7900</v>
      </c>
      <c r="N802" s="9"/>
      <c r="O802" s="27">
        <f>M802*N802</f>
        <v>0</v>
      </c>
      <c r="P802" s="38">
        <f>9.334*N802</f>
        <v>0</v>
      </c>
      <c r="Q802" s="36">
        <f>0.08593*N802</f>
        <v>0</v>
      </c>
      <c r="R802" s="30" t="s">
        <v>521</v>
      </c>
      <c r="S802" s="31"/>
      <c r="T802" s="31" t="s">
        <v>32</v>
      </c>
      <c r="U802" s="32"/>
      <c r="V802" s="22" t="str">
        <f>HYPERLINK("https://redcat-toys.ru/api/getInfo/image/5c4eed7b-cb82-11f0-a28a-00155d82e908")</f>
        <v>https://redcat-toys.ru/api/getInfo/image/5c4eed7b-cb82-11f0-a28a-00155d82e908</v>
      </c>
      <c r="W802" s="22" t="s">
        <v>2698</v>
      </c>
      <c r="X802" s="22" t="s">
        <v>2371</v>
      </c>
      <c r="Y802" s="22" t="str">
        <f>HYPERLINK("https://redcat-toys.ru/api/getInfo/item/5c4eed7b-cb82-11f0-a28a-00155d82e908")</f>
        <v>https://redcat-toys.ru/api/getInfo/item/5c4eed7b-cb82-11f0-a28a-00155d82e908</v>
      </c>
    </row>
    <row r="803" spans="2:25" ht="22.95" customHeight="1" outlineLevel="7" x14ac:dyDescent="0.2">
      <c r="B803" s="58" t="s">
        <v>2705</v>
      </c>
      <c r="C803" s="58"/>
      <c r="D803" s="58"/>
      <c r="E803" s="58"/>
      <c r="F803" s="58"/>
      <c r="G803" s="58"/>
    </row>
    <row r="804" spans="2:25" ht="21" customHeight="1" outlineLevel="7" x14ac:dyDescent="0.2">
      <c r="B804" s="3">
        <v>646</v>
      </c>
      <c r="C804" s="4" t="s">
        <v>2706</v>
      </c>
      <c r="D804" s="50" t="s">
        <v>2707</v>
      </c>
      <c r="E804" s="50"/>
      <c r="F804" s="50"/>
      <c r="G804" s="50"/>
      <c r="H804" s="5" t="s">
        <v>2708</v>
      </c>
      <c r="I804" s="6" t="s">
        <v>30</v>
      </c>
      <c r="J804" s="7">
        <v>1</v>
      </c>
      <c r="K804" s="7">
        <v>1</v>
      </c>
      <c r="L804" s="3">
        <v>1</v>
      </c>
      <c r="M804" s="19">
        <f>4150*(1-P3/100)</f>
        <v>4150</v>
      </c>
      <c r="N804" s="9"/>
      <c r="O804" s="10">
        <f>M804*N804</f>
        <v>0</v>
      </c>
      <c r="P804" s="11">
        <f>6.962*N804</f>
        <v>0</v>
      </c>
      <c r="Q804" s="16">
        <f>0.06665*N804</f>
        <v>0</v>
      </c>
      <c r="R804" s="13"/>
      <c r="S804" s="14"/>
      <c r="T804" s="14" t="s">
        <v>32</v>
      </c>
      <c r="U804" s="15"/>
      <c r="V804" s="4" t="str">
        <f>HYPERLINK("https://redcat-toys.ru/api/getInfo/image/9aba5451-8348-11f0-a284-00155d82e908")</f>
        <v>https://redcat-toys.ru/api/getInfo/image/9aba5451-8348-11f0-a284-00155d82e908</v>
      </c>
      <c r="W804" s="4" t="s">
        <v>2709</v>
      </c>
      <c r="X804" s="4" t="s">
        <v>2371</v>
      </c>
      <c r="Y804" s="4" t="str">
        <f>HYPERLINK("https://redcat-toys.ru/api/getInfo/item/9aba5451-8348-11f0-a284-00155d82e908")</f>
        <v>https://redcat-toys.ru/api/getInfo/item/9aba5451-8348-11f0-a284-00155d82e908</v>
      </c>
    </row>
    <row r="805" spans="2:25" ht="21" customHeight="1" outlineLevel="7" x14ac:dyDescent="0.2">
      <c r="B805" s="3">
        <v>647</v>
      </c>
      <c r="C805" s="4" t="s">
        <v>2710</v>
      </c>
      <c r="D805" s="50" t="s">
        <v>2711</v>
      </c>
      <c r="E805" s="50"/>
      <c r="F805" s="50"/>
      <c r="G805" s="50"/>
      <c r="H805" s="5" t="s">
        <v>2712</v>
      </c>
      <c r="I805" s="6" t="s">
        <v>30</v>
      </c>
      <c r="J805" s="7">
        <v>1</v>
      </c>
      <c r="K805" s="7">
        <v>2</v>
      </c>
      <c r="L805" s="3">
        <v>1</v>
      </c>
      <c r="M805" s="19">
        <f>4150*(1-P3/100)</f>
        <v>4150</v>
      </c>
      <c r="N805" s="9"/>
      <c r="O805" s="10">
        <f>M805*N805</f>
        <v>0</v>
      </c>
      <c r="P805" s="17">
        <f>6.99*N805</f>
        <v>0</v>
      </c>
      <c r="Q805" s="16">
        <f>0.06795*N805</f>
        <v>0</v>
      </c>
      <c r="R805" s="13"/>
      <c r="S805" s="14"/>
      <c r="T805" s="14" t="s">
        <v>32</v>
      </c>
      <c r="U805" s="15"/>
      <c r="V805" s="4" t="str">
        <f>HYPERLINK("https://redcat-toys.ru/api/getInfo/image/811e7497-8349-11f0-a284-00155d82e908")</f>
        <v>https://redcat-toys.ru/api/getInfo/image/811e7497-8349-11f0-a284-00155d82e908</v>
      </c>
      <c r="W805" s="4" t="s">
        <v>2709</v>
      </c>
      <c r="X805" s="4" t="s">
        <v>2371</v>
      </c>
      <c r="Y805" s="4" t="str">
        <f>HYPERLINK("https://redcat-toys.ru/api/getInfo/item/811e7497-8349-11f0-a284-00155d82e908")</f>
        <v>https://redcat-toys.ru/api/getInfo/item/811e7497-8349-11f0-a284-00155d82e908</v>
      </c>
    </row>
    <row r="806" spans="2:25" ht="22.95" customHeight="1" outlineLevel="7" x14ac:dyDescent="0.2">
      <c r="B806" s="58" t="s">
        <v>2713</v>
      </c>
      <c r="C806" s="58"/>
      <c r="D806" s="58"/>
      <c r="E806" s="58"/>
      <c r="F806" s="58"/>
      <c r="G806" s="58"/>
    </row>
    <row r="807" spans="2:25" ht="21" customHeight="1" outlineLevel="7" x14ac:dyDescent="0.2">
      <c r="B807" s="3">
        <v>648</v>
      </c>
      <c r="C807" s="4" t="s">
        <v>2714</v>
      </c>
      <c r="D807" s="50" t="s">
        <v>2715</v>
      </c>
      <c r="E807" s="50"/>
      <c r="F807" s="50"/>
      <c r="G807" s="50"/>
      <c r="H807" s="5" t="s">
        <v>2716</v>
      </c>
      <c r="I807" s="6" t="s">
        <v>30</v>
      </c>
      <c r="J807" s="7">
        <v>1</v>
      </c>
      <c r="K807" s="7">
        <v>86</v>
      </c>
      <c r="L807" s="3">
        <v>1</v>
      </c>
      <c r="M807" s="19">
        <f>13000*(1-P3/100)</f>
        <v>13000</v>
      </c>
      <c r="N807" s="9"/>
      <c r="O807" s="10">
        <f>M807*N807</f>
        <v>0</v>
      </c>
      <c r="P807" s="11">
        <f>11.184*N807</f>
        <v>0</v>
      </c>
      <c r="Q807" s="16">
        <f>0.07784*N807</f>
        <v>0</v>
      </c>
      <c r="R807" s="13"/>
      <c r="S807" s="14"/>
      <c r="T807" s="14" t="s">
        <v>32</v>
      </c>
      <c r="U807" s="15"/>
      <c r="V807" s="4" t="str">
        <f>HYPERLINK("https://redcat-toys.ru/api/getInfo/image/e54a7130-7f5a-11f0-a284-00155d82e908")</f>
        <v>https://redcat-toys.ru/api/getInfo/image/e54a7130-7f5a-11f0-a284-00155d82e908</v>
      </c>
      <c r="W807" s="4" t="s">
        <v>2717</v>
      </c>
      <c r="X807" s="4" t="s">
        <v>2371</v>
      </c>
      <c r="Y807" s="4" t="str">
        <f>HYPERLINK("https://redcat-toys.ru/api/getInfo/item/e54a7130-7f5a-11f0-a284-00155d82e908")</f>
        <v>https://redcat-toys.ru/api/getInfo/item/e54a7130-7f5a-11f0-a284-00155d82e908</v>
      </c>
    </row>
    <row r="808" spans="2:25" ht="21" customHeight="1" outlineLevel="7" x14ac:dyDescent="0.2">
      <c r="B808" s="3">
        <v>649</v>
      </c>
      <c r="C808" s="4" t="s">
        <v>2718</v>
      </c>
      <c r="D808" s="50" t="s">
        <v>2719</v>
      </c>
      <c r="E808" s="50"/>
      <c r="F808" s="50"/>
      <c r="G808" s="50"/>
      <c r="H808" s="5" t="s">
        <v>2720</v>
      </c>
      <c r="I808" s="6" t="s">
        <v>30</v>
      </c>
      <c r="J808" s="7">
        <v>1</v>
      </c>
      <c r="K808" s="7">
        <v>135</v>
      </c>
      <c r="L808" s="3">
        <v>1</v>
      </c>
      <c r="M808" s="19">
        <f>13000*(1-P3/100)</f>
        <v>13000</v>
      </c>
      <c r="N808" s="9"/>
      <c r="O808" s="10">
        <f>M808*N808</f>
        <v>0</v>
      </c>
      <c r="P808" s="11">
        <f>11.181*N808</f>
        <v>0</v>
      </c>
      <c r="Q808" s="16">
        <f>0.07831*N808</f>
        <v>0</v>
      </c>
      <c r="R808" s="13"/>
      <c r="S808" s="14"/>
      <c r="T808" s="14" t="s">
        <v>32</v>
      </c>
      <c r="U808" s="15"/>
      <c r="V808" s="4" t="str">
        <f>HYPERLINK("https://redcat-toys.ru/api/getInfo/image/463f9db4-7f5b-11f0-a284-00155d82e908")</f>
        <v>https://redcat-toys.ru/api/getInfo/image/463f9db4-7f5b-11f0-a284-00155d82e908</v>
      </c>
      <c r="W808" s="4" t="s">
        <v>2717</v>
      </c>
      <c r="X808" s="4" t="s">
        <v>2371</v>
      </c>
      <c r="Y808" s="4" t="str">
        <f>HYPERLINK("https://redcat-toys.ru/api/getInfo/item/463f9db4-7f5b-11f0-a284-00155d82e908")</f>
        <v>https://redcat-toys.ru/api/getInfo/item/463f9db4-7f5b-11f0-a284-00155d82e908</v>
      </c>
    </row>
    <row r="809" spans="2:25" ht="21" customHeight="1" outlineLevel="7" x14ac:dyDescent="0.2">
      <c r="B809" s="3">
        <v>650</v>
      </c>
      <c r="C809" s="4" t="s">
        <v>2721</v>
      </c>
      <c r="D809" s="50" t="s">
        <v>2722</v>
      </c>
      <c r="E809" s="50"/>
      <c r="F809" s="50"/>
      <c r="G809" s="50"/>
      <c r="H809" s="5" t="s">
        <v>2723</v>
      </c>
      <c r="I809" s="6" t="s">
        <v>30</v>
      </c>
      <c r="J809" s="7">
        <v>1</v>
      </c>
      <c r="K809" s="7">
        <v>132</v>
      </c>
      <c r="L809" s="3">
        <v>1</v>
      </c>
      <c r="M809" s="19">
        <f>13000*(1-P3/100)</f>
        <v>13000</v>
      </c>
      <c r="N809" s="9"/>
      <c r="O809" s="10">
        <f>M809*N809</f>
        <v>0</v>
      </c>
      <c r="P809" s="11">
        <f>11.166*N809</f>
        <v>0</v>
      </c>
      <c r="Q809" s="12">
        <f>0.0796*N809</f>
        <v>0</v>
      </c>
      <c r="R809" s="13"/>
      <c r="S809" s="14"/>
      <c r="T809" s="14" t="s">
        <v>32</v>
      </c>
      <c r="U809" s="15"/>
      <c r="V809" s="4" t="str">
        <f>HYPERLINK("https://redcat-toys.ru/api/getInfo/image/8f5ec1ca-7f5a-11f0-a284-00155d82e908")</f>
        <v>https://redcat-toys.ru/api/getInfo/image/8f5ec1ca-7f5a-11f0-a284-00155d82e908</v>
      </c>
      <c r="W809" s="4" t="s">
        <v>2724</v>
      </c>
      <c r="X809" s="4" t="s">
        <v>2371</v>
      </c>
      <c r="Y809" s="4" t="str">
        <f>HYPERLINK("https://redcat-toys.ru/api/getInfo/item/8f5ec1ca-7f5a-11f0-a284-00155d82e908")</f>
        <v>https://redcat-toys.ru/api/getInfo/item/8f5ec1ca-7f5a-11f0-a284-00155d82e908</v>
      </c>
    </row>
    <row r="810" spans="2:25" ht="22.95" customHeight="1" outlineLevel="7" x14ac:dyDescent="0.2">
      <c r="B810" s="58" t="s">
        <v>2725</v>
      </c>
      <c r="C810" s="58"/>
      <c r="D810" s="58"/>
      <c r="E810" s="58"/>
      <c r="F810" s="58"/>
      <c r="G810" s="58"/>
    </row>
    <row r="811" spans="2:25" ht="21" customHeight="1" outlineLevel="7" x14ac:dyDescent="0.2">
      <c r="B811" s="21">
        <v>651</v>
      </c>
      <c r="C811" s="22" t="s">
        <v>2726</v>
      </c>
      <c r="D811" s="56" t="s">
        <v>2727</v>
      </c>
      <c r="E811" s="56"/>
      <c r="F811" s="56"/>
      <c r="G811" s="56"/>
      <c r="H811" s="23" t="s">
        <v>2728</v>
      </c>
      <c r="I811" s="24" t="s">
        <v>30</v>
      </c>
      <c r="J811" s="25">
        <v>1</v>
      </c>
      <c r="K811" s="25">
        <v>129</v>
      </c>
      <c r="L811" s="21">
        <v>1</v>
      </c>
      <c r="M811" s="34">
        <f>6300*(1-P3/100)</f>
        <v>6300</v>
      </c>
      <c r="N811" s="9"/>
      <c r="O811" s="27">
        <f t="shared" ref="O811:O818" si="34">M811*N811</f>
        <v>0</v>
      </c>
      <c r="P811" s="38">
        <f>10.274*N811</f>
        <v>0</v>
      </c>
      <c r="Q811" s="29">
        <f>0.0739*N811</f>
        <v>0</v>
      </c>
      <c r="R811" s="30" t="s">
        <v>521</v>
      </c>
      <c r="S811" s="31"/>
      <c r="T811" s="31" t="s">
        <v>32</v>
      </c>
      <c r="U811" s="32"/>
      <c r="V811" s="22" t="str">
        <f>HYPERLINK("https://redcat-toys.ru/api/getInfo/image/b7c1a149-9205-11f0-a284-00155d82e908")</f>
        <v>https://redcat-toys.ru/api/getInfo/image/b7c1a149-9205-11f0-a284-00155d82e908</v>
      </c>
      <c r="W811" s="22" t="s">
        <v>2729</v>
      </c>
      <c r="X811" s="22" t="s">
        <v>2371</v>
      </c>
      <c r="Y811" s="22" t="str">
        <f>HYPERLINK("https://redcat-toys.ru/api/getInfo/item/b7c1a149-9205-11f0-a284-00155d82e908")</f>
        <v>https://redcat-toys.ru/api/getInfo/item/b7c1a149-9205-11f0-a284-00155d82e908</v>
      </c>
    </row>
    <row r="812" spans="2:25" ht="21" customHeight="1" outlineLevel="7" x14ac:dyDescent="0.2">
      <c r="B812" s="21">
        <v>652</v>
      </c>
      <c r="C812" s="22" t="s">
        <v>2730</v>
      </c>
      <c r="D812" s="56" t="s">
        <v>2731</v>
      </c>
      <c r="E812" s="56"/>
      <c r="F812" s="56"/>
      <c r="G812" s="56"/>
      <c r="H812" s="23" t="s">
        <v>2732</v>
      </c>
      <c r="I812" s="24" t="s">
        <v>30</v>
      </c>
      <c r="J812" s="25">
        <v>1</v>
      </c>
      <c r="K812" s="25">
        <v>294</v>
      </c>
      <c r="L812" s="21">
        <v>1</v>
      </c>
      <c r="M812" s="34">
        <f>6300*(1-P3/100)</f>
        <v>6300</v>
      </c>
      <c r="N812" s="9"/>
      <c r="O812" s="27">
        <f t="shared" si="34"/>
        <v>0</v>
      </c>
      <c r="P812" s="38">
        <f>10.323*N812</f>
        <v>0</v>
      </c>
      <c r="Q812" s="36">
        <f>0.07552*N812</f>
        <v>0</v>
      </c>
      <c r="R812" s="30" t="s">
        <v>521</v>
      </c>
      <c r="S812" s="31"/>
      <c r="T812" s="31" t="s">
        <v>32</v>
      </c>
      <c r="U812" s="32"/>
      <c r="V812" s="22" t="str">
        <f>HYPERLINK("https://redcat-toys.ru/api/getInfo/image/fe92b8af-9204-11f0-a284-00155d82e908")</f>
        <v>https://redcat-toys.ru/api/getInfo/image/fe92b8af-9204-11f0-a284-00155d82e908</v>
      </c>
      <c r="W812" s="22" t="s">
        <v>2545</v>
      </c>
      <c r="X812" s="22" t="s">
        <v>2371</v>
      </c>
      <c r="Y812" s="22" t="str">
        <f>HYPERLINK("https://redcat-toys.ru/api/getInfo/item/fe92b8af-9204-11f0-a284-00155d82e908")</f>
        <v>https://redcat-toys.ru/api/getInfo/item/fe92b8af-9204-11f0-a284-00155d82e908</v>
      </c>
    </row>
    <row r="813" spans="2:25" ht="21" customHeight="1" outlineLevel="7" x14ac:dyDescent="0.2">
      <c r="B813" s="21">
        <v>653</v>
      </c>
      <c r="C813" s="22" t="s">
        <v>2733</v>
      </c>
      <c r="D813" s="56" t="s">
        <v>2734</v>
      </c>
      <c r="E813" s="56"/>
      <c r="F813" s="56"/>
      <c r="G813" s="56"/>
      <c r="H813" s="23" t="s">
        <v>2735</v>
      </c>
      <c r="I813" s="24" t="s">
        <v>30</v>
      </c>
      <c r="J813" s="25">
        <v>1</v>
      </c>
      <c r="K813" s="25">
        <v>243</v>
      </c>
      <c r="L813" s="21">
        <v>1</v>
      </c>
      <c r="M813" s="34">
        <f>6300*(1-P3/100)</f>
        <v>6300</v>
      </c>
      <c r="N813" s="9"/>
      <c r="O813" s="27">
        <f t="shared" si="34"/>
        <v>0</v>
      </c>
      <c r="P813" s="38">
        <f>10.234*N813</f>
        <v>0</v>
      </c>
      <c r="Q813" s="36">
        <f>0.07296*N813</f>
        <v>0</v>
      </c>
      <c r="R813" s="30" t="s">
        <v>521</v>
      </c>
      <c r="S813" s="31"/>
      <c r="T813" s="31" t="s">
        <v>32</v>
      </c>
      <c r="U813" s="32"/>
      <c r="V813" s="22" t="str">
        <f>HYPERLINK("https://redcat-toys.ru/api/getInfo/image/b073feed-7e88-11f0-a284-00155d82e908")</f>
        <v>https://redcat-toys.ru/api/getInfo/image/b073feed-7e88-11f0-a284-00155d82e908</v>
      </c>
      <c r="W813" s="22" t="s">
        <v>2736</v>
      </c>
      <c r="X813" s="22" t="s">
        <v>2371</v>
      </c>
      <c r="Y813" s="22" t="str">
        <f>HYPERLINK("https://redcat-toys.ru/api/getInfo/item/b073feed-7e88-11f0-a284-00155d82e908")</f>
        <v>https://redcat-toys.ru/api/getInfo/item/b073feed-7e88-11f0-a284-00155d82e908</v>
      </c>
    </row>
    <row r="814" spans="2:25" ht="21" customHeight="1" outlineLevel="7" x14ac:dyDescent="0.2">
      <c r="B814" s="21">
        <v>654</v>
      </c>
      <c r="C814" s="22" t="s">
        <v>2737</v>
      </c>
      <c r="D814" s="56" t="s">
        <v>2738</v>
      </c>
      <c r="E814" s="56"/>
      <c r="F814" s="56"/>
      <c r="G814" s="56"/>
      <c r="H814" s="23" t="s">
        <v>2739</v>
      </c>
      <c r="I814" s="24" t="s">
        <v>30</v>
      </c>
      <c r="J814" s="25">
        <v>1</v>
      </c>
      <c r="K814" s="25">
        <v>168</v>
      </c>
      <c r="L814" s="21">
        <v>1</v>
      </c>
      <c r="M814" s="34">
        <f>6300*(1-P3/100)</f>
        <v>6300</v>
      </c>
      <c r="N814" s="9"/>
      <c r="O814" s="27">
        <f t="shared" si="34"/>
        <v>0</v>
      </c>
      <c r="P814" s="38">
        <f>10.262*N814</f>
        <v>0</v>
      </c>
      <c r="Q814" s="36">
        <f>0.07311*N814</f>
        <v>0</v>
      </c>
      <c r="R814" s="30" t="s">
        <v>521</v>
      </c>
      <c r="S814" s="31"/>
      <c r="T814" s="31" t="s">
        <v>32</v>
      </c>
      <c r="U814" s="32"/>
      <c r="V814" s="22" t="str">
        <f>HYPERLINK("https://redcat-toys.ru/api/getInfo/image/e58a1b69-7e88-11f0-a284-00155d82e908")</f>
        <v>https://redcat-toys.ru/api/getInfo/image/e58a1b69-7e88-11f0-a284-00155d82e908</v>
      </c>
      <c r="W814" s="22" t="s">
        <v>2736</v>
      </c>
      <c r="X814" s="22" t="s">
        <v>2371</v>
      </c>
      <c r="Y814" s="22" t="str">
        <f>HYPERLINK("https://redcat-toys.ru/api/getInfo/item/e58a1b69-7e88-11f0-a284-00155d82e908")</f>
        <v>https://redcat-toys.ru/api/getInfo/item/e58a1b69-7e88-11f0-a284-00155d82e908</v>
      </c>
    </row>
    <row r="815" spans="2:25" ht="21" customHeight="1" outlineLevel="7" x14ac:dyDescent="0.2">
      <c r="B815" s="21">
        <v>655</v>
      </c>
      <c r="C815" s="22" t="s">
        <v>2740</v>
      </c>
      <c r="D815" s="56" t="s">
        <v>2741</v>
      </c>
      <c r="E815" s="56"/>
      <c r="F815" s="56"/>
      <c r="G815" s="56"/>
      <c r="H815" s="23" t="s">
        <v>2742</v>
      </c>
      <c r="I815" s="24" t="s">
        <v>30</v>
      </c>
      <c r="J815" s="25">
        <v>1</v>
      </c>
      <c r="K815" s="25">
        <v>1</v>
      </c>
      <c r="L815" s="21">
        <v>1</v>
      </c>
      <c r="M815" s="34">
        <f>6300*(1-P3/100)</f>
        <v>6300</v>
      </c>
      <c r="N815" s="9"/>
      <c r="O815" s="27">
        <f t="shared" si="34"/>
        <v>0</v>
      </c>
      <c r="P815" s="38">
        <f>10.248*N815</f>
        <v>0</v>
      </c>
      <c r="Q815" s="36">
        <f>0.07315*N815</f>
        <v>0</v>
      </c>
      <c r="R815" s="30" t="s">
        <v>521</v>
      </c>
      <c r="S815" s="31"/>
      <c r="T815" s="31" t="s">
        <v>32</v>
      </c>
      <c r="U815" s="32"/>
      <c r="V815" s="22" t="str">
        <f>HYPERLINK("https://redcat-toys.ru/api/getInfo/image/76ffe030-7e88-11f0-a284-00155d82e908")</f>
        <v>https://redcat-toys.ru/api/getInfo/image/76ffe030-7e88-11f0-a284-00155d82e908</v>
      </c>
      <c r="W815" s="22" t="s">
        <v>2736</v>
      </c>
      <c r="X815" s="22" t="s">
        <v>2371</v>
      </c>
      <c r="Y815" s="22" t="str">
        <f>HYPERLINK("https://redcat-toys.ru/api/getInfo/item/76ffe030-7e88-11f0-a284-00155d82e908")</f>
        <v>https://redcat-toys.ru/api/getInfo/item/76ffe030-7e88-11f0-a284-00155d82e908</v>
      </c>
    </row>
    <row r="816" spans="2:25" ht="21" customHeight="1" outlineLevel="7" x14ac:dyDescent="0.2">
      <c r="B816" s="21">
        <v>656</v>
      </c>
      <c r="C816" s="22" t="s">
        <v>2743</v>
      </c>
      <c r="D816" s="56" t="s">
        <v>2744</v>
      </c>
      <c r="E816" s="56"/>
      <c r="F816" s="56"/>
      <c r="G816" s="56"/>
      <c r="H816" s="23" t="s">
        <v>2745</v>
      </c>
      <c r="I816" s="24" t="s">
        <v>30</v>
      </c>
      <c r="J816" s="25">
        <v>1</v>
      </c>
      <c r="K816" s="25">
        <v>5</v>
      </c>
      <c r="L816" s="21">
        <v>1</v>
      </c>
      <c r="M816" s="34">
        <f>6300*(1-P3/100)</f>
        <v>6300</v>
      </c>
      <c r="N816" s="9"/>
      <c r="O816" s="27">
        <f t="shared" si="34"/>
        <v>0</v>
      </c>
      <c r="P816" s="38">
        <f>10.224*N816</f>
        <v>0</v>
      </c>
      <c r="Q816" s="36">
        <f>0.07555*N816</f>
        <v>0</v>
      </c>
      <c r="R816" s="30" t="s">
        <v>521</v>
      </c>
      <c r="S816" s="31"/>
      <c r="T816" s="31" t="s">
        <v>32</v>
      </c>
      <c r="U816" s="32"/>
      <c r="V816" s="22" t="str">
        <f>HYPERLINK("https://redcat-toys.ru/api/getInfo/image/48bd5383-7e88-11f0-a284-00155d82e908")</f>
        <v>https://redcat-toys.ru/api/getInfo/image/48bd5383-7e88-11f0-a284-00155d82e908</v>
      </c>
      <c r="W816" s="22" t="s">
        <v>2736</v>
      </c>
      <c r="X816" s="22" t="s">
        <v>2371</v>
      </c>
      <c r="Y816" s="22" t="str">
        <f>HYPERLINK("https://redcat-toys.ru/api/getInfo/item/48bd5383-7e88-11f0-a284-00155d82e908")</f>
        <v>https://redcat-toys.ru/api/getInfo/item/48bd5383-7e88-11f0-a284-00155d82e908</v>
      </c>
    </row>
    <row r="817" spans="2:25" ht="21" customHeight="1" outlineLevel="7" x14ac:dyDescent="0.2">
      <c r="B817" s="21">
        <v>657</v>
      </c>
      <c r="C817" s="22" t="s">
        <v>2746</v>
      </c>
      <c r="D817" s="56" t="s">
        <v>2747</v>
      </c>
      <c r="E817" s="56"/>
      <c r="F817" s="56"/>
      <c r="G817" s="56"/>
      <c r="H817" s="23" t="s">
        <v>2748</v>
      </c>
      <c r="I817" s="24" t="s">
        <v>30</v>
      </c>
      <c r="J817" s="25">
        <v>1</v>
      </c>
      <c r="K817" s="25">
        <v>2</v>
      </c>
      <c r="L817" s="21">
        <v>1</v>
      </c>
      <c r="M817" s="34">
        <f>6300*(1-P3/100)</f>
        <v>6300</v>
      </c>
      <c r="N817" s="9"/>
      <c r="O817" s="27">
        <f t="shared" si="34"/>
        <v>0</v>
      </c>
      <c r="P817" s="38">
        <f>10.309*N817</f>
        <v>0</v>
      </c>
      <c r="Q817" s="36">
        <f>0.07668*N817</f>
        <v>0</v>
      </c>
      <c r="R817" s="30" t="s">
        <v>521</v>
      </c>
      <c r="S817" s="31"/>
      <c r="T817" s="31" t="s">
        <v>32</v>
      </c>
      <c r="U817" s="32"/>
      <c r="V817" s="22" t="str">
        <f>HYPERLINK("https://redcat-toys.ru/api/getInfo/image/3184bf23-7e86-11f0-a284-00155d82e908")</f>
        <v>https://redcat-toys.ru/api/getInfo/image/3184bf23-7e86-11f0-a284-00155d82e908</v>
      </c>
      <c r="W817" s="22" t="s">
        <v>2736</v>
      </c>
      <c r="X817" s="22" t="s">
        <v>2371</v>
      </c>
      <c r="Y817" s="22" t="str">
        <f>HYPERLINK("https://redcat-toys.ru/api/getInfo/item/3184bf23-7e86-11f0-a284-00155d82e908")</f>
        <v>https://redcat-toys.ru/api/getInfo/item/3184bf23-7e86-11f0-a284-00155d82e908</v>
      </c>
    </row>
    <row r="818" spans="2:25" ht="21" customHeight="1" outlineLevel="7" x14ac:dyDescent="0.2">
      <c r="B818" s="21">
        <v>658</v>
      </c>
      <c r="C818" s="22" t="s">
        <v>2749</v>
      </c>
      <c r="D818" s="56" t="s">
        <v>2750</v>
      </c>
      <c r="E818" s="56"/>
      <c r="F818" s="56"/>
      <c r="G818" s="56"/>
      <c r="H818" s="23" t="s">
        <v>2751</v>
      </c>
      <c r="I818" s="24" t="s">
        <v>30</v>
      </c>
      <c r="J818" s="25">
        <v>1</v>
      </c>
      <c r="K818" s="25">
        <v>225</v>
      </c>
      <c r="L818" s="21">
        <v>1</v>
      </c>
      <c r="M818" s="34">
        <f>6300*(1-P3/100)</f>
        <v>6300</v>
      </c>
      <c r="N818" s="9"/>
      <c r="O818" s="27">
        <f t="shared" si="34"/>
        <v>0</v>
      </c>
      <c r="P818" s="38">
        <f>10.239*N818</f>
        <v>0</v>
      </c>
      <c r="Q818" s="29">
        <f>0.0741*N818</f>
        <v>0</v>
      </c>
      <c r="R818" s="30" t="s">
        <v>521</v>
      </c>
      <c r="S818" s="31"/>
      <c r="T818" s="31" t="s">
        <v>32</v>
      </c>
      <c r="U818" s="32"/>
      <c r="V818" s="22" t="str">
        <f>HYPERLINK("https://redcat-toys.ru/api/getInfo/image/fbcb0b51-7e87-11f0-a284-00155d82e908")</f>
        <v>https://redcat-toys.ru/api/getInfo/image/fbcb0b51-7e87-11f0-a284-00155d82e908</v>
      </c>
      <c r="W818" s="22" t="s">
        <v>2736</v>
      </c>
      <c r="X818" s="22" t="s">
        <v>2371</v>
      </c>
      <c r="Y818" s="22" t="str">
        <f>HYPERLINK("https://redcat-toys.ru/api/getInfo/item/fbcb0b51-7e87-11f0-a284-00155d82e908")</f>
        <v>https://redcat-toys.ru/api/getInfo/item/fbcb0b51-7e87-11f0-a284-00155d82e908</v>
      </c>
    </row>
    <row r="819" spans="2:25" ht="22.95" customHeight="1" outlineLevel="7" x14ac:dyDescent="0.2">
      <c r="B819" s="55" t="s">
        <v>2752</v>
      </c>
      <c r="C819" s="55"/>
      <c r="D819" s="55"/>
      <c r="E819" s="55"/>
      <c r="F819" s="55"/>
      <c r="G819" s="55"/>
    </row>
    <row r="820" spans="2:25" ht="22.95" customHeight="1" outlineLevel="7" x14ac:dyDescent="0.2">
      <c r="B820" s="57" t="s">
        <v>2753</v>
      </c>
      <c r="C820" s="57"/>
      <c r="D820" s="57"/>
      <c r="E820" s="57"/>
      <c r="F820" s="57"/>
      <c r="G820" s="57"/>
    </row>
    <row r="821" spans="2:25" ht="22.95" customHeight="1" outlineLevel="7" x14ac:dyDescent="0.2">
      <c r="B821" s="58" t="s">
        <v>2754</v>
      </c>
      <c r="C821" s="58"/>
      <c r="D821" s="58"/>
      <c r="E821" s="58"/>
      <c r="F821" s="58"/>
      <c r="G821" s="58"/>
    </row>
    <row r="822" spans="2:25" ht="21" customHeight="1" outlineLevel="7" x14ac:dyDescent="0.2">
      <c r="B822" s="3">
        <v>659</v>
      </c>
      <c r="C822" s="4" t="s">
        <v>2755</v>
      </c>
      <c r="D822" s="50" t="s">
        <v>2756</v>
      </c>
      <c r="E822" s="50"/>
      <c r="F822" s="50"/>
      <c r="G822" s="50"/>
      <c r="H822" s="5" t="s">
        <v>2757</v>
      </c>
      <c r="I822" s="6" t="s">
        <v>30</v>
      </c>
      <c r="J822" s="7">
        <v>1</v>
      </c>
      <c r="K822" s="7">
        <v>47</v>
      </c>
      <c r="L822" s="3">
        <v>1</v>
      </c>
      <c r="M822" s="19">
        <f>7850*(1-P3/100)</f>
        <v>7850</v>
      </c>
      <c r="N822" s="9"/>
      <c r="O822" s="10">
        <f t="shared" ref="O822:O829" si="35">M822*N822</f>
        <v>0</v>
      </c>
      <c r="P822" s="11">
        <f>10.602*N822</f>
        <v>0</v>
      </c>
      <c r="Q822" s="16">
        <f>0.07989*N822</f>
        <v>0</v>
      </c>
      <c r="R822" s="13"/>
      <c r="S822" s="14"/>
      <c r="T822" s="14" t="s">
        <v>32</v>
      </c>
      <c r="U822" s="15" t="s">
        <v>39</v>
      </c>
      <c r="V822" s="4" t="str">
        <f>HYPERLINK("https://redcat-toys.ru/api/getInfo/image/6464c94e-3f50-11ef-a261-00155d82e908")</f>
        <v>https://redcat-toys.ru/api/getInfo/image/6464c94e-3f50-11ef-a261-00155d82e908</v>
      </c>
      <c r="W822" s="4" t="s">
        <v>2758</v>
      </c>
      <c r="X822" s="4" t="s">
        <v>2371</v>
      </c>
      <c r="Y822" s="4" t="str">
        <f>HYPERLINK("https://redcat-toys.ru/api/getInfo/item/6464c94e-3f50-11ef-a261-00155d82e908")</f>
        <v>https://redcat-toys.ru/api/getInfo/item/6464c94e-3f50-11ef-a261-00155d82e908</v>
      </c>
    </row>
    <row r="823" spans="2:25" ht="21" customHeight="1" outlineLevel="7" x14ac:dyDescent="0.2">
      <c r="B823" s="3">
        <v>660</v>
      </c>
      <c r="C823" s="4" t="s">
        <v>2759</v>
      </c>
      <c r="D823" s="50" t="s">
        <v>2760</v>
      </c>
      <c r="E823" s="50"/>
      <c r="F823" s="50"/>
      <c r="G823" s="50"/>
      <c r="H823" s="5" t="s">
        <v>2761</v>
      </c>
      <c r="I823" s="6" t="s">
        <v>30</v>
      </c>
      <c r="J823" s="7">
        <v>1</v>
      </c>
      <c r="K823" s="7">
        <v>27</v>
      </c>
      <c r="L823" s="3">
        <v>1</v>
      </c>
      <c r="M823" s="19">
        <f>7850*(1-P3/100)</f>
        <v>7850</v>
      </c>
      <c r="N823" s="9"/>
      <c r="O823" s="10">
        <f t="shared" si="35"/>
        <v>0</v>
      </c>
      <c r="P823" s="11">
        <f>9.518*N823</f>
        <v>0</v>
      </c>
      <c r="Q823" s="16">
        <f>0.07436*N823</f>
        <v>0</v>
      </c>
      <c r="R823" s="13"/>
      <c r="S823" s="14"/>
      <c r="T823" s="14" t="s">
        <v>32</v>
      </c>
      <c r="U823" s="15" t="s">
        <v>39</v>
      </c>
      <c r="V823" s="4" t="str">
        <f>HYPERLINK("https://redcat-toys.ru/api/getInfo/image/9bfc2c91-3f50-11ef-a261-00155d82e908")</f>
        <v>https://redcat-toys.ru/api/getInfo/image/9bfc2c91-3f50-11ef-a261-00155d82e908</v>
      </c>
      <c r="W823" s="4" t="s">
        <v>2762</v>
      </c>
      <c r="X823" s="4" t="s">
        <v>2371</v>
      </c>
      <c r="Y823" s="4" t="str">
        <f>HYPERLINK("https://redcat-toys.ru/api/getInfo/item/9bfc2c91-3f50-11ef-a261-00155d82e908")</f>
        <v>https://redcat-toys.ru/api/getInfo/item/9bfc2c91-3f50-11ef-a261-00155d82e908</v>
      </c>
    </row>
    <row r="824" spans="2:25" ht="21" customHeight="1" outlineLevel="7" x14ac:dyDescent="0.2">
      <c r="B824" s="3">
        <v>661</v>
      </c>
      <c r="C824" s="4" t="s">
        <v>2763</v>
      </c>
      <c r="D824" s="50" t="s">
        <v>2764</v>
      </c>
      <c r="E824" s="50"/>
      <c r="F824" s="50"/>
      <c r="G824" s="50"/>
      <c r="H824" s="5" t="s">
        <v>2765</v>
      </c>
      <c r="I824" s="6" t="s">
        <v>30</v>
      </c>
      <c r="J824" s="7">
        <v>1</v>
      </c>
      <c r="K824" s="7">
        <v>3</v>
      </c>
      <c r="L824" s="3">
        <v>1</v>
      </c>
      <c r="M824" s="19">
        <f>7850*(1-P3/100)</f>
        <v>7850</v>
      </c>
      <c r="N824" s="9"/>
      <c r="O824" s="10">
        <f t="shared" si="35"/>
        <v>0</v>
      </c>
      <c r="P824" s="11">
        <f>9.594*N824</f>
        <v>0</v>
      </c>
      <c r="Q824" s="16">
        <f>0.07284*N824</f>
        <v>0</v>
      </c>
      <c r="R824" s="13"/>
      <c r="S824" s="14"/>
      <c r="T824" s="14" t="s">
        <v>32</v>
      </c>
      <c r="U824" s="15" t="s">
        <v>39</v>
      </c>
      <c r="V824" s="4" t="str">
        <f>HYPERLINK("https://redcat-toys.ru/api/getInfo/image/bb25c2d7-3f50-11ef-a261-00155d82e908")</f>
        <v>https://redcat-toys.ru/api/getInfo/image/bb25c2d7-3f50-11ef-a261-00155d82e908</v>
      </c>
      <c r="W824" s="4" t="s">
        <v>2766</v>
      </c>
      <c r="X824" s="4" t="s">
        <v>2371</v>
      </c>
      <c r="Y824" s="4" t="str">
        <f>HYPERLINK("https://redcat-toys.ru/api/getInfo/item/bb25c2d7-3f50-11ef-a261-00155d82e908")</f>
        <v>https://redcat-toys.ru/api/getInfo/item/bb25c2d7-3f50-11ef-a261-00155d82e908</v>
      </c>
    </row>
    <row r="825" spans="2:25" ht="21" customHeight="1" outlineLevel="7" x14ac:dyDescent="0.2">
      <c r="B825" s="3">
        <v>662</v>
      </c>
      <c r="C825" s="4" t="s">
        <v>2767</v>
      </c>
      <c r="D825" s="50" t="s">
        <v>2768</v>
      </c>
      <c r="E825" s="50"/>
      <c r="F825" s="50"/>
      <c r="G825" s="50"/>
      <c r="H825" s="5" t="s">
        <v>2769</v>
      </c>
      <c r="I825" s="6" t="s">
        <v>30</v>
      </c>
      <c r="J825" s="7">
        <v>1</v>
      </c>
      <c r="K825" s="7">
        <v>2</v>
      </c>
      <c r="L825" s="3">
        <v>1</v>
      </c>
      <c r="M825" s="19">
        <f>7850*(1-P3/100)</f>
        <v>7850</v>
      </c>
      <c r="N825" s="9"/>
      <c r="O825" s="10">
        <f t="shared" si="35"/>
        <v>0</v>
      </c>
      <c r="P825" s="11">
        <f>9.498*N825</f>
        <v>0</v>
      </c>
      <c r="Q825" s="16">
        <f>0.07718*N825</f>
        <v>0</v>
      </c>
      <c r="R825" s="13"/>
      <c r="S825" s="14"/>
      <c r="T825" s="14" t="s">
        <v>32</v>
      </c>
      <c r="U825" s="15" t="s">
        <v>39</v>
      </c>
      <c r="V825" s="4" t="str">
        <f>HYPERLINK("https://redcat-toys.ru/api/getInfo/image/c140ae8b-25b0-11ec-a20f-ac1f6b442185")</f>
        <v>https://redcat-toys.ru/api/getInfo/image/c140ae8b-25b0-11ec-a20f-ac1f6b442185</v>
      </c>
      <c r="W825" s="4" t="s">
        <v>2770</v>
      </c>
      <c r="X825" s="4" t="s">
        <v>2371</v>
      </c>
      <c r="Y825" s="4" t="str">
        <f>HYPERLINK("https://redcat-toys.ru/api/getInfo/item/c140ae8b-25b0-11ec-a20f-ac1f6b442185")</f>
        <v>https://redcat-toys.ru/api/getInfo/item/c140ae8b-25b0-11ec-a20f-ac1f6b442185</v>
      </c>
    </row>
    <row r="826" spans="2:25" ht="21" customHeight="1" outlineLevel="7" x14ac:dyDescent="0.2">
      <c r="B826" s="3">
        <v>663</v>
      </c>
      <c r="C826" s="4" t="s">
        <v>2771</v>
      </c>
      <c r="D826" s="50" t="s">
        <v>2772</v>
      </c>
      <c r="E826" s="50"/>
      <c r="F826" s="50"/>
      <c r="G826" s="50"/>
      <c r="H826" s="5" t="s">
        <v>2773</v>
      </c>
      <c r="I826" s="6" t="s">
        <v>30</v>
      </c>
      <c r="J826" s="7">
        <v>1</v>
      </c>
      <c r="K826" s="7">
        <v>10</v>
      </c>
      <c r="L826" s="3">
        <v>1</v>
      </c>
      <c r="M826" s="19">
        <f>7850*(1-P3/100)</f>
        <v>7850</v>
      </c>
      <c r="N826" s="9"/>
      <c r="O826" s="10">
        <f t="shared" si="35"/>
        <v>0</v>
      </c>
      <c r="P826" s="20">
        <f>9.5*N826</f>
        <v>0</v>
      </c>
      <c r="Q826" s="12">
        <f>0.0696*N826</f>
        <v>0</v>
      </c>
      <c r="R826" s="13"/>
      <c r="S826" s="14"/>
      <c r="T826" s="14" t="s">
        <v>32</v>
      </c>
      <c r="U826" s="15" t="s">
        <v>39</v>
      </c>
      <c r="V826" s="4" t="str">
        <f>HYPERLINK("https://redcat-toys.ru/api/getInfo/image/047b58c5-29f9-11ee-a23d-00155d82e902")</f>
        <v>https://redcat-toys.ru/api/getInfo/image/047b58c5-29f9-11ee-a23d-00155d82e902</v>
      </c>
      <c r="W826" s="4" t="s">
        <v>2758</v>
      </c>
      <c r="X826" s="4" t="s">
        <v>2371</v>
      </c>
      <c r="Y826" s="4" t="str">
        <f>HYPERLINK("https://redcat-toys.ru/api/getInfo/item/047b58c5-29f9-11ee-a23d-00155d82e902")</f>
        <v>https://redcat-toys.ru/api/getInfo/item/047b58c5-29f9-11ee-a23d-00155d82e902</v>
      </c>
    </row>
    <row r="827" spans="2:25" ht="21" customHeight="1" outlineLevel="7" x14ac:dyDescent="0.2">
      <c r="B827" s="3">
        <v>664</v>
      </c>
      <c r="C827" s="4" t="s">
        <v>2774</v>
      </c>
      <c r="D827" s="50" t="s">
        <v>2775</v>
      </c>
      <c r="E827" s="50"/>
      <c r="F827" s="50"/>
      <c r="G827" s="50"/>
      <c r="H827" s="5" t="s">
        <v>2776</v>
      </c>
      <c r="I827" s="6" t="s">
        <v>30</v>
      </c>
      <c r="J827" s="7">
        <v>1</v>
      </c>
      <c r="K827" s="7">
        <v>43</v>
      </c>
      <c r="L827" s="3">
        <v>1</v>
      </c>
      <c r="M827" s="19">
        <f>7850*(1-P3/100)</f>
        <v>7850</v>
      </c>
      <c r="N827" s="9"/>
      <c r="O827" s="10">
        <f t="shared" si="35"/>
        <v>0</v>
      </c>
      <c r="P827" s="17">
        <f>9.59*N827</f>
        <v>0</v>
      </c>
      <c r="Q827" s="16">
        <f>0.07327*N827</f>
        <v>0</v>
      </c>
      <c r="R827" s="13"/>
      <c r="S827" s="14"/>
      <c r="T827" s="14" t="s">
        <v>32</v>
      </c>
      <c r="U827" s="15" t="s">
        <v>39</v>
      </c>
      <c r="V827" s="4" t="str">
        <f>HYPERLINK("https://redcat-toys.ru/api/getInfo/image/d6e91c36-3f50-11ef-a261-00155d82e908")</f>
        <v>https://redcat-toys.ru/api/getInfo/image/d6e91c36-3f50-11ef-a261-00155d82e908</v>
      </c>
      <c r="W827" s="4" t="s">
        <v>2758</v>
      </c>
      <c r="X827" s="4" t="s">
        <v>2371</v>
      </c>
      <c r="Y827" s="4" t="str">
        <f>HYPERLINK("https://redcat-toys.ru/api/getInfo/item/d6e91c36-3f50-11ef-a261-00155d82e908")</f>
        <v>https://redcat-toys.ru/api/getInfo/item/d6e91c36-3f50-11ef-a261-00155d82e908</v>
      </c>
    </row>
    <row r="828" spans="2:25" ht="21" customHeight="1" outlineLevel="7" x14ac:dyDescent="0.2">
      <c r="B828" s="3">
        <v>665</v>
      </c>
      <c r="C828" s="4" t="s">
        <v>2777</v>
      </c>
      <c r="D828" s="50" t="s">
        <v>2778</v>
      </c>
      <c r="E828" s="50"/>
      <c r="F828" s="50"/>
      <c r="G828" s="50"/>
      <c r="H828" s="5" t="s">
        <v>2779</v>
      </c>
      <c r="I828" s="6" t="s">
        <v>30</v>
      </c>
      <c r="J828" s="7">
        <v>1</v>
      </c>
      <c r="K828" s="7">
        <v>3</v>
      </c>
      <c r="L828" s="3">
        <v>1</v>
      </c>
      <c r="M828" s="19">
        <f>7850*(1-P3/100)</f>
        <v>7850</v>
      </c>
      <c r="N828" s="9"/>
      <c r="O828" s="10">
        <f t="shared" si="35"/>
        <v>0</v>
      </c>
      <c r="P828" s="11">
        <f>9.713*N828</f>
        <v>0</v>
      </c>
      <c r="Q828" s="11">
        <f>0.072*N828</f>
        <v>0</v>
      </c>
      <c r="R828" s="13"/>
      <c r="S828" s="14"/>
      <c r="T828" s="14" t="s">
        <v>32</v>
      </c>
      <c r="U828" s="15" t="s">
        <v>39</v>
      </c>
      <c r="V828" s="4" t="str">
        <f>HYPERLINK("https://redcat-toys.ru/api/getInfo/image/a24440b5-25b0-11ec-a20f-ac1f6b442185")</f>
        <v>https://redcat-toys.ru/api/getInfo/image/a24440b5-25b0-11ec-a20f-ac1f6b442185</v>
      </c>
      <c r="W828" s="4" t="s">
        <v>2758</v>
      </c>
      <c r="X828" s="4" t="s">
        <v>2371</v>
      </c>
      <c r="Y828" s="4" t="str">
        <f>HYPERLINK("https://redcat-toys.ru/api/getInfo/item/a24440b5-25b0-11ec-a20f-ac1f6b442185")</f>
        <v>https://redcat-toys.ru/api/getInfo/item/a24440b5-25b0-11ec-a20f-ac1f6b442185</v>
      </c>
    </row>
    <row r="829" spans="2:25" ht="21" customHeight="1" outlineLevel="7" x14ac:dyDescent="0.2">
      <c r="B829" s="3">
        <v>666</v>
      </c>
      <c r="C829" s="4" t="s">
        <v>2780</v>
      </c>
      <c r="D829" s="50" t="s">
        <v>2781</v>
      </c>
      <c r="E829" s="50"/>
      <c r="F829" s="50"/>
      <c r="G829" s="50"/>
      <c r="H829" s="5" t="s">
        <v>2782</v>
      </c>
      <c r="I829" s="6" t="s">
        <v>30</v>
      </c>
      <c r="J829" s="7">
        <v>1</v>
      </c>
      <c r="K829" s="7">
        <v>6</v>
      </c>
      <c r="L829" s="3">
        <v>1</v>
      </c>
      <c r="M829" s="19">
        <f>7850*(1-P3/100)</f>
        <v>7850</v>
      </c>
      <c r="N829" s="9"/>
      <c r="O829" s="10">
        <f t="shared" si="35"/>
        <v>0</v>
      </c>
      <c r="P829" s="11">
        <f>9.647*N829</f>
        <v>0</v>
      </c>
      <c r="Q829" s="16">
        <f>0.07508*N829</f>
        <v>0</v>
      </c>
      <c r="R829" s="13"/>
      <c r="S829" s="14"/>
      <c r="T829" s="14" t="s">
        <v>32</v>
      </c>
      <c r="U829" s="15" t="s">
        <v>39</v>
      </c>
      <c r="V829" s="4" t="str">
        <f>HYPERLINK("https://redcat-toys.ru/api/getInfo/image/7cb4b783-25b0-11ec-a20f-ac1f6b442185")</f>
        <v>https://redcat-toys.ru/api/getInfo/image/7cb4b783-25b0-11ec-a20f-ac1f6b442185</v>
      </c>
      <c r="W829" s="4" t="s">
        <v>2758</v>
      </c>
      <c r="X829" s="4" t="s">
        <v>2371</v>
      </c>
      <c r="Y829" s="4" t="str">
        <f>HYPERLINK("https://redcat-toys.ru/api/getInfo/item/7cb4b783-25b0-11ec-a20f-ac1f6b442185")</f>
        <v>https://redcat-toys.ru/api/getInfo/item/7cb4b783-25b0-11ec-a20f-ac1f6b442185</v>
      </c>
    </row>
    <row r="830" spans="2:25" ht="22.95" customHeight="1" outlineLevel="7" x14ac:dyDescent="0.2">
      <c r="B830" s="58" t="s">
        <v>2783</v>
      </c>
      <c r="C830" s="58"/>
      <c r="D830" s="58"/>
      <c r="E830" s="58"/>
      <c r="F830" s="58"/>
      <c r="G830" s="58"/>
    </row>
    <row r="831" spans="2:25" ht="21" customHeight="1" outlineLevel="7" x14ac:dyDescent="0.2">
      <c r="B831" s="3">
        <v>667</v>
      </c>
      <c r="C831" s="4" t="s">
        <v>2784</v>
      </c>
      <c r="D831" s="50" t="s">
        <v>2785</v>
      </c>
      <c r="E831" s="50"/>
      <c r="F831" s="50"/>
      <c r="G831" s="50"/>
      <c r="H831" s="5" t="s">
        <v>2786</v>
      </c>
      <c r="I831" s="6" t="s">
        <v>30</v>
      </c>
      <c r="J831" s="7">
        <v>1</v>
      </c>
      <c r="K831" s="7">
        <v>28</v>
      </c>
      <c r="L831" s="3">
        <v>1</v>
      </c>
      <c r="M831" s="19">
        <f>11600*(1-P3/100)</f>
        <v>11600</v>
      </c>
      <c r="N831" s="9"/>
      <c r="O831" s="10">
        <f t="shared" ref="O831:O841" si="36">M831*N831</f>
        <v>0</v>
      </c>
      <c r="P831" s="11">
        <f>11.137*N831</f>
        <v>0</v>
      </c>
      <c r="Q831" s="16">
        <f>0.07193*N831</f>
        <v>0</v>
      </c>
      <c r="R831" s="13"/>
      <c r="S831" s="14"/>
      <c r="T831" s="14" t="s">
        <v>32</v>
      </c>
      <c r="U831" s="15" t="s">
        <v>39</v>
      </c>
      <c r="V831" s="4" t="str">
        <f>HYPERLINK("https://redcat-toys.ru/api/getInfo/image/4273eca2-3f5a-11ef-a261-00155d82e908")</f>
        <v>https://redcat-toys.ru/api/getInfo/image/4273eca2-3f5a-11ef-a261-00155d82e908</v>
      </c>
      <c r="W831" s="4" t="s">
        <v>2787</v>
      </c>
      <c r="X831" s="4" t="s">
        <v>2371</v>
      </c>
      <c r="Y831" s="4" t="str">
        <f>HYPERLINK("https://redcat-toys.ru/api/getInfo/item/4273eca2-3f5a-11ef-a261-00155d82e908")</f>
        <v>https://redcat-toys.ru/api/getInfo/item/4273eca2-3f5a-11ef-a261-00155d82e908</v>
      </c>
    </row>
    <row r="832" spans="2:25" ht="21" customHeight="1" outlineLevel="7" x14ac:dyDescent="0.2">
      <c r="B832" s="3">
        <v>668</v>
      </c>
      <c r="C832" s="4" t="s">
        <v>2788</v>
      </c>
      <c r="D832" s="50" t="s">
        <v>2789</v>
      </c>
      <c r="E832" s="50"/>
      <c r="F832" s="50"/>
      <c r="G832" s="50"/>
      <c r="H832" s="5" t="s">
        <v>2790</v>
      </c>
      <c r="I832" s="6" t="s">
        <v>30</v>
      </c>
      <c r="J832" s="7">
        <v>1</v>
      </c>
      <c r="K832" s="7">
        <v>9</v>
      </c>
      <c r="L832" s="3">
        <v>1</v>
      </c>
      <c r="M832" s="19">
        <f>11600*(1-P3/100)</f>
        <v>11600</v>
      </c>
      <c r="N832" s="9"/>
      <c r="O832" s="10">
        <f t="shared" si="36"/>
        <v>0</v>
      </c>
      <c r="P832" s="11">
        <f>11.113*N832</f>
        <v>0</v>
      </c>
      <c r="Q832" s="12">
        <f>0.0744*N832</f>
        <v>0</v>
      </c>
      <c r="R832" s="13"/>
      <c r="S832" s="14"/>
      <c r="T832" s="14" t="s">
        <v>32</v>
      </c>
      <c r="U832" s="15" t="s">
        <v>39</v>
      </c>
      <c r="V832" s="4" t="str">
        <f>HYPERLINK("https://redcat-toys.ru/api/getInfo/image/ad680c63-3f5a-11ef-a261-00155d82e908")</f>
        <v>https://redcat-toys.ru/api/getInfo/image/ad680c63-3f5a-11ef-a261-00155d82e908</v>
      </c>
      <c r="W832" s="4" t="s">
        <v>2791</v>
      </c>
      <c r="X832" s="4" t="s">
        <v>2371</v>
      </c>
      <c r="Y832" s="4" t="str">
        <f>HYPERLINK("https://redcat-toys.ru/api/getInfo/item/ad680c63-3f5a-11ef-a261-00155d82e908")</f>
        <v>https://redcat-toys.ru/api/getInfo/item/ad680c63-3f5a-11ef-a261-00155d82e908</v>
      </c>
    </row>
    <row r="833" spans="2:25" ht="21" customHeight="1" outlineLevel="7" x14ac:dyDescent="0.2">
      <c r="B833" s="3">
        <v>669</v>
      </c>
      <c r="C833" s="4" t="s">
        <v>2792</v>
      </c>
      <c r="D833" s="50" t="s">
        <v>2793</v>
      </c>
      <c r="E833" s="50"/>
      <c r="F833" s="50"/>
      <c r="G833" s="50"/>
      <c r="H833" s="5" t="s">
        <v>2794</v>
      </c>
      <c r="I833" s="6" t="s">
        <v>30</v>
      </c>
      <c r="J833" s="7">
        <v>1</v>
      </c>
      <c r="K833" s="7">
        <v>10</v>
      </c>
      <c r="L833" s="3">
        <v>1</v>
      </c>
      <c r="M833" s="19">
        <f>11600*(1-P3/100)</f>
        <v>11600</v>
      </c>
      <c r="N833" s="9"/>
      <c r="O833" s="10">
        <f t="shared" si="36"/>
        <v>0</v>
      </c>
      <c r="P833" s="11">
        <f>11.039*N833</f>
        <v>0</v>
      </c>
      <c r="Q833" s="16">
        <f>0.06851*N833</f>
        <v>0</v>
      </c>
      <c r="R833" s="13"/>
      <c r="S833" s="14"/>
      <c r="T833" s="14" t="s">
        <v>32</v>
      </c>
      <c r="U833" s="15" t="s">
        <v>39</v>
      </c>
      <c r="V833" s="4" t="str">
        <f>HYPERLINK("https://redcat-toys.ru/api/getInfo/image/f3d07e3b-3f5a-11ef-a261-00155d82e908")</f>
        <v>https://redcat-toys.ru/api/getInfo/image/f3d07e3b-3f5a-11ef-a261-00155d82e908</v>
      </c>
      <c r="W833" s="4" t="s">
        <v>2795</v>
      </c>
      <c r="X833" s="4" t="s">
        <v>2371</v>
      </c>
      <c r="Y833" s="4" t="str">
        <f>HYPERLINK("https://redcat-toys.ru/api/getInfo/item/f3d07e3b-3f5a-11ef-a261-00155d82e908")</f>
        <v>https://redcat-toys.ru/api/getInfo/item/f3d07e3b-3f5a-11ef-a261-00155d82e908</v>
      </c>
    </row>
    <row r="834" spans="2:25" ht="21" customHeight="1" outlineLevel="7" x14ac:dyDescent="0.2">
      <c r="B834" s="3">
        <v>670</v>
      </c>
      <c r="C834" s="4" t="s">
        <v>2796</v>
      </c>
      <c r="D834" s="50" t="s">
        <v>2797</v>
      </c>
      <c r="E834" s="50"/>
      <c r="F834" s="50"/>
      <c r="G834" s="50"/>
      <c r="H834" s="5" t="s">
        <v>2798</v>
      </c>
      <c r="I834" s="6" t="s">
        <v>30</v>
      </c>
      <c r="J834" s="7">
        <v>1</v>
      </c>
      <c r="K834" s="7">
        <v>22</v>
      </c>
      <c r="L834" s="3">
        <v>1</v>
      </c>
      <c r="M834" s="19">
        <f>11600*(1-P3/100)</f>
        <v>11600</v>
      </c>
      <c r="N834" s="9"/>
      <c r="O834" s="10">
        <f t="shared" si="36"/>
        <v>0</v>
      </c>
      <c r="P834" s="11">
        <f>11.348*N834</f>
        <v>0</v>
      </c>
      <c r="Q834" s="12">
        <f>0.0672*N834</f>
        <v>0</v>
      </c>
      <c r="R834" s="13"/>
      <c r="S834" s="14"/>
      <c r="T834" s="14" t="s">
        <v>32</v>
      </c>
      <c r="U834" s="15" t="s">
        <v>39</v>
      </c>
      <c r="V834" s="4" t="str">
        <f>HYPERLINK("https://redcat-toys.ru/api/getInfo/image/f520f549-5922-11ee-a245-00155d82e902")</f>
        <v>https://redcat-toys.ru/api/getInfo/image/f520f549-5922-11ee-a245-00155d82e902</v>
      </c>
      <c r="W834" s="4" t="s">
        <v>2799</v>
      </c>
      <c r="X834" s="4" t="s">
        <v>2371</v>
      </c>
      <c r="Y834" s="4" t="str">
        <f>HYPERLINK("https://redcat-toys.ru/api/getInfo/item/f520f549-5922-11ee-a245-00155d82e902")</f>
        <v>https://redcat-toys.ru/api/getInfo/item/f520f549-5922-11ee-a245-00155d82e902</v>
      </c>
    </row>
    <row r="835" spans="2:25" ht="21" customHeight="1" outlineLevel="7" x14ac:dyDescent="0.2">
      <c r="B835" s="3">
        <v>671</v>
      </c>
      <c r="C835" s="4" t="s">
        <v>2796</v>
      </c>
      <c r="D835" s="50" t="s">
        <v>2797</v>
      </c>
      <c r="E835" s="50"/>
      <c r="F835" s="50"/>
      <c r="G835" s="50"/>
      <c r="H835" s="5" t="s">
        <v>2798</v>
      </c>
      <c r="I835" s="6" t="s">
        <v>30</v>
      </c>
      <c r="J835" s="7">
        <v>1</v>
      </c>
      <c r="K835" s="7">
        <v>22</v>
      </c>
      <c r="L835" s="3">
        <v>1</v>
      </c>
      <c r="M835" s="19">
        <f>11600*(1-P3/100)</f>
        <v>11600</v>
      </c>
      <c r="N835" s="9"/>
      <c r="O835" s="10">
        <f t="shared" si="36"/>
        <v>0</v>
      </c>
      <c r="P835" s="11">
        <f>11.348*N835</f>
        <v>0</v>
      </c>
      <c r="Q835" s="12">
        <f>0.0672*N835</f>
        <v>0</v>
      </c>
      <c r="R835" s="13"/>
      <c r="S835" s="14"/>
      <c r="T835" s="14" t="s">
        <v>32</v>
      </c>
      <c r="U835" s="15" t="s">
        <v>39</v>
      </c>
      <c r="V835" s="4" t="str">
        <f>HYPERLINK("https://redcat-toys.ru/api/getInfo/image/f520f549-5922-11ee-a245-00155d82e902")</f>
        <v>https://redcat-toys.ru/api/getInfo/image/f520f549-5922-11ee-a245-00155d82e902</v>
      </c>
      <c r="W835" s="4" t="s">
        <v>2799</v>
      </c>
      <c r="X835" s="4" t="s">
        <v>2371</v>
      </c>
      <c r="Y835" s="4" t="str">
        <f>HYPERLINK("https://redcat-toys.ru/api/getInfo/item/f520f549-5922-11ee-a245-00155d82e902")</f>
        <v>https://redcat-toys.ru/api/getInfo/item/f520f549-5922-11ee-a245-00155d82e902</v>
      </c>
    </row>
    <row r="836" spans="2:25" ht="21" customHeight="1" outlineLevel="7" x14ac:dyDescent="0.2">
      <c r="B836" s="3">
        <v>672</v>
      </c>
      <c r="C836" s="4" t="s">
        <v>2800</v>
      </c>
      <c r="D836" s="50" t="s">
        <v>2801</v>
      </c>
      <c r="E836" s="50"/>
      <c r="F836" s="50"/>
      <c r="G836" s="50"/>
      <c r="H836" s="5" t="s">
        <v>2802</v>
      </c>
      <c r="I836" s="6" t="s">
        <v>30</v>
      </c>
      <c r="J836" s="7">
        <v>1</v>
      </c>
      <c r="K836" s="7">
        <v>1</v>
      </c>
      <c r="L836" s="3">
        <v>1</v>
      </c>
      <c r="M836" s="19">
        <f>11600*(1-P3/100)</f>
        <v>11600</v>
      </c>
      <c r="N836" s="9"/>
      <c r="O836" s="10">
        <f t="shared" si="36"/>
        <v>0</v>
      </c>
      <c r="P836" s="11">
        <f>11.069*N836</f>
        <v>0</v>
      </c>
      <c r="Q836" s="16">
        <f>0.07103*N836</f>
        <v>0</v>
      </c>
      <c r="R836" s="13"/>
      <c r="S836" s="14"/>
      <c r="T836" s="14" t="s">
        <v>32</v>
      </c>
      <c r="U836" s="15" t="s">
        <v>39</v>
      </c>
      <c r="V836" s="4" t="str">
        <f>HYPERLINK("https://redcat-toys.ru/api/getInfo/image/5bf2b59e-5923-11ee-a245-00155d82e902")</f>
        <v>https://redcat-toys.ru/api/getInfo/image/5bf2b59e-5923-11ee-a245-00155d82e902</v>
      </c>
      <c r="W836" s="4" t="s">
        <v>2799</v>
      </c>
      <c r="X836" s="4" t="s">
        <v>2371</v>
      </c>
      <c r="Y836" s="4" t="str">
        <f>HYPERLINK("https://redcat-toys.ru/api/getInfo/item/5bf2b59e-5923-11ee-a245-00155d82e902")</f>
        <v>https://redcat-toys.ru/api/getInfo/item/5bf2b59e-5923-11ee-a245-00155d82e902</v>
      </c>
    </row>
    <row r="837" spans="2:25" ht="21" customHeight="1" outlineLevel="7" x14ac:dyDescent="0.2">
      <c r="B837" s="3">
        <v>673</v>
      </c>
      <c r="C837" s="4" t="s">
        <v>2800</v>
      </c>
      <c r="D837" s="50" t="s">
        <v>2801</v>
      </c>
      <c r="E837" s="50"/>
      <c r="F837" s="50"/>
      <c r="G837" s="50"/>
      <c r="H837" s="5" t="s">
        <v>2802</v>
      </c>
      <c r="I837" s="6" t="s">
        <v>30</v>
      </c>
      <c r="J837" s="7">
        <v>1</v>
      </c>
      <c r="K837" s="7">
        <v>1</v>
      </c>
      <c r="L837" s="3">
        <v>1</v>
      </c>
      <c r="M837" s="19">
        <f>11600*(1-P3/100)</f>
        <v>11600</v>
      </c>
      <c r="N837" s="9"/>
      <c r="O837" s="10">
        <f t="shared" si="36"/>
        <v>0</v>
      </c>
      <c r="P837" s="11">
        <f>11.069*N837</f>
        <v>0</v>
      </c>
      <c r="Q837" s="16">
        <f>0.07103*N837</f>
        <v>0</v>
      </c>
      <c r="R837" s="13"/>
      <c r="S837" s="14"/>
      <c r="T837" s="14" t="s">
        <v>32</v>
      </c>
      <c r="U837" s="15" t="s">
        <v>39</v>
      </c>
      <c r="V837" s="4" t="str">
        <f>HYPERLINK("https://redcat-toys.ru/api/getInfo/image/5bf2b59e-5923-11ee-a245-00155d82e902")</f>
        <v>https://redcat-toys.ru/api/getInfo/image/5bf2b59e-5923-11ee-a245-00155d82e902</v>
      </c>
      <c r="W837" s="4" t="s">
        <v>2799</v>
      </c>
      <c r="X837" s="4" t="s">
        <v>2371</v>
      </c>
      <c r="Y837" s="4" t="str">
        <f>HYPERLINK("https://redcat-toys.ru/api/getInfo/item/5bf2b59e-5923-11ee-a245-00155d82e902")</f>
        <v>https://redcat-toys.ru/api/getInfo/item/5bf2b59e-5923-11ee-a245-00155d82e902</v>
      </c>
    </row>
    <row r="838" spans="2:25" ht="21" customHeight="1" outlineLevel="7" x14ac:dyDescent="0.2">
      <c r="B838" s="3">
        <v>674</v>
      </c>
      <c r="C838" s="4" t="s">
        <v>2803</v>
      </c>
      <c r="D838" s="50" t="s">
        <v>2804</v>
      </c>
      <c r="E838" s="50"/>
      <c r="F838" s="50"/>
      <c r="G838" s="50"/>
      <c r="H838" s="5" t="s">
        <v>2805</v>
      </c>
      <c r="I838" s="6" t="s">
        <v>30</v>
      </c>
      <c r="J838" s="7">
        <v>1</v>
      </c>
      <c r="K838" s="7">
        <v>8</v>
      </c>
      <c r="L838" s="3">
        <v>1</v>
      </c>
      <c r="M838" s="19">
        <f>11600*(1-P3/100)</f>
        <v>11600</v>
      </c>
      <c r="N838" s="9"/>
      <c r="O838" s="10">
        <f t="shared" si="36"/>
        <v>0</v>
      </c>
      <c r="P838" s="20">
        <f>11.3*N838</f>
        <v>0</v>
      </c>
      <c r="Q838" s="16">
        <f>0.06664*N838</f>
        <v>0</v>
      </c>
      <c r="R838" s="13"/>
      <c r="S838" s="14"/>
      <c r="T838" s="14" t="s">
        <v>32</v>
      </c>
      <c r="U838" s="15" t="s">
        <v>39</v>
      </c>
      <c r="V838" s="4" t="str">
        <f>HYPERLINK("https://redcat-toys.ru/api/getInfo/image/3b52cc90-5923-11ee-a245-00155d82e902")</f>
        <v>https://redcat-toys.ru/api/getInfo/image/3b52cc90-5923-11ee-a245-00155d82e902</v>
      </c>
      <c r="W838" s="4" t="s">
        <v>2799</v>
      </c>
      <c r="X838" s="4" t="s">
        <v>2371</v>
      </c>
      <c r="Y838" s="4" t="str">
        <f>HYPERLINK("https://redcat-toys.ru/api/getInfo/item/3b52cc90-5923-11ee-a245-00155d82e902")</f>
        <v>https://redcat-toys.ru/api/getInfo/item/3b52cc90-5923-11ee-a245-00155d82e902</v>
      </c>
    </row>
    <row r="839" spans="2:25" ht="21" customHeight="1" outlineLevel="7" x14ac:dyDescent="0.2">
      <c r="B839" s="3">
        <v>675</v>
      </c>
      <c r="C839" s="4" t="s">
        <v>2803</v>
      </c>
      <c r="D839" s="50" t="s">
        <v>2804</v>
      </c>
      <c r="E839" s="50"/>
      <c r="F839" s="50"/>
      <c r="G839" s="50"/>
      <c r="H839" s="5" t="s">
        <v>2805</v>
      </c>
      <c r="I839" s="6" t="s">
        <v>30</v>
      </c>
      <c r="J839" s="7">
        <v>1</v>
      </c>
      <c r="K839" s="7">
        <v>8</v>
      </c>
      <c r="L839" s="3">
        <v>1</v>
      </c>
      <c r="M839" s="19">
        <f>11600*(1-P3/100)</f>
        <v>11600</v>
      </c>
      <c r="N839" s="9"/>
      <c r="O839" s="10">
        <f t="shared" si="36"/>
        <v>0</v>
      </c>
      <c r="P839" s="20">
        <f>11.3*N839</f>
        <v>0</v>
      </c>
      <c r="Q839" s="16">
        <f>0.06664*N839</f>
        <v>0</v>
      </c>
      <c r="R839" s="13"/>
      <c r="S839" s="14"/>
      <c r="T839" s="14" t="s">
        <v>32</v>
      </c>
      <c r="U839" s="15" t="s">
        <v>39</v>
      </c>
      <c r="V839" s="4" t="str">
        <f>HYPERLINK("https://redcat-toys.ru/api/getInfo/image/3b52cc90-5923-11ee-a245-00155d82e902")</f>
        <v>https://redcat-toys.ru/api/getInfo/image/3b52cc90-5923-11ee-a245-00155d82e902</v>
      </c>
      <c r="W839" s="4" t="s">
        <v>2799</v>
      </c>
      <c r="X839" s="4" t="s">
        <v>2371</v>
      </c>
      <c r="Y839" s="4" t="str">
        <f>HYPERLINK("https://redcat-toys.ru/api/getInfo/item/3b52cc90-5923-11ee-a245-00155d82e902")</f>
        <v>https://redcat-toys.ru/api/getInfo/item/3b52cc90-5923-11ee-a245-00155d82e902</v>
      </c>
    </row>
    <row r="840" spans="2:25" ht="21" customHeight="1" outlineLevel="7" x14ac:dyDescent="0.2">
      <c r="B840" s="3">
        <v>676</v>
      </c>
      <c r="C840" s="4" t="s">
        <v>2806</v>
      </c>
      <c r="D840" s="50" t="s">
        <v>2807</v>
      </c>
      <c r="E840" s="50"/>
      <c r="F840" s="50"/>
      <c r="G840" s="50"/>
      <c r="H840" s="5" t="s">
        <v>2808</v>
      </c>
      <c r="I840" s="6" t="s">
        <v>30</v>
      </c>
      <c r="J840" s="7">
        <v>1</v>
      </c>
      <c r="K840" s="7">
        <v>45</v>
      </c>
      <c r="L840" s="3">
        <v>1</v>
      </c>
      <c r="M840" s="19">
        <f>11600*(1-P3/100)</f>
        <v>11600</v>
      </c>
      <c r="N840" s="9"/>
      <c r="O840" s="10">
        <f t="shared" si="36"/>
        <v>0</v>
      </c>
      <c r="P840" s="11">
        <f>11.052*N840</f>
        <v>0</v>
      </c>
      <c r="Q840" s="16">
        <f>0.07201*N840</f>
        <v>0</v>
      </c>
      <c r="R840" s="13"/>
      <c r="S840" s="14"/>
      <c r="T840" s="14" t="s">
        <v>32</v>
      </c>
      <c r="U840" s="15" t="s">
        <v>39</v>
      </c>
      <c r="V840" s="4" t="str">
        <f>HYPERLINK("https://redcat-toys.ru/api/getInfo/image/7b06d6a6-5923-11ee-a245-00155d82e902")</f>
        <v>https://redcat-toys.ru/api/getInfo/image/7b06d6a6-5923-11ee-a245-00155d82e902</v>
      </c>
      <c r="W840" s="4" t="s">
        <v>2799</v>
      </c>
      <c r="X840" s="4" t="s">
        <v>2371</v>
      </c>
      <c r="Y840" s="4" t="str">
        <f>HYPERLINK("https://redcat-toys.ru/api/getInfo/item/7b06d6a6-5923-11ee-a245-00155d82e902")</f>
        <v>https://redcat-toys.ru/api/getInfo/item/7b06d6a6-5923-11ee-a245-00155d82e902</v>
      </c>
    </row>
    <row r="841" spans="2:25" ht="21" customHeight="1" outlineLevel="7" x14ac:dyDescent="0.2">
      <c r="B841" s="3">
        <v>677</v>
      </c>
      <c r="C841" s="4" t="s">
        <v>2806</v>
      </c>
      <c r="D841" s="50" t="s">
        <v>2807</v>
      </c>
      <c r="E841" s="50"/>
      <c r="F841" s="50"/>
      <c r="G841" s="50"/>
      <c r="H841" s="5" t="s">
        <v>2808</v>
      </c>
      <c r="I841" s="6" t="s">
        <v>30</v>
      </c>
      <c r="J841" s="7">
        <v>1</v>
      </c>
      <c r="K841" s="7">
        <v>45</v>
      </c>
      <c r="L841" s="3">
        <v>1</v>
      </c>
      <c r="M841" s="19">
        <f>11600*(1-P3/100)</f>
        <v>11600</v>
      </c>
      <c r="N841" s="9"/>
      <c r="O841" s="10">
        <f t="shared" si="36"/>
        <v>0</v>
      </c>
      <c r="P841" s="11">
        <f>11.052*N841</f>
        <v>0</v>
      </c>
      <c r="Q841" s="16">
        <f>0.07201*N841</f>
        <v>0</v>
      </c>
      <c r="R841" s="13"/>
      <c r="S841" s="14"/>
      <c r="T841" s="14" t="s">
        <v>32</v>
      </c>
      <c r="U841" s="15" t="s">
        <v>39</v>
      </c>
      <c r="V841" s="4" t="str">
        <f>HYPERLINK("https://redcat-toys.ru/api/getInfo/image/7b06d6a6-5923-11ee-a245-00155d82e902")</f>
        <v>https://redcat-toys.ru/api/getInfo/image/7b06d6a6-5923-11ee-a245-00155d82e902</v>
      </c>
      <c r="W841" s="4" t="s">
        <v>2799</v>
      </c>
      <c r="X841" s="4" t="s">
        <v>2371</v>
      </c>
      <c r="Y841" s="4" t="str">
        <f>HYPERLINK("https://redcat-toys.ru/api/getInfo/item/7b06d6a6-5923-11ee-a245-00155d82e902")</f>
        <v>https://redcat-toys.ru/api/getInfo/item/7b06d6a6-5923-11ee-a245-00155d82e902</v>
      </c>
    </row>
    <row r="842" spans="2:25" ht="22.95" customHeight="1" outlineLevel="7" x14ac:dyDescent="0.2">
      <c r="B842" s="58" t="s">
        <v>2809</v>
      </c>
      <c r="C842" s="58"/>
      <c r="D842" s="58"/>
      <c r="E842" s="58"/>
      <c r="F842" s="58"/>
      <c r="G842" s="58"/>
    </row>
    <row r="843" spans="2:25" ht="21" customHeight="1" outlineLevel="7" x14ac:dyDescent="0.2">
      <c r="B843" s="3">
        <v>678</v>
      </c>
      <c r="C843" s="4" t="s">
        <v>2810</v>
      </c>
      <c r="D843" s="50" t="s">
        <v>2811</v>
      </c>
      <c r="E843" s="50"/>
      <c r="F843" s="50"/>
      <c r="G843" s="50"/>
      <c r="H843" s="5" t="s">
        <v>2812</v>
      </c>
      <c r="I843" s="6" t="s">
        <v>30</v>
      </c>
      <c r="J843" s="7">
        <v>1</v>
      </c>
      <c r="K843" s="7">
        <v>18</v>
      </c>
      <c r="L843" s="3">
        <v>1</v>
      </c>
      <c r="M843" s="19">
        <f>12100*(1-P3/100)</f>
        <v>12100</v>
      </c>
      <c r="N843" s="9"/>
      <c r="O843" s="10">
        <f t="shared" ref="O843:O852" si="37">M843*N843</f>
        <v>0</v>
      </c>
      <c r="P843" s="11">
        <f>11.252*N843</f>
        <v>0</v>
      </c>
      <c r="Q843" s="16">
        <f>0.07264*N843</f>
        <v>0</v>
      </c>
      <c r="R843" s="13"/>
      <c r="S843" s="14"/>
      <c r="T843" s="14" t="s">
        <v>32</v>
      </c>
      <c r="U843" s="15" t="s">
        <v>39</v>
      </c>
      <c r="V843" s="4" t="str">
        <f>HYPERLINK("https://redcat-toys.ru/api/getInfo/image/0a779e36-666d-11ee-a245-00155d82e902")</f>
        <v>https://redcat-toys.ru/api/getInfo/image/0a779e36-666d-11ee-a245-00155d82e902</v>
      </c>
      <c r="W843" s="4" t="s">
        <v>2813</v>
      </c>
      <c r="X843" s="4" t="s">
        <v>2371</v>
      </c>
      <c r="Y843" s="4" t="str">
        <f>HYPERLINK("https://redcat-toys.ru/api/getInfo/item/0a779e36-666d-11ee-a245-00155d82e902")</f>
        <v>https://redcat-toys.ru/api/getInfo/item/0a779e36-666d-11ee-a245-00155d82e902</v>
      </c>
    </row>
    <row r="844" spans="2:25" ht="21" customHeight="1" outlineLevel="7" x14ac:dyDescent="0.2">
      <c r="B844" s="3">
        <v>679</v>
      </c>
      <c r="C844" s="4" t="s">
        <v>2810</v>
      </c>
      <c r="D844" s="50" t="s">
        <v>2811</v>
      </c>
      <c r="E844" s="50"/>
      <c r="F844" s="50"/>
      <c r="G844" s="50"/>
      <c r="H844" s="5" t="s">
        <v>2812</v>
      </c>
      <c r="I844" s="6" t="s">
        <v>30</v>
      </c>
      <c r="J844" s="7">
        <v>1</v>
      </c>
      <c r="K844" s="7">
        <v>18</v>
      </c>
      <c r="L844" s="3">
        <v>1</v>
      </c>
      <c r="M844" s="19">
        <f>12100*(1-P3/100)</f>
        <v>12100</v>
      </c>
      <c r="N844" s="9"/>
      <c r="O844" s="10">
        <f t="shared" si="37"/>
        <v>0</v>
      </c>
      <c r="P844" s="11">
        <f>11.252*N844</f>
        <v>0</v>
      </c>
      <c r="Q844" s="16">
        <f>0.07264*N844</f>
        <v>0</v>
      </c>
      <c r="R844" s="13"/>
      <c r="S844" s="14"/>
      <c r="T844" s="14" t="s">
        <v>32</v>
      </c>
      <c r="U844" s="15" t="s">
        <v>39</v>
      </c>
      <c r="V844" s="4" t="str">
        <f>HYPERLINK("https://redcat-toys.ru/api/getInfo/image/0a779e36-666d-11ee-a245-00155d82e902")</f>
        <v>https://redcat-toys.ru/api/getInfo/image/0a779e36-666d-11ee-a245-00155d82e902</v>
      </c>
      <c r="W844" s="4" t="s">
        <v>2813</v>
      </c>
      <c r="X844" s="4" t="s">
        <v>2371</v>
      </c>
      <c r="Y844" s="4" t="str">
        <f>HYPERLINK("https://redcat-toys.ru/api/getInfo/item/0a779e36-666d-11ee-a245-00155d82e902")</f>
        <v>https://redcat-toys.ru/api/getInfo/item/0a779e36-666d-11ee-a245-00155d82e902</v>
      </c>
    </row>
    <row r="845" spans="2:25" ht="21" customHeight="1" outlineLevel="7" x14ac:dyDescent="0.2">
      <c r="B845" s="3">
        <v>680</v>
      </c>
      <c r="C845" s="4" t="s">
        <v>2814</v>
      </c>
      <c r="D845" s="50" t="s">
        <v>2815</v>
      </c>
      <c r="E845" s="50"/>
      <c r="F845" s="50"/>
      <c r="G845" s="50"/>
      <c r="H845" s="5" t="s">
        <v>2816</v>
      </c>
      <c r="I845" s="6" t="s">
        <v>30</v>
      </c>
      <c r="J845" s="7">
        <v>1</v>
      </c>
      <c r="K845" s="7">
        <v>110</v>
      </c>
      <c r="L845" s="3">
        <v>1</v>
      </c>
      <c r="M845" s="19">
        <f>12100*(1-P3/100)</f>
        <v>12100</v>
      </c>
      <c r="N845" s="9"/>
      <c r="O845" s="10">
        <f t="shared" si="37"/>
        <v>0</v>
      </c>
      <c r="P845" s="11">
        <f>11.285*N845</f>
        <v>0</v>
      </c>
      <c r="Q845" s="16">
        <f>0.06764*N845</f>
        <v>0</v>
      </c>
      <c r="R845" s="13"/>
      <c r="S845" s="14"/>
      <c r="T845" s="14" t="s">
        <v>32</v>
      </c>
      <c r="U845" s="15" t="s">
        <v>39</v>
      </c>
      <c r="V845" s="4" t="str">
        <f>HYPERLINK("https://redcat-toys.ru/api/getInfo/image/49ae7682-666e-11ee-a245-00155d82e902")</f>
        <v>https://redcat-toys.ru/api/getInfo/image/49ae7682-666e-11ee-a245-00155d82e902</v>
      </c>
      <c r="W845" s="4" t="s">
        <v>2817</v>
      </c>
      <c r="X845" s="4" t="s">
        <v>2371</v>
      </c>
      <c r="Y845" s="4" t="str">
        <f>HYPERLINK("https://redcat-toys.ru/api/getInfo/item/49ae7682-666e-11ee-a245-00155d82e902")</f>
        <v>https://redcat-toys.ru/api/getInfo/item/49ae7682-666e-11ee-a245-00155d82e902</v>
      </c>
    </row>
    <row r="846" spans="2:25" ht="21" customHeight="1" outlineLevel="7" x14ac:dyDescent="0.2">
      <c r="B846" s="3">
        <v>681</v>
      </c>
      <c r="C846" s="4" t="s">
        <v>2814</v>
      </c>
      <c r="D846" s="50" t="s">
        <v>2815</v>
      </c>
      <c r="E846" s="50"/>
      <c r="F846" s="50"/>
      <c r="G846" s="50"/>
      <c r="H846" s="5" t="s">
        <v>2816</v>
      </c>
      <c r="I846" s="6" t="s">
        <v>30</v>
      </c>
      <c r="J846" s="7">
        <v>1</v>
      </c>
      <c r="K846" s="7">
        <v>110</v>
      </c>
      <c r="L846" s="3">
        <v>1</v>
      </c>
      <c r="M846" s="19">
        <f>12100*(1-P3/100)</f>
        <v>12100</v>
      </c>
      <c r="N846" s="9"/>
      <c r="O846" s="10">
        <f t="shared" si="37"/>
        <v>0</v>
      </c>
      <c r="P846" s="11">
        <f>11.285*N846</f>
        <v>0</v>
      </c>
      <c r="Q846" s="16">
        <f>0.06764*N846</f>
        <v>0</v>
      </c>
      <c r="R846" s="13"/>
      <c r="S846" s="14"/>
      <c r="T846" s="14" t="s">
        <v>32</v>
      </c>
      <c r="U846" s="15" t="s">
        <v>39</v>
      </c>
      <c r="V846" s="4" t="str">
        <f>HYPERLINK("https://redcat-toys.ru/api/getInfo/image/49ae7682-666e-11ee-a245-00155d82e902")</f>
        <v>https://redcat-toys.ru/api/getInfo/image/49ae7682-666e-11ee-a245-00155d82e902</v>
      </c>
      <c r="W846" s="4" t="s">
        <v>2817</v>
      </c>
      <c r="X846" s="4" t="s">
        <v>2371</v>
      </c>
      <c r="Y846" s="4" t="str">
        <f>HYPERLINK("https://redcat-toys.ru/api/getInfo/item/49ae7682-666e-11ee-a245-00155d82e902")</f>
        <v>https://redcat-toys.ru/api/getInfo/item/49ae7682-666e-11ee-a245-00155d82e902</v>
      </c>
    </row>
    <row r="847" spans="2:25" ht="21" customHeight="1" outlineLevel="7" x14ac:dyDescent="0.2">
      <c r="B847" s="3">
        <v>682</v>
      </c>
      <c r="C847" s="4" t="s">
        <v>2818</v>
      </c>
      <c r="D847" s="50" t="s">
        <v>2819</v>
      </c>
      <c r="E847" s="50"/>
      <c r="F847" s="50"/>
      <c r="G847" s="50"/>
      <c r="H847" s="5" t="s">
        <v>2820</v>
      </c>
      <c r="I847" s="6" t="s">
        <v>30</v>
      </c>
      <c r="J847" s="7">
        <v>1</v>
      </c>
      <c r="K847" s="7">
        <v>20</v>
      </c>
      <c r="L847" s="3">
        <v>1</v>
      </c>
      <c r="M847" s="19">
        <f>12100*(1-P3/100)</f>
        <v>12100</v>
      </c>
      <c r="N847" s="9"/>
      <c r="O847" s="10">
        <f t="shared" si="37"/>
        <v>0</v>
      </c>
      <c r="P847" s="11">
        <f>11.377*N847</f>
        <v>0</v>
      </c>
      <c r="Q847" s="16">
        <f>0.06664*N847</f>
        <v>0</v>
      </c>
      <c r="R847" s="13"/>
      <c r="S847" s="14"/>
      <c r="T847" s="14" t="s">
        <v>32</v>
      </c>
      <c r="U847" s="15" t="s">
        <v>39</v>
      </c>
      <c r="V847" s="4" t="str">
        <f>HYPERLINK("https://redcat-toys.ru/api/getInfo/image/e22a0358-666d-11ee-a245-00155d82e902")</f>
        <v>https://redcat-toys.ru/api/getInfo/image/e22a0358-666d-11ee-a245-00155d82e902</v>
      </c>
      <c r="W847" s="4" t="s">
        <v>2813</v>
      </c>
      <c r="X847" s="4" t="s">
        <v>2371</v>
      </c>
      <c r="Y847" s="4" t="str">
        <f>HYPERLINK("https://redcat-toys.ru/api/getInfo/item/e22a0358-666d-11ee-a245-00155d82e902")</f>
        <v>https://redcat-toys.ru/api/getInfo/item/e22a0358-666d-11ee-a245-00155d82e902</v>
      </c>
    </row>
    <row r="848" spans="2:25" ht="21" customHeight="1" outlineLevel="7" x14ac:dyDescent="0.2">
      <c r="B848" s="3">
        <v>683</v>
      </c>
      <c r="C848" s="4" t="s">
        <v>2818</v>
      </c>
      <c r="D848" s="50" t="s">
        <v>2819</v>
      </c>
      <c r="E848" s="50"/>
      <c r="F848" s="50"/>
      <c r="G848" s="50"/>
      <c r="H848" s="5" t="s">
        <v>2820</v>
      </c>
      <c r="I848" s="6" t="s">
        <v>30</v>
      </c>
      <c r="J848" s="7">
        <v>1</v>
      </c>
      <c r="K848" s="7">
        <v>20</v>
      </c>
      <c r="L848" s="3">
        <v>1</v>
      </c>
      <c r="M848" s="19">
        <f>12100*(1-P3/100)</f>
        <v>12100</v>
      </c>
      <c r="N848" s="9"/>
      <c r="O848" s="10">
        <f t="shared" si="37"/>
        <v>0</v>
      </c>
      <c r="P848" s="11">
        <f>11.377*N848</f>
        <v>0</v>
      </c>
      <c r="Q848" s="16">
        <f>0.06664*N848</f>
        <v>0</v>
      </c>
      <c r="R848" s="13"/>
      <c r="S848" s="14"/>
      <c r="T848" s="14" t="s">
        <v>32</v>
      </c>
      <c r="U848" s="15" t="s">
        <v>39</v>
      </c>
      <c r="V848" s="4" t="str">
        <f>HYPERLINK("https://redcat-toys.ru/api/getInfo/image/e22a0358-666d-11ee-a245-00155d82e902")</f>
        <v>https://redcat-toys.ru/api/getInfo/image/e22a0358-666d-11ee-a245-00155d82e902</v>
      </c>
      <c r="W848" s="4" t="s">
        <v>2813</v>
      </c>
      <c r="X848" s="4" t="s">
        <v>2371</v>
      </c>
      <c r="Y848" s="4" t="str">
        <f>HYPERLINK("https://redcat-toys.ru/api/getInfo/item/e22a0358-666d-11ee-a245-00155d82e902")</f>
        <v>https://redcat-toys.ru/api/getInfo/item/e22a0358-666d-11ee-a245-00155d82e902</v>
      </c>
    </row>
    <row r="849" spans="2:25" ht="21" customHeight="1" outlineLevel="7" x14ac:dyDescent="0.2">
      <c r="B849" s="3">
        <v>684</v>
      </c>
      <c r="C849" s="4" t="s">
        <v>2821</v>
      </c>
      <c r="D849" s="50" t="s">
        <v>2822</v>
      </c>
      <c r="E849" s="50"/>
      <c r="F849" s="50"/>
      <c r="G849" s="50"/>
      <c r="H849" s="5" t="s">
        <v>2823</v>
      </c>
      <c r="I849" s="6" t="s">
        <v>30</v>
      </c>
      <c r="J849" s="7">
        <v>1</v>
      </c>
      <c r="K849" s="7">
        <v>52</v>
      </c>
      <c r="L849" s="3">
        <v>1</v>
      </c>
      <c r="M849" s="19">
        <f>12100*(1-P3/100)</f>
        <v>12100</v>
      </c>
      <c r="N849" s="9"/>
      <c r="O849" s="10">
        <f t="shared" si="37"/>
        <v>0</v>
      </c>
      <c r="P849" s="11">
        <f>11.195*N849</f>
        <v>0</v>
      </c>
      <c r="Q849" s="16">
        <f>0.06995*N849</f>
        <v>0</v>
      </c>
      <c r="R849" s="13"/>
      <c r="S849" s="14"/>
      <c r="T849" s="14" t="s">
        <v>32</v>
      </c>
      <c r="U849" s="15" t="s">
        <v>39</v>
      </c>
      <c r="V849" s="4" t="str">
        <f>HYPERLINK("https://redcat-toys.ru/api/getInfo/image/7c705a98-666e-11ee-a245-00155d82e902")</f>
        <v>https://redcat-toys.ru/api/getInfo/image/7c705a98-666e-11ee-a245-00155d82e902</v>
      </c>
      <c r="W849" s="4" t="s">
        <v>2813</v>
      </c>
      <c r="X849" s="4" t="s">
        <v>2371</v>
      </c>
      <c r="Y849" s="4" t="str">
        <f>HYPERLINK("https://redcat-toys.ru/api/getInfo/item/7c705a98-666e-11ee-a245-00155d82e902")</f>
        <v>https://redcat-toys.ru/api/getInfo/item/7c705a98-666e-11ee-a245-00155d82e902</v>
      </c>
    </row>
    <row r="850" spans="2:25" ht="21" customHeight="1" outlineLevel="7" x14ac:dyDescent="0.2">
      <c r="B850" s="3">
        <v>685</v>
      </c>
      <c r="C850" s="4" t="s">
        <v>2821</v>
      </c>
      <c r="D850" s="50" t="s">
        <v>2822</v>
      </c>
      <c r="E850" s="50"/>
      <c r="F850" s="50"/>
      <c r="G850" s="50"/>
      <c r="H850" s="5" t="s">
        <v>2823</v>
      </c>
      <c r="I850" s="6" t="s">
        <v>30</v>
      </c>
      <c r="J850" s="7">
        <v>1</v>
      </c>
      <c r="K850" s="7">
        <v>52</v>
      </c>
      <c r="L850" s="3">
        <v>1</v>
      </c>
      <c r="M850" s="19">
        <f>12100*(1-P3/100)</f>
        <v>12100</v>
      </c>
      <c r="N850" s="9"/>
      <c r="O850" s="10">
        <f t="shared" si="37"/>
        <v>0</v>
      </c>
      <c r="P850" s="11">
        <f>11.195*N850</f>
        <v>0</v>
      </c>
      <c r="Q850" s="16">
        <f>0.06995*N850</f>
        <v>0</v>
      </c>
      <c r="R850" s="13"/>
      <c r="S850" s="14"/>
      <c r="T850" s="14" t="s">
        <v>32</v>
      </c>
      <c r="U850" s="15" t="s">
        <v>39</v>
      </c>
      <c r="V850" s="4" t="str">
        <f>HYPERLINK("https://redcat-toys.ru/api/getInfo/image/7c705a98-666e-11ee-a245-00155d82e902")</f>
        <v>https://redcat-toys.ru/api/getInfo/image/7c705a98-666e-11ee-a245-00155d82e902</v>
      </c>
      <c r="W850" s="4" t="s">
        <v>2813</v>
      </c>
      <c r="X850" s="4" t="s">
        <v>2371</v>
      </c>
      <c r="Y850" s="4" t="str">
        <f>HYPERLINK("https://redcat-toys.ru/api/getInfo/item/7c705a98-666e-11ee-a245-00155d82e902")</f>
        <v>https://redcat-toys.ru/api/getInfo/item/7c705a98-666e-11ee-a245-00155d82e902</v>
      </c>
    </row>
    <row r="851" spans="2:25" ht="21" customHeight="1" outlineLevel="7" x14ac:dyDescent="0.2">
      <c r="B851" s="3">
        <v>686</v>
      </c>
      <c r="C851" s="4" t="s">
        <v>2824</v>
      </c>
      <c r="D851" s="50" t="s">
        <v>2825</v>
      </c>
      <c r="E851" s="50"/>
      <c r="F851" s="50"/>
      <c r="G851" s="50"/>
      <c r="H851" s="5" t="s">
        <v>2826</v>
      </c>
      <c r="I851" s="6" t="s">
        <v>30</v>
      </c>
      <c r="J851" s="7">
        <v>1</v>
      </c>
      <c r="K851" s="7">
        <v>4</v>
      </c>
      <c r="L851" s="3">
        <v>1</v>
      </c>
      <c r="M851" s="19">
        <f>12088*(1-P3/100)</f>
        <v>12088</v>
      </c>
      <c r="N851" s="9"/>
      <c r="O851" s="10">
        <f t="shared" si="37"/>
        <v>0</v>
      </c>
      <c r="P851" s="11">
        <f>11.311*N851</f>
        <v>0</v>
      </c>
      <c r="Q851" s="16">
        <f>0.06991*N851</f>
        <v>0</v>
      </c>
      <c r="R851" s="13"/>
      <c r="S851" s="14"/>
      <c r="T851" s="14" t="s">
        <v>32</v>
      </c>
      <c r="U851" s="15" t="s">
        <v>39</v>
      </c>
      <c r="V851" s="4" t="str">
        <f>HYPERLINK("https://redcat-toys.ru/api/getInfo/image/0a56817e-3f62-11ef-a261-00155d82e908")</f>
        <v>https://redcat-toys.ru/api/getInfo/image/0a56817e-3f62-11ef-a261-00155d82e908</v>
      </c>
      <c r="W851" s="4" t="s">
        <v>2813</v>
      </c>
      <c r="X851" s="4" t="s">
        <v>2371</v>
      </c>
      <c r="Y851" s="4" t="str">
        <f>HYPERLINK("https://redcat-toys.ru/api/getInfo/item/0a56817e-3f62-11ef-a261-00155d82e908")</f>
        <v>https://redcat-toys.ru/api/getInfo/item/0a56817e-3f62-11ef-a261-00155d82e908</v>
      </c>
    </row>
    <row r="852" spans="2:25" ht="21" customHeight="1" outlineLevel="7" x14ac:dyDescent="0.2">
      <c r="B852" s="3">
        <v>687</v>
      </c>
      <c r="C852" s="4" t="s">
        <v>2827</v>
      </c>
      <c r="D852" s="50" t="s">
        <v>2828</v>
      </c>
      <c r="E852" s="50"/>
      <c r="F852" s="50"/>
      <c r="G852" s="50"/>
      <c r="H852" s="5" t="s">
        <v>2829</v>
      </c>
      <c r="I852" s="6" t="s">
        <v>30</v>
      </c>
      <c r="J852" s="7">
        <v>1</v>
      </c>
      <c r="K852" s="7">
        <v>6</v>
      </c>
      <c r="L852" s="3">
        <v>1</v>
      </c>
      <c r="M852" s="19">
        <f>12100*(1-P3/100)</f>
        <v>12100</v>
      </c>
      <c r="N852" s="9"/>
      <c r="O852" s="10">
        <f t="shared" si="37"/>
        <v>0</v>
      </c>
      <c r="P852" s="11">
        <f>11.228*N852</f>
        <v>0</v>
      </c>
      <c r="Q852" s="16">
        <f>0.06926*N852</f>
        <v>0</v>
      </c>
      <c r="R852" s="13"/>
      <c r="S852" s="14"/>
      <c r="T852" s="14" t="s">
        <v>32</v>
      </c>
      <c r="U852" s="15" t="s">
        <v>39</v>
      </c>
      <c r="V852" s="4" t="str">
        <f>HYPERLINK("https://redcat-toys.ru/api/getInfo/image/5b63b9d3-3f61-11ef-a261-00155d82e908")</f>
        <v>https://redcat-toys.ru/api/getInfo/image/5b63b9d3-3f61-11ef-a261-00155d82e908</v>
      </c>
      <c r="W852" s="4" t="s">
        <v>2813</v>
      </c>
      <c r="X852" s="4" t="s">
        <v>2371</v>
      </c>
      <c r="Y852" s="4" t="str">
        <f>HYPERLINK("https://redcat-toys.ru/api/getInfo/item/5b63b9d3-3f61-11ef-a261-00155d82e908")</f>
        <v>https://redcat-toys.ru/api/getInfo/item/5b63b9d3-3f61-11ef-a261-00155d82e908</v>
      </c>
    </row>
    <row r="853" spans="2:25" ht="22.95" customHeight="1" outlineLevel="7" x14ac:dyDescent="0.2">
      <c r="B853" s="58" t="s">
        <v>2830</v>
      </c>
      <c r="C853" s="58"/>
      <c r="D853" s="58"/>
      <c r="E853" s="58"/>
      <c r="F853" s="58"/>
      <c r="G853" s="58"/>
    </row>
    <row r="854" spans="2:25" ht="21" customHeight="1" outlineLevel="7" x14ac:dyDescent="0.2">
      <c r="B854" s="3">
        <v>688</v>
      </c>
      <c r="C854" s="4" t="s">
        <v>2831</v>
      </c>
      <c r="D854" s="50" t="s">
        <v>2832</v>
      </c>
      <c r="E854" s="50"/>
      <c r="F854" s="50"/>
      <c r="G854" s="50"/>
      <c r="H854" s="5" t="s">
        <v>2833</v>
      </c>
      <c r="I854" s="6" t="s">
        <v>30</v>
      </c>
      <c r="J854" s="7">
        <v>1</v>
      </c>
      <c r="K854" s="7">
        <v>5</v>
      </c>
      <c r="L854" s="3">
        <v>1</v>
      </c>
      <c r="M854" s="19">
        <f>13690*(1-P3/100)</f>
        <v>13690</v>
      </c>
      <c r="N854" s="9"/>
      <c r="O854" s="10">
        <f>M854*N854</f>
        <v>0</v>
      </c>
      <c r="P854" s="20">
        <f>13.3*N854</f>
        <v>0</v>
      </c>
      <c r="Q854" s="12">
        <f>0.0887*N854</f>
        <v>0</v>
      </c>
      <c r="R854" s="13"/>
      <c r="S854" s="14"/>
      <c r="T854" s="14" t="s">
        <v>32</v>
      </c>
      <c r="U854" s="15" t="s">
        <v>39</v>
      </c>
      <c r="V854" s="4" t="str">
        <f>HYPERLINK("https://redcat-toys.ru/api/getInfo/image/711d7357-56f3-11ee-a245-00155d82e902")</f>
        <v>https://redcat-toys.ru/api/getInfo/image/711d7357-56f3-11ee-a245-00155d82e902</v>
      </c>
      <c r="W854" s="4" t="s">
        <v>2834</v>
      </c>
      <c r="X854" s="4" t="s">
        <v>2371</v>
      </c>
      <c r="Y854" s="4" t="str">
        <f>HYPERLINK("https://redcat-toys.ru/api/getInfo/item/711d7357-56f3-11ee-a245-00155d82e902")</f>
        <v>https://redcat-toys.ru/api/getInfo/item/711d7357-56f3-11ee-a245-00155d82e902</v>
      </c>
    </row>
    <row r="855" spans="2:25" ht="22.95" customHeight="1" outlineLevel="7" x14ac:dyDescent="0.2">
      <c r="B855" s="58" t="s">
        <v>2835</v>
      </c>
      <c r="C855" s="58"/>
      <c r="D855" s="58"/>
      <c r="E855" s="58"/>
      <c r="F855" s="58"/>
      <c r="G855" s="58"/>
    </row>
    <row r="856" spans="2:25" ht="22.95" customHeight="1" outlineLevel="7" x14ac:dyDescent="0.2">
      <c r="B856" s="59" t="s">
        <v>2836</v>
      </c>
      <c r="C856" s="59"/>
      <c r="D856" s="59"/>
      <c r="E856" s="59"/>
      <c r="F856" s="59"/>
      <c r="G856" s="59"/>
    </row>
    <row r="857" spans="2:25" ht="21" customHeight="1" outlineLevel="7" x14ac:dyDescent="0.2">
      <c r="B857" s="3">
        <v>689</v>
      </c>
      <c r="C857" s="4" t="s">
        <v>2837</v>
      </c>
      <c r="D857" s="50" t="s">
        <v>2838</v>
      </c>
      <c r="E857" s="50"/>
      <c r="F857" s="50"/>
      <c r="G857" s="50"/>
      <c r="H857" s="5" t="s">
        <v>2839</v>
      </c>
      <c r="I857" s="6" t="s">
        <v>30</v>
      </c>
      <c r="J857" s="7">
        <v>1</v>
      </c>
      <c r="K857" s="7">
        <v>29</v>
      </c>
      <c r="L857" s="3">
        <v>1</v>
      </c>
      <c r="M857" s="19">
        <f>12200*(1-P3/100)</f>
        <v>12200</v>
      </c>
      <c r="N857" s="9"/>
      <c r="O857" s="10">
        <f t="shared" ref="O857:O864" si="38">M857*N857</f>
        <v>0</v>
      </c>
      <c r="P857" s="11">
        <f>11.555*N857</f>
        <v>0</v>
      </c>
      <c r="Q857" s="16">
        <f>0.06881*N857</f>
        <v>0</v>
      </c>
      <c r="R857" s="13"/>
      <c r="S857" s="14"/>
      <c r="T857" s="14" t="s">
        <v>32</v>
      </c>
      <c r="U857" s="15" t="s">
        <v>39</v>
      </c>
      <c r="V857" s="4" t="str">
        <f>HYPERLINK("https://redcat-toys.ru/api/getInfo/image/a40a58a9-69bb-11ef-a265-00155d82e908")</f>
        <v>https://redcat-toys.ru/api/getInfo/image/a40a58a9-69bb-11ef-a265-00155d82e908</v>
      </c>
      <c r="W857" s="4" t="s">
        <v>2840</v>
      </c>
      <c r="X857" s="4" t="s">
        <v>2371</v>
      </c>
      <c r="Y857" s="4" t="str">
        <f>HYPERLINK("https://redcat-toys.ru/api/getInfo/item/a40a58a9-69bb-11ef-a265-00155d82e908")</f>
        <v>https://redcat-toys.ru/api/getInfo/item/a40a58a9-69bb-11ef-a265-00155d82e908</v>
      </c>
    </row>
    <row r="858" spans="2:25" ht="21" customHeight="1" outlineLevel="7" x14ac:dyDescent="0.2">
      <c r="B858" s="3">
        <v>690</v>
      </c>
      <c r="C858" s="4" t="s">
        <v>2841</v>
      </c>
      <c r="D858" s="50" t="s">
        <v>2842</v>
      </c>
      <c r="E858" s="50"/>
      <c r="F858" s="50"/>
      <c r="G858" s="50"/>
      <c r="H858" s="5" t="s">
        <v>2843</v>
      </c>
      <c r="I858" s="6" t="s">
        <v>30</v>
      </c>
      <c r="J858" s="7">
        <v>1</v>
      </c>
      <c r="K858" s="7">
        <v>25</v>
      </c>
      <c r="L858" s="3">
        <v>1</v>
      </c>
      <c r="M858" s="19">
        <f>12200*(1-P3/100)</f>
        <v>12200</v>
      </c>
      <c r="N858" s="9"/>
      <c r="O858" s="10">
        <f t="shared" si="38"/>
        <v>0</v>
      </c>
      <c r="P858" s="11">
        <f>11.268*N858</f>
        <v>0</v>
      </c>
      <c r="Q858" s="16">
        <f>0.06681*N858</f>
        <v>0</v>
      </c>
      <c r="R858" s="13"/>
      <c r="S858" s="14"/>
      <c r="T858" s="14" t="s">
        <v>32</v>
      </c>
      <c r="U858" s="15" t="s">
        <v>39</v>
      </c>
      <c r="V858" s="4" t="str">
        <f>HYPERLINK("https://redcat-toys.ru/api/getInfo/image/c685addf-69bc-11ef-a265-00155d82e908")</f>
        <v>https://redcat-toys.ru/api/getInfo/image/c685addf-69bc-11ef-a265-00155d82e908</v>
      </c>
      <c r="W858" s="4" t="s">
        <v>2840</v>
      </c>
      <c r="X858" s="4" t="s">
        <v>2371</v>
      </c>
      <c r="Y858" s="4" t="str">
        <f>HYPERLINK("https://redcat-toys.ru/api/getInfo/item/c685addf-69bc-11ef-a265-00155d82e908")</f>
        <v>https://redcat-toys.ru/api/getInfo/item/c685addf-69bc-11ef-a265-00155d82e908</v>
      </c>
    </row>
    <row r="859" spans="2:25" ht="21" customHeight="1" outlineLevel="7" x14ac:dyDescent="0.2">
      <c r="B859" s="3">
        <v>691</v>
      </c>
      <c r="C859" s="4" t="s">
        <v>2844</v>
      </c>
      <c r="D859" s="50" t="s">
        <v>2845</v>
      </c>
      <c r="E859" s="50"/>
      <c r="F859" s="50"/>
      <c r="G859" s="50"/>
      <c r="H859" s="5" t="s">
        <v>2846</v>
      </c>
      <c r="I859" s="6" t="s">
        <v>30</v>
      </c>
      <c r="J859" s="7">
        <v>1</v>
      </c>
      <c r="K859" s="7">
        <v>50</v>
      </c>
      <c r="L859" s="3">
        <v>1</v>
      </c>
      <c r="M859" s="19">
        <f>12200*(1-P3/100)</f>
        <v>12200</v>
      </c>
      <c r="N859" s="9"/>
      <c r="O859" s="10">
        <f t="shared" si="38"/>
        <v>0</v>
      </c>
      <c r="P859" s="11">
        <f>11.207*N859</f>
        <v>0</v>
      </c>
      <c r="Q859" s="11">
        <f>0.066*N859</f>
        <v>0</v>
      </c>
      <c r="R859" s="13"/>
      <c r="S859" s="14"/>
      <c r="T859" s="14" t="s">
        <v>32</v>
      </c>
      <c r="U859" s="15" t="s">
        <v>39</v>
      </c>
      <c r="V859" s="4" t="str">
        <f>HYPERLINK("https://redcat-toys.ru/api/getInfo/image/7d4605a4-69bc-11ef-a265-00155d82e908")</f>
        <v>https://redcat-toys.ru/api/getInfo/image/7d4605a4-69bc-11ef-a265-00155d82e908</v>
      </c>
      <c r="W859" s="4" t="s">
        <v>2840</v>
      </c>
      <c r="X859" s="4" t="s">
        <v>2371</v>
      </c>
      <c r="Y859" s="4" t="str">
        <f>HYPERLINK("https://redcat-toys.ru/api/getInfo/item/7d4605a4-69bc-11ef-a265-00155d82e908")</f>
        <v>https://redcat-toys.ru/api/getInfo/item/7d4605a4-69bc-11ef-a265-00155d82e908</v>
      </c>
    </row>
    <row r="860" spans="2:25" ht="21" customHeight="1" outlineLevel="7" x14ac:dyDescent="0.2">
      <c r="B860" s="3">
        <v>692</v>
      </c>
      <c r="C860" s="4" t="s">
        <v>2847</v>
      </c>
      <c r="D860" s="50" t="s">
        <v>2848</v>
      </c>
      <c r="E860" s="50"/>
      <c r="F860" s="50"/>
      <c r="G860" s="50"/>
      <c r="H860" s="5" t="s">
        <v>2849</v>
      </c>
      <c r="I860" s="6" t="s">
        <v>30</v>
      </c>
      <c r="J860" s="7">
        <v>1</v>
      </c>
      <c r="K860" s="7">
        <v>47</v>
      </c>
      <c r="L860" s="3">
        <v>1</v>
      </c>
      <c r="M860" s="19">
        <f>12200*(1-P3/100)</f>
        <v>12200</v>
      </c>
      <c r="N860" s="9"/>
      <c r="O860" s="10">
        <f t="shared" si="38"/>
        <v>0</v>
      </c>
      <c r="P860" s="11">
        <f>11.207*N860</f>
        <v>0</v>
      </c>
      <c r="Q860" s="11">
        <f>0.066*N860</f>
        <v>0</v>
      </c>
      <c r="R860" s="13"/>
      <c r="S860" s="14"/>
      <c r="T860" s="14" t="s">
        <v>32</v>
      </c>
      <c r="U860" s="15" t="s">
        <v>39</v>
      </c>
      <c r="V860" s="4" t="str">
        <f>HYPERLINK("https://redcat-toys.ru/api/getInfo/image/fe76c00c-69bc-11ef-a265-00155d82e908")</f>
        <v>https://redcat-toys.ru/api/getInfo/image/fe76c00c-69bc-11ef-a265-00155d82e908</v>
      </c>
      <c r="W860" s="4" t="s">
        <v>2840</v>
      </c>
      <c r="X860" s="4" t="s">
        <v>2371</v>
      </c>
      <c r="Y860" s="4" t="str">
        <f>HYPERLINK("https://redcat-toys.ru/api/getInfo/item/fe76c00c-69bc-11ef-a265-00155d82e908")</f>
        <v>https://redcat-toys.ru/api/getInfo/item/fe76c00c-69bc-11ef-a265-00155d82e908</v>
      </c>
    </row>
    <row r="861" spans="2:25" ht="21" customHeight="1" outlineLevel="7" x14ac:dyDescent="0.2">
      <c r="B861" s="3">
        <v>693</v>
      </c>
      <c r="C861" s="4" t="s">
        <v>2850</v>
      </c>
      <c r="D861" s="50" t="s">
        <v>2851</v>
      </c>
      <c r="E861" s="50"/>
      <c r="F861" s="50"/>
      <c r="G861" s="50"/>
      <c r="H861" s="5" t="s">
        <v>2852</v>
      </c>
      <c r="I861" s="6" t="s">
        <v>30</v>
      </c>
      <c r="J861" s="7">
        <v>1</v>
      </c>
      <c r="K861" s="7">
        <v>4</v>
      </c>
      <c r="L861" s="3">
        <v>1</v>
      </c>
      <c r="M861" s="19">
        <f>12200*(1-P3/100)</f>
        <v>12200</v>
      </c>
      <c r="N861" s="9"/>
      <c r="O861" s="10">
        <f t="shared" si="38"/>
        <v>0</v>
      </c>
      <c r="P861" s="11">
        <f>11.509*N861</f>
        <v>0</v>
      </c>
      <c r="Q861" s="16">
        <f>0.06756*N861</f>
        <v>0</v>
      </c>
      <c r="R861" s="13"/>
      <c r="S861" s="14"/>
      <c r="T861" s="14" t="s">
        <v>32</v>
      </c>
      <c r="U861" s="15" t="s">
        <v>39</v>
      </c>
      <c r="V861" s="4" t="str">
        <f>HYPERLINK("https://redcat-toys.ru/api/getInfo/image/a5d881d6-69bc-11ef-a265-00155d82e908")</f>
        <v>https://redcat-toys.ru/api/getInfo/image/a5d881d6-69bc-11ef-a265-00155d82e908</v>
      </c>
      <c r="W861" s="4" t="s">
        <v>2840</v>
      </c>
      <c r="X861" s="4" t="s">
        <v>2371</v>
      </c>
      <c r="Y861" s="4" t="str">
        <f>HYPERLINK("https://redcat-toys.ru/api/getInfo/item/a5d881d6-69bc-11ef-a265-00155d82e908")</f>
        <v>https://redcat-toys.ru/api/getInfo/item/a5d881d6-69bc-11ef-a265-00155d82e908</v>
      </c>
    </row>
    <row r="862" spans="2:25" ht="21" customHeight="1" outlineLevel="7" x14ac:dyDescent="0.2">
      <c r="B862" s="3">
        <v>694</v>
      </c>
      <c r="C862" s="4" t="s">
        <v>2853</v>
      </c>
      <c r="D862" s="50" t="s">
        <v>2854</v>
      </c>
      <c r="E862" s="50"/>
      <c r="F862" s="50"/>
      <c r="G862" s="50"/>
      <c r="H862" s="5" t="s">
        <v>2855</v>
      </c>
      <c r="I862" s="6" t="s">
        <v>30</v>
      </c>
      <c r="J862" s="7">
        <v>1</v>
      </c>
      <c r="K862" s="7">
        <v>1</v>
      </c>
      <c r="L862" s="3">
        <v>1</v>
      </c>
      <c r="M862" s="19">
        <f>12188.91*(1-P3/100)</f>
        <v>12188.91</v>
      </c>
      <c r="N862" s="9"/>
      <c r="O862" s="10">
        <f t="shared" si="38"/>
        <v>0</v>
      </c>
      <c r="P862" s="11">
        <f>11.213*N862</f>
        <v>0</v>
      </c>
      <c r="Q862" s="16">
        <f>0.06632*N862</f>
        <v>0</v>
      </c>
      <c r="R862" s="13"/>
      <c r="S862" s="14"/>
      <c r="T862" s="14" t="s">
        <v>32</v>
      </c>
      <c r="U862" s="15" t="s">
        <v>39</v>
      </c>
      <c r="V862" s="4" t="str">
        <f>HYPERLINK("https://redcat-toys.ru/api/getInfo/image/f4d62f64-69bb-11ef-a265-00155d82e908")</f>
        <v>https://redcat-toys.ru/api/getInfo/image/f4d62f64-69bb-11ef-a265-00155d82e908</v>
      </c>
      <c r="W862" s="4" t="s">
        <v>2856</v>
      </c>
      <c r="X862" s="4" t="s">
        <v>2371</v>
      </c>
      <c r="Y862" s="4" t="str">
        <f>HYPERLINK("https://redcat-toys.ru/api/getInfo/item/f4d62f64-69bb-11ef-a265-00155d82e908")</f>
        <v>https://redcat-toys.ru/api/getInfo/item/f4d62f64-69bb-11ef-a265-00155d82e908</v>
      </c>
    </row>
    <row r="863" spans="2:25" ht="21" customHeight="1" outlineLevel="7" x14ac:dyDescent="0.2">
      <c r="B863" s="3">
        <v>695</v>
      </c>
      <c r="C863" s="4" t="s">
        <v>2857</v>
      </c>
      <c r="D863" s="50" t="s">
        <v>2858</v>
      </c>
      <c r="E863" s="50"/>
      <c r="F863" s="50"/>
      <c r="G863" s="50"/>
      <c r="H863" s="5" t="s">
        <v>2859</v>
      </c>
      <c r="I863" s="6" t="s">
        <v>30</v>
      </c>
      <c r="J863" s="7">
        <v>1</v>
      </c>
      <c r="K863" s="7">
        <v>1</v>
      </c>
      <c r="L863" s="3">
        <v>1</v>
      </c>
      <c r="M863" s="19">
        <f>12188.91*(1-P3/100)</f>
        <v>12188.91</v>
      </c>
      <c r="N863" s="9"/>
      <c r="O863" s="10">
        <f t="shared" si="38"/>
        <v>0</v>
      </c>
      <c r="P863" s="11">
        <f>11.487*N863</f>
        <v>0</v>
      </c>
      <c r="Q863" s="16">
        <f>0.06646*N863</f>
        <v>0</v>
      </c>
      <c r="R863" s="13"/>
      <c r="S863" s="14"/>
      <c r="T863" s="14" t="s">
        <v>32</v>
      </c>
      <c r="U863" s="15" t="s">
        <v>39</v>
      </c>
      <c r="V863" s="4" t="str">
        <f>HYPERLINK("https://redcat-toys.ru/api/getInfo/image/d4524356-69bc-11ef-a265-00155d82e908")</f>
        <v>https://redcat-toys.ru/api/getInfo/image/d4524356-69bc-11ef-a265-00155d82e908</v>
      </c>
      <c r="W863" s="4" t="s">
        <v>2856</v>
      </c>
      <c r="X863" s="4" t="s">
        <v>2371</v>
      </c>
      <c r="Y863" s="4" t="str">
        <f>HYPERLINK("https://redcat-toys.ru/api/getInfo/item/d4524356-69bc-11ef-a265-00155d82e908")</f>
        <v>https://redcat-toys.ru/api/getInfo/item/d4524356-69bc-11ef-a265-00155d82e908</v>
      </c>
    </row>
    <row r="864" spans="2:25" ht="21" customHeight="1" outlineLevel="7" x14ac:dyDescent="0.2">
      <c r="B864" s="3">
        <v>696</v>
      </c>
      <c r="C864" s="4" t="s">
        <v>2860</v>
      </c>
      <c r="D864" s="50" t="s">
        <v>2861</v>
      </c>
      <c r="E864" s="50"/>
      <c r="F864" s="50"/>
      <c r="G864" s="50"/>
      <c r="H864" s="5" t="s">
        <v>2862</v>
      </c>
      <c r="I864" s="6" t="s">
        <v>30</v>
      </c>
      <c r="J864" s="7">
        <v>1</v>
      </c>
      <c r="K864" s="7">
        <v>12</v>
      </c>
      <c r="L864" s="3">
        <v>1</v>
      </c>
      <c r="M864" s="19">
        <f>12200*(1-P3/100)</f>
        <v>12200</v>
      </c>
      <c r="N864" s="9"/>
      <c r="O864" s="10">
        <f t="shared" si="38"/>
        <v>0</v>
      </c>
      <c r="P864" s="11">
        <f>11.217*N864</f>
        <v>0</v>
      </c>
      <c r="Q864" s="16">
        <f>0.06739*N864</f>
        <v>0</v>
      </c>
      <c r="R864" s="13"/>
      <c r="S864" s="14"/>
      <c r="T864" s="14" t="s">
        <v>32</v>
      </c>
      <c r="U864" s="15" t="s">
        <v>39</v>
      </c>
      <c r="V864" s="4" t="str">
        <f>HYPERLINK("https://redcat-toys.ru/api/getInfo/image/1480dfa6-69bd-11ef-a265-00155d82e908")</f>
        <v>https://redcat-toys.ru/api/getInfo/image/1480dfa6-69bd-11ef-a265-00155d82e908</v>
      </c>
      <c r="W864" s="4" t="s">
        <v>2856</v>
      </c>
      <c r="X864" s="4" t="s">
        <v>2371</v>
      </c>
      <c r="Y864" s="4" t="str">
        <f>HYPERLINK("https://redcat-toys.ru/api/getInfo/item/1480dfa6-69bd-11ef-a265-00155d82e908")</f>
        <v>https://redcat-toys.ru/api/getInfo/item/1480dfa6-69bd-11ef-a265-00155d82e908</v>
      </c>
    </row>
    <row r="865" spans="2:25" ht="22.95" customHeight="1" outlineLevel="7" x14ac:dyDescent="0.2">
      <c r="B865" s="59" t="s">
        <v>2863</v>
      </c>
      <c r="C865" s="59"/>
      <c r="D865" s="59"/>
      <c r="E865" s="59"/>
      <c r="F865" s="59"/>
      <c r="G865" s="59"/>
    </row>
    <row r="866" spans="2:25" ht="21" customHeight="1" outlineLevel="7" x14ac:dyDescent="0.2">
      <c r="B866" s="3">
        <v>697</v>
      </c>
      <c r="C866" s="4" t="s">
        <v>2864</v>
      </c>
      <c r="D866" s="50" t="s">
        <v>2865</v>
      </c>
      <c r="E866" s="50"/>
      <c r="F866" s="50"/>
      <c r="G866" s="50"/>
      <c r="H866" s="5" t="s">
        <v>2866</v>
      </c>
      <c r="I866" s="6" t="s">
        <v>30</v>
      </c>
      <c r="J866" s="7">
        <v>1</v>
      </c>
      <c r="K866" s="7">
        <v>41</v>
      </c>
      <c r="L866" s="3">
        <v>1</v>
      </c>
      <c r="M866" s="19">
        <f>11700*(1-P3/100)</f>
        <v>11700</v>
      </c>
      <c r="N866" s="9"/>
      <c r="O866" s="10">
        <f t="shared" ref="O866:O873" si="39">M866*N866</f>
        <v>0</v>
      </c>
      <c r="P866" s="17">
        <f>11.25*N866</f>
        <v>0</v>
      </c>
      <c r="Q866" s="12">
        <f>0.0629*N866</f>
        <v>0</v>
      </c>
      <c r="R866" s="13"/>
      <c r="S866" s="14"/>
      <c r="T866" s="14" t="s">
        <v>32</v>
      </c>
      <c r="U866" s="15" t="s">
        <v>39</v>
      </c>
      <c r="V866" s="4" t="str">
        <f>HYPERLINK("https://redcat-toys.ru/api/getInfo/image/a6344472-3f64-11ef-a261-00155d82e908")</f>
        <v>https://redcat-toys.ru/api/getInfo/image/a6344472-3f64-11ef-a261-00155d82e908</v>
      </c>
      <c r="W866" s="4" t="s">
        <v>2867</v>
      </c>
      <c r="X866" s="4" t="s">
        <v>2371</v>
      </c>
      <c r="Y866" s="4" t="str">
        <f>HYPERLINK("https://redcat-toys.ru/api/getInfo/item/a6344472-3f64-11ef-a261-00155d82e908")</f>
        <v>https://redcat-toys.ru/api/getInfo/item/a6344472-3f64-11ef-a261-00155d82e908</v>
      </c>
    </row>
    <row r="867" spans="2:25" ht="21" customHeight="1" outlineLevel="7" x14ac:dyDescent="0.2">
      <c r="B867" s="3">
        <v>698</v>
      </c>
      <c r="C867" s="4" t="s">
        <v>2868</v>
      </c>
      <c r="D867" s="50" t="s">
        <v>2869</v>
      </c>
      <c r="E867" s="50"/>
      <c r="F867" s="50"/>
      <c r="G867" s="50"/>
      <c r="H867" s="5" t="s">
        <v>2870</v>
      </c>
      <c r="I867" s="6" t="s">
        <v>30</v>
      </c>
      <c r="J867" s="7">
        <v>1</v>
      </c>
      <c r="K867" s="7">
        <v>82</v>
      </c>
      <c r="L867" s="3">
        <v>1</v>
      </c>
      <c r="M867" s="19">
        <f>11700*(1-P3/100)</f>
        <v>11700</v>
      </c>
      <c r="N867" s="9"/>
      <c r="O867" s="10">
        <f t="shared" si="39"/>
        <v>0</v>
      </c>
      <c r="P867" s="11">
        <f>11.191*N867</f>
        <v>0</v>
      </c>
      <c r="Q867" s="16">
        <f>0.06354*N867</f>
        <v>0</v>
      </c>
      <c r="R867" s="13"/>
      <c r="S867" s="14"/>
      <c r="T867" s="14" t="s">
        <v>32</v>
      </c>
      <c r="U867" s="15" t="s">
        <v>39</v>
      </c>
      <c r="V867" s="4" t="str">
        <f>HYPERLINK("https://redcat-toys.ru/api/getInfo/image/b96007d0-3f63-11ef-a261-00155d82e908")</f>
        <v>https://redcat-toys.ru/api/getInfo/image/b96007d0-3f63-11ef-a261-00155d82e908</v>
      </c>
      <c r="W867" s="4" t="s">
        <v>2867</v>
      </c>
      <c r="X867" s="4" t="s">
        <v>2371</v>
      </c>
      <c r="Y867" s="4" t="str">
        <f>HYPERLINK("https://redcat-toys.ru/api/getInfo/item/b96007d0-3f63-11ef-a261-00155d82e908")</f>
        <v>https://redcat-toys.ru/api/getInfo/item/b96007d0-3f63-11ef-a261-00155d82e908</v>
      </c>
    </row>
    <row r="868" spans="2:25" ht="21" customHeight="1" outlineLevel="7" x14ac:dyDescent="0.2">
      <c r="B868" s="3">
        <v>699</v>
      </c>
      <c r="C868" s="4" t="s">
        <v>2871</v>
      </c>
      <c r="D868" s="50" t="s">
        <v>2872</v>
      </c>
      <c r="E868" s="50"/>
      <c r="F868" s="50"/>
      <c r="G868" s="50"/>
      <c r="H868" s="5" t="s">
        <v>2873</v>
      </c>
      <c r="I868" s="6" t="s">
        <v>30</v>
      </c>
      <c r="J868" s="7">
        <v>1</v>
      </c>
      <c r="K868" s="7">
        <v>21</v>
      </c>
      <c r="L868" s="3">
        <v>1</v>
      </c>
      <c r="M868" s="19">
        <f>11700*(1-P3/100)</f>
        <v>11700</v>
      </c>
      <c r="N868" s="9"/>
      <c r="O868" s="10">
        <f t="shared" si="39"/>
        <v>0</v>
      </c>
      <c r="P868" s="11">
        <f>11.272*N868</f>
        <v>0</v>
      </c>
      <c r="Q868" s="16">
        <f>0.06363*N868</f>
        <v>0</v>
      </c>
      <c r="R868" s="13"/>
      <c r="S868" s="14"/>
      <c r="T868" s="14" t="s">
        <v>32</v>
      </c>
      <c r="U868" s="15" t="s">
        <v>39</v>
      </c>
      <c r="V868" s="4" t="str">
        <f>HYPERLINK("https://redcat-toys.ru/api/getInfo/image/1261fc68-3f64-11ef-a261-00155d82e908")</f>
        <v>https://redcat-toys.ru/api/getInfo/image/1261fc68-3f64-11ef-a261-00155d82e908</v>
      </c>
      <c r="W868" s="4" t="s">
        <v>2867</v>
      </c>
      <c r="X868" s="4" t="s">
        <v>2371</v>
      </c>
      <c r="Y868" s="4" t="str">
        <f>HYPERLINK("https://redcat-toys.ru/api/getInfo/item/1261fc68-3f64-11ef-a261-00155d82e908")</f>
        <v>https://redcat-toys.ru/api/getInfo/item/1261fc68-3f64-11ef-a261-00155d82e908</v>
      </c>
    </row>
    <row r="869" spans="2:25" ht="21" customHeight="1" outlineLevel="7" x14ac:dyDescent="0.2">
      <c r="B869" s="3">
        <v>700</v>
      </c>
      <c r="C869" s="4" t="s">
        <v>2874</v>
      </c>
      <c r="D869" s="50" t="s">
        <v>2875</v>
      </c>
      <c r="E869" s="50"/>
      <c r="F869" s="50"/>
      <c r="G869" s="50"/>
      <c r="H869" s="5" t="s">
        <v>2876</v>
      </c>
      <c r="I869" s="6" t="s">
        <v>30</v>
      </c>
      <c r="J869" s="7">
        <v>1</v>
      </c>
      <c r="K869" s="7">
        <v>2</v>
      </c>
      <c r="L869" s="3">
        <v>1</v>
      </c>
      <c r="M869" s="19">
        <f>11700*(1-P3/100)</f>
        <v>11700</v>
      </c>
      <c r="N869" s="9"/>
      <c r="O869" s="10">
        <f t="shared" si="39"/>
        <v>0</v>
      </c>
      <c r="P869" s="11">
        <f>11.223*N869</f>
        <v>0</v>
      </c>
      <c r="Q869" s="16">
        <f>0.06471*N869</f>
        <v>0</v>
      </c>
      <c r="R869" s="13"/>
      <c r="S869" s="14"/>
      <c r="T869" s="14" t="s">
        <v>32</v>
      </c>
      <c r="U869" s="15" t="s">
        <v>39</v>
      </c>
      <c r="V869" s="4" t="str">
        <f>HYPERLINK("https://redcat-toys.ru/api/getInfo/image/0a3abffd-3f65-11ef-a261-00155d82e908")</f>
        <v>https://redcat-toys.ru/api/getInfo/image/0a3abffd-3f65-11ef-a261-00155d82e908</v>
      </c>
      <c r="W869" s="4" t="s">
        <v>2867</v>
      </c>
      <c r="X869" s="4" t="s">
        <v>2371</v>
      </c>
      <c r="Y869" s="4" t="str">
        <f>HYPERLINK("https://redcat-toys.ru/api/getInfo/item/0a3abffd-3f65-11ef-a261-00155d82e908")</f>
        <v>https://redcat-toys.ru/api/getInfo/item/0a3abffd-3f65-11ef-a261-00155d82e908</v>
      </c>
    </row>
    <row r="870" spans="2:25" ht="21" customHeight="1" outlineLevel="7" x14ac:dyDescent="0.2">
      <c r="B870" s="3">
        <v>701</v>
      </c>
      <c r="C870" s="4" t="s">
        <v>2877</v>
      </c>
      <c r="D870" s="50" t="s">
        <v>2878</v>
      </c>
      <c r="E870" s="50"/>
      <c r="F870" s="50"/>
      <c r="G870" s="50"/>
      <c r="H870" s="5" t="s">
        <v>2879</v>
      </c>
      <c r="I870" s="6" t="s">
        <v>30</v>
      </c>
      <c r="J870" s="7">
        <v>1</v>
      </c>
      <c r="K870" s="7">
        <v>48</v>
      </c>
      <c r="L870" s="3">
        <v>1</v>
      </c>
      <c r="M870" s="19">
        <f>11700*(1-P3/100)</f>
        <v>11700</v>
      </c>
      <c r="N870" s="9"/>
      <c r="O870" s="10">
        <f t="shared" si="39"/>
        <v>0</v>
      </c>
      <c r="P870" s="11">
        <f>11.247*N870</f>
        <v>0</v>
      </c>
      <c r="Q870" s="16">
        <f>0.06442*N870</f>
        <v>0</v>
      </c>
      <c r="R870" s="13"/>
      <c r="S870" s="14"/>
      <c r="T870" s="14" t="s">
        <v>32</v>
      </c>
      <c r="U870" s="15" t="s">
        <v>39</v>
      </c>
      <c r="V870" s="4" t="str">
        <f>HYPERLINK("https://redcat-toys.ru/api/getInfo/image/69050344-3f63-11ef-a261-00155d82e908")</f>
        <v>https://redcat-toys.ru/api/getInfo/image/69050344-3f63-11ef-a261-00155d82e908</v>
      </c>
      <c r="W870" s="4" t="s">
        <v>2867</v>
      </c>
      <c r="X870" s="4" t="s">
        <v>2371</v>
      </c>
      <c r="Y870" s="4" t="str">
        <f>HYPERLINK("https://redcat-toys.ru/api/getInfo/item/69050344-3f63-11ef-a261-00155d82e908")</f>
        <v>https://redcat-toys.ru/api/getInfo/item/69050344-3f63-11ef-a261-00155d82e908</v>
      </c>
    </row>
    <row r="871" spans="2:25" ht="21" customHeight="1" outlineLevel="7" x14ac:dyDescent="0.2">
      <c r="B871" s="3">
        <v>702</v>
      </c>
      <c r="C871" s="4" t="s">
        <v>2880</v>
      </c>
      <c r="D871" s="50" t="s">
        <v>2881</v>
      </c>
      <c r="E871" s="50"/>
      <c r="F871" s="50"/>
      <c r="G871" s="50"/>
      <c r="H871" s="5" t="s">
        <v>2882</v>
      </c>
      <c r="I871" s="6" t="s">
        <v>30</v>
      </c>
      <c r="J871" s="7">
        <v>1</v>
      </c>
      <c r="K871" s="7">
        <v>52</v>
      </c>
      <c r="L871" s="3">
        <v>1</v>
      </c>
      <c r="M871" s="19">
        <f>11700*(1-P3/100)</f>
        <v>11700</v>
      </c>
      <c r="N871" s="9"/>
      <c r="O871" s="10">
        <f t="shared" si="39"/>
        <v>0</v>
      </c>
      <c r="P871" s="11">
        <f>11.268*N871</f>
        <v>0</v>
      </c>
      <c r="Q871" s="16">
        <f>0.06681*N871</f>
        <v>0</v>
      </c>
      <c r="R871" s="13"/>
      <c r="S871" s="14"/>
      <c r="T871" s="14" t="s">
        <v>32</v>
      </c>
      <c r="U871" s="15" t="s">
        <v>39</v>
      </c>
      <c r="V871" s="4" t="str">
        <f>HYPERLINK("https://redcat-toys.ru/api/getInfo/image/5c1835f6-69bd-11ef-a265-00155d82e908")</f>
        <v>https://redcat-toys.ru/api/getInfo/image/5c1835f6-69bd-11ef-a265-00155d82e908</v>
      </c>
      <c r="W871" s="4" t="s">
        <v>2867</v>
      </c>
      <c r="X871" s="4" t="s">
        <v>2371</v>
      </c>
      <c r="Y871" s="4" t="str">
        <f>HYPERLINK("https://redcat-toys.ru/api/getInfo/item/5c1835f6-69bd-11ef-a265-00155d82e908")</f>
        <v>https://redcat-toys.ru/api/getInfo/item/5c1835f6-69bd-11ef-a265-00155d82e908</v>
      </c>
    </row>
    <row r="872" spans="2:25" ht="21" customHeight="1" outlineLevel="7" x14ac:dyDescent="0.2">
      <c r="B872" s="3">
        <v>703</v>
      </c>
      <c r="C872" s="4" t="s">
        <v>2883</v>
      </c>
      <c r="D872" s="50" t="s">
        <v>2884</v>
      </c>
      <c r="E872" s="50"/>
      <c r="F872" s="50"/>
      <c r="G872" s="50"/>
      <c r="H872" s="5" t="s">
        <v>2885</v>
      </c>
      <c r="I872" s="6" t="s">
        <v>30</v>
      </c>
      <c r="J872" s="7">
        <v>1</v>
      </c>
      <c r="K872" s="7">
        <v>8</v>
      </c>
      <c r="L872" s="3">
        <v>1</v>
      </c>
      <c r="M872" s="19">
        <f>11700*(1-P3/100)</f>
        <v>11700</v>
      </c>
      <c r="N872" s="9"/>
      <c r="O872" s="10">
        <f t="shared" si="39"/>
        <v>0</v>
      </c>
      <c r="P872" s="11">
        <f>11.211*N872</f>
        <v>0</v>
      </c>
      <c r="Q872" s="16">
        <f>0.06832*N872</f>
        <v>0</v>
      </c>
      <c r="R872" s="13"/>
      <c r="S872" s="14"/>
      <c r="T872" s="14" t="s">
        <v>32</v>
      </c>
      <c r="U872" s="15" t="s">
        <v>39</v>
      </c>
      <c r="V872" s="4" t="str">
        <f>HYPERLINK("https://redcat-toys.ru/api/getInfo/image/91637127-69bd-11ef-a265-00155d82e908")</f>
        <v>https://redcat-toys.ru/api/getInfo/image/91637127-69bd-11ef-a265-00155d82e908</v>
      </c>
      <c r="W872" s="4" t="s">
        <v>2867</v>
      </c>
      <c r="X872" s="4" t="s">
        <v>2371</v>
      </c>
      <c r="Y872" s="4" t="str">
        <f>HYPERLINK("https://redcat-toys.ru/api/getInfo/item/91637127-69bd-11ef-a265-00155d82e908")</f>
        <v>https://redcat-toys.ru/api/getInfo/item/91637127-69bd-11ef-a265-00155d82e908</v>
      </c>
    </row>
    <row r="873" spans="2:25" ht="21" customHeight="1" outlineLevel="7" x14ac:dyDescent="0.2">
      <c r="B873" s="3">
        <v>704</v>
      </c>
      <c r="C873" s="4" t="s">
        <v>2886</v>
      </c>
      <c r="D873" s="50" t="s">
        <v>2887</v>
      </c>
      <c r="E873" s="50"/>
      <c r="F873" s="50"/>
      <c r="G873" s="50"/>
      <c r="H873" s="5" t="s">
        <v>2888</v>
      </c>
      <c r="I873" s="6" t="s">
        <v>30</v>
      </c>
      <c r="J873" s="7">
        <v>1</v>
      </c>
      <c r="K873" s="7">
        <v>27</v>
      </c>
      <c r="L873" s="3">
        <v>1</v>
      </c>
      <c r="M873" s="19">
        <f>11700*(1-P3/100)</f>
        <v>11700</v>
      </c>
      <c r="N873" s="9"/>
      <c r="O873" s="10">
        <f t="shared" si="39"/>
        <v>0</v>
      </c>
      <c r="P873" s="11">
        <f>11.232*N873</f>
        <v>0</v>
      </c>
      <c r="Q873" s="16">
        <f>0.06778*N873</f>
        <v>0</v>
      </c>
      <c r="R873" s="13"/>
      <c r="S873" s="14"/>
      <c r="T873" s="14" t="s">
        <v>32</v>
      </c>
      <c r="U873" s="15" t="s">
        <v>39</v>
      </c>
      <c r="V873" s="4" t="str">
        <f>HYPERLINK("https://redcat-toys.ru/api/getInfo/image/4cb38f42-69bd-11ef-a265-00155d82e908")</f>
        <v>https://redcat-toys.ru/api/getInfo/image/4cb38f42-69bd-11ef-a265-00155d82e908</v>
      </c>
      <c r="W873" s="4" t="s">
        <v>2867</v>
      </c>
      <c r="X873" s="4" t="s">
        <v>2371</v>
      </c>
      <c r="Y873" s="4" t="str">
        <f>HYPERLINK("https://redcat-toys.ru/api/getInfo/item/4cb38f42-69bd-11ef-a265-00155d82e908")</f>
        <v>https://redcat-toys.ru/api/getInfo/item/4cb38f42-69bd-11ef-a265-00155d82e908</v>
      </c>
    </row>
    <row r="874" spans="2:25" ht="22.95" customHeight="1" outlineLevel="7" x14ac:dyDescent="0.2">
      <c r="B874" s="57" t="s">
        <v>2889</v>
      </c>
      <c r="C874" s="57"/>
      <c r="D874" s="57"/>
      <c r="E874" s="57"/>
      <c r="F874" s="57"/>
      <c r="G874" s="57"/>
    </row>
    <row r="875" spans="2:25" ht="22.95" customHeight="1" outlineLevel="7" x14ac:dyDescent="0.2">
      <c r="B875" s="58" t="s">
        <v>2890</v>
      </c>
      <c r="C875" s="58"/>
      <c r="D875" s="58"/>
      <c r="E875" s="58"/>
      <c r="F875" s="58"/>
      <c r="G875" s="58"/>
    </row>
    <row r="876" spans="2:25" ht="21" customHeight="1" outlineLevel="7" x14ac:dyDescent="0.2">
      <c r="B876" s="3">
        <v>705</v>
      </c>
      <c r="C876" s="4" t="s">
        <v>2891</v>
      </c>
      <c r="D876" s="50" t="s">
        <v>2892</v>
      </c>
      <c r="E876" s="50"/>
      <c r="F876" s="50"/>
      <c r="G876" s="50"/>
      <c r="H876" s="5" t="s">
        <v>2893</v>
      </c>
      <c r="I876" s="6" t="s">
        <v>30</v>
      </c>
      <c r="J876" s="7">
        <v>1</v>
      </c>
      <c r="K876" s="7">
        <v>37</v>
      </c>
      <c r="L876" s="3">
        <v>1</v>
      </c>
      <c r="M876" s="19">
        <f>8900*(1-P3/100)</f>
        <v>8900</v>
      </c>
      <c r="N876" s="9"/>
      <c r="O876" s="10">
        <f t="shared" ref="O876:O889" si="40">M876*N876</f>
        <v>0</v>
      </c>
      <c r="P876" s="11">
        <f>10.501*N876</f>
        <v>0</v>
      </c>
      <c r="Q876" s="16">
        <f>0.08222*N876</f>
        <v>0</v>
      </c>
      <c r="R876" s="13"/>
      <c r="S876" s="14"/>
      <c r="T876" s="14" t="s">
        <v>32</v>
      </c>
      <c r="U876" s="15" t="s">
        <v>39</v>
      </c>
      <c r="V876" s="4" t="str">
        <f>HYPERLINK("https://redcat-toys.ru/api/getInfo/image/0cafcbe7-3f54-11ef-a261-00155d82e908")</f>
        <v>https://redcat-toys.ru/api/getInfo/image/0cafcbe7-3f54-11ef-a261-00155d82e908</v>
      </c>
      <c r="W876" s="4" t="s">
        <v>2894</v>
      </c>
      <c r="X876" s="4" t="s">
        <v>2371</v>
      </c>
      <c r="Y876" s="4" t="str">
        <f>HYPERLINK("https://redcat-toys.ru/api/getInfo/item/0cafcbe7-3f54-11ef-a261-00155d82e908")</f>
        <v>https://redcat-toys.ru/api/getInfo/item/0cafcbe7-3f54-11ef-a261-00155d82e908</v>
      </c>
    </row>
    <row r="877" spans="2:25" ht="21" customHeight="1" outlineLevel="7" x14ac:dyDescent="0.2">
      <c r="B877" s="3">
        <v>706</v>
      </c>
      <c r="C877" s="4" t="s">
        <v>2895</v>
      </c>
      <c r="D877" s="50" t="s">
        <v>2896</v>
      </c>
      <c r="E877" s="50"/>
      <c r="F877" s="50"/>
      <c r="G877" s="50"/>
      <c r="H877" s="5" t="s">
        <v>2897</v>
      </c>
      <c r="I877" s="6" t="s">
        <v>30</v>
      </c>
      <c r="J877" s="7">
        <v>1</v>
      </c>
      <c r="K877" s="7">
        <v>18</v>
      </c>
      <c r="L877" s="3">
        <v>1</v>
      </c>
      <c r="M877" s="19">
        <f>8900*(1-P3/100)</f>
        <v>8900</v>
      </c>
      <c r="N877" s="9"/>
      <c r="O877" s="10">
        <f t="shared" si="40"/>
        <v>0</v>
      </c>
      <c r="P877" s="17">
        <f>10.62*N877</f>
        <v>0</v>
      </c>
      <c r="Q877" s="16">
        <f>0.08212*N877</f>
        <v>0</v>
      </c>
      <c r="R877" s="13"/>
      <c r="S877" s="14"/>
      <c r="T877" s="14" t="s">
        <v>32</v>
      </c>
      <c r="U877" s="15" t="s">
        <v>39</v>
      </c>
      <c r="V877" s="4" t="str">
        <f>HYPERLINK("https://redcat-toys.ru/api/getInfo/image/612ae261-3f54-11ef-a261-00155d82e908")</f>
        <v>https://redcat-toys.ru/api/getInfo/image/612ae261-3f54-11ef-a261-00155d82e908</v>
      </c>
      <c r="W877" s="4" t="s">
        <v>2894</v>
      </c>
      <c r="X877" s="4" t="s">
        <v>2371</v>
      </c>
      <c r="Y877" s="4" t="str">
        <f>HYPERLINK("https://redcat-toys.ru/api/getInfo/item/612ae261-3f54-11ef-a261-00155d82e908")</f>
        <v>https://redcat-toys.ru/api/getInfo/item/612ae261-3f54-11ef-a261-00155d82e908</v>
      </c>
    </row>
    <row r="878" spans="2:25" ht="21" customHeight="1" outlineLevel="7" x14ac:dyDescent="0.2">
      <c r="B878" s="3">
        <v>707</v>
      </c>
      <c r="C878" s="4" t="s">
        <v>2898</v>
      </c>
      <c r="D878" s="50" t="s">
        <v>2899</v>
      </c>
      <c r="E878" s="50"/>
      <c r="F878" s="50"/>
      <c r="G878" s="50"/>
      <c r="H878" s="5" t="s">
        <v>2900</v>
      </c>
      <c r="I878" s="6" t="s">
        <v>30</v>
      </c>
      <c r="J878" s="7">
        <v>1</v>
      </c>
      <c r="K878" s="7">
        <v>5</v>
      </c>
      <c r="L878" s="3">
        <v>1</v>
      </c>
      <c r="M878" s="19">
        <f>8900*(1-P3/100)</f>
        <v>8900</v>
      </c>
      <c r="N878" s="9"/>
      <c r="O878" s="10">
        <f t="shared" si="40"/>
        <v>0</v>
      </c>
      <c r="P878" s="17">
        <f>10.43*N878</f>
        <v>0</v>
      </c>
      <c r="Q878" s="16">
        <f>0.07781*N878</f>
        <v>0</v>
      </c>
      <c r="R878" s="13"/>
      <c r="S878" s="14"/>
      <c r="T878" s="14" t="s">
        <v>32</v>
      </c>
      <c r="U878" s="15" t="s">
        <v>39</v>
      </c>
      <c r="V878" s="4" t="str">
        <f>HYPERLINK("https://redcat-toys.ru/api/getInfo/image/977104f4-48a3-11ed-a216-ac1f6b442185")</f>
        <v>https://redcat-toys.ru/api/getInfo/image/977104f4-48a3-11ed-a216-ac1f6b442185</v>
      </c>
      <c r="W878" s="4" t="s">
        <v>2894</v>
      </c>
      <c r="X878" s="4" t="s">
        <v>2371</v>
      </c>
      <c r="Y878" s="4" t="str">
        <f>HYPERLINK("https://redcat-toys.ru/api/getInfo/item/977104f4-48a3-11ed-a216-ac1f6b442185")</f>
        <v>https://redcat-toys.ru/api/getInfo/item/977104f4-48a3-11ed-a216-ac1f6b442185</v>
      </c>
    </row>
    <row r="879" spans="2:25" ht="21" customHeight="1" outlineLevel="7" x14ac:dyDescent="0.2">
      <c r="B879" s="3">
        <v>708</v>
      </c>
      <c r="C879" s="4" t="s">
        <v>2898</v>
      </c>
      <c r="D879" s="50" t="s">
        <v>2899</v>
      </c>
      <c r="E879" s="50"/>
      <c r="F879" s="50"/>
      <c r="G879" s="50"/>
      <c r="H879" s="5" t="s">
        <v>2900</v>
      </c>
      <c r="I879" s="6" t="s">
        <v>30</v>
      </c>
      <c r="J879" s="7">
        <v>1</v>
      </c>
      <c r="K879" s="7">
        <v>5</v>
      </c>
      <c r="L879" s="3">
        <v>1</v>
      </c>
      <c r="M879" s="19">
        <f>8900*(1-P3/100)</f>
        <v>8900</v>
      </c>
      <c r="N879" s="9"/>
      <c r="O879" s="10">
        <f t="shared" si="40"/>
        <v>0</v>
      </c>
      <c r="P879" s="17">
        <f>10.43*N879</f>
        <v>0</v>
      </c>
      <c r="Q879" s="16">
        <f>0.07781*N879</f>
        <v>0</v>
      </c>
      <c r="R879" s="13"/>
      <c r="S879" s="14"/>
      <c r="T879" s="14" t="s">
        <v>32</v>
      </c>
      <c r="U879" s="15" t="s">
        <v>39</v>
      </c>
      <c r="V879" s="4" t="str">
        <f>HYPERLINK("https://redcat-toys.ru/api/getInfo/image/977104f4-48a3-11ed-a216-ac1f6b442185")</f>
        <v>https://redcat-toys.ru/api/getInfo/image/977104f4-48a3-11ed-a216-ac1f6b442185</v>
      </c>
      <c r="W879" s="4" t="s">
        <v>2894</v>
      </c>
      <c r="X879" s="4" t="s">
        <v>2371</v>
      </c>
      <c r="Y879" s="4" t="str">
        <f>HYPERLINK("https://redcat-toys.ru/api/getInfo/item/977104f4-48a3-11ed-a216-ac1f6b442185")</f>
        <v>https://redcat-toys.ru/api/getInfo/item/977104f4-48a3-11ed-a216-ac1f6b442185</v>
      </c>
    </row>
    <row r="880" spans="2:25" ht="21" customHeight="1" outlineLevel="7" x14ac:dyDescent="0.2">
      <c r="B880" s="3">
        <v>709</v>
      </c>
      <c r="C880" s="4" t="s">
        <v>2901</v>
      </c>
      <c r="D880" s="50" t="s">
        <v>2902</v>
      </c>
      <c r="E880" s="50"/>
      <c r="F880" s="50"/>
      <c r="G880" s="50"/>
      <c r="H880" s="5" t="s">
        <v>2903</v>
      </c>
      <c r="I880" s="6" t="s">
        <v>30</v>
      </c>
      <c r="J880" s="7">
        <v>1</v>
      </c>
      <c r="K880" s="7">
        <v>18</v>
      </c>
      <c r="L880" s="3">
        <v>1</v>
      </c>
      <c r="M880" s="19">
        <f>8900*(1-P3/100)</f>
        <v>8900</v>
      </c>
      <c r="N880" s="9"/>
      <c r="O880" s="10">
        <f t="shared" si="40"/>
        <v>0</v>
      </c>
      <c r="P880" s="11">
        <f>10.775*N880</f>
        <v>0</v>
      </c>
      <c r="Q880" s="16">
        <f>0.08409*N880</f>
        <v>0</v>
      </c>
      <c r="R880" s="13"/>
      <c r="S880" s="14"/>
      <c r="T880" s="14" t="s">
        <v>32</v>
      </c>
      <c r="U880" s="15" t="s">
        <v>39</v>
      </c>
      <c r="V880" s="4" t="str">
        <f>HYPERLINK("https://redcat-toys.ru/api/getInfo/image/61caadbd-48a3-11ed-a216-ac1f6b442185")</f>
        <v>https://redcat-toys.ru/api/getInfo/image/61caadbd-48a3-11ed-a216-ac1f6b442185</v>
      </c>
      <c r="W880" s="4" t="s">
        <v>2894</v>
      </c>
      <c r="X880" s="4" t="s">
        <v>2371</v>
      </c>
      <c r="Y880" s="4" t="str">
        <f>HYPERLINK("https://redcat-toys.ru/api/getInfo/item/61caadbd-48a3-11ed-a216-ac1f6b442185")</f>
        <v>https://redcat-toys.ru/api/getInfo/item/61caadbd-48a3-11ed-a216-ac1f6b442185</v>
      </c>
    </row>
    <row r="881" spans="2:25" ht="21" customHeight="1" outlineLevel="7" x14ac:dyDescent="0.2">
      <c r="B881" s="3">
        <v>710</v>
      </c>
      <c r="C881" s="4" t="s">
        <v>2901</v>
      </c>
      <c r="D881" s="50" t="s">
        <v>2902</v>
      </c>
      <c r="E881" s="50"/>
      <c r="F881" s="50"/>
      <c r="G881" s="50"/>
      <c r="H881" s="5" t="s">
        <v>2903</v>
      </c>
      <c r="I881" s="6" t="s">
        <v>30</v>
      </c>
      <c r="J881" s="7">
        <v>1</v>
      </c>
      <c r="K881" s="7">
        <v>18</v>
      </c>
      <c r="L881" s="3">
        <v>1</v>
      </c>
      <c r="M881" s="19">
        <f>8900*(1-P3/100)</f>
        <v>8900</v>
      </c>
      <c r="N881" s="9"/>
      <c r="O881" s="10">
        <f t="shared" si="40"/>
        <v>0</v>
      </c>
      <c r="P881" s="11">
        <f>10.775*N881</f>
        <v>0</v>
      </c>
      <c r="Q881" s="16">
        <f>0.08409*N881</f>
        <v>0</v>
      </c>
      <c r="R881" s="13"/>
      <c r="S881" s="14"/>
      <c r="T881" s="14" t="s">
        <v>32</v>
      </c>
      <c r="U881" s="15" t="s">
        <v>39</v>
      </c>
      <c r="V881" s="4" t="str">
        <f>HYPERLINK("https://redcat-toys.ru/api/getInfo/image/61caadbd-48a3-11ed-a216-ac1f6b442185")</f>
        <v>https://redcat-toys.ru/api/getInfo/image/61caadbd-48a3-11ed-a216-ac1f6b442185</v>
      </c>
      <c r="W881" s="4" t="s">
        <v>2894</v>
      </c>
      <c r="X881" s="4" t="s">
        <v>2371</v>
      </c>
      <c r="Y881" s="4" t="str">
        <f>HYPERLINK("https://redcat-toys.ru/api/getInfo/item/61caadbd-48a3-11ed-a216-ac1f6b442185")</f>
        <v>https://redcat-toys.ru/api/getInfo/item/61caadbd-48a3-11ed-a216-ac1f6b442185</v>
      </c>
    </row>
    <row r="882" spans="2:25" ht="21" customHeight="1" outlineLevel="7" x14ac:dyDescent="0.2">
      <c r="B882" s="3">
        <v>711</v>
      </c>
      <c r="C882" s="4" t="s">
        <v>2904</v>
      </c>
      <c r="D882" s="50" t="s">
        <v>2905</v>
      </c>
      <c r="E882" s="50"/>
      <c r="F882" s="50"/>
      <c r="G882" s="50"/>
      <c r="H882" s="5" t="s">
        <v>2906</v>
      </c>
      <c r="I882" s="6" t="s">
        <v>30</v>
      </c>
      <c r="J882" s="7">
        <v>1</v>
      </c>
      <c r="K882" s="7">
        <v>9</v>
      </c>
      <c r="L882" s="3">
        <v>1</v>
      </c>
      <c r="M882" s="19">
        <f>8900*(1-P3/100)</f>
        <v>8900</v>
      </c>
      <c r="N882" s="9"/>
      <c r="O882" s="10">
        <f t="shared" si="40"/>
        <v>0</v>
      </c>
      <c r="P882" s="11">
        <f>10.608*N882</f>
        <v>0</v>
      </c>
      <c r="Q882" s="16">
        <f>0.08404*N882</f>
        <v>0</v>
      </c>
      <c r="R882" s="13"/>
      <c r="S882" s="14"/>
      <c r="T882" s="14" t="s">
        <v>32</v>
      </c>
      <c r="U882" s="15" t="s">
        <v>39</v>
      </c>
      <c r="V882" s="4" t="str">
        <f>HYPERLINK("https://redcat-toys.ru/api/getInfo/image/dc9bd6fb-48a3-11ed-a216-ac1f6b442185")</f>
        <v>https://redcat-toys.ru/api/getInfo/image/dc9bd6fb-48a3-11ed-a216-ac1f6b442185</v>
      </c>
      <c r="W882" s="4" t="s">
        <v>2907</v>
      </c>
      <c r="X882" s="4" t="s">
        <v>2371</v>
      </c>
      <c r="Y882" s="4" t="str">
        <f>HYPERLINK("https://redcat-toys.ru/api/getInfo/item/dc9bd6fb-48a3-11ed-a216-ac1f6b442185")</f>
        <v>https://redcat-toys.ru/api/getInfo/item/dc9bd6fb-48a3-11ed-a216-ac1f6b442185</v>
      </c>
    </row>
    <row r="883" spans="2:25" ht="21" customHeight="1" outlineLevel="7" x14ac:dyDescent="0.2">
      <c r="B883" s="3">
        <v>712</v>
      </c>
      <c r="C883" s="4" t="s">
        <v>2904</v>
      </c>
      <c r="D883" s="50" t="s">
        <v>2905</v>
      </c>
      <c r="E883" s="50"/>
      <c r="F883" s="50"/>
      <c r="G883" s="50"/>
      <c r="H883" s="5" t="s">
        <v>2906</v>
      </c>
      <c r="I883" s="6" t="s">
        <v>30</v>
      </c>
      <c r="J883" s="7">
        <v>1</v>
      </c>
      <c r="K883" s="7">
        <v>9</v>
      </c>
      <c r="L883" s="3">
        <v>1</v>
      </c>
      <c r="M883" s="19">
        <f>8900*(1-P3/100)</f>
        <v>8900</v>
      </c>
      <c r="N883" s="9"/>
      <c r="O883" s="10">
        <f t="shared" si="40"/>
        <v>0</v>
      </c>
      <c r="P883" s="11">
        <f>10.608*N883</f>
        <v>0</v>
      </c>
      <c r="Q883" s="16">
        <f>0.08404*N883</f>
        <v>0</v>
      </c>
      <c r="R883" s="13"/>
      <c r="S883" s="14"/>
      <c r="T883" s="14" t="s">
        <v>32</v>
      </c>
      <c r="U883" s="15" t="s">
        <v>39</v>
      </c>
      <c r="V883" s="4" t="str">
        <f>HYPERLINK("https://redcat-toys.ru/api/getInfo/image/dc9bd6fb-48a3-11ed-a216-ac1f6b442185")</f>
        <v>https://redcat-toys.ru/api/getInfo/image/dc9bd6fb-48a3-11ed-a216-ac1f6b442185</v>
      </c>
      <c r="W883" s="4" t="s">
        <v>2907</v>
      </c>
      <c r="X883" s="4" t="s">
        <v>2371</v>
      </c>
      <c r="Y883" s="4" t="str">
        <f>HYPERLINK("https://redcat-toys.ru/api/getInfo/item/dc9bd6fb-48a3-11ed-a216-ac1f6b442185")</f>
        <v>https://redcat-toys.ru/api/getInfo/item/dc9bd6fb-48a3-11ed-a216-ac1f6b442185</v>
      </c>
    </row>
    <row r="884" spans="2:25" ht="21" customHeight="1" outlineLevel="7" x14ac:dyDescent="0.2">
      <c r="B884" s="3">
        <v>713</v>
      </c>
      <c r="C884" s="4" t="s">
        <v>2908</v>
      </c>
      <c r="D884" s="50" t="s">
        <v>2909</v>
      </c>
      <c r="E884" s="50"/>
      <c r="F884" s="50"/>
      <c r="G884" s="50"/>
      <c r="H884" s="5" t="s">
        <v>2910</v>
      </c>
      <c r="I884" s="6" t="s">
        <v>30</v>
      </c>
      <c r="J884" s="7">
        <v>1</v>
      </c>
      <c r="K884" s="7">
        <v>2</v>
      </c>
      <c r="L884" s="3">
        <v>1</v>
      </c>
      <c r="M884" s="19">
        <f>8900*(1-P3/100)</f>
        <v>8900</v>
      </c>
      <c r="N884" s="9"/>
      <c r="O884" s="10">
        <f t="shared" si="40"/>
        <v>0</v>
      </c>
      <c r="P884" s="11">
        <f>10.589*N884</f>
        <v>0</v>
      </c>
      <c r="Q884" s="16">
        <f>0.07727*N884</f>
        <v>0</v>
      </c>
      <c r="R884" s="13"/>
      <c r="S884" s="14"/>
      <c r="T884" s="14" t="s">
        <v>32</v>
      </c>
      <c r="U884" s="15" t="s">
        <v>39</v>
      </c>
      <c r="V884" s="4" t="str">
        <f>HYPERLINK("https://redcat-toys.ru/api/getInfo/image/d9838278-29f9-11ee-a23d-00155d82e902")</f>
        <v>https://redcat-toys.ru/api/getInfo/image/d9838278-29f9-11ee-a23d-00155d82e902</v>
      </c>
      <c r="W884" s="4" t="s">
        <v>2907</v>
      </c>
      <c r="X884" s="4" t="s">
        <v>2371</v>
      </c>
      <c r="Y884" s="4" t="str">
        <f>HYPERLINK("https://redcat-toys.ru/api/getInfo/item/d9838278-29f9-11ee-a23d-00155d82e902")</f>
        <v>https://redcat-toys.ru/api/getInfo/item/d9838278-29f9-11ee-a23d-00155d82e902</v>
      </c>
    </row>
    <row r="885" spans="2:25" ht="21" customHeight="1" outlineLevel="7" x14ac:dyDescent="0.2">
      <c r="B885" s="3">
        <v>714</v>
      </c>
      <c r="C885" s="4" t="s">
        <v>2908</v>
      </c>
      <c r="D885" s="50" t="s">
        <v>2909</v>
      </c>
      <c r="E885" s="50"/>
      <c r="F885" s="50"/>
      <c r="G885" s="50"/>
      <c r="H885" s="5" t="s">
        <v>2910</v>
      </c>
      <c r="I885" s="6" t="s">
        <v>30</v>
      </c>
      <c r="J885" s="7">
        <v>1</v>
      </c>
      <c r="K885" s="7">
        <v>2</v>
      </c>
      <c r="L885" s="3">
        <v>1</v>
      </c>
      <c r="M885" s="19">
        <f>8900*(1-P3/100)</f>
        <v>8900</v>
      </c>
      <c r="N885" s="9"/>
      <c r="O885" s="10">
        <f t="shared" si="40"/>
        <v>0</v>
      </c>
      <c r="P885" s="11">
        <f>10.589*N885</f>
        <v>0</v>
      </c>
      <c r="Q885" s="16">
        <f>0.07727*N885</f>
        <v>0</v>
      </c>
      <c r="R885" s="13"/>
      <c r="S885" s="14"/>
      <c r="T885" s="14" t="s">
        <v>32</v>
      </c>
      <c r="U885" s="15" t="s">
        <v>39</v>
      </c>
      <c r="V885" s="4" t="str">
        <f>HYPERLINK("https://redcat-toys.ru/api/getInfo/image/d9838278-29f9-11ee-a23d-00155d82e902")</f>
        <v>https://redcat-toys.ru/api/getInfo/image/d9838278-29f9-11ee-a23d-00155d82e902</v>
      </c>
      <c r="W885" s="4" t="s">
        <v>2907</v>
      </c>
      <c r="X885" s="4" t="s">
        <v>2371</v>
      </c>
      <c r="Y885" s="4" t="str">
        <f>HYPERLINK("https://redcat-toys.ru/api/getInfo/item/d9838278-29f9-11ee-a23d-00155d82e902")</f>
        <v>https://redcat-toys.ru/api/getInfo/item/d9838278-29f9-11ee-a23d-00155d82e902</v>
      </c>
    </row>
    <row r="886" spans="2:25" ht="21" customHeight="1" outlineLevel="7" x14ac:dyDescent="0.2">
      <c r="B886" s="3">
        <v>715</v>
      </c>
      <c r="C886" s="4" t="s">
        <v>2911</v>
      </c>
      <c r="D886" s="50" t="s">
        <v>2912</v>
      </c>
      <c r="E886" s="50"/>
      <c r="F886" s="50"/>
      <c r="G886" s="50"/>
      <c r="H886" s="5" t="s">
        <v>2913</v>
      </c>
      <c r="I886" s="6" t="s">
        <v>30</v>
      </c>
      <c r="J886" s="7">
        <v>1</v>
      </c>
      <c r="K886" s="7">
        <v>89</v>
      </c>
      <c r="L886" s="3">
        <v>1</v>
      </c>
      <c r="M886" s="19">
        <f>8900*(1-P3/100)</f>
        <v>8900</v>
      </c>
      <c r="N886" s="9"/>
      <c r="O886" s="10">
        <f t="shared" si="40"/>
        <v>0</v>
      </c>
      <c r="P886" s="11">
        <f>10.472*N886</f>
        <v>0</v>
      </c>
      <c r="Q886" s="16">
        <f>0.08205*N886</f>
        <v>0</v>
      </c>
      <c r="R886" s="13"/>
      <c r="S886" s="14"/>
      <c r="T886" s="14" t="s">
        <v>32</v>
      </c>
      <c r="U886" s="15" t="s">
        <v>39</v>
      </c>
      <c r="V886" s="4" t="str">
        <f>HYPERLINK("https://redcat-toys.ru/api/getInfo/image/a6f60d90-29f9-11ee-a23d-00155d82e902")</f>
        <v>https://redcat-toys.ru/api/getInfo/image/a6f60d90-29f9-11ee-a23d-00155d82e902</v>
      </c>
      <c r="W886" s="4" t="s">
        <v>2907</v>
      </c>
      <c r="X886" s="4" t="s">
        <v>2371</v>
      </c>
      <c r="Y886" s="4" t="str">
        <f>HYPERLINK("https://redcat-toys.ru/api/getInfo/item/a6f60d90-29f9-11ee-a23d-00155d82e902")</f>
        <v>https://redcat-toys.ru/api/getInfo/item/a6f60d90-29f9-11ee-a23d-00155d82e902</v>
      </c>
    </row>
    <row r="887" spans="2:25" ht="21" customHeight="1" outlineLevel="7" x14ac:dyDescent="0.2">
      <c r="B887" s="3">
        <v>716</v>
      </c>
      <c r="C887" s="4" t="s">
        <v>2911</v>
      </c>
      <c r="D887" s="50" t="s">
        <v>2912</v>
      </c>
      <c r="E887" s="50"/>
      <c r="F887" s="50"/>
      <c r="G887" s="50"/>
      <c r="H887" s="5" t="s">
        <v>2913</v>
      </c>
      <c r="I887" s="6" t="s">
        <v>30</v>
      </c>
      <c r="J887" s="7">
        <v>1</v>
      </c>
      <c r="K887" s="7">
        <v>89</v>
      </c>
      <c r="L887" s="3">
        <v>1</v>
      </c>
      <c r="M887" s="19">
        <f>8900*(1-P3/100)</f>
        <v>8900</v>
      </c>
      <c r="N887" s="9"/>
      <c r="O887" s="10">
        <f t="shared" si="40"/>
        <v>0</v>
      </c>
      <c r="P887" s="11">
        <f>10.472*N887</f>
        <v>0</v>
      </c>
      <c r="Q887" s="16">
        <f>0.08205*N887</f>
        <v>0</v>
      </c>
      <c r="R887" s="13"/>
      <c r="S887" s="14"/>
      <c r="T887" s="14" t="s">
        <v>32</v>
      </c>
      <c r="U887" s="15" t="s">
        <v>39</v>
      </c>
      <c r="V887" s="4" t="str">
        <f>HYPERLINK("https://redcat-toys.ru/api/getInfo/image/a6f60d90-29f9-11ee-a23d-00155d82e902")</f>
        <v>https://redcat-toys.ru/api/getInfo/image/a6f60d90-29f9-11ee-a23d-00155d82e902</v>
      </c>
      <c r="W887" s="4" t="s">
        <v>2907</v>
      </c>
      <c r="X887" s="4" t="s">
        <v>2371</v>
      </c>
      <c r="Y887" s="4" t="str">
        <f>HYPERLINK("https://redcat-toys.ru/api/getInfo/item/a6f60d90-29f9-11ee-a23d-00155d82e902")</f>
        <v>https://redcat-toys.ru/api/getInfo/item/a6f60d90-29f9-11ee-a23d-00155d82e902</v>
      </c>
    </row>
    <row r="888" spans="2:25" ht="21" customHeight="1" outlineLevel="7" x14ac:dyDescent="0.2">
      <c r="B888" s="3">
        <v>717</v>
      </c>
      <c r="C888" s="4" t="s">
        <v>2914</v>
      </c>
      <c r="D888" s="50" t="s">
        <v>2915</v>
      </c>
      <c r="E888" s="50"/>
      <c r="F888" s="50"/>
      <c r="G888" s="50"/>
      <c r="H888" s="5" t="s">
        <v>2916</v>
      </c>
      <c r="I888" s="6" t="s">
        <v>30</v>
      </c>
      <c r="J888" s="7">
        <v>1</v>
      </c>
      <c r="K888" s="7">
        <v>67</v>
      </c>
      <c r="L888" s="3">
        <v>1</v>
      </c>
      <c r="M888" s="19">
        <f>8900*(1-P3/100)</f>
        <v>8900</v>
      </c>
      <c r="N888" s="9"/>
      <c r="O888" s="10">
        <f t="shared" si="40"/>
        <v>0</v>
      </c>
      <c r="P888" s="20">
        <f>10.6*N888</f>
        <v>0</v>
      </c>
      <c r="Q888" s="16">
        <f>0.17753*N888</f>
        <v>0</v>
      </c>
      <c r="R888" s="13"/>
      <c r="S888" s="14"/>
      <c r="T888" s="14" t="s">
        <v>32</v>
      </c>
      <c r="U888" s="15" t="s">
        <v>39</v>
      </c>
      <c r="V888" s="4" t="str">
        <f>HYPERLINK("https://redcat-toys.ru/api/getInfo/image/9bd294ff-3f54-11ef-a261-00155d82e908")</f>
        <v>https://redcat-toys.ru/api/getInfo/image/9bd294ff-3f54-11ef-a261-00155d82e908</v>
      </c>
      <c r="W888" s="4" t="s">
        <v>2907</v>
      </c>
      <c r="X888" s="4" t="s">
        <v>2371</v>
      </c>
      <c r="Y888" s="4" t="str">
        <f>HYPERLINK("https://redcat-toys.ru/api/getInfo/item/9bd294ff-3f54-11ef-a261-00155d82e908")</f>
        <v>https://redcat-toys.ru/api/getInfo/item/9bd294ff-3f54-11ef-a261-00155d82e908</v>
      </c>
    </row>
    <row r="889" spans="2:25" ht="21" customHeight="1" outlineLevel="7" x14ac:dyDescent="0.2">
      <c r="B889" s="3">
        <v>718</v>
      </c>
      <c r="C889" s="4" t="s">
        <v>2917</v>
      </c>
      <c r="D889" s="50" t="s">
        <v>2918</v>
      </c>
      <c r="E889" s="50"/>
      <c r="F889" s="50"/>
      <c r="G889" s="50"/>
      <c r="H889" s="5" t="s">
        <v>2919</v>
      </c>
      <c r="I889" s="6" t="s">
        <v>30</v>
      </c>
      <c r="J889" s="7">
        <v>1</v>
      </c>
      <c r="K889" s="7">
        <v>24</v>
      </c>
      <c r="L889" s="3">
        <v>1</v>
      </c>
      <c r="M889" s="19">
        <f>8900*(1-P3/100)</f>
        <v>8900</v>
      </c>
      <c r="N889" s="9"/>
      <c r="O889" s="10">
        <f t="shared" si="40"/>
        <v>0</v>
      </c>
      <c r="P889" s="11">
        <f>10.563*N889</f>
        <v>0</v>
      </c>
      <c r="Q889" s="16">
        <f>0.08018*N889</f>
        <v>0</v>
      </c>
      <c r="R889" s="13"/>
      <c r="S889" s="14"/>
      <c r="T889" s="14" t="s">
        <v>32</v>
      </c>
      <c r="U889" s="15" t="s">
        <v>39</v>
      </c>
      <c r="V889" s="4" t="str">
        <f>HYPERLINK("https://redcat-toys.ru/api/getInfo/image/f717ca31-3f54-11ef-a261-00155d82e908")</f>
        <v>https://redcat-toys.ru/api/getInfo/image/f717ca31-3f54-11ef-a261-00155d82e908</v>
      </c>
      <c r="W889" s="4" t="s">
        <v>2907</v>
      </c>
      <c r="X889" s="4" t="s">
        <v>2371</v>
      </c>
      <c r="Y889" s="4" t="str">
        <f>HYPERLINK("https://redcat-toys.ru/api/getInfo/item/f717ca31-3f54-11ef-a261-00155d82e908")</f>
        <v>https://redcat-toys.ru/api/getInfo/item/f717ca31-3f54-11ef-a261-00155d82e908</v>
      </c>
    </row>
    <row r="890" spans="2:25" ht="22.95" customHeight="1" outlineLevel="7" x14ac:dyDescent="0.2">
      <c r="B890" s="58" t="s">
        <v>2920</v>
      </c>
      <c r="C890" s="58"/>
      <c r="D890" s="58"/>
      <c r="E890" s="58"/>
      <c r="F890" s="58"/>
      <c r="G890" s="58"/>
    </row>
    <row r="891" spans="2:25" ht="21" customHeight="1" outlineLevel="7" x14ac:dyDescent="0.2">
      <c r="B891" s="3">
        <v>719</v>
      </c>
      <c r="C891" s="4" t="s">
        <v>2921</v>
      </c>
      <c r="D891" s="50" t="s">
        <v>2922</v>
      </c>
      <c r="E891" s="50"/>
      <c r="F891" s="50"/>
      <c r="G891" s="50"/>
      <c r="H891" s="5" t="s">
        <v>2923</v>
      </c>
      <c r="I891" s="6" t="s">
        <v>30</v>
      </c>
      <c r="J891" s="7">
        <v>1</v>
      </c>
      <c r="K891" s="7">
        <v>10</v>
      </c>
      <c r="L891" s="3">
        <v>1</v>
      </c>
      <c r="M891" s="19">
        <f>15800*(1-P3/100)</f>
        <v>15800</v>
      </c>
      <c r="N891" s="9"/>
      <c r="O891" s="10">
        <f>M891*N891</f>
        <v>0</v>
      </c>
      <c r="P891" s="11">
        <f>13.493*N891</f>
        <v>0</v>
      </c>
      <c r="Q891" s="16">
        <f>0.08527*N891</f>
        <v>0</v>
      </c>
      <c r="R891" s="13"/>
      <c r="S891" s="14"/>
      <c r="T891" s="14" t="s">
        <v>32</v>
      </c>
      <c r="U891" s="15" t="s">
        <v>39</v>
      </c>
      <c r="V891" s="4" t="str">
        <f>HYPERLINK("https://redcat-toys.ru/api/getInfo/image/c70b006b-6737-11ee-a247-00155d82e902")</f>
        <v>https://redcat-toys.ru/api/getInfo/image/c70b006b-6737-11ee-a247-00155d82e902</v>
      </c>
      <c r="W891" s="4" t="s">
        <v>2924</v>
      </c>
      <c r="X891" s="4" t="s">
        <v>2371</v>
      </c>
      <c r="Y891" s="4" t="str">
        <f>HYPERLINK("https://redcat-toys.ru/api/getInfo/item/c70b006b-6737-11ee-a247-00155d82e902")</f>
        <v>https://redcat-toys.ru/api/getInfo/item/c70b006b-6737-11ee-a247-00155d82e902</v>
      </c>
    </row>
    <row r="892" spans="2:25" ht="21" customHeight="1" outlineLevel="7" x14ac:dyDescent="0.2">
      <c r="B892" s="3">
        <v>720</v>
      </c>
      <c r="C892" s="4" t="s">
        <v>2925</v>
      </c>
      <c r="D892" s="50" t="s">
        <v>2926</v>
      </c>
      <c r="E892" s="50"/>
      <c r="F892" s="50"/>
      <c r="G892" s="50"/>
      <c r="H892" s="5" t="s">
        <v>2927</v>
      </c>
      <c r="I892" s="6" t="s">
        <v>30</v>
      </c>
      <c r="J892" s="7">
        <v>1</v>
      </c>
      <c r="K892" s="7">
        <v>5</v>
      </c>
      <c r="L892" s="3">
        <v>1</v>
      </c>
      <c r="M892" s="19">
        <f>15800*(1-P3/100)</f>
        <v>15800</v>
      </c>
      <c r="N892" s="9"/>
      <c r="O892" s="10">
        <f>M892*N892</f>
        <v>0</v>
      </c>
      <c r="P892" s="11">
        <f>13.518*N892</f>
        <v>0</v>
      </c>
      <c r="Q892" s="16">
        <f>0.08544*N892</f>
        <v>0</v>
      </c>
      <c r="R892" s="13"/>
      <c r="S892" s="14"/>
      <c r="T892" s="14" t="s">
        <v>32</v>
      </c>
      <c r="U892" s="15" t="s">
        <v>39</v>
      </c>
      <c r="V892" s="4" t="str">
        <f>HYPERLINK("https://redcat-toys.ru/api/getInfo/image/d868aaee-6736-11ee-a247-00155d82e902")</f>
        <v>https://redcat-toys.ru/api/getInfo/image/d868aaee-6736-11ee-a247-00155d82e902</v>
      </c>
      <c r="W892" s="4" t="s">
        <v>2928</v>
      </c>
      <c r="X892" s="4" t="s">
        <v>2371</v>
      </c>
      <c r="Y892" s="4" t="str">
        <f>HYPERLINK("https://redcat-toys.ru/api/getInfo/item/d868aaee-6736-11ee-a247-00155d82e902")</f>
        <v>https://redcat-toys.ru/api/getInfo/item/d868aaee-6736-11ee-a247-00155d82e902</v>
      </c>
    </row>
    <row r="893" spans="2:25" ht="22.95" customHeight="1" outlineLevel="7" x14ac:dyDescent="0.2">
      <c r="B893" s="58" t="s">
        <v>2929</v>
      </c>
      <c r="C893" s="58"/>
      <c r="D893" s="58"/>
      <c r="E893" s="58"/>
      <c r="F893" s="58"/>
      <c r="G893" s="58"/>
    </row>
    <row r="894" spans="2:25" ht="21" customHeight="1" outlineLevel="7" x14ac:dyDescent="0.2">
      <c r="B894" s="3">
        <v>721</v>
      </c>
      <c r="C894" s="4" t="s">
        <v>2930</v>
      </c>
      <c r="D894" s="50" t="s">
        <v>2931</v>
      </c>
      <c r="E894" s="50"/>
      <c r="F894" s="50"/>
      <c r="G894" s="50"/>
      <c r="H894" s="5" t="s">
        <v>2932</v>
      </c>
      <c r="I894" s="6" t="s">
        <v>30</v>
      </c>
      <c r="J894" s="7">
        <v>1</v>
      </c>
      <c r="K894" s="7">
        <v>10</v>
      </c>
      <c r="L894" s="3">
        <v>1</v>
      </c>
      <c r="M894" s="19">
        <f>9500*(1-P3/100)</f>
        <v>9500</v>
      </c>
      <c r="N894" s="9"/>
      <c r="O894" s="10">
        <f>M894*N894</f>
        <v>0</v>
      </c>
      <c r="P894" s="11">
        <f>13.728*N894</f>
        <v>0</v>
      </c>
      <c r="Q894" s="16">
        <f>0.08953*N894</f>
        <v>0</v>
      </c>
      <c r="R894" s="13"/>
      <c r="S894" s="14"/>
      <c r="T894" s="14" t="s">
        <v>32</v>
      </c>
      <c r="U894" s="15"/>
      <c r="V894" s="4" t="str">
        <f>HYPERLINK("https://redcat-toys.ru/api/getInfo/image/bec8e4ab-9050-11ef-a265-00155d82e908")</f>
        <v>https://redcat-toys.ru/api/getInfo/image/bec8e4ab-9050-11ef-a265-00155d82e908</v>
      </c>
      <c r="W894" s="4" t="s">
        <v>2933</v>
      </c>
      <c r="X894" s="4" t="s">
        <v>2371</v>
      </c>
      <c r="Y894" s="4" t="str">
        <f>HYPERLINK("https://redcat-toys.ru/api/getInfo/item/bec8e4ab-9050-11ef-a265-00155d82e908")</f>
        <v>https://redcat-toys.ru/api/getInfo/item/bec8e4ab-9050-11ef-a265-00155d82e908</v>
      </c>
    </row>
    <row r="895" spans="2:25" ht="21" customHeight="1" outlineLevel="7" x14ac:dyDescent="0.2">
      <c r="B895" s="3">
        <v>722</v>
      </c>
      <c r="C895" s="4" t="s">
        <v>2934</v>
      </c>
      <c r="D895" s="50" t="s">
        <v>2935</v>
      </c>
      <c r="E895" s="50"/>
      <c r="F895" s="50"/>
      <c r="G895" s="50"/>
      <c r="H895" s="5" t="s">
        <v>2936</v>
      </c>
      <c r="I895" s="6" t="s">
        <v>30</v>
      </c>
      <c r="J895" s="7">
        <v>1</v>
      </c>
      <c r="K895" s="7">
        <v>6</v>
      </c>
      <c r="L895" s="3">
        <v>1</v>
      </c>
      <c r="M895" s="19">
        <f>9500*(1-P3/100)</f>
        <v>9500</v>
      </c>
      <c r="N895" s="9"/>
      <c r="O895" s="10">
        <f>M895*N895</f>
        <v>0</v>
      </c>
      <c r="P895" s="11">
        <f>13.726*N895</f>
        <v>0</v>
      </c>
      <c r="Q895" s="16">
        <f>0.08999*N895</f>
        <v>0</v>
      </c>
      <c r="R895" s="13"/>
      <c r="S895" s="14"/>
      <c r="T895" s="14" t="s">
        <v>32</v>
      </c>
      <c r="U895" s="15"/>
      <c r="V895" s="4" t="str">
        <f>HYPERLINK("https://redcat-toys.ru/api/getInfo/image/8c812d56-9050-11ef-a265-00155d82e908")</f>
        <v>https://redcat-toys.ru/api/getInfo/image/8c812d56-9050-11ef-a265-00155d82e908</v>
      </c>
      <c r="W895" s="4" t="s">
        <v>2937</v>
      </c>
      <c r="X895" s="4" t="s">
        <v>2371</v>
      </c>
      <c r="Y895" s="4" t="str">
        <f>HYPERLINK("https://redcat-toys.ru/api/getInfo/item/8c812d56-9050-11ef-a265-00155d82e908")</f>
        <v>https://redcat-toys.ru/api/getInfo/item/8c812d56-9050-11ef-a265-00155d82e908</v>
      </c>
    </row>
    <row r="896" spans="2:25" ht="22.95" customHeight="1" outlineLevel="6" x14ac:dyDescent="0.2">
      <c r="B896" s="54" t="s">
        <v>2938</v>
      </c>
      <c r="C896" s="54"/>
      <c r="D896" s="54"/>
      <c r="E896" s="54"/>
      <c r="F896" s="54"/>
      <c r="G896" s="54"/>
    </row>
    <row r="897" spans="2:25" ht="22.95" customHeight="1" outlineLevel="7" x14ac:dyDescent="0.2">
      <c r="B897" s="55" t="s">
        <v>2364</v>
      </c>
      <c r="C897" s="55"/>
      <c r="D897" s="55"/>
      <c r="E897" s="55"/>
      <c r="F897" s="55"/>
      <c r="G897" s="55"/>
    </row>
    <row r="898" spans="2:25" ht="22.95" customHeight="1" outlineLevel="7" x14ac:dyDescent="0.2">
      <c r="B898" s="57" t="s">
        <v>2939</v>
      </c>
      <c r="C898" s="57"/>
      <c r="D898" s="57"/>
      <c r="E898" s="57"/>
      <c r="F898" s="57"/>
      <c r="G898" s="57"/>
    </row>
    <row r="899" spans="2:25" ht="21" customHeight="1" outlineLevel="7" x14ac:dyDescent="0.2">
      <c r="B899" s="3">
        <v>723</v>
      </c>
      <c r="C899" s="4" t="s">
        <v>2940</v>
      </c>
      <c r="D899" s="50" t="s">
        <v>2941</v>
      </c>
      <c r="E899" s="50"/>
      <c r="F899" s="50"/>
      <c r="G899" s="50"/>
      <c r="H899" s="5" t="s">
        <v>2942</v>
      </c>
      <c r="I899" s="6" t="s">
        <v>30</v>
      </c>
      <c r="J899" s="7">
        <v>1</v>
      </c>
      <c r="K899" s="7">
        <v>4</v>
      </c>
      <c r="L899" s="3">
        <v>1</v>
      </c>
      <c r="M899" s="19">
        <f>4850*(1-P3/100)</f>
        <v>4850</v>
      </c>
      <c r="N899" s="9"/>
      <c r="O899" s="10">
        <f t="shared" ref="O899:O905" si="41">M899*N899</f>
        <v>0</v>
      </c>
      <c r="P899" s="11">
        <f>8.178*N899</f>
        <v>0</v>
      </c>
      <c r="Q899" s="16">
        <f>0.07145*N899</f>
        <v>0</v>
      </c>
      <c r="R899" s="13"/>
      <c r="S899" s="14"/>
      <c r="T899" s="14" t="s">
        <v>32</v>
      </c>
      <c r="U899" s="15"/>
      <c r="V899" s="4" t="str">
        <f>HYPERLINK("https://redcat-toys.ru/api/getInfo/image/cacaea40-8f0f-11f0-a284-00155d82e908")</f>
        <v>https://redcat-toys.ru/api/getInfo/image/cacaea40-8f0f-11f0-a284-00155d82e908</v>
      </c>
      <c r="W899" s="4" t="s">
        <v>2943</v>
      </c>
      <c r="X899" s="4" t="s">
        <v>2371</v>
      </c>
      <c r="Y899" s="4" t="str">
        <f>HYPERLINK("https://redcat-toys.ru/api/getInfo/item/cacaea40-8f0f-11f0-a284-00155d82e908")</f>
        <v>https://redcat-toys.ru/api/getInfo/item/cacaea40-8f0f-11f0-a284-00155d82e908</v>
      </c>
    </row>
    <row r="900" spans="2:25" ht="21" customHeight="1" outlineLevel="7" x14ac:dyDescent="0.2">
      <c r="B900" s="3">
        <v>724</v>
      </c>
      <c r="C900" s="4" t="s">
        <v>2944</v>
      </c>
      <c r="D900" s="50" t="s">
        <v>2945</v>
      </c>
      <c r="E900" s="50"/>
      <c r="F900" s="50"/>
      <c r="G900" s="50"/>
      <c r="H900" s="5" t="s">
        <v>2946</v>
      </c>
      <c r="I900" s="6" t="s">
        <v>30</v>
      </c>
      <c r="J900" s="7">
        <v>1</v>
      </c>
      <c r="K900" s="7">
        <v>22</v>
      </c>
      <c r="L900" s="3">
        <v>1</v>
      </c>
      <c r="M900" s="19">
        <f>4850*(1-P3/100)</f>
        <v>4850</v>
      </c>
      <c r="N900" s="9"/>
      <c r="O900" s="10">
        <f t="shared" si="41"/>
        <v>0</v>
      </c>
      <c r="P900" s="11">
        <f>8.175*N900</f>
        <v>0</v>
      </c>
      <c r="Q900" s="16">
        <f>0.06984*N900</f>
        <v>0</v>
      </c>
      <c r="R900" s="13"/>
      <c r="S900" s="14"/>
      <c r="T900" s="14" t="s">
        <v>32</v>
      </c>
      <c r="U900" s="15"/>
      <c r="V900" s="4" t="str">
        <f>HYPERLINK("https://redcat-toys.ru/api/getInfo/image/fd6eacd2-8f0d-11f0-a284-00155d82e908")</f>
        <v>https://redcat-toys.ru/api/getInfo/image/fd6eacd2-8f0d-11f0-a284-00155d82e908</v>
      </c>
      <c r="W900" s="4" t="s">
        <v>2943</v>
      </c>
      <c r="X900" s="4" t="s">
        <v>2371</v>
      </c>
      <c r="Y900" s="4" t="str">
        <f>HYPERLINK("https://redcat-toys.ru/api/getInfo/item/fd6eacd2-8f0d-11f0-a284-00155d82e908")</f>
        <v>https://redcat-toys.ru/api/getInfo/item/fd6eacd2-8f0d-11f0-a284-00155d82e908</v>
      </c>
    </row>
    <row r="901" spans="2:25" ht="21" customHeight="1" outlineLevel="7" x14ac:dyDescent="0.2">
      <c r="B901" s="3">
        <v>725</v>
      </c>
      <c r="C901" s="4" t="s">
        <v>2947</v>
      </c>
      <c r="D901" s="50" t="s">
        <v>2948</v>
      </c>
      <c r="E901" s="50"/>
      <c r="F901" s="50"/>
      <c r="G901" s="50"/>
      <c r="H901" s="5" t="s">
        <v>2949</v>
      </c>
      <c r="I901" s="6" t="s">
        <v>30</v>
      </c>
      <c r="J901" s="7">
        <v>1</v>
      </c>
      <c r="K901" s="7">
        <v>30</v>
      </c>
      <c r="L901" s="3">
        <v>1</v>
      </c>
      <c r="M901" s="19">
        <f>4850*(1-P3/100)</f>
        <v>4850</v>
      </c>
      <c r="N901" s="9"/>
      <c r="O901" s="10">
        <f t="shared" si="41"/>
        <v>0</v>
      </c>
      <c r="P901" s="11">
        <f>8.131*N901</f>
        <v>0</v>
      </c>
      <c r="Q901" s="16">
        <f>0.07249*N901</f>
        <v>0</v>
      </c>
      <c r="R901" s="13"/>
      <c r="S901" s="14"/>
      <c r="T901" s="14" t="s">
        <v>32</v>
      </c>
      <c r="U901" s="15"/>
      <c r="V901" s="4" t="str">
        <f>HYPERLINK("https://redcat-toys.ru/api/getInfo/image/cf494ca7-8f0e-11f0-a284-00155d82e908")</f>
        <v>https://redcat-toys.ru/api/getInfo/image/cf494ca7-8f0e-11f0-a284-00155d82e908</v>
      </c>
      <c r="W901" s="4" t="s">
        <v>2943</v>
      </c>
      <c r="X901" s="4" t="s">
        <v>2371</v>
      </c>
      <c r="Y901" s="4" t="str">
        <f>HYPERLINK("https://redcat-toys.ru/api/getInfo/item/cf494ca7-8f0e-11f0-a284-00155d82e908")</f>
        <v>https://redcat-toys.ru/api/getInfo/item/cf494ca7-8f0e-11f0-a284-00155d82e908</v>
      </c>
    </row>
    <row r="902" spans="2:25" ht="21" customHeight="1" outlineLevel="7" x14ac:dyDescent="0.2">
      <c r="B902" s="3">
        <v>726</v>
      </c>
      <c r="C902" s="4" t="s">
        <v>2950</v>
      </c>
      <c r="D902" s="50" t="s">
        <v>2951</v>
      </c>
      <c r="E902" s="50"/>
      <c r="F902" s="50"/>
      <c r="G902" s="50"/>
      <c r="H902" s="5" t="s">
        <v>2952</v>
      </c>
      <c r="I902" s="6" t="s">
        <v>30</v>
      </c>
      <c r="J902" s="7">
        <v>1</v>
      </c>
      <c r="K902" s="7">
        <v>6</v>
      </c>
      <c r="L902" s="3">
        <v>1</v>
      </c>
      <c r="M902" s="19">
        <f>4850*(1-P3/100)</f>
        <v>4850</v>
      </c>
      <c r="N902" s="9"/>
      <c r="O902" s="10">
        <f t="shared" si="41"/>
        <v>0</v>
      </c>
      <c r="P902" s="11">
        <f>8.233*N902</f>
        <v>0</v>
      </c>
      <c r="Q902" s="16">
        <f>0.07081*N902</f>
        <v>0</v>
      </c>
      <c r="R902" s="13"/>
      <c r="S902" s="14"/>
      <c r="T902" s="14" t="s">
        <v>32</v>
      </c>
      <c r="U902" s="15"/>
      <c r="V902" s="4" t="str">
        <f>HYPERLINK("https://redcat-toys.ru/api/getInfo/image/54881534-8f0f-11f0-a284-00155d82e908")</f>
        <v>https://redcat-toys.ru/api/getInfo/image/54881534-8f0f-11f0-a284-00155d82e908</v>
      </c>
      <c r="W902" s="4" t="s">
        <v>2943</v>
      </c>
      <c r="X902" s="4" t="s">
        <v>2371</v>
      </c>
      <c r="Y902" s="4" t="str">
        <f>HYPERLINK("https://redcat-toys.ru/api/getInfo/item/54881534-8f0f-11f0-a284-00155d82e908")</f>
        <v>https://redcat-toys.ru/api/getInfo/item/54881534-8f0f-11f0-a284-00155d82e908</v>
      </c>
    </row>
    <row r="903" spans="2:25" ht="21" customHeight="1" outlineLevel="7" x14ac:dyDescent="0.2">
      <c r="B903" s="3">
        <v>727</v>
      </c>
      <c r="C903" s="4" t="s">
        <v>2953</v>
      </c>
      <c r="D903" s="50" t="s">
        <v>2954</v>
      </c>
      <c r="E903" s="50"/>
      <c r="F903" s="50"/>
      <c r="G903" s="50"/>
      <c r="H903" s="5" t="s">
        <v>2955</v>
      </c>
      <c r="I903" s="6" t="s">
        <v>30</v>
      </c>
      <c r="J903" s="7">
        <v>1</v>
      </c>
      <c r="K903" s="7">
        <v>8</v>
      </c>
      <c r="L903" s="3">
        <v>1</v>
      </c>
      <c r="M903" s="19">
        <f>6574.9*(1-P3/100)</f>
        <v>6574.9</v>
      </c>
      <c r="N903" s="9"/>
      <c r="O903" s="10">
        <f t="shared" si="41"/>
        <v>0</v>
      </c>
      <c r="P903" s="11">
        <f>8.089*N903</f>
        <v>0</v>
      </c>
      <c r="Q903" s="16">
        <f>0.07485*N903</f>
        <v>0</v>
      </c>
      <c r="R903" s="13"/>
      <c r="S903" s="14"/>
      <c r="T903" s="14" t="s">
        <v>32</v>
      </c>
      <c r="U903" s="15" t="s">
        <v>39</v>
      </c>
      <c r="V903" s="4" t="str">
        <f>HYPERLINK("https://redcat-toys.ru/api/getInfo/image/08aaa638-48a0-11ed-a216-ac1f6b442185")</f>
        <v>https://redcat-toys.ru/api/getInfo/image/08aaa638-48a0-11ed-a216-ac1f6b442185</v>
      </c>
      <c r="W903" s="4" t="s">
        <v>2956</v>
      </c>
      <c r="X903" s="4" t="s">
        <v>2371</v>
      </c>
      <c r="Y903" s="4" t="str">
        <f>HYPERLINK("https://redcat-toys.ru/api/getInfo/item/08aaa638-48a0-11ed-a216-ac1f6b442185")</f>
        <v>https://redcat-toys.ru/api/getInfo/item/08aaa638-48a0-11ed-a216-ac1f6b442185</v>
      </c>
    </row>
    <row r="904" spans="2:25" ht="21" customHeight="1" outlineLevel="7" x14ac:dyDescent="0.2">
      <c r="B904" s="3">
        <v>728</v>
      </c>
      <c r="C904" s="4" t="s">
        <v>2957</v>
      </c>
      <c r="D904" s="50" t="s">
        <v>2958</v>
      </c>
      <c r="E904" s="50"/>
      <c r="F904" s="50"/>
      <c r="G904" s="50"/>
      <c r="H904" s="5" t="s">
        <v>2959</v>
      </c>
      <c r="I904" s="6" t="s">
        <v>30</v>
      </c>
      <c r="J904" s="7">
        <v>1</v>
      </c>
      <c r="K904" s="7">
        <v>5</v>
      </c>
      <c r="L904" s="3">
        <v>1</v>
      </c>
      <c r="M904" s="19">
        <f>6574.9*(1-P3/100)</f>
        <v>6574.9</v>
      </c>
      <c r="N904" s="9"/>
      <c r="O904" s="10">
        <f t="shared" si="41"/>
        <v>0</v>
      </c>
      <c r="P904" s="11">
        <f>8.475*N904</f>
        <v>0</v>
      </c>
      <c r="Q904" s="16">
        <f>0.07535*N904</f>
        <v>0</v>
      </c>
      <c r="R904" s="13"/>
      <c r="S904" s="14"/>
      <c r="T904" s="14" t="s">
        <v>32</v>
      </c>
      <c r="U904" s="15" t="s">
        <v>39</v>
      </c>
      <c r="V904" s="4" t="str">
        <f>HYPERLINK("https://redcat-toys.ru/api/getInfo/image/ebb35d21-5003-11ef-a262-00155d82e908")</f>
        <v>https://redcat-toys.ru/api/getInfo/image/ebb35d21-5003-11ef-a262-00155d82e908</v>
      </c>
      <c r="W904" s="4" t="s">
        <v>2956</v>
      </c>
      <c r="X904" s="4" t="s">
        <v>2371</v>
      </c>
      <c r="Y904" s="4" t="str">
        <f>HYPERLINK("https://redcat-toys.ru/api/getInfo/item/ebb35d21-5003-11ef-a262-00155d82e908")</f>
        <v>https://redcat-toys.ru/api/getInfo/item/ebb35d21-5003-11ef-a262-00155d82e908</v>
      </c>
    </row>
    <row r="905" spans="2:25" ht="21" customHeight="1" outlineLevel="7" x14ac:dyDescent="0.2">
      <c r="B905" s="3">
        <v>729</v>
      </c>
      <c r="C905" s="4" t="s">
        <v>2960</v>
      </c>
      <c r="D905" s="50" t="s">
        <v>2961</v>
      </c>
      <c r="E905" s="50"/>
      <c r="F905" s="50"/>
      <c r="G905" s="50"/>
      <c r="H905" s="5" t="s">
        <v>2962</v>
      </c>
      <c r="I905" s="6" t="s">
        <v>30</v>
      </c>
      <c r="J905" s="7">
        <v>1</v>
      </c>
      <c r="K905" s="7">
        <v>1</v>
      </c>
      <c r="L905" s="3">
        <v>1</v>
      </c>
      <c r="M905" s="19">
        <f>6574.9*(1-P3/100)</f>
        <v>6574.9</v>
      </c>
      <c r="N905" s="9"/>
      <c r="O905" s="10">
        <f t="shared" si="41"/>
        <v>0</v>
      </c>
      <c r="P905" s="11">
        <f>10.626*N905</f>
        <v>0</v>
      </c>
      <c r="Q905" s="16">
        <f>0.07669*N905</f>
        <v>0</v>
      </c>
      <c r="R905" s="13"/>
      <c r="S905" s="14"/>
      <c r="T905" s="14" t="s">
        <v>32</v>
      </c>
      <c r="U905" s="15" t="s">
        <v>39</v>
      </c>
      <c r="V905" s="4" t="str">
        <f>HYPERLINK("https://redcat-toys.ru/api/getInfo/image/1f9f4677-5004-11ef-a262-00155d82e908")</f>
        <v>https://redcat-toys.ru/api/getInfo/image/1f9f4677-5004-11ef-a262-00155d82e908</v>
      </c>
      <c r="W905" s="4" t="s">
        <v>2963</v>
      </c>
      <c r="X905" s="4" t="s">
        <v>2371</v>
      </c>
      <c r="Y905" s="4" t="str">
        <f>HYPERLINK("https://redcat-toys.ru/api/getInfo/item/1f9f4677-5004-11ef-a262-00155d82e908")</f>
        <v>https://redcat-toys.ru/api/getInfo/item/1f9f4677-5004-11ef-a262-00155d82e908</v>
      </c>
    </row>
    <row r="906" spans="2:25" ht="22.95" customHeight="1" outlineLevel="7" x14ac:dyDescent="0.2">
      <c r="B906" s="57" t="s">
        <v>2964</v>
      </c>
      <c r="C906" s="57"/>
      <c r="D906" s="57"/>
      <c r="E906" s="57"/>
      <c r="F906" s="57"/>
      <c r="G906" s="57"/>
    </row>
    <row r="907" spans="2:25" ht="21" customHeight="1" outlineLevel="7" x14ac:dyDescent="0.2">
      <c r="B907" s="3">
        <v>730</v>
      </c>
      <c r="C907" s="4" t="s">
        <v>2965</v>
      </c>
      <c r="D907" s="50" t="s">
        <v>2966</v>
      </c>
      <c r="E907" s="50"/>
      <c r="F907" s="50"/>
      <c r="G907" s="50"/>
      <c r="H907" s="5" t="s">
        <v>2967</v>
      </c>
      <c r="I907" s="6" t="s">
        <v>30</v>
      </c>
      <c r="J907" s="7">
        <v>1</v>
      </c>
      <c r="K907" s="7">
        <v>10</v>
      </c>
      <c r="L907" s="3">
        <v>1</v>
      </c>
      <c r="M907" s="19">
        <f>6150*(1-P3/100)</f>
        <v>6150</v>
      </c>
      <c r="N907" s="9"/>
      <c r="O907" s="10">
        <f t="shared" ref="O907:O919" si="42">M907*N907</f>
        <v>0</v>
      </c>
      <c r="P907" s="11">
        <f>8.451*N907</f>
        <v>0</v>
      </c>
      <c r="Q907" s="16">
        <f>0.07362*N907</f>
        <v>0</v>
      </c>
      <c r="R907" s="13"/>
      <c r="S907" s="14"/>
      <c r="T907" s="14" t="s">
        <v>32</v>
      </c>
      <c r="U907" s="15" t="s">
        <v>39</v>
      </c>
      <c r="V907" s="4" t="str">
        <f>HYPERLINK("https://redcat-toys.ru/api/getInfo/image/054ba596-3f4c-11ef-a261-00155d82e908")</f>
        <v>https://redcat-toys.ru/api/getInfo/image/054ba596-3f4c-11ef-a261-00155d82e908</v>
      </c>
      <c r="W907" s="4" t="s">
        <v>2968</v>
      </c>
      <c r="X907" s="4" t="s">
        <v>2371</v>
      </c>
      <c r="Y907" s="4" t="str">
        <f>HYPERLINK("https://redcat-toys.ru/api/getInfo/item/054ba596-3f4c-11ef-a261-00155d82e908")</f>
        <v>https://redcat-toys.ru/api/getInfo/item/054ba596-3f4c-11ef-a261-00155d82e908</v>
      </c>
    </row>
    <row r="908" spans="2:25" ht="21" customHeight="1" outlineLevel="7" x14ac:dyDescent="0.2">
      <c r="B908" s="3">
        <v>731</v>
      </c>
      <c r="C908" s="4" t="s">
        <v>2969</v>
      </c>
      <c r="D908" s="50" t="s">
        <v>2970</v>
      </c>
      <c r="E908" s="50"/>
      <c r="F908" s="50"/>
      <c r="G908" s="50"/>
      <c r="H908" s="5" t="s">
        <v>2971</v>
      </c>
      <c r="I908" s="6" t="s">
        <v>30</v>
      </c>
      <c r="J908" s="7">
        <v>1</v>
      </c>
      <c r="K908" s="7">
        <v>3</v>
      </c>
      <c r="L908" s="3">
        <v>1</v>
      </c>
      <c r="M908" s="19">
        <f>6150*(1-P3/100)</f>
        <v>6150</v>
      </c>
      <c r="N908" s="9"/>
      <c r="O908" s="10">
        <f t="shared" si="42"/>
        <v>0</v>
      </c>
      <c r="P908" s="20">
        <f>7.2*N908</f>
        <v>0</v>
      </c>
      <c r="Q908" s="11">
        <f>0.072*N908</f>
        <v>0</v>
      </c>
      <c r="R908" s="13"/>
      <c r="S908" s="14"/>
      <c r="T908" s="14" t="s">
        <v>32</v>
      </c>
      <c r="U908" s="15" t="s">
        <v>39</v>
      </c>
      <c r="V908" s="4" t="str">
        <f>HYPERLINK("https://redcat-toys.ru/api/getInfo/image/1f394df1-3f4c-11ef-a261-00155d82e908")</f>
        <v>https://redcat-toys.ru/api/getInfo/image/1f394df1-3f4c-11ef-a261-00155d82e908</v>
      </c>
      <c r="W908" s="4" t="s">
        <v>2968</v>
      </c>
      <c r="X908" s="4" t="s">
        <v>2371</v>
      </c>
      <c r="Y908" s="4" t="str">
        <f>HYPERLINK("https://redcat-toys.ru/api/getInfo/item/1f394df1-3f4c-11ef-a261-00155d82e908")</f>
        <v>https://redcat-toys.ru/api/getInfo/item/1f394df1-3f4c-11ef-a261-00155d82e908</v>
      </c>
    </row>
    <row r="909" spans="2:25" ht="21" customHeight="1" outlineLevel="7" x14ac:dyDescent="0.2">
      <c r="B909" s="3">
        <v>732</v>
      </c>
      <c r="C909" s="4" t="s">
        <v>2972</v>
      </c>
      <c r="D909" s="50" t="s">
        <v>2973</v>
      </c>
      <c r="E909" s="50"/>
      <c r="F909" s="50"/>
      <c r="G909" s="50"/>
      <c r="H909" s="5" t="s">
        <v>2974</v>
      </c>
      <c r="I909" s="6" t="s">
        <v>30</v>
      </c>
      <c r="J909" s="7">
        <v>1</v>
      </c>
      <c r="K909" s="7">
        <v>5</v>
      </c>
      <c r="L909" s="3">
        <v>1</v>
      </c>
      <c r="M909" s="19">
        <f>6150*(1-P3/100)</f>
        <v>6150</v>
      </c>
      <c r="N909" s="9"/>
      <c r="O909" s="10">
        <f t="shared" si="42"/>
        <v>0</v>
      </c>
      <c r="P909" s="11">
        <f>8.366*N909</f>
        <v>0</v>
      </c>
      <c r="Q909" s="16">
        <f>0.07308*N909</f>
        <v>0</v>
      </c>
      <c r="R909" s="13"/>
      <c r="S909" s="14" t="s">
        <v>2975</v>
      </c>
      <c r="T909" s="14" t="s">
        <v>32</v>
      </c>
      <c r="U909" s="15" t="s">
        <v>39</v>
      </c>
      <c r="V909" s="4" t="str">
        <f>HYPERLINK("https://redcat-toys.ru/api/getInfo/image/3274b5db-3f4c-11ef-a261-00155d82e908")</f>
        <v>https://redcat-toys.ru/api/getInfo/image/3274b5db-3f4c-11ef-a261-00155d82e908</v>
      </c>
      <c r="W909" s="4" t="s">
        <v>2976</v>
      </c>
      <c r="X909" s="4" t="s">
        <v>2371</v>
      </c>
      <c r="Y909" s="4" t="str">
        <f>HYPERLINK("https://redcat-toys.ru/api/getInfo/item/3274b5db-3f4c-11ef-a261-00155d82e908")</f>
        <v>https://redcat-toys.ru/api/getInfo/item/3274b5db-3f4c-11ef-a261-00155d82e908</v>
      </c>
    </row>
    <row r="910" spans="2:25" ht="21" customHeight="1" outlineLevel="7" x14ac:dyDescent="0.2">
      <c r="B910" s="21">
        <v>733</v>
      </c>
      <c r="C910" s="22" t="s">
        <v>2977</v>
      </c>
      <c r="D910" s="56" t="s">
        <v>2978</v>
      </c>
      <c r="E910" s="56"/>
      <c r="F910" s="56"/>
      <c r="G910" s="56"/>
      <c r="H910" s="23" t="s">
        <v>2979</v>
      </c>
      <c r="I910" s="24" t="s">
        <v>30</v>
      </c>
      <c r="J910" s="25">
        <v>1</v>
      </c>
      <c r="K910" s="25">
        <v>51</v>
      </c>
      <c r="L910" s="21">
        <v>1</v>
      </c>
      <c r="M910" s="34">
        <f>6150*(1-P3/100)</f>
        <v>6150</v>
      </c>
      <c r="N910" s="9"/>
      <c r="O910" s="27">
        <f t="shared" si="42"/>
        <v>0</v>
      </c>
      <c r="P910" s="38">
        <f>8.688*N910</f>
        <v>0</v>
      </c>
      <c r="Q910" s="36">
        <f>0.07381*N910</f>
        <v>0</v>
      </c>
      <c r="R910" s="30" t="s">
        <v>521</v>
      </c>
      <c r="S910" s="31"/>
      <c r="T910" s="31" t="s">
        <v>32</v>
      </c>
      <c r="U910" s="32"/>
      <c r="V910" s="22" t="str">
        <f>HYPERLINK("https://redcat-toys.ru/api/getInfo/image/56d54fd0-8ef5-11f0-a284-00155d82e908")</f>
        <v>https://redcat-toys.ru/api/getInfo/image/56d54fd0-8ef5-11f0-a284-00155d82e908</v>
      </c>
      <c r="W910" s="22" t="s">
        <v>2980</v>
      </c>
      <c r="X910" s="22" t="s">
        <v>2371</v>
      </c>
      <c r="Y910" s="22" t="str">
        <f>HYPERLINK("https://redcat-toys.ru/api/getInfo/item/56d54fd0-8ef5-11f0-a284-00155d82e908")</f>
        <v>https://redcat-toys.ru/api/getInfo/item/56d54fd0-8ef5-11f0-a284-00155d82e908</v>
      </c>
    </row>
    <row r="911" spans="2:25" ht="21" customHeight="1" outlineLevel="7" x14ac:dyDescent="0.2">
      <c r="B911" s="3">
        <v>734</v>
      </c>
      <c r="C911" s="4" t="s">
        <v>2981</v>
      </c>
      <c r="D911" s="50" t="s">
        <v>2982</v>
      </c>
      <c r="E911" s="50"/>
      <c r="F911" s="50"/>
      <c r="G911" s="50"/>
      <c r="H911" s="5" t="s">
        <v>2983</v>
      </c>
      <c r="I911" s="6" t="s">
        <v>30</v>
      </c>
      <c r="J911" s="7">
        <v>1</v>
      </c>
      <c r="K911" s="7">
        <v>6</v>
      </c>
      <c r="L911" s="3">
        <v>1</v>
      </c>
      <c r="M911" s="19">
        <f>6150*(1-P3/100)</f>
        <v>6150</v>
      </c>
      <c r="N911" s="9"/>
      <c r="O911" s="10">
        <f t="shared" si="42"/>
        <v>0</v>
      </c>
      <c r="P911" s="20">
        <f>8.3*N911</f>
        <v>0</v>
      </c>
      <c r="Q911" s="11">
        <f>0.072*N911</f>
        <v>0</v>
      </c>
      <c r="R911" s="13"/>
      <c r="S911" s="14"/>
      <c r="T911" s="14" t="s">
        <v>32</v>
      </c>
      <c r="U911" s="15" t="s">
        <v>39</v>
      </c>
      <c r="V911" s="4" t="str">
        <f>HYPERLINK("https://redcat-toys.ru/api/getInfo/image/4878f743-3f4c-11ef-a261-00155d82e908")</f>
        <v>https://redcat-toys.ru/api/getInfo/image/4878f743-3f4c-11ef-a261-00155d82e908</v>
      </c>
      <c r="W911" s="4" t="s">
        <v>2968</v>
      </c>
      <c r="X911" s="4" t="s">
        <v>2371</v>
      </c>
      <c r="Y911" s="4" t="str">
        <f>HYPERLINK("https://redcat-toys.ru/api/getInfo/item/4878f743-3f4c-11ef-a261-00155d82e908")</f>
        <v>https://redcat-toys.ru/api/getInfo/item/4878f743-3f4c-11ef-a261-00155d82e908</v>
      </c>
    </row>
    <row r="912" spans="2:25" ht="21" customHeight="1" outlineLevel="7" x14ac:dyDescent="0.2">
      <c r="B912" s="21">
        <v>735</v>
      </c>
      <c r="C912" s="22" t="s">
        <v>2984</v>
      </c>
      <c r="D912" s="56" t="s">
        <v>2985</v>
      </c>
      <c r="E912" s="56"/>
      <c r="F912" s="56"/>
      <c r="G912" s="56"/>
      <c r="H912" s="23" t="s">
        <v>2986</v>
      </c>
      <c r="I912" s="24" t="s">
        <v>30</v>
      </c>
      <c r="J912" s="25">
        <v>1</v>
      </c>
      <c r="K912" s="25">
        <v>143</v>
      </c>
      <c r="L912" s="21">
        <v>1</v>
      </c>
      <c r="M912" s="34">
        <f>6100*(1-P3/100)</f>
        <v>6100</v>
      </c>
      <c r="N912" s="9"/>
      <c r="O912" s="27">
        <f t="shared" si="42"/>
        <v>0</v>
      </c>
      <c r="P912" s="38">
        <f>8.602*N912</f>
        <v>0</v>
      </c>
      <c r="Q912" s="36">
        <f>0.07473*N912</f>
        <v>0</v>
      </c>
      <c r="R912" s="30" t="s">
        <v>521</v>
      </c>
      <c r="S912" s="31"/>
      <c r="T912" s="31" t="s">
        <v>32</v>
      </c>
      <c r="U912" s="32"/>
      <c r="V912" s="22" t="str">
        <f>HYPERLINK("https://redcat-toys.ru/api/getInfo/image/2f16d2aa-8184-11f0-a284-00155d82e908")</f>
        <v>https://redcat-toys.ru/api/getInfo/image/2f16d2aa-8184-11f0-a284-00155d82e908</v>
      </c>
      <c r="W912" s="22" t="s">
        <v>2987</v>
      </c>
      <c r="X912" s="22" t="s">
        <v>2371</v>
      </c>
      <c r="Y912" s="22" t="str">
        <f>HYPERLINK("https://redcat-toys.ru/api/getInfo/item/2f16d2aa-8184-11f0-a284-00155d82e908")</f>
        <v>https://redcat-toys.ru/api/getInfo/item/2f16d2aa-8184-11f0-a284-00155d82e908</v>
      </c>
    </row>
    <row r="913" spans="2:25" ht="21" customHeight="1" outlineLevel="7" x14ac:dyDescent="0.2">
      <c r="B913" s="3">
        <v>736</v>
      </c>
      <c r="C913" s="4" t="s">
        <v>2988</v>
      </c>
      <c r="D913" s="50" t="s">
        <v>2989</v>
      </c>
      <c r="E913" s="50"/>
      <c r="F913" s="50"/>
      <c r="G913" s="50"/>
      <c r="H913" s="5" t="s">
        <v>2990</v>
      </c>
      <c r="I913" s="6" t="s">
        <v>30</v>
      </c>
      <c r="J913" s="7">
        <v>1</v>
      </c>
      <c r="K913" s="7">
        <v>3</v>
      </c>
      <c r="L913" s="3">
        <v>1</v>
      </c>
      <c r="M913" s="19">
        <f>6150*(1-P3/100)</f>
        <v>6150</v>
      </c>
      <c r="N913" s="9"/>
      <c r="O913" s="10">
        <f t="shared" si="42"/>
        <v>0</v>
      </c>
      <c r="P913" s="11">
        <f>8.083*N913</f>
        <v>0</v>
      </c>
      <c r="Q913" s="11">
        <f>0.072*N913</f>
        <v>0</v>
      </c>
      <c r="R913" s="13"/>
      <c r="S913" s="14"/>
      <c r="T913" s="14" t="s">
        <v>32</v>
      </c>
      <c r="U913" s="15" t="s">
        <v>39</v>
      </c>
      <c r="V913" s="4" t="str">
        <f>HYPERLINK("https://redcat-toys.ru/api/getInfo/image/70cc6efa-25af-11ec-a20f-ac1f6b442185")</f>
        <v>https://redcat-toys.ru/api/getInfo/image/70cc6efa-25af-11ec-a20f-ac1f6b442185</v>
      </c>
      <c r="W913" s="4" t="s">
        <v>2968</v>
      </c>
      <c r="X913" s="4" t="s">
        <v>2371</v>
      </c>
      <c r="Y913" s="4" t="str">
        <f>HYPERLINK("https://redcat-toys.ru/api/getInfo/item/70cc6efa-25af-11ec-a20f-ac1f6b442185")</f>
        <v>https://redcat-toys.ru/api/getInfo/item/70cc6efa-25af-11ec-a20f-ac1f6b442185</v>
      </c>
    </row>
    <row r="914" spans="2:25" ht="21" customHeight="1" outlineLevel="7" x14ac:dyDescent="0.2">
      <c r="B914" s="21">
        <v>737</v>
      </c>
      <c r="C914" s="22" t="s">
        <v>2991</v>
      </c>
      <c r="D914" s="56" t="s">
        <v>2992</v>
      </c>
      <c r="E914" s="56"/>
      <c r="F914" s="56"/>
      <c r="G914" s="56"/>
      <c r="H914" s="23" t="s">
        <v>2993</v>
      </c>
      <c r="I914" s="24" t="s">
        <v>30</v>
      </c>
      <c r="J914" s="25">
        <v>1</v>
      </c>
      <c r="K914" s="25">
        <v>136</v>
      </c>
      <c r="L914" s="21">
        <v>1</v>
      </c>
      <c r="M914" s="34">
        <f>6100*(1-P3/100)</f>
        <v>6100</v>
      </c>
      <c r="N914" s="9"/>
      <c r="O914" s="27">
        <f t="shared" si="42"/>
        <v>0</v>
      </c>
      <c r="P914" s="38">
        <f>8.688*N914</f>
        <v>0</v>
      </c>
      <c r="Q914" s="36">
        <f>0.07381*N914</f>
        <v>0</v>
      </c>
      <c r="R914" s="30" t="s">
        <v>521</v>
      </c>
      <c r="S914" s="31"/>
      <c r="T914" s="31" t="s">
        <v>32</v>
      </c>
      <c r="U914" s="32"/>
      <c r="V914" s="22" t="str">
        <f>HYPERLINK("https://redcat-toys.ru/api/getInfo/image/c1f6b655-8183-11f0-a284-00155d82e908")</f>
        <v>https://redcat-toys.ru/api/getInfo/image/c1f6b655-8183-11f0-a284-00155d82e908</v>
      </c>
      <c r="W914" s="22" t="s">
        <v>2987</v>
      </c>
      <c r="X914" s="22" t="s">
        <v>2371</v>
      </c>
      <c r="Y914" s="22" t="str">
        <f>HYPERLINK("https://redcat-toys.ru/api/getInfo/item/c1f6b655-8183-11f0-a284-00155d82e908")</f>
        <v>https://redcat-toys.ru/api/getInfo/item/c1f6b655-8183-11f0-a284-00155d82e908</v>
      </c>
    </row>
    <row r="915" spans="2:25" ht="21" customHeight="1" outlineLevel="7" x14ac:dyDescent="0.2">
      <c r="B915" s="3">
        <v>738</v>
      </c>
      <c r="C915" s="4" t="s">
        <v>2994</v>
      </c>
      <c r="D915" s="50" t="s">
        <v>2995</v>
      </c>
      <c r="E915" s="50"/>
      <c r="F915" s="50"/>
      <c r="G915" s="50"/>
      <c r="H915" s="5" t="s">
        <v>2996</v>
      </c>
      <c r="I915" s="6" t="s">
        <v>30</v>
      </c>
      <c r="J915" s="7">
        <v>1</v>
      </c>
      <c r="K915" s="7">
        <v>7</v>
      </c>
      <c r="L915" s="3">
        <v>1</v>
      </c>
      <c r="M915" s="19">
        <f>6150*(1-P3/100)</f>
        <v>6150</v>
      </c>
      <c r="N915" s="9"/>
      <c r="O915" s="10">
        <f t="shared" si="42"/>
        <v>0</v>
      </c>
      <c r="P915" s="11">
        <f>8.039*N915</f>
        <v>0</v>
      </c>
      <c r="Q915" s="12">
        <f>0.0741*N915</f>
        <v>0</v>
      </c>
      <c r="R915" s="13"/>
      <c r="S915" s="14"/>
      <c r="T915" s="14" t="s">
        <v>32</v>
      </c>
      <c r="U915" s="15" t="s">
        <v>39</v>
      </c>
      <c r="V915" s="4" t="str">
        <f>HYPERLINK("https://redcat-toys.ru/api/getInfo/image/92dde3e9-25af-11ec-a20f-ac1f6b442185")</f>
        <v>https://redcat-toys.ru/api/getInfo/image/92dde3e9-25af-11ec-a20f-ac1f6b442185</v>
      </c>
      <c r="W915" s="4" t="s">
        <v>2968</v>
      </c>
      <c r="X915" s="4" t="s">
        <v>2371</v>
      </c>
      <c r="Y915" s="4" t="str">
        <f>HYPERLINK("https://redcat-toys.ru/api/getInfo/item/92dde3e9-25af-11ec-a20f-ac1f6b442185")</f>
        <v>https://redcat-toys.ru/api/getInfo/item/92dde3e9-25af-11ec-a20f-ac1f6b442185</v>
      </c>
    </row>
    <row r="916" spans="2:25" ht="21" customHeight="1" outlineLevel="7" x14ac:dyDescent="0.2">
      <c r="B916" s="21">
        <v>739</v>
      </c>
      <c r="C916" s="22" t="s">
        <v>2997</v>
      </c>
      <c r="D916" s="56" t="s">
        <v>2998</v>
      </c>
      <c r="E916" s="56"/>
      <c r="F916" s="56"/>
      <c r="G916" s="56"/>
      <c r="H916" s="23" t="s">
        <v>2999</v>
      </c>
      <c r="I916" s="24" t="s">
        <v>30</v>
      </c>
      <c r="J916" s="25">
        <v>1</v>
      </c>
      <c r="K916" s="25">
        <v>335</v>
      </c>
      <c r="L916" s="21">
        <v>1</v>
      </c>
      <c r="M916" s="34">
        <f>6150*(1-P3/100)</f>
        <v>6150</v>
      </c>
      <c r="N916" s="9"/>
      <c r="O916" s="27">
        <f t="shared" si="42"/>
        <v>0</v>
      </c>
      <c r="P916" s="38">
        <f>8.693*N916</f>
        <v>0</v>
      </c>
      <c r="Q916" s="36">
        <f>0.07661*N916</f>
        <v>0</v>
      </c>
      <c r="R916" s="30" t="s">
        <v>521</v>
      </c>
      <c r="S916" s="31"/>
      <c r="T916" s="31" t="s">
        <v>32</v>
      </c>
      <c r="U916" s="32"/>
      <c r="V916" s="22" t="str">
        <f>HYPERLINK("https://redcat-toys.ru/api/getInfo/image/08f927c4-8ef7-11f0-a284-00155d82e908")</f>
        <v>https://redcat-toys.ru/api/getInfo/image/08f927c4-8ef7-11f0-a284-00155d82e908</v>
      </c>
      <c r="W916" s="22" t="s">
        <v>3000</v>
      </c>
      <c r="X916" s="22" t="s">
        <v>2371</v>
      </c>
      <c r="Y916" s="22" t="str">
        <f>HYPERLINK("https://redcat-toys.ru/api/getInfo/item/08f927c4-8ef7-11f0-a284-00155d82e908")</f>
        <v>https://redcat-toys.ru/api/getInfo/item/08f927c4-8ef7-11f0-a284-00155d82e908</v>
      </c>
    </row>
    <row r="917" spans="2:25" ht="21" customHeight="1" outlineLevel="7" x14ac:dyDescent="0.2">
      <c r="B917" s="3">
        <v>740</v>
      </c>
      <c r="C917" s="4" t="s">
        <v>3001</v>
      </c>
      <c r="D917" s="50" t="s">
        <v>3002</v>
      </c>
      <c r="E917" s="50"/>
      <c r="F917" s="50"/>
      <c r="G917" s="50"/>
      <c r="H917" s="5" t="s">
        <v>3003</v>
      </c>
      <c r="I917" s="6" t="s">
        <v>30</v>
      </c>
      <c r="J917" s="7">
        <v>1</v>
      </c>
      <c r="K917" s="7">
        <v>5</v>
      </c>
      <c r="L917" s="3">
        <v>1</v>
      </c>
      <c r="M917" s="19">
        <f>6150*(1-P3/100)</f>
        <v>6150</v>
      </c>
      <c r="N917" s="9"/>
      <c r="O917" s="10">
        <f t="shared" si="42"/>
        <v>0</v>
      </c>
      <c r="P917" s="11">
        <f>7.982*N917</f>
        <v>0</v>
      </c>
      <c r="Q917" s="16">
        <f>0.07308*N917</f>
        <v>0</v>
      </c>
      <c r="R917" s="13"/>
      <c r="S917" s="14"/>
      <c r="T917" s="14" t="s">
        <v>32</v>
      </c>
      <c r="U917" s="15" t="s">
        <v>39</v>
      </c>
      <c r="V917" s="4" t="str">
        <f>HYPERLINK("https://redcat-toys.ru/api/getInfo/image/d2243b68-25af-11ec-a20f-ac1f6b442185")</f>
        <v>https://redcat-toys.ru/api/getInfo/image/d2243b68-25af-11ec-a20f-ac1f6b442185</v>
      </c>
      <c r="W917" s="4" t="s">
        <v>2968</v>
      </c>
      <c r="X917" s="4" t="s">
        <v>2371</v>
      </c>
      <c r="Y917" s="4" t="str">
        <f>HYPERLINK("https://redcat-toys.ru/api/getInfo/item/d2243b68-25af-11ec-a20f-ac1f6b442185")</f>
        <v>https://redcat-toys.ru/api/getInfo/item/d2243b68-25af-11ec-a20f-ac1f6b442185</v>
      </c>
    </row>
    <row r="918" spans="2:25" ht="21" customHeight="1" outlineLevel="7" x14ac:dyDescent="0.2">
      <c r="B918" s="21">
        <v>741</v>
      </c>
      <c r="C918" s="22" t="s">
        <v>3004</v>
      </c>
      <c r="D918" s="56" t="s">
        <v>3005</v>
      </c>
      <c r="E918" s="56"/>
      <c r="F918" s="56"/>
      <c r="G918" s="56"/>
      <c r="H918" s="23" t="s">
        <v>3006</v>
      </c>
      <c r="I918" s="24" t="s">
        <v>30</v>
      </c>
      <c r="J918" s="25">
        <v>1</v>
      </c>
      <c r="K918" s="25">
        <v>297</v>
      </c>
      <c r="L918" s="21">
        <v>1</v>
      </c>
      <c r="M918" s="34">
        <f>6100*(1-P3/100)</f>
        <v>6100</v>
      </c>
      <c r="N918" s="9"/>
      <c r="O918" s="27">
        <f t="shared" si="42"/>
        <v>0</v>
      </c>
      <c r="P918" s="38">
        <f>8.688*N918</f>
        <v>0</v>
      </c>
      <c r="Q918" s="36">
        <f>0.07381*N918</f>
        <v>0</v>
      </c>
      <c r="R918" s="30" t="s">
        <v>521</v>
      </c>
      <c r="S918" s="31"/>
      <c r="T918" s="31" t="s">
        <v>32</v>
      </c>
      <c r="U918" s="32"/>
      <c r="V918" s="22" t="str">
        <f>HYPERLINK("https://redcat-toys.ru/api/getInfo/image/6049be7c-8ef7-11f0-a284-00155d82e908")</f>
        <v>https://redcat-toys.ru/api/getInfo/image/6049be7c-8ef7-11f0-a284-00155d82e908</v>
      </c>
      <c r="W918" s="22" t="s">
        <v>3007</v>
      </c>
      <c r="X918" s="22" t="s">
        <v>2371</v>
      </c>
      <c r="Y918" s="22" t="str">
        <f>HYPERLINK("https://redcat-toys.ru/api/getInfo/item/6049be7c-8ef7-11f0-a284-00155d82e908")</f>
        <v>https://redcat-toys.ru/api/getInfo/item/6049be7c-8ef7-11f0-a284-00155d82e908</v>
      </c>
    </row>
    <row r="919" spans="2:25" ht="21" customHeight="1" outlineLevel="7" x14ac:dyDescent="0.2">
      <c r="B919" s="21">
        <v>742</v>
      </c>
      <c r="C919" s="22" t="s">
        <v>3008</v>
      </c>
      <c r="D919" s="56" t="s">
        <v>3009</v>
      </c>
      <c r="E919" s="56"/>
      <c r="F919" s="56"/>
      <c r="G919" s="56"/>
      <c r="H919" s="23" t="s">
        <v>3010</v>
      </c>
      <c r="I919" s="24" t="s">
        <v>30</v>
      </c>
      <c r="J919" s="25">
        <v>1</v>
      </c>
      <c r="K919" s="25">
        <v>640</v>
      </c>
      <c r="L919" s="21">
        <v>1</v>
      </c>
      <c r="M919" s="34">
        <f>6150*(1-P3/100)</f>
        <v>6150</v>
      </c>
      <c r="N919" s="9"/>
      <c r="O919" s="27">
        <f t="shared" si="42"/>
        <v>0</v>
      </c>
      <c r="P919" s="38">
        <f>8.633*N919</f>
        <v>0</v>
      </c>
      <c r="Q919" s="36">
        <f>0.07578*N919</f>
        <v>0</v>
      </c>
      <c r="R919" s="30" t="s">
        <v>521</v>
      </c>
      <c r="S919" s="31"/>
      <c r="T919" s="31" t="s">
        <v>32</v>
      </c>
      <c r="U919" s="32"/>
      <c r="V919" s="22" t="str">
        <f>HYPERLINK("https://redcat-toys.ru/api/getInfo/image/b7743e4e-8ef7-11f0-a284-00155d82e908")</f>
        <v>https://redcat-toys.ru/api/getInfo/image/b7743e4e-8ef7-11f0-a284-00155d82e908</v>
      </c>
      <c r="W919" s="22" t="s">
        <v>3011</v>
      </c>
      <c r="X919" s="22" t="s">
        <v>2371</v>
      </c>
      <c r="Y919" s="22" t="str">
        <f>HYPERLINK("https://redcat-toys.ru/api/getInfo/item/b7743e4e-8ef7-11f0-a284-00155d82e908")</f>
        <v>https://redcat-toys.ru/api/getInfo/item/b7743e4e-8ef7-11f0-a284-00155d82e908</v>
      </c>
    </row>
    <row r="920" spans="2:25" ht="22.95" customHeight="1" outlineLevel="7" x14ac:dyDescent="0.2">
      <c r="B920" s="57" t="s">
        <v>3012</v>
      </c>
      <c r="C920" s="57"/>
      <c r="D920" s="57"/>
      <c r="E920" s="57"/>
      <c r="F920" s="57"/>
      <c r="G920" s="57"/>
    </row>
    <row r="921" spans="2:25" ht="21" customHeight="1" outlineLevel="7" x14ac:dyDescent="0.2">
      <c r="B921" s="3">
        <v>743</v>
      </c>
      <c r="C921" s="4" t="s">
        <v>3013</v>
      </c>
      <c r="D921" s="50" t="s">
        <v>3014</v>
      </c>
      <c r="E921" s="50"/>
      <c r="F921" s="50"/>
      <c r="G921" s="50"/>
      <c r="H921" s="5" t="s">
        <v>3015</v>
      </c>
      <c r="I921" s="6" t="s">
        <v>30</v>
      </c>
      <c r="J921" s="7">
        <v>1</v>
      </c>
      <c r="K921" s="7">
        <v>5</v>
      </c>
      <c r="L921" s="3">
        <v>1</v>
      </c>
      <c r="M921" s="19">
        <f>4400*(1-P3/100)</f>
        <v>4400</v>
      </c>
      <c r="N921" s="9"/>
      <c r="O921" s="10">
        <f t="shared" ref="O921:O926" si="43">M921*N921</f>
        <v>0</v>
      </c>
      <c r="P921" s="11">
        <f>7.928*N921</f>
        <v>0</v>
      </c>
      <c r="Q921" s="16">
        <f>0.07165*N921</f>
        <v>0</v>
      </c>
      <c r="R921" s="13"/>
      <c r="S921" s="14"/>
      <c r="T921" s="14" t="s">
        <v>32</v>
      </c>
      <c r="U921" s="15"/>
      <c r="V921" s="4" t="str">
        <f>HYPERLINK("https://redcat-toys.ru/api/getInfo/image/8b6816e1-8f0b-11f0-a284-00155d82e908")</f>
        <v>https://redcat-toys.ru/api/getInfo/image/8b6816e1-8f0b-11f0-a284-00155d82e908</v>
      </c>
      <c r="W921" s="4" t="s">
        <v>2943</v>
      </c>
      <c r="X921" s="4" t="s">
        <v>2371</v>
      </c>
      <c r="Y921" s="4" t="str">
        <f>HYPERLINK("https://redcat-toys.ru/api/getInfo/item/8b6816e1-8f0b-11f0-a284-00155d82e908")</f>
        <v>https://redcat-toys.ru/api/getInfo/item/8b6816e1-8f0b-11f0-a284-00155d82e908</v>
      </c>
    </row>
    <row r="922" spans="2:25" ht="21" customHeight="1" outlineLevel="7" x14ac:dyDescent="0.2">
      <c r="B922" s="3">
        <v>744</v>
      </c>
      <c r="C922" s="4" t="s">
        <v>3016</v>
      </c>
      <c r="D922" s="50" t="s">
        <v>3017</v>
      </c>
      <c r="E922" s="50"/>
      <c r="F922" s="50"/>
      <c r="G922" s="50"/>
      <c r="H922" s="5" t="s">
        <v>3018</v>
      </c>
      <c r="I922" s="6" t="s">
        <v>30</v>
      </c>
      <c r="J922" s="7">
        <v>1</v>
      </c>
      <c r="K922" s="7">
        <v>54</v>
      </c>
      <c r="L922" s="3">
        <v>1</v>
      </c>
      <c r="M922" s="19">
        <f>4400*(1-P3/100)</f>
        <v>4400</v>
      </c>
      <c r="N922" s="9"/>
      <c r="O922" s="10">
        <f t="shared" si="43"/>
        <v>0</v>
      </c>
      <c r="P922" s="11">
        <f>8.267*N922</f>
        <v>0</v>
      </c>
      <c r="Q922" s="16">
        <f>0.07233*N922</f>
        <v>0</v>
      </c>
      <c r="R922" s="13"/>
      <c r="S922" s="14"/>
      <c r="T922" s="14" t="s">
        <v>32</v>
      </c>
      <c r="U922" s="15"/>
      <c r="V922" s="4" t="str">
        <f>HYPERLINK("https://redcat-toys.ru/api/getInfo/image/62c42bed-8f0c-11f0-a284-00155d82e908")</f>
        <v>https://redcat-toys.ru/api/getInfo/image/62c42bed-8f0c-11f0-a284-00155d82e908</v>
      </c>
      <c r="W922" s="4" t="s">
        <v>2943</v>
      </c>
      <c r="X922" s="4" t="s">
        <v>2371</v>
      </c>
      <c r="Y922" s="4" t="str">
        <f>HYPERLINK("https://redcat-toys.ru/api/getInfo/item/62c42bed-8f0c-11f0-a284-00155d82e908")</f>
        <v>https://redcat-toys.ru/api/getInfo/item/62c42bed-8f0c-11f0-a284-00155d82e908</v>
      </c>
    </row>
    <row r="923" spans="2:25" ht="21" customHeight="1" outlineLevel="7" x14ac:dyDescent="0.2">
      <c r="B923" s="3">
        <v>745</v>
      </c>
      <c r="C923" s="4" t="s">
        <v>3019</v>
      </c>
      <c r="D923" s="50" t="s">
        <v>3020</v>
      </c>
      <c r="E923" s="50"/>
      <c r="F923" s="50"/>
      <c r="G923" s="50"/>
      <c r="H923" s="5" t="s">
        <v>3021</v>
      </c>
      <c r="I923" s="6" t="s">
        <v>30</v>
      </c>
      <c r="J923" s="7">
        <v>1</v>
      </c>
      <c r="K923" s="7">
        <v>11</v>
      </c>
      <c r="L923" s="3">
        <v>1</v>
      </c>
      <c r="M923" s="19">
        <f>4400*(1-P3/100)</f>
        <v>4400</v>
      </c>
      <c r="N923" s="9"/>
      <c r="O923" s="10">
        <f t="shared" si="43"/>
        <v>0</v>
      </c>
      <c r="P923" s="11">
        <f>8.267*N923</f>
        <v>0</v>
      </c>
      <c r="Q923" s="16">
        <f>0.07233*N923</f>
        <v>0</v>
      </c>
      <c r="R923" s="13"/>
      <c r="S923" s="14"/>
      <c r="T923" s="14" t="s">
        <v>32</v>
      </c>
      <c r="U923" s="15"/>
      <c r="V923" s="4" t="str">
        <f>HYPERLINK("https://redcat-toys.ru/api/getInfo/image/aa04cc14-8f0c-11f0-a284-00155d82e908")</f>
        <v>https://redcat-toys.ru/api/getInfo/image/aa04cc14-8f0c-11f0-a284-00155d82e908</v>
      </c>
      <c r="W923" s="4" t="s">
        <v>2943</v>
      </c>
      <c r="X923" s="4" t="s">
        <v>2371</v>
      </c>
      <c r="Y923" s="4" t="str">
        <f>HYPERLINK("https://redcat-toys.ru/api/getInfo/item/aa04cc14-8f0c-11f0-a284-00155d82e908")</f>
        <v>https://redcat-toys.ru/api/getInfo/item/aa04cc14-8f0c-11f0-a284-00155d82e908</v>
      </c>
    </row>
    <row r="924" spans="2:25" ht="21" customHeight="1" outlineLevel="7" x14ac:dyDescent="0.2">
      <c r="B924" s="3">
        <v>746</v>
      </c>
      <c r="C924" s="4" t="s">
        <v>3022</v>
      </c>
      <c r="D924" s="50" t="s">
        <v>3023</v>
      </c>
      <c r="E924" s="50"/>
      <c r="F924" s="50"/>
      <c r="G924" s="50"/>
      <c r="H924" s="5" t="s">
        <v>3024</v>
      </c>
      <c r="I924" s="6" t="s">
        <v>30</v>
      </c>
      <c r="J924" s="7">
        <v>1</v>
      </c>
      <c r="K924" s="7">
        <v>3</v>
      </c>
      <c r="L924" s="3">
        <v>1</v>
      </c>
      <c r="M924" s="19">
        <f>4400*(1-P3/100)</f>
        <v>4400</v>
      </c>
      <c r="N924" s="9"/>
      <c r="O924" s="10">
        <f t="shared" si="43"/>
        <v>0</v>
      </c>
      <c r="P924" s="11">
        <f>7.862*N924</f>
        <v>0</v>
      </c>
      <c r="Q924" s="16">
        <f>0.07381*N924</f>
        <v>0</v>
      </c>
      <c r="R924" s="13"/>
      <c r="S924" s="14"/>
      <c r="T924" s="14" t="s">
        <v>32</v>
      </c>
      <c r="U924" s="15"/>
      <c r="V924" s="4" t="str">
        <f>HYPERLINK("https://redcat-toys.ru/api/getInfo/image/039df4a6-8f0d-11f0-a284-00155d82e908")</f>
        <v>https://redcat-toys.ru/api/getInfo/image/039df4a6-8f0d-11f0-a284-00155d82e908</v>
      </c>
      <c r="W924" s="4" t="s">
        <v>2943</v>
      </c>
      <c r="X924" s="4" t="s">
        <v>2371</v>
      </c>
      <c r="Y924" s="4" t="str">
        <f>HYPERLINK("https://redcat-toys.ru/api/getInfo/item/039df4a6-8f0d-11f0-a284-00155d82e908")</f>
        <v>https://redcat-toys.ru/api/getInfo/item/039df4a6-8f0d-11f0-a284-00155d82e908</v>
      </c>
    </row>
    <row r="925" spans="2:25" ht="21" customHeight="1" outlineLevel="7" x14ac:dyDescent="0.2">
      <c r="B925" s="3">
        <v>747</v>
      </c>
      <c r="C925" s="4" t="s">
        <v>3025</v>
      </c>
      <c r="D925" s="50" t="s">
        <v>3026</v>
      </c>
      <c r="E925" s="50"/>
      <c r="F925" s="50"/>
      <c r="G925" s="50"/>
      <c r="H925" s="5" t="s">
        <v>3027</v>
      </c>
      <c r="I925" s="6" t="s">
        <v>30</v>
      </c>
      <c r="J925" s="7">
        <v>1</v>
      </c>
      <c r="K925" s="7">
        <v>4</v>
      </c>
      <c r="L925" s="3">
        <v>1</v>
      </c>
      <c r="M925" s="19">
        <f>4400*(1-P3/100)</f>
        <v>4400</v>
      </c>
      <c r="N925" s="9"/>
      <c r="O925" s="10">
        <f t="shared" si="43"/>
        <v>0</v>
      </c>
      <c r="P925" s="11">
        <f>8.267*N925</f>
        <v>0</v>
      </c>
      <c r="Q925" s="16">
        <f>0.07233*N925</f>
        <v>0</v>
      </c>
      <c r="R925" s="13"/>
      <c r="S925" s="14"/>
      <c r="T925" s="14" t="s">
        <v>32</v>
      </c>
      <c r="U925" s="15"/>
      <c r="V925" s="4" t="str">
        <f>HYPERLINK("https://redcat-toys.ru/api/getInfo/image/b40dcfe7-8f0d-11f0-a284-00155d82e908")</f>
        <v>https://redcat-toys.ru/api/getInfo/image/b40dcfe7-8f0d-11f0-a284-00155d82e908</v>
      </c>
      <c r="W925" s="4" t="s">
        <v>2943</v>
      </c>
      <c r="X925" s="4" t="s">
        <v>2371</v>
      </c>
      <c r="Y925" s="4" t="str">
        <f>HYPERLINK("https://redcat-toys.ru/api/getInfo/item/b40dcfe7-8f0d-11f0-a284-00155d82e908")</f>
        <v>https://redcat-toys.ru/api/getInfo/item/b40dcfe7-8f0d-11f0-a284-00155d82e908</v>
      </c>
    </row>
    <row r="926" spans="2:25" ht="21" customHeight="1" outlineLevel="7" x14ac:dyDescent="0.2">
      <c r="B926" s="3">
        <v>748</v>
      </c>
      <c r="C926" s="4" t="s">
        <v>3028</v>
      </c>
      <c r="D926" s="50" t="s">
        <v>3029</v>
      </c>
      <c r="E926" s="50"/>
      <c r="F926" s="50"/>
      <c r="G926" s="50"/>
      <c r="H926" s="5" t="s">
        <v>3030</v>
      </c>
      <c r="I926" s="6" t="s">
        <v>30</v>
      </c>
      <c r="J926" s="7">
        <v>1</v>
      </c>
      <c r="K926" s="7">
        <v>8</v>
      </c>
      <c r="L926" s="3">
        <v>1</v>
      </c>
      <c r="M926" s="19">
        <f>4400*(1-P3/100)</f>
        <v>4400</v>
      </c>
      <c r="N926" s="9"/>
      <c r="O926" s="10">
        <f t="shared" si="43"/>
        <v>0</v>
      </c>
      <c r="P926" s="11">
        <f>7.907*N926</f>
        <v>0</v>
      </c>
      <c r="Q926" s="16">
        <f>0.07125*N926</f>
        <v>0</v>
      </c>
      <c r="R926" s="13"/>
      <c r="S926" s="14"/>
      <c r="T926" s="14" t="s">
        <v>32</v>
      </c>
      <c r="U926" s="15"/>
      <c r="V926" s="4" t="str">
        <f>HYPERLINK("https://redcat-toys.ru/api/getInfo/image/541f3cb9-8f0d-11f0-a284-00155d82e908")</f>
        <v>https://redcat-toys.ru/api/getInfo/image/541f3cb9-8f0d-11f0-a284-00155d82e908</v>
      </c>
      <c r="W926" s="4" t="s">
        <v>2943</v>
      </c>
      <c r="X926" s="4" t="s">
        <v>2371</v>
      </c>
      <c r="Y926" s="4" t="str">
        <f>HYPERLINK("https://redcat-toys.ru/api/getInfo/item/541f3cb9-8f0d-11f0-a284-00155d82e908")</f>
        <v>https://redcat-toys.ru/api/getInfo/item/541f3cb9-8f0d-11f0-a284-00155d82e908</v>
      </c>
    </row>
    <row r="927" spans="2:25" ht="22.95" customHeight="1" outlineLevel="7" x14ac:dyDescent="0.2">
      <c r="B927" s="57" t="s">
        <v>3031</v>
      </c>
      <c r="C927" s="57"/>
      <c r="D927" s="57"/>
      <c r="E927" s="57"/>
      <c r="F927" s="57"/>
      <c r="G927" s="57"/>
    </row>
    <row r="928" spans="2:25" ht="21" customHeight="1" outlineLevel="7" x14ac:dyDescent="0.2">
      <c r="B928" s="3">
        <v>749</v>
      </c>
      <c r="C928" s="4" t="s">
        <v>3032</v>
      </c>
      <c r="D928" s="50" t="s">
        <v>3033</v>
      </c>
      <c r="E928" s="50"/>
      <c r="F928" s="50"/>
      <c r="G928" s="50"/>
      <c r="H928" s="5" t="s">
        <v>3034</v>
      </c>
      <c r="I928" s="6" t="s">
        <v>30</v>
      </c>
      <c r="J928" s="7">
        <v>1</v>
      </c>
      <c r="K928" s="7">
        <v>6</v>
      </c>
      <c r="L928" s="3">
        <v>1</v>
      </c>
      <c r="M928" s="19">
        <f>9300*(1-P3/100)</f>
        <v>9300</v>
      </c>
      <c r="N928" s="9"/>
      <c r="O928" s="10">
        <f>M928*N928</f>
        <v>0</v>
      </c>
      <c r="P928" s="11">
        <f>9.799*N928</f>
        <v>0</v>
      </c>
      <c r="Q928" s="16">
        <f>0.07253*N928</f>
        <v>0</v>
      </c>
      <c r="R928" s="13"/>
      <c r="S928" s="14"/>
      <c r="T928" s="14" t="s">
        <v>32</v>
      </c>
      <c r="U928" s="15"/>
      <c r="V928" s="4" t="str">
        <f>HYPERLINK("https://redcat-toys.ru/api/getInfo/image/bbe26f30-a40b-11f0-a286-00155d82e908")</f>
        <v>https://redcat-toys.ru/api/getInfo/image/bbe26f30-a40b-11f0-a286-00155d82e908</v>
      </c>
      <c r="W928" s="4" t="s">
        <v>3035</v>
      </c>
      <c r="X928" s="4" t="s">
        <v>2371</v>
      </c>
      <c r="Y928" s="4" t="str">
        <f>HYPERLINK("https://redcat-toys.ru/api/getInfo/item/bbe26f30-a40b-11f0-a286-00155d82e908")</f>
        <v>https://redcat-toys.ru/api/getInfo/item/bbe26f30-a40b-11f0-a286-00155d82e908</v>
      </c>
    </row>
    <row r="929" spans="2:25" ht="21" customHeight="1" outlineLevel="7" x14ac:dyDescent="0.2">
      <c r="B929" s="3">
        <v>750</v>
      </c>
      <c r="C929" s="4" t="s">
        <v>3036</v>
      </c>
      <c r="D929" s="50" t="s">
        <v>3037</v>
      </c>
      <c r="E929" s="50"/>
      <c r="F929" s="50"/>
      <c r="G929" s="50"/>
      <c r="H929" s="5" t="s">
        <v>3038</v>
      </c>
      <c r="I929" s="6" t="s">
        <v>30</v>
      </c>
      <c r="J929" s="7">
        <v>1</v>
      </c>
      <c r="K929" s="7">
        <v>70</v>
      </c>
      <c r="L929" s="3">
        <v>1</v>
      </c>
      <c r="M929" s="19">
        <f>9300*(1-P3/100)</f>
        <v>9300</v>
      </c>
      <c r="N929" s="9"/>
      <c r="O929" s="10">
        <f>M929*N929</f>
        <v>0</v>
      </c>
      <c r="P929" s="11">
        <f>9.767*N929</f>
        <v>0</v>
      </c>
      <c r="Q929" s="16">
        <f>0.07282*N929</f>
        <v>0</v>
      </c>
      <c r="R929" s="13"/>
      <c r="S929" s="14"/>
      <c r="T929" s="14" t="s">
        <v>32</v>
      </c>
      <c r="U929" s="15"/>
      <c r="V929" s="4" t="str">
        <f>HYPERLINK("https://redcat-toys.ru/api/getInfo/image/841ffb14-a40a-11f0-a286-00155d82e908")</f>
        <v>https://redcat-toys.ru/api/getInfo/image/841ffb14-a40a-11f0-a286-00155d82e908</v>
      </c>
      <c r="W929" s="4" t="s">
        <v>3035</v>
      </c>
      <c r="X929" s="4" t="s">
        <v>2371</v>
      </c>
      <c r="Y929" s="4" t="str">
        <f>HYPERLINK("https://redcat-toys.ru/api/getInfo/item/841ffb14-a40a-11f0-a286-00155d82e908")</f>
        <v>https://redcat-toys.ru/api/getInfo/item/841ffb14-a40a-11f0-a286-00155d82e908</v>
      </c>
    </row>
    <row r="930" spans="2:25" ht="22.95" customHeight="1" outlineLevel="7" x14ac:dyDescent="0.2">
      <c r="B930" s="55" t="s">
        <v>3039</v>
      </c>
      <c r="C930" s="55"/>
      <c r="D930" s="55"/>
      <c r="E930" s="55"/>
      <c r="F930" s="55"/>
      <c r="G930" s="55"/>
    </row>
    <row r="931" spans="2:25" ht="22.95" customHeight="1" outlineLevel="7" x14ac:dyDescent="0.2">
      <c r="B931" s="57" t="s">
        <v>3040</v>
      </c>
      <c r="C931" s="57"/>
      <c r="D931" s="57"/>
      <c r="E931" s="57"/>
      <c r="F931" s="57"/>
      <c r="G931" s="57"/>
    </row>
    <row r="932" spans="2:25" ht="21" customHeight="1" outlineLevel="7" x14ac:dyDescent="0.2">
      <c r="B932" s="3">
        <v>751</v>
      </c>
      <c r="C932" s="4" t="s">
        <v>3041</v>
      </c>
      <c r="D932" s="50" t="s">
        <v>3042</v>
      </c>
      <c r="E932" s="50"/>
      <c r="F932" s="50"/>
      <c r="G932" s="50"/>
      <c r="H932" s="5" t="s">
        <v>3043</v>
      </c>
      <c r="I932" s="6" t="s">
        <v>30</v>
      </c>
      <c r="J932" s="7">
        <v>1</v>
      </c>
      <c r="K932" s="7">
        <v>3</v>
      </c>
      <c r="L932" s="3">
        <v>1</v>
      </c>
      <c r="M932" s="19">
        <f>10406*(1-P3/100)</f>
        <v>10406</v>
      </c>
      <c r="N932" s="9"/>
      <c r="O932" s="10">
        <f t="shared" ref="O932:O941" si="44">M932*N932</f>
        <v>0</v>
      </c>
      <c r="P932" s="11">
        <f>11.143*N932</f>
        <v>0</v>
      </c>
      <c r="Q932" s="16">
        <f>0.08964*N932</f>
        <v>0</v>
      </c>
      <c r="R932" s="13"/>
      <c r="S932" s="14"/>
      <c r="T932" s="14" t="s">
        <v>32</v>
      </c>
      <c r="U932" s="15" t="s">
        <v>39</v>
      </c>
      <c r="V932" s="4" t="str">
        <f>HYPERLINK("https://redcat-toys.ru/api/getInfo/image/13e66e16-71c7-11ef-a265-00155d82e908")</f>
        <v>https://redcat-toys.ru/api/getInfo/image/13e66e16-71c7-11ef-a265-00155d82e908</v>
      </c>
      <c r="W932" s="4" t="s">
        <v>3044</v>
      </c>
      <c r="X932" s="4" t="s">
        <v>2371</v>
      </c>
      <c r="Y932" s="4" t="str">
        <f>HYPERLINK("https://redcat-toys.ru/api/getInfo/item/13e66e16-71c7-11ef-a265-00155d82e908")</f>
        <v>https://redcat-toys.ru/api/getInfo/item/13e66e16-71c7-11ef-a265-00155d82e908</v>
      </c>
    </row>
    <row r="933" spans="2:25" ht="21" customHeight="1" outlineLevel="7" x14ac:dyDescent="0.2">
      <c r="B933" s="3">
        <v>752</v>
      </c>
      <c r="C933" s="4" t="s">
        <v>3045</v>
      </c>
      <c r="D933" s="50" t="s">
        <v>3046</v>
      </c>
      <c r="E933" s="50"/>
      <c r="F933" s="50"/>
      <c r="G933" s="50"/>
      <c r="H933" s="5" t="s">
        <v>3047</v>
      </c>
      <c r="I933" s="6" t="s">
        <v>30</v>
      </c>
      <c r="J933" s="7">
        <v>1</v>
      </c>
      <c r="K933" s="7">
        <v>106</v>
      </c>
      <c r="L933" s="3">
        <v>1</v>
      </c>
      <c r="M933" s="19">
        <f>7850*(1-P3/100)</f>
        <v>7850</v>
      </c>
      <c r="N933" s="9"/>
      <c r="O933" s="10">
        <f t="shared" si="44"/>
        <v>0</v>
      </c>
      <c r="P933" s="11">
        <f>11.092*N933</f>
        <v>0</v>
      </c>
      <c r="Q933" s="16">
        <f>0.08749*N933</f>
        <v>0</v>
      </c>
      <c r="R933" s="13"/>
      <c r="S933" s="14"/>
      <c r="T933" s="14" t="s">
        <v>32</v>
      </c>
      <c r="U933" s="15"/>
      <c r="V933" s="4" t="str">
        <f>HYPERLINK("https://redcat-toys.ru/api/getInfo/image/49ab6a0f-834b-11f0-a284-00155d82e908")</f>
        <v>https://redcat-toys.ru/api/getInfo/image/49ab6a0f-834b-11f0-a284-00155d82e908</v>
      </c>
      <c r="W933" s="4" t="s">
        <v>3044</v>
      </c>
      <c r="X933" s="4" t="s">
        <v>2371</v>
      </c>
      <c r="Y933" s="4" t="str">
        <f>HYPERLINK("https://redcat-toys.ru/api/getInfo/item/49ab6a0f-834b-11f0-a284-00155d82e908")</f>
        <v>https://redcat-toys.ru/api/getInfo/item/49ab6a0f-834b-11f0-a284-00155d82e908</v>
      </c>
    </row>
    <row r="934" spans="2:25" ht="21" customHeight="1" outlineLevel="7" x14ac:dyDescent="0.2">
      <c r="B934" s="3">
        <v>753</v>
      </c>
      <c r="C934" s="4" t="s">
        <v>3048</v>
      </c>
      <c r="D934" s="50" t="s">
        <v>3049</v>
      </c>
      <c r="E934" s="50"/>
      <c r="F934" s="50"/>
      <c r="G934" s="50"/>
      <c r="H934" s="5" t="s">
        <v>3050</v>
      </c>
      <c r="I934" s="6" t="s">
        <v>30</v>
      </c>
      <c r="J934" s="7">
        <v>1</v>
      </c>
      <c r="K934" s="7">
        <v>78</v>
      </c>
      <c r="L934" s="3">
        <v>1</v>
      </c>
      <c r="M934" s="19">
        <f>7850*(1-P3/100)</f>
        <v>7850</v>
      </c>
      <c r="N934" s="9"/>
      <c r="O934" s="10">
        <f t="shared" si="44"/>
        <v>0</v>
      </c>
      <c r="P934" s="11">
        <f>11.057*N934</f>
        <v>0</v>
      </c>
      <c r="Q934" s="16">
        <f>0.08863*N934</f>
        <v>0</v>
      </c>
      <c r="R934" s="13"/>
      <c r="S934" s="14"/>
      <c r="T934" s="14" t="s">
        <v>32</v>
      </c>
      <c r="U934" s="15"/>
      <c r="V934" s="4" t="str">
        <f>HYPERLINK("https://redcat-toys.ru/api/getInfo/image/771b91ad-834b-11f0-a284-00155d82e908")</f>
        <v>https://redcat-toys.ru/api/getInfo/image/771b91ad-834b-11f0-a284-00155d82e908</v>
      </c>
      <c r="W934" s="4" t="s">
        <v>3044</v>
      </c>
      <c r="X934" s="4" t="s">
        <v>2371</v>
      </c>
      <c r="Y934" s="4" t="str">
        <f>HYPERLINK("https://redcat-toys.ru/api/getInfo/item/771b91ad-834b-11f0-a284-00155d82e908")</f>
        <v>https://redcat-toys.ru/api/getInfo/item/771b91ad-834b-11f0-a284-00155d82e908</v>
      </c>
    </row>
    <row r="935" spans="2:25" ht="21" customHeight="1" outlineLevel="7" x14ac:dyDescent="0.2">
      <c r="B935" s="3">
        <v>754</v>
      </c>
      <c r="C935" s="4" t="s">
        <v>3051</v>
      </c>
      <c r="D935" s="50" t="s">
        <v>3052</v>
      </c>
      <c r="E935" s="50"/>
      <c r="F935" s="50"/>
      <c r="G935" s="50"/>
      <c r="H935" s="5" t="s">
        <v>3053</v>
      </c>
      <c r="I935" s="6" t="s">
        <v>30</v>
      </c>
      <c r="J935" s="7">
        <v>1</v>
      </c>
      <c r="K935" s="7">
        <v>11</v>
      </c>
      <c r="L935" s="3">
        <v>1</v>
      </c>
      <c r="M935" s="19">
        <f>10406*(1-P3/100)</f>
        <v>10406</v>
      </c>
      <c r="N935" s="9"/>
      <c r="O935" s="10">
        <f t="shared" si="44"/>
        <v>0</v>
      </c>
      <c r="P935" s="11">
        <f>11.122*N935</f>
        <v>0</v>
      </c>
      <c r="Q935" s="16">
        <f>0.08665*N935</f>
        <v>0</v>
      </c>
      <c r="R935" s="13"/>
      <c r="S935" s="14"/>
      <c r="T935" s="14" t="s">
        <v>32</v>
      </c>
      <c r="U935" s="15" t="s">
        <v>39</v>
      </c>
      <c r="V935" s="4" t="str">
        <f>HYPERLINK("https://redcat-toys.ru/api/getInfo/image/d7901065-71c6-11ef-a265-00155d82e908")</f>
        <v>https://redcat-toys.ru/api/getInfo/image/d7901065-71c6-11ef-a265-00155d82e908</v>
      </c>
      <c r="W935" s="4" t="s">
        <v>3054</v>
      </c>
      <c r="X935" s="4" t="s">
        <v>2371</v>
      </c>
      <c r="Y935" s="4" t="str">
        <f>HYPERLINK("https://redcat-toys.ru/api/getInfo/item/d7901065-71c6-11ef-a265-00155d82e908")</f>
        <v>https://redcat-toys.ru/api/getInfo/item/d7901065-71c6-11ef-a265-00155d82e908</v>
      </c>
    </row>
    <row r="936" spans="2:25" ht="21" customHeight="1" outlineLevel="7" x14ac:dyDescent="0.2">
      <c r="B936" s="3">
        <v>755</v>
      </c>
      <c r="C936" s="4" t="s">
        <v>3055</v>
      </c>
      <c r="D936" s="50" t="s">
        <v>3056</v>
      </c>
      <c r="E936" s="50"/>
      <c r="F936" s="50"/>
      <c r="G936" s="50"/>
      <c r="H936" s="5" t="s">
        <v>3057</v>
      </c>
      <c r="I936" s="6" t="s">
        <v>30</v>
      </c>
      <c r="J936" s="7">
        <v>1</v>
      </c>
      <c r="K936" s="7">
        <v>7</v>
      </c>
      <c r="L936" s="3">
        <v>1</v>
      </c>
      <c r="M936" s="19">
        <f>10406*(1-P3/100)</f>
        <v>10406</v>
      </c>
      <c r="N936" s="9"/>
      <c r="O936" s="10">
        <f t="shared" si="44"/>
        <v>0</v>
      </c>
      <c r="P936" s="11">
        <f>11.215*N936</f>
        <v>0</v>
      </c>
      <c r="Q936" s="16">
        <f>0.08948*N936</f>
        <v>0</v>
      </c>
      <c r="R936" s="13"/>
      <c r="S936" s="14"/>
      <c r="T936" s="14" t="s">
        <v>32</v>
      </c>
      <c r="U936" s="15" t="s">
        <v>39</v>
      </c>
      <c r="V936" s="4" t="str">
        <f>HYPERLINK("https://redcat-toys.ru/api/getInfo/image/bb56c9e7-71c5-11ef-a265-00155d82e908")</f>
        <v>https://redcat-toys.ru/api/getInfo/image/bb56c9e7-71c5-11ef-a265-00155d82e908</v>
      </c>
      <c r="W936" s="4" t="s">
        <v>3058</v>
      </c>
      <c r="X936" s="4" t="s">
        <v>2371</v>
      </c>
      <c r="Y936" s="4" t="str">
        <f>HYPERLINK("https://redcat-toys.ru/api/getInfo/item/bb56c9e7-71c5-11ef-a265-00155d82e908")</f>
        <v>https://redcat-toys.ru/api/getInfo/item/bb56c9e7-71c5-11ef-a265-00155d82e908</v>
      </c>
    </row>
    <row r="937" spans="2:25" ht="21" customHeight="1" outlineLevel="7" x14ac:dyDescent="0.2">
      <c r="B937" s="3">
        <v>756</v>
      </c>
      <c r="C937" s="4" t="s">
        <v>3059</v>
      </c>
      <c r="D937" s="50" t="s">
        <v>3060</v>
      </c>
      <c r="E937" s="50"/>
      <c r="F937" s="50"/>
      <c r="G937" s="50"/>
      <c r="H937" s="5" t="s">
        <v>3061</v>
      </c>
      <c r="I937" s="6" t="s">
        <v>30</v>
      </c>
      <c r="J937" s="7">
        <v>1</v>
      </c>
      <c r="K937" s="7">
        <v>3</v>
      </c>
      <c r="L937" s="3">
        <v>1</v>
      </c>
      <c r="M937" s="19">
        <f>10406*(1-P3/100)</f>
        <v>10406</v>
      </c>
      <c r="N937" s="9"/>
      <c r="O937" s="10">
        <f t="shared" si="44"/>
        <v>0</v>
      </c>
      <c r="P937" s="11">
        <f>11.214*N937</f>
        <v>0</v>
      </c>
      <c r="Q937" s="16">
        <f>0.08742*N937</f>
        <v>0</v>
      </c>
      <c r="R937" s="13"/>
      <c r="S937" s="14"/>
      <c r="T937" s="14" t="s">
        <v>32</v>
      </c>
      <c r="U937" s="15" t="s">
        <v>39</v>
      </c>
      <c r="V937" s="4" t="str">
        <f>HYPERLINK("https://redcat-toys.ru/api/getInfo/image/64588286-71c5-11ef-a265-00155d82e908")</f>
        <v>https://redcat-toys.ru/api/getInfo/image/64588286-71c5-11ef-a265-00155d82e908</v>
      </c>
      <c r="W937" s="4" t="s">
        <v>3062</v>
      </c>
      <c r="X937" s="4" t="s">
        <v>2371</v>
      </c>
      <c r="Y937" s="4" t="str">
        <f>HYPERLINK("https://redcat-toys.ru/api/getInfo/item/64588286-71c5-11ef-a265-00155d82e908")</f>
        <v>https://redcat-toys.ru/api/getInfo/item/64588286-71c5-11ef-a265-00155d82e908</v>
      </c>
    </row>
    <row r="938" spans="2:25" ht="21" customHeight="1" outlineLevel="7" x14ac:dyDescent="0.2">
      <c r="B938" s="3">
        <v>757</v>
      </c>
      <c r="C938" s="4" t="s">
        <v>3063</v>
      </c>
      <c r="D938" s="50" t="s">
        <v>3064</v>
      </c>
      <c r="E938" s="50"/>
      <c r="F938" s="50"/>
      <c r="G938" s="50"/>
      <c r="H938" s="5" t="s">
        <v>3065</v>
      </c>
      <c r="I938" s="6" t="s">
        <v>30</v>
      </c>
      <c r="J938" s="7">
        <v>1</v>
      </c>
      <c r="K938" s="7">
        <v>119</v>
      </c>
      <c r="L938" s="3">
        <v>1</v>
      </c>
      <c r="M938" s="19">
        <f>7850*(1-P3/100)</f>
        <v>7850</v>
      </c>
      <c r="N938" s="9"/>
      <c r="O938" s="10">
        <f t="shared" si="44"/>
        <v>0</v>
      </c>
      <c r="P938" s="11">
        <f>11.089*N938</f>
        <v>0</v>
      </c>
      <c r="Q938" s="16">
        <f>0.08884*N938</f>
        <v>0</v>
      </c>
      <c r="R938" s="13"/>
      <c r="S938" s="14"/>
      <c r="T938" s="14" t="s">
        <v>32</v>
      </c>
      <c r="U938" s="15"/>
      <c r="V938" s="4" t="str">
        <f>HYPERLINK("https://redcat-toys.ru/api/getInfo/image/fc8c9ff8-8e0d-11f0-a284-00155d82e908")</f>
        <v>https://redcat-toys.ru/api/getInfo/image/fc8c9ff8-8e0d-11f0-a284-00155d82e908</v>
      </c>
      <c r="W938" s="4" t="s">
        <v>3066</v>
      </c>
      <c r="X938" s="4" t="s">
        <v>2371</v>
      </c>
      <c r="Y938" s="4" t="str">
        <f>HYPERLINK("https://redcat-toys.ru/api/getInfo/item/fc8c9ff8-8e0d-11f0-a284-00155d82e908")</f>
        <v>https://redcat-toys.ru/api/getInfo/item/fc8c9ff8-8e0d-11f0-a284-00155d82e908</v>
      </c>
    </row>
    <row r="939" spans="2:25" ht="21" customHeight="1" outlineLevel="7" x14ac:dyDescent="0.2">
      <c r="B939" s="21">
        <v>758</v>
      </c>
      <c r="C939" s="22" t="s">
        <v>3067</v>
      </c>
      <c r="D939" s="56" t="s">
        <v>3068</v>
      </c>
      <c r="E939" s="56"/>
      <c r="F939" s="56"/>
      <c r="G939" s="56"/>
      <c r="H939" s="23" t="s">
        <v>3069</v>
      </c>
      <c r="I939" s="24" t="s">
        <v>30</v>
      </c>
      <c r="J939" s="25">
        <v>1</v>
      </c>
      <c r="K939" s="25">
        <v>245</v>
      </c>
      <c r="L939" s="21">
        <v>1</v>
      </c>
      <c r="M939" s="34">
        <f>7850*(1-P3/100)</f>
        <v>7850</v>
      </c>
      <c r="N939" s="9"/>
      <c r="O939" s="27">
        <f t="shared" si="44"/>
        <v>0</v>
      </c>
      <c r="P939" s="38">
        <f>11.053*N939</f>
        <v>0</v>
      </c>
      <c r="Q939" s="36">
        <f>0.08619*N939</f>
        <v>0</v>
      </c>
      <c r="R939" s="30" t="s">
        <v>521</v>
      </c>
      <c r="S939" s="31"/>
      <c r="T939" s="31" t="s">
        <v>32</v>
      </c>
      <c r="U939" s="32"/>
      <c r="V939" s="22" t="str">
        <f>HYPERLINK("https://redcat-toys.ru/api/getInfo/image/7e268859-8e0e-11f0-a284-00155d82e908")</f>
        <v>https://redcat-toys.ru/api/getInfo/image/7e268859-8e0e-11f0-a284-00155d82e908</v>
      </c>
      <c r="W939" s="22" t="s">
        <v>3070</v>
      </c>
      <c r="X939" s="22" t="s">
        <v>2371</v>
      </c>
      <c r="Y939" s="22" t="str">
        <f>HYPERLINK("https://redcat-toys.ru/api/getInfo/item/7e268859-8e0e-11f0-a284-00155d82e908")</f>
        <v>https://redcat-toys.ru/api/getInfo/item/7e268859-8e0e-11f0-a284-00155d82e908</v>
      </c>
    </row>
    <row r="940" spans="2:25" ht="21" customHeight="1" outlineLevel="7" x14ac:dyDescent="0.2">
      <c r="B940" s="3">
        <v>759</v>
      </c>
      <c r="C940" s="4" t="s">
        <v>3071</v>
      </c>
      <c r="D940" s="50" t="s">
        <v>3072</v>
      </c>
      <c r="E940" s="50"/>
      <c r="F940" s="50"/>
      <c r="G940" s="50"/>
      <c r="H940" s="5" t="s">
        <v>3073</v>
      </c>
      <c r="I940" s="6" t="s">
        <v>30</v>
      </c>
      <c r="J940" s="7">
        <v>1</v>
      </c>
      <c r="K940" s="7">
        <v>134</v>
      </c>
      <c r="L940" s="3">
        <v>1</v>
      </c>
      <c r="M940" s="19">
        <f>7850*(1-P3/100)</f>
        <v>7850</v>
      </c>
      <c r="N940" s="9"/>
      <c r="O940" s="10">
        <f t="shared" si="44"/>
        <v>0</v>
      </c>
      <c r="P940" s="11">
        <f>11.092*N940</f>
        <v>0</v>
      </c>
      <c r="Q940" s="16">
        <f>0.08713*N940</f>
        <v>0</v>
      </c>
      <c r="R940" s="13"/>
      <c r="S940" s="14"/>
      <c r="T940" s="14" t="s">
        <v>32</v>
      </c>
      <c r="U940" s="15"/>
      <c r="V940" s="4" t="str">
        <f>HYPERLINK("https://redcat-toys.ru/api/getInfo/image/9dba8ee3-8e0d-11f0-a284-00155d82e908")</f>
        <v>https://redcat-toys.ru/api/getInfo/image/9dba8ee3-8e0d-11f0-a284-00155d82e908</v>
      </c>
      <c r="W940" s="4" t="s">
        <v>3074</v>
      </c>
      <c r="X940" s="4" t="s">
        <v>2371</v>
      </c>
      <c r="Y940" s="4" t="str">
        <f>HYPERLINK("https://redcat-toys.ru/api/getInfo/item/9dba8ee3-8e0d-11f0-a284-00155d82e908")</f>
        <v>https://redcat-toys.ru/api/getInfo/item/9dba8ee3-8e0d-11f0-a284-00155d82e908</v>
      </c>
    </row>
    <row r="941" spans="2:25" ht="21" customHeight="1" outlineLevel="7" x14ac:dyDescent="0.2">
      <c r="B941" s="3">
        <v>760</v>
      </c>
      <c r="C941" s="4" t="s">
        <v>3075</v>
      </c>
      <c r="D941" s="50" t="s">
        <v>3076</v>
      </c>
      <c r="E941" s="50"/>
      <c r="F941" s="50"/>
      <c r="G941" s="50"/>
      <c r="H941" s="5" t="s">
        <v>3077</v>
      </c>
      <c r="I941" s="6" t="s">
        <v>30</v>
      </c>
      <c r="J941" s="7">
        <v>1</v>
      </c>
      <c r="K941" s="7">
        <v>157</v>
      </c>
      <c r="L941" s="3">
        <v>1</v>
      </c>
      <c r="M941" s="19">
        <f>7850*(1-P3/100)</f>
        <v>7850</v>
      </c>
      <c r="N941" s="9"/>
      <c r="O941" s="10">
        <f t="shared" si="44"/>
        <v>0</v>
      </c>
      <c r="P941" s="11">
        <f>11.101*N941</f>
        <v>0</v>
      </c>
      <c r="Q941" s="16">
        <f>0.08706*N941</f>
        <v>0</v>
      </c>
      <c r="R941" s="13"/>
      <c r="S941" s="14"/>
      <c r="T941" s="14" t="s">
        <v>32</v>
      </c>
      <c r="U941" s="15"/>
      <c r="V941" s="4" t="str">
        <f>HYPERLINK("https://redcat-toys.ru/api/getInfo/image/3a5ff4dd-8e0e-11f0-a284-00155d82e908")</f>
        <v>https://redcat-toys.ru/api/getInfo/image/3a5ff4dd-8e0e-11f0-a284-00155d82e908</v>
      </c>
      <c r="W941" s="4" t="s">
        <v>3078</v>
      </c>
      <c r="X941" s="4" t="s">
        <v>2371</v>
      </c>
      <c r="Y941" s="4" t="str">
        <f>HYPERLINK("https://redcat-toys.ru/api/getInfo/item/3a5ff4dd-8e0e-11f0-a284-00155d82e908")</f>
        <v>https://redcat-toys.ru/api/getInfo/item/3a5ff4dd-8e0e-11f0-a284-00155d82e908</v>
      </c>
    </row>
    <row r="942" spans="2:25" ht="22.95" customHeight="1" outlineLevel="6" x14ac:dyDescent="0.2">
      <c r="B942" s="54" t="s">
        <v>3079</v>
      </c>
      <c r="C942" s="54"/>
      <c r="D942" s="54"/>
      <c r="E942" s="54"/>
      <c r="F942" s="54"/>
      <c r="G942" s="54"/>
    </row>
    <row r="943" spans="2:25" ht="22.95" customHeight="1" outlineLevel="7" x14ac:dyDescent="0.2">
      <c r="B943" s="55" t="s">
        <v>3080</v>
      </c>
      <c r="C943" s="55"/>
      <c r="D943" s="55"/>
      <c r="E943" s="55"/>
      <c r="F943" s="55"/>
      <c r="G943" s="55"/>
    </row>
    <row r="944" spans="2:25" ht="22.95" customHeight="1" outlineLevel="7" x14ac:dyDescent="0.2">
      <c r="B944" s="57" t="s">
        <v>3081</v>
      </c>
      <c r="C944" s="57"/>
      <c r="D944" s="57"/>
      <c r="E944" s="57"/>
      <c r="F944" s="57"/>
      <c r="G944" s="57"/>
    </row>
    <row r="945" spans="2:25" ht="22.95" customHeight="1" outlineLevel="7" x14ac:dyDescent="0.2">
      <c r="B945" s="58" t="s">
        <v>3082</v>
      </c>
      <c r="C945" s="58"/>
      <c r="D945" s="58"/>
      <c r="E945" s="58"/>
      <c r="F945" s="58"/>
      <c r="G945" s="58"/>
    </row>
    <row r="946" spans="2:25" ht="22.95" customHeight="1" outlineLevel="7" x14ac:dyDescent="0.2">
      <c r="B946" s="59" t="s">
        <v>3083</v>
      </c>
      <c r="C946" s="59"/>
      <c r="D946" s="59"/>
      <c r="E946" s="59"/>
      <c r="F946" s="59"/>
      <c r="G946" s="59"/>
    </row>
    <row r="947" spans="2:25" ht="21" customHeight="1" outlineLevel="7" x14ac:dyDescent="0.2">
      <c r="B947" s="3">
        <v>761</v>
      </c>
      <c r="C947" s="4" t="s">
        <v>3084</v>
      </c>
      <c r="D947" s="50" t="s">
        <v>3085</v>
      </c>
      <c r="E947" s="50"/>
      <c r="F947" s="50"/>
      <c r="G947" s="50"/>
      <c r="H947" s="5" t="s">
        <v>3086</v>
      </c>
      <c r="I947" s="6" t="s">
        <v>30</v>
      </c>
      <c r="J947" s="7">
        <v>1</v>
      </c>
      <c r="K947" s="7">
        <v>2</v>
      </c>
      <c r="L947" s="3">
        <v>1</v>
      </c>
      <c r="M947" s="19">
        <f>11919.78*(1-P3/100)</f>
        <v>11919.78</v>
      </c>
      <c r="N947" s="9"/>
      <c r="O947" s="10">
        <f>M947*N947</f>
        <v>0</v>
      </c>
      <c r="P947" s="11">
        <f>8.512*N947</f>
        <v>0</v>
      </c>
      <c r="Q947" s="16">
        <f>0.06373*N947</f>
        <v>0</v>
      </c>
      <c r="R947" s="13"/>
      <c r="S947" s="14"/>
      <c r="T947" s="14" t="s">
        <v>32</v>
      </c>
      <c r="U947" s="15"/>
      <c r="V947" s="4" t="str">
        <f>HYPERLINK("https://redcat-toys.ru/api/getInfo/image/c078e504-69bd-11ef-a265-00155d82e908")</f>
        <v>https://redcat-toys.ru/api/getInfo/image/c078e504-69bd-11ef-a265-00155d82e908</v>
      </c>
      <c r="W947" s="4" t="s">
        <v>3087</v>
      </c>
      <c r="X947" s="4" t="s">
        <v>2371</v>
      </c>
      <c r="Y947" s="4" t="str">
        <f>HYPERLINK("https://redcat-toys.ru/api/getInfo/item/c078e504-69bd-11ef-a265-00155d82e908")</f>
        <v>https://redcat-toys.ru/api/getInfo/item/c078e504-69bd-11ef-a265-00155d82e908</v>
      </c>
    </row>
    <row r="948" spans="2:25" ht="21" customHeight="1" outlineLevel="7" x14ac:dyDescent="0.2">
      <c r="B948" s="3">
        <v>762</v>
      </c>
      <c r="C948" s="4" t="s">
        <v>3088</v>
      </c>
      <c r="D948" s="50" t="s">
        <v>3089</v>
      </c>
      <c r="E948" s="50"/>
      <c r="F948" s="50"/>
      <c r="G948" s="50"/>
      <c r="H948" s="5" t="s">
        <v>3090</v>
      </c>
      <c r="I948" s="6" t="s">
        <v>30</v>
      </c>
      <c r="J948" s="7">
        <v>1</v>
      </c>
      <c r="K948" s="7">
        <v>1</v>
      </c>
      <c r="L948" s="3">
        <v>1</v>
      </c>
      <c r="M948" s="19">
        <f>11919.78*(1-P3/100)</f>
        <v>11919.78</v>
      </c>
      <c r="N948" s="9"/>
      <c r="O948" s="10">
        <f>M948*N948</f>
        <v>0</v>
      </c>
      <c r="P948" s="11">
        <f>8.545*N948</f>
        <v>0</v>
      </c>
      <c r="Q948" s="16">
        <f>0.06075*N948</f>
        <v>0</v>
      </c>
      <c r="R948" s="13"/>
      <c r="S948" s="14"/>
      <c r="T948" s="14" t="s">
        <v>32</v>
      </c>
      <c r="U948" s="15"/>
      <c r="V948" s="4" t="str">
        <f>HYPERLINK("https://redcat-toys.ru/api/getInfo/image/5d294fea-98c1-11ee-a250-00155d82e908")</f>
        <v>https://redcat-toys.ru/api/getInfo/image/5d294fea-98c1-11ee-a250-00155d82e908</v>
      </c>
      <c r="W948" s="4" t="s">
        <v>3091</v>
      </c>
      <c r="X948" s="4" t="s">
        <v>2371</v>
      </c>
      <c r="Y948" s="4" t="str">
        <f>HYPERLINK("https://redcat-toys.ru/api/getInfo/item/5d294fea-98c1-11ee-a250-00155d82e908")</f>
        <v>https://redcat-toys.ru/api/getInfo/item/5d294fea-98c1-11ee-a250-00155d82e908</v>
      </c>
    </row>
    <row r="949" spans="2:25" ht="21" customHeight="1" outlineLevel="7" x14ac:dyDescent="0.2">
      <c r="B949" s="3">
        <v>763</v>
      </c>
      <c r="C949" s="4" t="s">
        <v>3092</v>
      </c>
      <c r="D949" s="50" t="s">
        <v>3093</v>
      </c>
      <c r="E949" s="50"/>
      <c r="F949" s="50"/>
      <c r="G949" s="50"/>
      <c r="H949" s="5" t="s">
        <v>3094</v>
      </c>
      <c r="I949" s="6" t="s">
        <v>30</v>
      </c>
      <c r="J949" s="7">
        <v>1</v>
      </c>
      <c r="K949" s="7">
        <v>5</v>
      </c>
      <c r="L949" s="3">
        <v>1</v>
      </c>
      <c r="M949" s="19">
        <f>11919.78*(1-P3/100)</f>
        <v>11919.78</v>
      </c>
      <c r="N949" s="9"/>
      <c r="O949" s="10">
        <f>M949*N949</f>
        <v>0</v>
      </c>
      <c r="P949" s="17">
        <f>9.64*N949</f>
        <v>0</v>
      </c>
      <c r="Q949" s="16">
        <f>0.06006*N949</f>
        <v>0</v>
      </c>
      <c r="R949" s="13"/>
      <c r="S949" s="14"/>
      <c r="T949" s="14" t="s">
        <v>32</v>
      </c>
      <c r="U949" s="15"/>
      <c r="V949" s="4" t="str">
        <f>HYPERLINK("https://redcat-toys.ru/api/getInfo/image/840b5a48-98c1-11ee-a250-00155d82e908")</f>
        <v>https://redcat-toys.ru/api/getInfo/image/840b5a48-98c1-11ee-a250-00155d82e908</v>
      </c>
      <c r="W949" s="4" t="s">
        <v>3095</v>
      </c>
      <c r="X949" s="4" t="s">
        <v>2371</v>
      </c>
      <c r="Y949" s="4" t="str">
        <f>HYPERLINK("https://redcat-toys.ru/api/getInfo/item/840b5a48-98c1-11ee-a250-00155d82e908")</f>
        <v>https://redcat-toys.ru/api/getInfo/item/840b5a48-98c1-11ee-a250-00155d82e908</v>
      </c>
    </row>
    <row r="950" spans="2:25" ht="22.95" customHeight="1" outlineLevel="5" x14ac:dyDescent="0.2">
      <c r="B950" s="53" t="s">
        <v>3096</v>
      </c>
      <c r="C950" s="53"/>
      <c r="D950" s="53"/>
      <c r="E950" s="53"/>
      <c r="F950" s="53"/>
      <c r="G950" s="53"/>
    </row>
    <row r="951" spans="2:25" ht="22.95" customHeight="1" outlineLevel="6" x14ac:dyDescent="0.2">
      <c r="B951" s="54" t="s">
        <v>3097</v>
      </c>
      <c r="C951" s="54"/>
      <c r="D951" s="54"/>
      <c r="E951" s="54"/>
      <c r="F951" s="54"/>
      <c r="G951" s="54"/>
    </row>
    <row r="952" spans="2:25" ht="21" customHeight="1" outlineLevel="7" x14ac:dyDescent="0.2">
      <c r="B952" s="21">
        <v>764</v>
      </c>
      <c r="C952" s="22" t="s">
        <v>3098</v>
      </c>
      <c r="D952" s="56" t="s">
        <v>3099</v>
      </c>
      <c r="E952" s="56"/>
      <c r="F952" s="56"/>
      <c r="G952" s="56"/>
      <c r="H952" s="23" t="s">
        <v>3100</v>
      </c>
      <c r="I952" s="24" t="s">
        <v>30</v>
      </c>
      <c r="J952" s="25">
        <v>1</v>
      </c>
      <c r="K952" s="25">
        <v>584</v>
      </c>
      <c r="L952" s="21">
        <v>1</v>
      </c>
      <c r="M952" s="34">
        <f>3950*(1-P3/100)</f>
        <v>3950</v>
      </c>
      <c r="N952" s="9"/>
      <c r="O952" s="27">
        <f>M952*N952</f>
        <v>0</v>
      </c>
      <c r="P952" s="28">
        <f>4.27*N952</f>
        <v>0</v>
      </c>
      <c r="Q952" s="36">
        <f>0.05267*N952</f>
        <v>0</v>
      </c>
      <c r="R952" s="30" t="s">
        <v>521</v>
      </c>
      <c r="S952" s="31"/>
      <c r="T952" s="31" t="s">
        <v>32</v>
      </c>
      <c r="U952" s="32"/>
      <c r="V952" s="22" t="str">
        <f>HYPERLINK("https://redcat-toys.ru/api/getInfo/image/37966e0c-efbd-11f0-a28d-00155d82e908")</f>
        <v>https://redcat-toys.ru/api/getInfo/image/37966e0c-efbd-11f0-a28d-00155d82e908</v>
      </c>
      <c r="W952" s="22" t="s">
        <v>3101</v>
      </c>
      <c r="X952" s="22" t="s">
        <v>2371</v>
      </c>
      <c r="Y952" s="22" t="str">
        <f>HYPERLINK("https://redcat-toys.ru/api/getInfo/item/37966e0c-efbd-11f0-a28d-00155d82e908")</f>
        <v>https://redcat-toys.ru/api/getInfo/item/37966e0c-efbd-11f0-a28d-00155d82e908</v>
      </c>
    </row>
    <row r="953" spans="2:25" ht="22.95" customHeight="1" outlineLevel="4" x14ac:dyDescent="0.2">
      <c r="B953" s="52" t="s">
        <v>3102</v>
      </c>
      <c r="C953" s="52"/>
      <c r="D953" s="52"/>
      <c r="E953" s="52"/>
      <c r="F953" s="52"/>
      <c r="G953" s="52"/>
    </row>
    <row r="954" spans="2:25" ht="22.95" customHeight="1" outlineLevel="5" x14ac:dyDescent="0.2">
      <c r="B954" s="53" t="s">
        <v>3103</v>
      </c>
      <c r="C954" s="53"/>
      <c r="D954" s="53"/>
      <c r="E954" s="53"/>
      <c r="F954" s="53"/>
      <c r="G954" s="53"/>
    </row>
    <row r="955" spans="2:25" ht="22.95" customHeight="1" outlineLevel="6" x14ac:dyDescent="0.2">
      <c r="B955" s="54" t="s">
        <v>3104</v>
      </c>
      <c r="C955" s="54"/>
      <c r="D955" s="54"/>
      <c r="E955" s="54"/>
      <c r="F955" s="54"/>
      <c r="G955" s="54"/>
    </row>
    <row r="956" spans="2:25" ht="22.95" customHeight="1" outlineLevel="7" x14ac:dyDescent="0.2">
      <c r="B956" s="55" t="s">
        <v>3105</v>
      </c>
      <c r="C956" s="55"/>
      <c r="D956" s="55"/>
      <c r="E956" s="55"/>
      <c r="F956" s="55"/>
      <c r="G956" s="55"/>
    </row>
    <row r="957" spans="2:25" ht="22.95" customHeight="1" outlineLevel="7" x14ac:dyDescent="0.2">
      <c r="B957" s="57" t="s">
        <v>3106</v>
      </c>
      <c r="C957" s="57"/>
      <c r="D957" s="57"/>
      <c r="E957" s="57"/>
      <c r="F957" s="57"/>
      <c r="G957" s="57"/>
    </row>
    <row r="958" spans="2:25" ht="21" customHeight="1" outlineLevel="7" x14ac:dyDescent="0.2">
      <c r="B958" s="21">
        <v>765</v>
      </c>
      <c r="C958" s="22" t="s">
        <v>3107</v>
      </c>
      <c r="D958" s="56" t="s">
        <v>3108</v>
      </c>
      <c r="E958" s="56"/>
      <c r="F958" s="56"/>
      <c r="G958" s="56"/>
      <c r="H958" s="23" t="s">
        <v>3109</v>
      </c>
      <c r="I958" s="24" t="s">
        <v>30</v>
      </c>
      <c r="J958" s="25">
        <v>1</v>
      </c>
      <c r="K958" s="25">
        <v>59</v>
      </c>
      <c r="L958" s="21">
        <v>1</v>
      </c>
      <c r="M958" s="34">
        <f>4150*(1-P3/100)</f>
        <v>4150</v>
      </c>
      <c r="N958" s="9"/>
      <c r="O958" s="27">
        <f>M958*N958</f>
        <v>0</v>
      </c>
      <c r="P958" s="35">
        <f>6.4*N958</f>
        <v>0</v>
      </c>
      <c r="Q958" s="36">
        <f>0.05125*N958</f>
        <v>0</v>
      </c>
      <c r="R958" s="30" t="s">
        <v>521</v>
      </c>
      <c r="S958" s="31"/>
      <c r="T958" s="31" t="s">
        <v>32</v>
      </c>
      <c r="U958" s="32"/>
      <c r="V958" s="22" t="str">
        <f>HYPERLINK("https://redcat-toys.ru/api/getInfo/image/f1049294-8737-11f0-a284-00155d82e908")</f>
        <v>https://redcat-toys.ru/api/getInfo/image/f1049294-8737-11f0-a284-00155d82e908</v>
      </c>
      <c r="W958" s="22" t="s">
        <v>3110</v>
      </c>
      <c r="X958" s="22" t="s">
        <v>2371</v>
      </c>
      <c r="Y958" s="22" t="str">
        <f>HYPERLINK("https://redcat-toys.ru/api/getInfo/item/f1049294-8737-11f0-a284-00155d82e908")</f>
        <v>https://redcat-toys.ru/api/getInfo/item/f1049294-8737-11f0-a284-00155d82e908</v>
      </c>
    </row>
    <row r="959" spans="2:25" ht="21" customHeight="1" outlineLevel="7" x14ac:dyDescent="0.2">
      <c r="B959" s="21">
        <v>766</v>
      </c>
      <c r="C959" s="22" t="s">
        <v>3111</v>
      </c>
      <c r="D959" s="56" t="s">
        <v>3112</v>
      </c>
      <c r="E959" s="56"/>
      <c r="F959" s="56"/>
      <c r="G959" s="56"/>
      <c r="H959" s="23" t="s">
        <v>3113</v>
      </c>
      <c r="I959" s="24" t="s">
        <v>30</v>
      </c>
      <c r="J959" s="25">
        <v>1</v>
      </c>
      <c r="K959" s="25">
        <v>23</v>
      </c>
      <c r="L959" s="21">
        <v>1</v>
      </c>
      <c r="M959" s="34">
        <f>4150*(1-P3/100)</f>
        <v>4150</v>
      </c>
      <c r="N959" s="9"/>
      <c r="O959" s="27">
        <f>M959*N959</f>
        <v>0</v>
      </c>
      <c r="P959" s="38">
        <f>6.428*N959</f>
        <v>0</v>
      </c>
      <c r="Q959" s="36">
        <f>0.05077*N959</f>
        <v>0</v>
      </c>
      <c r="R959" s="30" t="s">
        <v>521</v>
      </c>
      <c r="S959" s="31"/>
      <c r="T959" s="31" t="s">
        <v>32</v>
      </c>
      <c r="U959" s="32"/>
      <c r="V959" s="22" t="str">
        <f>HYPERLINK("https://redcat-toys.ru/api/getInfo/image/c9ee55bc-a8ee-11f0-a286-00155d82e908")</f>
        <v>https://redcat-toys.ru/api/getInfo/image/c9ee55bc-a8ee-11f0-a286-00155d82e908</v>
      </c>
      <c r="W959" s="22" t="s">
        <v>3110</v>
      </c>
      <c r="X959" s="22" t="s">
        <v>2371</v>
      </c>
      <c r="Y959" s="22" t="str">
        <f>HYPERLINK("https://redcat-toys.ru/api/getInfo/item/c9ee55bc-a8ee-11f0-a286-00155d82e908")</f>
        <v>https://redcat-toys.ru/api/getInfo/item/c9ee55bc-a8ee-11f0-a286-00155d82e908</v>
      </c>
    </row>
    <row r="960" spans="2:25" ht="22.95" customHeight="1" outlineLevel="7" x14ac:dyDescent="0.2">
      <c r="B960" s="57" t="s">
        <v>3114</v>
      </c>
      <c r="C960" s="57"/>
      <c r="D960" s="57"/>
      <c r="E960" s="57"/>
      <c r="F960" s="57"/>
      <c r="G960" s="57"/>
    </row>
    <row r="961" spans="2:25" ht="21" customHeight="1" outlineLevel="7" x14ac:dyDescent="0.2">
      <c r="B961" s="21">
        <v>767</v>
      </c>
      <c r="C961" s="22" t="s">
        <v>3115</v>
      </c>
      <c r="D961" s="56" t="s">
        <v>3116</v>
      </c>
      <c r="E961" s="56"/>
      <c r="F961" s="56"/>
      <c r="G961" s="56"/>
      <c r="H961" s="23" t="s">
        <v>3117</v>
      </c>
      <c r="I961" s="24" t="s">
        <v>30</v>
      </c>
      <c r="J961" s="25">
        <v>1</v>
      </c>
      <c r="K961" s="25">
        <v>3</v>
      </c>
      <c r="L961" s="21">
        <v>1</v>
      </c>
      <c r="M961" s="34">
        <f>4450*(1-P3/100)</f>
        <v>4450</v>
      </c>
      <c r="N961" s="9"/>
      <c r="O961" s="27">
        <f>M961*N961</f>
        <v>0</v>
      </c>
      <c r="P961" s="38">
        <f>6.983*N961</f>
        <v>0</v>
      </c>
      <c r="Q961" s="36">
        <f>0.06389*N961</f>
        <v>0</v>
      </c>
      <c r="R961" s="30" t="s">
        <v>521</v>
      </c>
      <c r="S961" s="31"/>
      <c r="T961" s="31" t="s">
        <v>108</v>
      </c>
      <c r="U961" s="32"/>
      <c r="V961" s="22" t="str">
        <f>HYPERLINK("https://redcat-toys.ru/api/getInfo/image/4f6f78f2-8739-11f0-a284-00155d82e908")</f>
        <v>https://redcat-toys.ru/api/getInfo/image/4f6f78f2-8739-11f0-a284-00155d82e908</v>
      </c>
      <c r="W961" s="22" t="s">
        <v>3118</v>
      </c>
      <c r="X961" s="22" t="s">
        <v>2371</v>
      </c>
      <c r="Y961" s="22" t="str">
        <f>HYPERLINK("https://redcat-toys.ru/api/getInfo/item/4f6f78f2-8739-11f0-a284-00155d82e908")</f>
        <v>https://redcat-toys.ru/api/getInfo/item/4f6f78f2-8739-11f0-a284-00155d82e908</v>
      </c>
    </row>
    <row r="962" spans="2:25" ht="21" customHeight="1" outlineLevel="7" x14ac:dyDescent="0.2">
      <c r="B962" s="21">
        <v>768</v>
      </c>
      <c r="C962" s="22" t="s">
        <v>3119</v>
      </c>
      <c r="D962" s="56" t="s">
        <v>3120</v>
      </c>
      <c r="E962" s="56"/>
      <c r="F962" s="56"/>
      <c r="G962" s="56"/>
      <c r="H962" s="23" t="s">
        <v>3121</v>
      </c>
      <c r="I962" s="24" t="s">
        <v>30</v>
      </c>
      <c r="J962" s="25">
        <v>1</v>
      </c>
      <c r="K962" s="25">
        <v>14</v>
      </c>
      <c r="L962" s="21">
        <v>1</v>
      </c>
      <c r="M962" s="34">
        <f>4450*(1-P3/100)</f>
        <v>4450</v>
      </c>
      <c r="N962" s="9"/>
      <c r="O962" s="27">
        <f>M962*N962</f>
        <v>0</v>
      </c>
      <c r="P962" s="38">
        <f>6.967*N962</f>
        <v>0</v>
      </c>
      <c r="Q962" s="36">
        <f>0.05982*N962</f>
        <v>0</v>
      </c>
      <c r="R962" s="30" t="s">
        <v>521</v>
      </c>
      <c r="S962" s="31"/>
      <c r="T962" s="31" t="s">
        <v>32</v>
      </c>
      <c r="U962" s="32"/>
      <c r="V962" s="22" t="str">
        <f>HYPERLINK("https://redcat-toys.ru/api/getInfo/image/1cb4f297-8739-11f0-a284-00155d82e908")</f>
        <v>https://redcat-toys.ru/api/getInfo/image/1cb4f297-8739-11f0-a284-00155d82e908</v>
      </c>
      <c r="W962" s="22" t="s">
        <v>3118</v>
      </c>
      <c r="X962" s="22" t="s">
        <v>2371</v>
      </c>
      <c r="Y962" s="22" t="str">
        <f>HYPERLINK("https://redcat-toys.ru/api/getInfo/item/1cb4f297-8739-11f0-a284-00155d82e908")</f>
        <v>https://redcat-toys.ru/api/getInfo/item/1cb4f297-8739-11f0-a284-00155d82e908</v>
      </c>
    </row>
    <row r="963" spans="2:25" ht="21" customHeight="1" outlineLevel="7" x14ac:dyDescent="0.2">
      <c r="B963" s="3">
        <v>769</v>
      </c>
      <c r="C963" s="4" t="s">
        <v>3122</v>
      </c>
      <c r="D963" s="50" t="s">
        <v>3123</v>
      </c>
      <c r="E963" s="50"/>
      <c r="F963" s="50"/>
      <c r="G963" s="50"/>
      <c r="H963" s="5" t="s">
        <v>3124</v>
      </c>
      <c r="I963" s="6" t="s">
        <v>30</v>
      </c>
      <c r="J963" s="7">
        <v>1</v>
      </c>
      <c r="K963" s="7">
        <v>1</v>
      </c>
      <c r="L963" s="3">
        <v>1</v>
      </c>
      <c r="M963" s="19">
        <f>4450*(1-P3/100)</f>
        <v>4450</v>
      </c>
      <c r="N963" s="9"/>
      <c r="O963" s="10">
        <f>M963*N963</f>
        <v>0</v>
      </c>
      <c r="P963" s="11">
        <f>6.967*N963</f>
        <v>0</v>
      </c>
      <c r="Q963" s="16">
        <f>0.05982*N963</f>
        <v>0</v>
      </c>
      <c r="R963" s="13"/>
      <c r="S963" s="14"/>
      <c r="T963" s="14" t="s">
        <v>108</v>
      </c>
      <c r="U963" s="15"/>
      <c r="V963" s="4" t="str">
        <f>HYPERLINK("https://redcat-toys.ru/api/getInfo/image/5990fbd0-8738-11f0-a284-00155d82e908")</f>
        <v>https://redcat-toys.ru/api/getInfo/image/5990fbd0-8738-11f0-a284-00155d82e908</v>
      </c>
      <c r="W963" s="4" t="s">
        <v>3118</v>
      </c>
      <c r="X963" s="4" t="s">
        <v>2371</v>
      </c>
      <c r="Y963" s="4" t="str">
        <f>HYPERLINK("https://redcat-toys.ru/api/getInfo/item/5990fbd0-8738-11f0-a284-00155d82e908")</f>
        <v>https://redcat-toys.ru/api/getInfo/item/5990fbd0-8738-11f0-a284-00155d82e908</v>
      </c>
    </row>
    <row r="964" spans="2:25" ht="22.95" customHeight="1" outlineLevel="6" x14ac:dyDescent="0.2">
      <c r="B964" s="54" t="s">
        <v>3125</v>
      </c>
      <c r="C964" s="54"/>
      <c r="D964" s="54"/>
      <c r="E964" s="54"/>
      <c r="F964" s="54"/>
      <c r="G964" s="54"/>
    </row>
    <row r="965" spans="2:25" ht="22.95" customHeight="1" outlineLevel="7" x14ac:dyDescent="0.2">
      <c r="B965" s="55" t="s">
        <v>3126</v>
      </c>
      <c r="C965" s="55"/>
      <c r="D965" s="55"/>
      <c r="E965" s="55"/>
      <c r="F965" s="55"/>
      <c r="G965" s="55"/>
    </row>
    <row r="966" spans="2:25" ht="22.95" customHeight="1" outlineLevel="7" x14ac:dyDescent="0.2">
      <c r="B966" s="57" t="s">
        <v>3114</v>
      </c>
      <c r="C966" s="57"/>
      <c r="D966" s="57"/>
      <c r="E966" s="57"/>
      <c r="F966" s="57"/>
      <c r="G966" s="57"/>
    </row>
    <row r="967" spans="2:25" ht="21" customHeight="1" outlineLevel="7" x14ac:dyDescent="0.2">
      <c r="B967" s="3">
        <v>770</v>
      </c>
      <c r="C967" s="4" t="s">
        <v>3127</v>
      </c>
      <c r="D967" s="50" t="s">
        <v>3128</v>
      </c>
      <c r="E967" s="50"/>
      <c r="F967" s="50"/>
      <c r="G967" s="50"/>
      <c r="H967" s="5" t="s">
        <v>3129</v>
      </c>
      <c r="I967" s="6" t="s">
        <v>30</v>
      </c>
      <c r="J967" s="7">
        <v>1</v>
      </c>
      <c r="K967" s="7">
        <v>1</v>
      </c>
      <c r="L967" s="3">
        <v>1</v>
      </c>
      <c r="M967" s="19">
        <f>5900*(1-P3/100)</f>
        <v>5900</v>
      </c>
      <c r="N967" s="9"/>
      <c r="O967" s="10">
        <f>M967*N967</f>
        <v>0</v>
      </c>
      <c r="P967" s="11">
        <f>10.108*N967</f>
        <v>0</v>
      </c>
      <c r="Q967" s="16">
        <f>0.07318*N967</f>
        <v>0</v>
      </c>
      <c r="R967" s="13"/>
      <c r="S967" s="14"/>
      <c r="T967" s="14" t="s">
        <v>32</v>
      </c>
      <c r="U967" s="15"/>
      <c r="V967" s="4" t="str">
        <f>HYPERLINK("https://redcat-toys.ru/api/getInfo/image/951c84e0-97ac-11f0-a285-00155d82e908")</f>
        <v>https://redcat-toys.ru/api/getInfo/image/951c84e0-97ac-11f0-a285-00155d82e908</v>
      </c>
      <c r="W967" s="4" t="s">
        <v>3130</v>
      </c>
      <c r="X967" s="4" t="s">
        <v>2371</v>
      </c>
      <c r="Y967" s="4" t="str">
        <f>HYPERLINK("https://redcat-toys.ru/api/getInfo/item/951c84e0-97ac-11f0-a285-00155d82e908")</f>
        <v>https://redcat-toys.ru/api/getInfo/item/951c84e0-97ac-11f0-a285-00155d82e908</v>
      </c>
    </row>
    <row r="968" spans="2:25" ht="22.95" customHeight="1" outlineLevel="7" x14ac:dyDescent="0.2">
      <c r="B968" s="57" t="s">
        <v>3131</v>
      </c>
      <c r="C968" s="57"/>
      <c r="D968" s="57"/>
      <c r="E968" s="57"/>
      <c r="F968" s="57"/>
      <c r="G968" s="57"/>
    </row>
    <row r="969" spans="2:25" ht="21" customHeight="1" outlineLevel="7" x14ac:dyDescent="0.2">
      <c r="B969" s="3">
        <v>771</v>
      </c>
      <c r="C969" s="4" t="s">
        <v>3132</v>
      </c>
      <c r="D969" s="50" t="s">
        <v>3133</v>
      </c>
      <c r="E969" s="50"/>
      <c r="F969" s="50"/>
      <c r="G969" s="50"/>
      <c r="H969" s="5" t="s">
        <v>3134</v>
      </c>
      <c r="I969" s="6" t="s">
        <v>30</v>
      </c>
      <c r="J969" s="7">
        <v>1</v>
      </c>
      <c r="K969" s="7">
        <v>28</v>
      </c>
      <c r="L969" s="3">
        <v>1</v>
      </c>
      <c r="M969" s="19">
        <f>6950*(1-P3/100)</f>
        <v>6950</v>
      </c>
      <c r="N969" s="9"/>
      <c r="O969" s="10">
        <f>M969*N969</f>
        <v>0</v>
      </c>
      <c r="P969" s="11">
        <f>11.015*N969</f>
        <v>0</v>
      </c>
      <c r="Q969" s="12">
        <f>0.0905*N969</f>
        <v>0</v>
      </c>
      <c r="R969" s="13"/>
      <c r="S969" s="14"/>
      <c r="T969" s="14" t="s">
        <v>108</v>
      </c>
      <c r="U969" s="15"/>
      <c r="V969" s="4" t="str">
        <f>HYPERLINK("https://redcat-toys.ru/api/getInfo/image/b7c7d1a3-97ad-11f0-a285-00155d82e908")</f>
        <v>https://redcat-toys.ru/api/getInfo/image/b7c7d1a3-97ad-11f0-a285-00155d82e908</v>
      </c>
      <c r="W969" s="4" t="s">
        <v>3135</v>
      </c>
      <c r="X969" s="4" t="s">
        <v>2371</v>
      </c>
      <c r="Y969" s="4" t="str">
        <f>HYPERLINK("https://redcat-toys.ru/api/getInfo/item/b7c7d1a3-97ad-11f0-a285-00155d82e908")</f>
        <v>https://redcat-toys.ru/api/getInfo/item/b7c7d1a3-97ad-11f0-a285-00155d82e908</v>
      </c>
    </row>
    <row r="970" spans="2:25" ht="21" customHeight="1" outlineLevel="7" x14ac:dyDescent="0.2">
      <c r="B970" s="3">
        <v>772</v>
      </c>
      <c r="C970" s="4" t="s">
        <v>3136</v>
      </c>
      <c r="D970" s="50" t="s">
        <v>3137</v>
      </c>
      <c r="E970" s="50"/>
      <c r="F970" s="50"/>
      <c r="G970" s="50"/>
      <c r="H970" s="5" t="s">
        <v>3138</v>
      </c>
      <c r="I970" s="6" t="s">
        <v>30</v>
      </c>
      <c r="J970" s="7">
        <v>1</v>
      </c>
      <c r="K970" s="7">
        <v>1</v>
      </c>
      <c r="L970" s="3">
        <v>1</v>
      </c>
      <c r="M970" s="19">
        <f>6950*(1-P3/100)</f>
        <v>6950</v>
      </c>
      <c r="N970" s="9"/>
      <c r="O970" s="10">
        <f>M970*N970</f>
        <v>0</v>
      </c>
      <c r="P970" s="7">
        <f>11*N970</f>
        <v>0</v>
      </c>
      <c r="Q970" s="17">
        <f>0.09*N970</f>
        <v>0</v>
      </c>
      <c r="R970" s="13"/>
      <c r="S970" s="14"/>
      <c r="T970" s="14" t="s">
        <v>108</v>
      </c>
      <c r="U970" s="15"/>
      <c r="V970" s="4" t="str">
        <f>HYPERLINK("https://redcat-toys.ru/api/getInfo/image/c8a6f60a-97ae-11f0-a285-00155d82e908")</f>
        <v>https://redcat-toys.ru/api/getInfo/image/c8a6f60a-97ae-11f0-a285-00155d82e908</v>
      </c>
      <c r="W970" s="4" t="s">
        <v>3139</v>
      </c>
      <c r="X970" s="4" t="s">
        <v>2371</v>
      </c>
      <c r="Y970" s="4" t="str">
        <f>HYPERLINK("https://redcat-toys.ru/api/getInfo/item/c8a6f60a-97ae-11f0-a285-00155d82e908")</f>
        <v>https://redcat-toys.ru/api/getInfo/item/c8a6f60a-97ae-11f0-a285-00155d82e908</v>
      </c>
    </row>
    <row r="971" spans="2:25" ht="21" customHeight="1" outlineLevel="7" x14ac:dyDescent="0.2">
      <c r="B971" s="3">
        <v>773</v>
      </c>
      <c r="C971" s="4" t="s">
        <v>3140</v>
      </c>
      <c r="D971" s="50" t="s">
        <v>3141</v>
      </c>
      <c r="E971" s="50"/>
      <c r="F971" s="50"/>
      <c r="G971" s="50"/>
      <c r="H971" s="5" t="s">
        <v>3142</v>
      </c>
      <c r="I971" s="6" t="s">
        <v>30</v>
      </c>
      <c r="J971" s="7">
        <v>1</v>
      </c>
      <c r="K971" s="7">
        <v>5</v>
      </c>
      <c r="L971" s="3">
        <v>1</v>
      </c>
      <c r="M971" s="19">
        <f>6950*(1-P3/100)</f>
        <v>6950</v>
      </c>
      <c r="N971" s="9"/>
      <c r="O971" s="10">
        <f>M971*N971</f>
        <v>0</v>
      </c>
      <c r="P971" s="7">
        <f>11*N971</f>
        <v>0</v>
      </c>
      <c r="Q971" s="17">
        <f>0.09*N971</f>
        <v>0</v>
      </c>
      <c r="R971" s="13"/>
      <c r="S971" s="14"/>
      <c r="T971" s="14" t="s">
        <v>108</v>
      </c>
      <c r="U971" s="15"/>
      <c r="V971" s="4" t="str">
        <f>HYPERLINK("https://redcat-toys.ru/api/getInfo/image/043993db-97b6-11f0-a285-00155d82e908")</f>
        <v>https://redcat-toys.ru/api/getInfo/image/043993db-97b6-11f0-a285-00155d82e908</v>
      </c>
      <c r="W971" s="4" t="s">
        <v>3143</v>
      </c>
      <c r="X971" s="4" t="s">
        <v>2371</v>
      </c>
      <c r="Y971" s="4" t="str">
        <f>HYPERLINK("https://redcat-toys.ru/api/getInfo/item/043993db-97b6-11f0-a285-00155d82e908")</f>
        <v>https://redcat-toys.ru/api/getInfo/item/043993db-97b6-11f0-a285-00155d82e908</v>
      </c>
    </row>
    <row r="972" spans="2:25" ht="21" customHeight="1" outlineLevel="7" x14ac:dyDescent="0.2">
      <c r="B972" s="3">
        <v>774</v>
      </c>
      <c r="C972" s="4" t="s">
        <v>3144</v>
      </c>
      <c r="D972" s="50" t="s">
        <v>3145</v>
      </c>
      <c r="E972" s="50"/>
      <c r="F972" s="50"/>
      <c r="G972" s="50"/>
      <c r="H972" s="5" t="s">
        <v>3146</v>
      </c>
      <c r="I972" s="6" t="s">
        <v>30</v>
      </c>
      <c r="J972" s="7">
        <v>1</v>
      </c>
      <c r="K972" s="7">
        <v>2</v>
      </c>
      <c r="L972" s="3">
        <v>1</v>
      </c>
      <c r="M972" s="19">
        <f>6950*(1-P3/100)</f>
        <v>6950</v>
      </c>
      <c r="N972" s="9"/>
      <c r="O972" s="10">
        <f>M972*N972</f>
        <v>0</v>
      </c>
      <c r="P972" s="11">
        <f>11.021*N972</f>
        <v>0</v>
      </c>
      <c r="Q972" s="16">
        <f>0.08345*N972</f>
        <v>0</v>
      </c>
      <c r="R972" s="13"/>
      <c r="S972" s="14"/>
      <c r="T972" s="14" t="s">
        <v>108</v>
      </c>
      <c r="U972" s="15"/>
      <c r="V972" s="4" t="str">
        <f>HYPERLINK("https://redcat-toys.ru/api/getInfo/image/84d1a17b-97b5-11f0-a285-00155d82e908")</f>
        <v>https://redcat-toys.ru/api/getInfo/image/84d1a17b-97b5-11f0-a285-00155d82e908</v>
      </c>
      <c r="W972" s="4" t="s">
        <v>3147</v>
      </c>
      <c r="X972" s="4" t="s">
        <v>2371</v>
      </c>
      <c r="Y972" s="4" t="str">
        <f>HYPERLINK("https://redcat-toys.ru/api/getInfo/item/84d1a17b-97b5-11f0-a285-00155d82e908")</f>
        <v>https://redcat-toys.ru/api/getInfo/item/84d1a17b-97b5-11f0-a285-00155d82e908</v>
      </c>
    </row>
    <row r="973" spans="2:25" ht="21" customHeight="1" outlineLevel="7" x14ac:dyDescent="0.2">
      <c r="B973" s="3">
        <v>775</v>
      </c>
      <c r="C973" s="4" t="s">
        <v>3148</v>
      </c>
      <c r="D973" s="50" t="s">
        <v>3149</v>
      </c>
      <c r="E973" s="50"/>
      <c r="F973" s="50"/>
      <c r="G973" s="50"/>
      <c r="H973" s="5" t="s">
        <v>3150</v>
      </c>
      <c r="I973" s="6" t="s">
        <v>30</v>
      </c>
      <c r="J973" s="7">
        <v>1</v>
      </c>
      <c r="K973" s="7">
        <v>5</v>
      </c>
      <c r="L973" s="3">
        <v>1</v>
      </c>
      <c r="M973" s="19">
        <f>6950*(1-P3/100)</f>
        <v>6950</v>
      </c>
      <c r="N973" s="9"/>
      <c r="O973" s="10">
        <f>M973*N973</f>
        <v>0</v>
      </c>
      <c r="P973" s="7">
        <f>11*N973</f>
        <v>0</v>
      </c>
      <c r="Q973" s="17">
        <f>0.09*N973</f>
        <v>0</v>
      </c>
      <c r="R973" s="13"/>
      <c r="S973" s="14"/>
      <c r="T973" s="14" t="s">
        <v>108</v>
      </c>
      <c r="U973" s="15"/>
      <c r="V973" s="4" t="str">
        <f>HYPERLINK("https://redcat-toys.ru/api/getInfo/image/2b539532-97b1-11f0-a285-00155d82e908")</f>
        <v>https://redcat-toys.ru/api/getInfo/image/2b539532-97b1-11f0-a285-00155d82e908</v>
      </c>
      <c r="W973" s="4" t="s">
        <v>3151</v>
      </c>
      <c r="X973" s="4" t="s">
        <v>2371</v>
      </c>
      <c r="Y973" s="4" t="str">
        <f>HYPERLINK("https://redcat-toys.ru/api/getInfo/item/2b539532-97b1-11f0-a285-00155d82e908")</f>
        <v>https://redcat-toys.ru/api/getInfo/item/2b539532-97b1-11f0-a285-00155d82e908</v>
      </c>
    </row>
    <row r="974" spans="2:25" ht="22.95" customHeight="1" outlineLevel="7" x14ac:dyDescent="0.2">
      <c r="B974" s="57" t="s">
        <v>3152</v>
      </c>
      <c r="C974" s="57"/>
      <c r="D974" s="57"/>
      <c r="E974" s="57"/>
      <c r="F974" s="57"/>
      <c r="G974" s="57"/>
    </row>
    <row r="975" spans="2:25" ht="21" customHeight="1" outlineLevel="7" x14ac:dyDescent="0.2">
      <c r="B975" s="3">
        <v>776</v>
      </c>
      <c r="C975" s="4" t="s">
        <v>3153</v>
      </c>
      <c r="D975" s="50" t="s">
        <v>3154</v>
      </c>
      <c r="E975" s="50"/>
      <c r="F975" s="50"/>
      <c r="G975" s="50"/>
      <c r="H975" s="5" t="s">
        <v>3155</v>
      </c>
      <c r="I975" s="6" t="s">
        <v>30</v>
      </c>
      <c r="J975" s="7">
        <v>1</v>
      </c>
      <c r="K975" s="7">
        <v>1</v>
      </c>
      <c r="L975" s="3">
        <v>1</v>
      </c>
      <c r="M975" s="19">
        <f>7250*(1-P3/100)</f>
        <v>7250</v>
      </c>
      <c r="N975" s="9"/>
      <c r="O975" s="10">
        <f>M975*N975</f>
        <v>0</v>
      </c>
      <c r="P975" s="17">
        <f>11.76*N975</f>
        <v>0</v>
      </c>
      <c r="Q975" s="16">
        <f>0.10175*N975</f>
        <v>0</v>
      </c>
      <c r="R975" s="13"/>
      <c r="S975" s="14"/>
      <c r="T975" s="14" t="s">
        <v>108</v>
      </c>
      <c r="U975" s="15"/>
      <c r="V975" s="4" t="str">
        <f>HYPERLINK("https://redcat-toys.ru/api/getInfo/image/efde3af3-97af-11f0-a285-00155d82e908")</f>
        <v>https://redcat-toys.ru/api/getInfo/image/efde3af3-97af-11f0-a285-00155d82e908</v>
      </c>
      <c r="W975" s="4" t="s">
        <v>3156</v>
      </c>
      <c r="X975" s="4" t="s">
        <v>2371</v>
      </c>
      <c r="Y975" s="4" t="str">
        <f>HYPERLINK("https://redcat-toys.ru/api/getInfo/item/efde3af3-97af-11f0-a285-00155d82e908")</f>
        <v>https://redcat-toys.ru/api/getInfo/item/efde3af3-97af-11f0-a285-00155d82e908</v>
      </c>
    </row>
    <row r="976" spans="2:25" ht="22.95" customHeight="1" outlineLevel="7" x14ac:dyDescent="0.2">
      <c r="B976" s="57" t="s">
        <v>3157</v>
      </c>
      <c r="C976" s="57"/>
      <c r="D976" s="57"/>
      <c r="E976" s="57"/>
      <c r="F976" s="57"/>
      <c r="G976" s="57"/>
    </row>
    <row r="977" spans="2:25" ht="21" customHeight="1" outlineLevel="7" x14ac:dyDescent="0.2">
      <c r="B977" s="3">
        <v>777</v>
      </c>
      <c r="C977" s="4" t="s">
        <v>3158</v>
      </c>
      <c r="D977" s="50" t="s">
        <v>3159</v>
      </c>
      <c r="E977" s="50"/>
      <c r="F977" s="50"/>
      <c r="G977" s="50"/>
      <c r="H977" s="5" t="s">
        <v>3160</v>
      </c>
      <c r="I977" s="6" t="s">
        <v>30</v>
      </c>
      <c r="J977" s="7">
        <v>1</v>
      </c>
      <c r="K977" s="7">
        <v>1</v>
      </c>
      <c r="L977" s="3">
        <v>1</v>
      </c>
      <c r="M977" s="19">
        <f>7550*(1-P3/100)</f>
        <v>7550</v>
      </c>
      <c r="N977" s="9"/>
      <c r="O977" s="10">
        <f>M977*N977</f>
        <v>0</v>
      </c>
      <c r="P977" s="11">
        <f>12.555*N977</f>
        <v>0</v>
      </c>
      <c r="Q977" s="16">
        <f>0.11284*N977</f>
        <v>0</v>
      </c>
      <c r="R977" s="13"/>
      <c r="S977" s="14"/>
      <c r="T977" s="14" t="s">
        <v>108</v>
      </c>
      <c r="U977" s="15"/>
      <c r="V977" s="4" t="str">
        <f>HYPERLINK("https://redcat-toys.ru/api/getInfo/image/24b7861a-97af-11f0-a285-00155d82e908")</f>
        <v>https://redcat-toys.ru/api/getInfo/image/24b7861a-97af-11f0-a285-00155d82e908</v>
      </c>
      <c r="W977" s="4" t="s">
        <v>3161</v>
      </c>
      <c r="X977" s="4" t="s">
        <v>2371</v>
      </c>
      <c r="Y977" s="4" t="str">
        <f>HYPERLINK("https://redcat-toys.ru/api/getInfo/item/24b7861a-97af-11f0-a285-00155d82e908")</f>
        <v>https://redcat-toys.ru/api/getInfo/item/24b7861a-97af-11f0-a285-00155d82e908</v>
      </c>
    </row>
    <row r="978" spans="2:25" ht="21" customHeight="1" outlineLevel="7" x14ac:dyDescent="0.2">
      <c r="B978" s="3">
        <v>778</v>
      </c>
      <c r="C978" s="4" t="s">
        <v>3162</v>
      </c>
      <c r="D978" s="50" t="s">
        <v>3163</v>
      </c>
      <c r="E978" s="50"/>
      <c r="F978" s="50"/>
      <c r="G978" s="50"/>
      <c r="H978" s="5" t="s">
        <v>3164</v>
      </c>
      <c r="I978" s="6" t="s">
        <v>30</v>
      </c>
      <c r="J978" s="7">
        <v>1</v>
      </c>
      <c r="K978" s="7">
        <v>1</v>
      </c>
      <c r="L978" s="3">
        <v>1</v>
      </c>
      <c r="M978" s="19">
        <f>7550*(1-P3/100)</f>
        <v>7550</v>
      </c>
      <c r="N978" s="9"/>
      <c r="O978" s="10">
        <f>M978*N978</f>
        <v>0</v>
      </c>
      <c r="P978" s="17">
        <f>12.66*N978</f>
        <v>0</v>
      </c>
      <c r="Q978" s="11">
        <f>0.121*N978</f>
        <v>0</v>
      </c>
      <c r="R978" s="13"/>
      <c r="S978" s="14"/>
      <c r="T978" s="14" t="s">
        <v>108</v>
      </c>
      <c r="U978" s="15"/>
      <c r="V978" s="4" t="str">
        <f>HYPERLINK("https://redcat-toys.ru/api/getInfo/image/493614fe-97b0-11f0-a285-00155d82e908")</f>
        <v>https://redcat-toys.ru/api/getInfo/image/493614fe-97b0-11f0-a285-00155d82e908</v>
      </c>
      <c r="W978" s="4" t="s">
        <v>3165</v>
      </c>
      <c r="X978" s="4" t="s">
        <v>2371</v>
      </c>
      <c r="Y978" s="4" t="str">
        <f>HYPERLINK("https://redcat-toys.ru/api/getInfo/item/493614fe-97b0-11f0-a285-00155d82e908")</f>
        <v>https://redcat-toys.ru/api/getInfo/item/493614fe-97b0-11f0-a285-00155d82e908</v>
      </c>
    </row>
    <row r="979" spans="2:25" ht="22.95" customHeight="1" outlineLevel="7" x14ac:dyDescent="0.2">
      <c r="B979" s="55" t="s">
        <v>3166</v>
      </c>
      <c r="C979" s="55"/>
      <c r="D979" s="55"/>
      <c r="E979" s="55"/>
      <c r="F979" s="55"/>
      <c r="G979" s="55"/>
    </row>
    <row r="980" spans="2:25" ht="22.95" customHeight="1" outlineLevel="7" x14ac:dyDescent="0.2">
      <c r="B980" s="57" t="s">
        <v>3167</v>
      </c>
      <c r="C980" s="57"/>
      <c r="D980" s="57"/>
      <c r="E980" s="57"/>
      <c r="F980" s="57"/>
      <c r="G980" s="57"/>
    </row>
    <row r="981" spans="2:25" ht="21" customHeight="1" outlineLevel="7" x14ac:dyDescent="0.2">
      <c r="B981" s="3">
        <v>779</v>
      </c>
      <c r="C981" s="4" t="s">
        <v>3168</v>
      </c>
      <c r="D981" s="50" t="s">
        <v>3169</v>
      </c>
      <c r="E981" s="50"/>
      <c r="F981" s="50"/>
      <c r="G981" s="50"/>
      <c r="H981" s="5" t="s">
        <v>3170</v>
      </c>
      <c r="I981" s="6" t="s">
        <v>30</v>
      </c>
      <c r="J981" s="7">
        <v>1</v>
      </c>
      <c r="K981" s="7">
        <v>45</v>
      </c>
      <c r="L981" s="3">
        <v>1</v>
      </c>
      <c r="M981" s="19">
        <f>4850*(1-P3/100)</f>
        <v>4850</v>
      </c>
      <c r="N981" s="9"/>
      <c r="O981" s="10">
        <f>M981*N981</f>
        <v>0</v>
      </c>
      <c r="P981" s="11">
        <f>8.568*N981</f>
        <v>0</v>
      </c>
      <c r="Q981" s="16">
        <f>0.06383*N981</f>
        <v>0</v>
      </c>
      <c r="R981" s="13"/>
      <c r="S981" s="14"/>
      <c r="T981" s="14" t="s">
        <v>32</v>
      </c>
      <c r="U981" s="15"/>
      <c r="V981" s="4" t="str">
        <f>HYPERLINK("https://redcat-toys.ru/api/getInfo/image/606cde75-84a2-11f0-a284-00155d82e908")</f>
        <v>https://redcat-toys.ru/api/getInfo/image/606cde75-84a2-11f0-a284-00155d82e908</v>
      </c>
      <c r="W981" s="4" t="s">
        <v>3171</v>
      </c>
      <c r="X981" s="4" t="s">
        <v>2371</v>
      </c>
      <c r="Y981" s="4" t="str">
        <f>HYPERLINK("https://redcat-toys.ru/api/getInfo/item/606cde75-84a2-11f0-a284-00155d82e908")</f>
        <v>https://redcat-toys.ru/api/getInfo/item/606cde75-84a2-11f0-a284-00155d82e908</v>
      </c>
    </row>
    <row r="982" spans="2:25" ht="21" customHeight="1" outlineLevel="7" x14ac:dyDescent="0.2">
      <c r="B982" s="3">
        <v>780</v>
      </c>
      <c r="C982" s="4" t="s">
        <v>3172</v>
      </c>
      <c r="D982" s="50" t="s">
        <v>3173</v>
      </c>
      <c r="E982" s="50"/>
      <c r="F982" s="50"/>
      <c r="G982" s="50"/>
      <c r="H982" s="5" t="s">
        <v>3174</v>
      </c>
      <c r="I982" s="6" t="s">
        <v>30</v>
      </c>
      <c r="J982" s="7">
        <v>1</v>
      </c>
      <c r="K982" s="7">
        <v>13</v>
      </c>
      <c r="L982" s="3">
        <v>1</v>
      </c>
      <c r="M982" s="19">
        <f>4850*(1-P3/100)</f>
        <v>4850</v>
      </c>
      <c r="N982" s="9"/>
      <c r="O982" s="10">
        <f>M982*N982</f>
        <v>0</v>
      </c>
      <c r="P982" s="11">
        <f>8.582*N982</f>
        <v>0</v>
      </c>
      <c r="Q982" s="16">
        <f>0.06265*N982</f>
        <v>0</v>
      </c>
      <c r="R982" s="13"/>
      <c r="S982" s="14"/>
      <c r="T982" s="14" t="s">
        <v>32</v>
      </c>
      <c r="U982" s="15"/>
      <c r="V982" s="4" t="str">
        <f>HYPERLINK("https://redcat-toys.ru/api/getInfo/image/6c862950-84a1-11f0-a284-00155d82e908")</f>
        <v>https://redcat-toys.ru/api/getInfo/image/6c862950-84a1-11f0-a284-00155d82e908</v>
      </c>
      <c r="W982" s="4" t="s">
        <v>3171</v>
      </c>
      <c r="X982" s="4" t="s">
        <v>2371</v>
      </c>
      <c r="Y982" s="4" t="str">
        <f>HYPERLINK("https://redcat-toys.ru/api/getInfo/item/6c862950-84a1-11f0-a284-00155d82e908")</f>
        <v>https://redcat-toys.ru/api/getInfo/item/6c862950-84a1-11f0-a284-00155d82e908</v>
      </c>
    </row>
    <row r="983" spans="2:25" ht="22.95" customHeight="1" outlineLevel="7" x14ac:dyDescent="0.2">
      <c r="B983" s="57" t="s">
        <v>3114</v>
      </c>
      <c r="C983" s="57"/>
      <c r="D983" s="57"/>
      <c r="E983" s="57"/>
      <c r="F983" s="57"/>
      <c r="G983" s="57"/>
    </row>
    <row r="984" spans="2:25" ht="21" customHeight="1" outlineLevel="7" x14ac:dyDescent="0.2">
      <c r="B984" s="3">
        <v>781</v>
      </c>
      <c r="C984" s="4" t="s">
        <v>3175</v>
      </c>
      <c r="D984" s="50" t="s">
        <v>3176</v>
      </c>
      <c r="E984" s="50"/>
      <c r="F984" s="50"/>
      <c r="G984" s="50"/>
      <c r="H984" s="5" t="s">
        <v>3177</v>
      </c>
      <c r="I984" s="6" t="s">
        <v>30</v>
      </c>
      <c r="J984" s="7">
        <v>1</v>
      </c>
      <c r="K984" s="7">
        <v>7</v>
      </c>
      <c r="L984" s="3">
        <v>1</v>
      </c>
      <c r="M984" s="19">
        <f>5050*(1-P3/100)</f>
        <v>5050</v>
      </c>
      <c r="N984" s="9"/>
      <c r="O984" s="10">
        <f>M984*N984</f>
        <v>0</v>
      </c>
      <c r="P984" s="11">
        <f>9.367*N984</f>
        <v>0</v>
      </c>
      <c r="Q984" s="16">
        <f>0.07233*N984</f>
        <v>0</v>
      </c>
      <c r="R984" s="13"/>
      <c r="S984" s="14"/>
      <c r="T984" s="14" t="s">
        <v>32</v>
      </c>
      <c r="U984" s="15"/>
      <c r="V984" s="4" t="str">
        <f>HYPERLINK("https://redcat-toys.ru/api/getInfo/image/8bb8b241-84a2-11f0-a284-00155d82e908")</f>
        <v>https://redcat-toys.ru/api/getInfo/image/8bb8b241-84a2-11f0-a284-00155d82e908</v>
      </c>
      <c r="W984" s="4" t="s">
        <v>3178</v>
      </c>
      <c r="X984" s="4" t="s">
        <v>2371</v>
      </c>
      <c r="Y984" s="4" t="str">
        <f>HYPERLINK("https://redcat-toys.ru/api/getInfo/item/8bb8b241-84a2-11f0-a284-00155d82e908")</f>
        <v>https://redcat-toys.ru/api/getInfo/item/8bb8b241-84a2-11f0-a284-00155d82e908</v>
      </c>
    </row>
    <row r="985" spans="2:25" ht="21" customHeight="1" outlineLevel="7" x14ac:dyDescent="0.2">
      <c r="B985" s="3">
        <v>782</v>
      </c>
      <c r="C985" s="4" t="s">
        <v>3179</v>
      </c>
      <c r="D985" s="50" t="s">
        <v>3180</v>
      </c>
      <c r="E985" s="50"/>
      <c r="F985" s="50"/>
      <c r="G985" s="50"/>
      <c r="H985" s="5" t="s">
        <v>3181</v>
      </c>
      <c r="I985" s="6" t="s">
        <v>30</v>
      </c>
      <c r="J985" s="7">
        <v>1</v>
      </c>
      <c r="K985" s="7">
        <v>4</v>
      </c>
      <c r="L985" s="3">
        <v>1</v>
      </c>
      <c r="M985" s="19">
        <f>5050*(1-P3/100)</f>
        <v>5050</v>
      </c>
      <c r="N985" s="9"/>
      <c r="O985" s="10">
        <f>M985*N985</f>
        <v>0</v>
      </c>
      <c r="P985" s="11">
        <f>9.279*N985</f>
        <v>0</v>
      </c>
      <c r="Q985" s="16">
        <f>0.07931*N985</f>
        <v>0</v>
      </c>
      <c r="R985" s="13"/>
      <c r="S985" s="14"/>
      <c r="T985" s="14" t="s">
        <v>32</v>
      </c>
      <c r="U985" s="15"/>
      <c r="V985" s="4" t="str">
        <f>HYPERLINK("https://redcat-toys.ru/api/getInfo/image/20e2561b-84a2-11f0-a284-00155d82e908")</f>
        <v>https://redcat-toys.ru/api/getInfo/image/20e2561b-84a2-11f0-a284-00155d82e908</v>
      </c>
      <c r="W985" s="4" t="s">
        <v>3178</v>
      </c>
      <c r="X985" s="4" t="s">
        <v>2371</v>
      </c>
      <c r="Y985" s="4" t="str">
        <f>HYPERLINK("https://redcat-toys.ru/api/getInfo/item/20e2561b-84a2-11f0-a284-00155d82e908")</f>
        <v>https://redcat-toys.ru/api/getInfo/item/20e2561b-84a2-11f0-a284-00155d82e908</v>
      </c>
    </row>
    <row r="986" spans="2:25" ht="21" customHeight="1" outlineLevel="7" x14ac:dyDescent="0.2">
      <c r="B986" s="3">
        <v>783</v>
      </c>
      <c r="C986" s="4" t="s">
        <v>3182</v>
      </c>
      <c r="D986" s="50" t="s">
        <v>3183</v>
      </c>
      <c r="E986" s="50"/>
      <c r="F986" s="50"/>
      <c r="G986" s="50"/>
      <c r="H986" s="5" t="s">
        <v>3184</v>
      </c>
      <c r="I986" s="6" t="s">
        <v>30</v>
      </c>
      <c r="J986" s="7">
        <v>1</v>
      </c>
      <c r="K986" s="7">
        <v>1</v>
      </c>
      <c r="L986" s="3">
        <v>1</v>
      </c>
      <c r="M986" s="19">
        <f>5050*(1-P3/100)</f>
        <v>5050</v>
      </c>
      <c r="N986" s="9"/>
      <c r="O986" s="10">
        <f>M986*N986</f>
        <v>0</v>
      </c>
      <c r="P986" s="11">
        <f>9.151*N986</f>
        <v>0</v>
      </c>
      <c r="Q986" s="16">
        <f>0.07132*N986</f>
        <v>0</v>
      </c>
      <c r="R986" s="13"/>
      <c r="S986" s="14"/>
      <c r="T986" s="14" t="s">
        <v>32</v>
      </c>
      <c r="U986" s="15"/>
      <c r="V986" s="4" t="str">
        <f>HYPERLINK("https://redcat-toys.ru/api/getInfo/image/f5abd777-84a2-11f0-a284-00155d82e908")</f>
        <v>https://redcat-toys.ru/api/getInfo/image/f5abd777-84a2-11f0-a284-00155d82e908</v>
      </c>
      <c r="W986" s="4" t="s">
        <v>3178</v>
      </c>
      <c r="X986" s="4" t="s">
        <v>2371</v>
      </c>
      <c r="Y986" s="4" t="str">
        <f>HYPERLINK("https://redcat-toys.ru/api/getInfo/item/f5abd777-84a2-11f0-a284-00155d82e908")</f>
        <v>https://redcat-toys.ru/api/getInfo/item/f5abd777-84a2-11f0-a284-00155d82e908</v>
      </c>
    </row>
    <row r="987" spans="2:25" ht="22.95" customHeight="1" outlineLevel="7" x14ac:dyDescent="0.2">
      <c r="B987" s="55" t="s">
        <v>3185</v>
      </c>
      <c r="C987" s="55"/>
      <c r="D987" s="55"/>
      <c r="E987" s="55"/>
      <c r="F987" s="55"/>
      <c r="G987" s="55"/>
    </row>
    <row r="988" spans="2:25" ht="22.95" customHeight="1" outlineLevel="7" x14ac:dyDescent="0.2">
      <c r="B988" s="57" t="s">
        <v>3167</v>
      </c>
      <c r="C988" s="57"/>
      <c r="D988" s="57"/>
      <c r="E988" s="57"/>
      <c r="F988" s="57"/>
      <c r="G988" s="57"/>
    </row>
    <row r="989" spans="2:25" ht="21" customHeight="1" outlineLevel="7" x14ac:dyDescent="0.2">
      <c r="B989" s="3">
        <v>784</v>
      </c>
      <c r="C989" s="4" t="s">
        <v>3186</v>
      </c>
      <c r="D989" s="50" t="s">
        <v>3187</v>
      </c>
      <c r="E989" s="50"/>
      <c r="F989" s="50"/>
      <c r="G989" s="50"/>
      <c r="H989" s="5" t="s">
        <v>3188</v>
      </c>
      <c r="I989" s="6" t="s">
        <v>30</v>
      </c>
      <c r="J989" s="7">
        <v>1</v>
      </c>
      <c r="K989" s="7">
        <v>36</v>
      </c>
      <c r="L989" s="3">
        <v>1</v>
      </c>
      <c r="M989" s="19">
        <f>4800*(1-P3/100)</f>
        <v>4800</v>
      </c>
      <c r="N989" s="9"/>
      <c r="O989" s="10">
        <f>M989*N989</f>
        <v>0</v>
      </c>
      <c r="P989" s="11">
        <f>8.334*N989</f>
        <v>0</v>
      </c>
      <c r="Q989" s="16">
        <f>0.05517*N989</f>
        <v>0</v>
      </c>
      <c r="R989" s="13"/>
      <c r="S989" s="14"/>
      <c r="T989" s="14" t="s">
        <v>32</v>
      </c>
      <c r="U989" s="15"/>
      <c r="V989" s="4" t="str">
        <f>HYPERLINK("https://redcat-toys.ru/api/getInfo/image/05ab5aa7-87c6-11f0-a284-00155d82e908")</f>
        <v>https://redcat-toys.ru/api/getInfo/image/05ab5aa7-87c6-11f0-a284-00155d82e908</v>
      </c>
      <c r="W989" s="4" t="s">
        <v>3189</v>
      </c>
      <c r="X989" s="4" t="s">
        <v>2371</v>
      </c>
      <c r="Y989" s="4" t="str">
        <f>HYPERLINK("https://redcat-toys.ru/api/getInfo/item/05ab5aa7-87c6-11f0-a284-00155d82e908")</f>
        <v>https://redcat-toys.ru/api/getInfo/item/05ab5aa7-87c6-11f0-a284-00155d82e908</v>
      </c>
    </row>
    <row r="990" spans="2:25" ht="21" customHeight="1" outlineLevel="7" x14ac:dyDescent="0.2">
      <c r="B990" s="3">
        <v>785</v>
      </c>
      <c r="C990" s="4" t="s">
        <v>3190</v>
      </c>
      <c r="D990" s="50" t="s">
        <v>3191</v>
      </c>
      <c r="E990" s="50"/>
      <c r="F990" s="50"/>
      <c r="G990" s="50"/>
      <c r="H990" s="5" t="s">
        <v>3192</v>
      </c>
      <c r="I990" s="6" t="s">
        <v>30</v>
      </c>
      <c r="J990" s="7">
        <v>1</v>
      </c>
      <c r="K990" s="7">
        <v>14</v>
      </c>
      <c r="L990" s="3">
        <v>1</v>
      </c>
      <c r="M990" s="19">
        <f>4800*(1-P3/100)</f>
        <v>4800</v>
      </c>
      <c r="N990" s="9"/>
      <c r="O990" s="10">
        <f>M990*N990</f>
        <v>0</v>
      </c>
      <c r="P990" s="17">
        <f>8.34*N990</f>
        <v>0</v>
      </c>
      <c r="Q990" s="16">
        <f>0.06138*N990</f>
        <v>0</v>
      </c>
      <c r="R990" s="13"/>
      <c r="S990" s="14"/>
      <c r="T990" s="14" t="s">
        <v>32</v>
      </c>
      <c r="U990" s="15"/>
      <c r="V990" s="4" t="str">
        <f>HYPERLINK("https://redcat-toys.ru/api/getInfo/image/720a16b8-87c2-11f0-a284-00155d82e908")</f>
        <v>https://redcat-toys.ru/api/getInfo/image/720a16b8-87c2-11f0-a284-00155d82e908</v>
      </c>
      <c r="W990" s="4" t="s">
        <v>3189</v>
      </c>
      <c r="X990" s="4" t="s">
        <v>2371</v>
      </c>
      <c r="Y990" s="4" t="str">
        <f>HYPERLINK("https://redcat-toys.ru/api/getInfo/item/720a16b8-87c2-11f0-a284-00155d82e908")</f>
        <v>https://redcat-toys.ru/api/getInfo/item/720a16b8-87c2-11f0-a284-00155d82e908</v>
      </c>
    </row>
    <row r="991" spans="2:25" ht="22.95" customHeight="1" outlineLevel="7" x14ac:dyDescent="0.2">
      <c r="B991" s="57" t="s">
        <v>3114</v>
      </c>
      <c r="C991" s="57"/>
      <c r="D991" s="57"/>
      <c r="E991" s="57"/>
      <c r="F991" s="57"/>
      <c r="G991" s="57"/>
    </row>
    <row r="992" spans="2:25" ht="21" customHeight="1" outlineLevel="7" x14ac:dyDescent="0.2">
      <c r="B992" s="3">
        <v>786</v>
      </c>
      <c r="C992" s="4" t="s">
        <v>3193</v>
      </c>
      <c r="D992" s="50" t="s">
        <v>3194</v>
      </c>
      <c r="E992" s="50"/>
      <c r="F992" s="50"/>
      <c r="G992" s="50"/>
      <c r="H992" s="5" t="s">
        <v>3195</v>
      </c>
      <c r="I992" s="6" t="s">
        <v>30</v>
      </c>
      <c r="J992" s="7">
        <v>1</v>
      </c>
      <c r="K992" s="7">
        <v>13</v>
      </c>
      <c r="L992" s="3">
        <v>1</v>
      </c>
      <c r="M992" s="19">
        <f>5000*(1-P3/100)</f>
        <v>5000</v>
      </c>
      <c r="N992" s="9"/>
      <c r="O992" s="10">
        <f>M992*N992</f>
        <v>0</v>
      </c>
      <c r="P992" s="11">
        <f>9.011*N992</f>
        <v>0</v>
      </c>
      <c r="Q992" s="16">
        <f>0.06699*N992</f>
        <v>0</v>
      </c>
      <c r="R992" s="13"/>
      <c r="S992" s="14"/>
      <c r="T992" s="14" t="s">
        <v>32</v>
      </c>
      <c r="U992" s="15"/>
      <c r="V992" s="4" t="str">
        <f>HYPERLINK("https://redcat-toys.ru/api/getInfo/image/654feb97-87c6-11f0-a284-00155d82e908")</f>
        <v>https://redcat-toys.ru/api/getInfo/image/654feb97-87c6-11f0-a284-00155d82e908</v>
      </c>
      <c r="W992" s="4" t="s">
        <v>3196</v>
      </c>
      <c r="X992" s="4" t="s">
        <v>2371</v>
      </c>
      <c r="Y992" s="4" t="str">
        <f>HYPERLINK("https://redcat-toys.ru/api/getInfo/item/654feb97-87c6-11f0-a284-00155d82e908")</f>
        <v>https://redcat-toys.ru/api/getInfo/item/654feb97-87c6-11f0-a284-00155d82e908</v>
      </c>
    </row>
    <row r="993" spans="2:25" ht="21" customHeight="1" outlineLevel="7" x14ac:dyDescent="0.2">
      <c r="B993" s="3">
        <v>787</v>
      </c>
      <c r="C993" s="4" t="s">
        <v>3197</v>
      </c>
      <c r="D993" s="50" t="s">
        <v>3198</v>
      </c>
      <c r="E993" s="50"/>
      <c r="F993" s="50"/>
      <c r="G993" s="50"/>
      <c r="H993" s="5" t="s">
        <v>3199</v>
      </c>
      <c r="I993" s="6" t="s">
        <v>30</v>
      </c>
      <c r="J993" s="7">
        <v>1</v>
      </c>
      <c r="K993" s="7">
        <v>33</v>
      </c>
      <c r="L993" s="3">
        <v>1</v>
      </c>
      <c r="M993" s="19">
        <f>5000*(1-P3/100)</f>
        <v>5000</v>
      </c>
      <c r="N993" s="9"/>
      <c r="O993" s="10">
        <f>M993*N993</f>
        <v>0</v>
      </c>
      <c r="P993" s="11">
        <f>9.032*N993</f>
        <v>0</v>
      </c>
      <c r="Q993" s="16">
        <f>0.05988*N993</f>
        <v>0</v>
      </c>
      <c r="R993" s="13"/>
      <c r="S993" s="14"/>
      <c r="T993" s="14" t="s">
        <v>32</v>
      </c>
      <c r="U993" s="15"/>
      <c r="V993" s="4" t="str">
        <f>HYPERLINK("https://redcat-toys.ru/api/getInfo/image/1ef47c6e-87c3-11f0-a284-00155d82e908")</f>
        <v>https://redcat-toys.ru/api/getInfo/image/1ef47c6e-87c3-11f0-a284-00155d82e908</v>
      </c>
      <c r="W993" s="4" t="s">
        <v>3196</v>
      </c>
      <c r="X993" s="4" t="s">
        <v>2371</v>
      </c>
      <c r="Y993" s="4" t="str">
        <f>HYPERLINK("https://redcat-toys.ru/api/getInfo/item/1ef47c6e-87c3-11f0-a284-00155d82e908")</f>
        <v>https://redcat-toys.ru/api/getInfo/item/1ef47c6e-87c3-11f0-a284-00155d82e908</v>
      </c>
    </row>
    <row r="994" spans="2:25" ht="21" customHeight="1" outlineLevel="7" x14ac:dyDescent="0.2">
      <c r="B994" s="3">
        <v>788</v>
      </c>
      <c r="C994" s="4" t="s">
        <v>3200</v>
      </c>
      <c r="D994" s="50" t="s">
        <v>3201</v>
      </c>
      <c r="E994" s="50"/>
      <c r="F994" s="50"/>
      <c r="G994" s="50"/>
      <c r="H994" s="5" t="s">
        <v>3202</v>
      </c>
      <c r="I994" s="6" t="s">
        <v>30</v>
      </c>
      <c r="J994" s="7">
        <v>1</v>
      </c>
      <c r="K994" s="7">
        <v>1</v>
      </c>
      <c r="L994" s="3">
        <v>1</v>
      </c>
      <c r="M994" s="19">
        <f>5000*(1-P3/100)</f>
        <v>5000</v>
      </c>
      <c r="N994" s="9"/>
      <c r="O994" s="10">
        <f>M994*N994</f>
        <v>0</v>
      </c>
      <c r="P994" s="17">
        <f>9.08*N994</f>
        <v>0</v>
      </c>
      <c r="Q994" s="16">
        <f>0.06837*N994</f>
        <v>0</v>
      </c>
      <c r="R994" s="13"/>
      <c r="S994" s="14"/>
      <c r="T994" s="14" t="s">
        <v>32</v>
      </c>
      <c r="U994" s="15"/>
      <c r="V994" s="4" t="str">
        <f>HYPERLINK("https://redcat-toys.ru/api/getInfo/image/e7a9c606-87c0-11f0-a284-00155d82e908")</f>
        <v>https://redcat-toys.ru/api/getInfo/image/e7a9c606-87c0-11f0-a284-00155d82e908</v>
      </c>
      <c r="W994" s="4" t="s">
        <v>3196</v>
      </c>
      <c r="X994" s="4" t="s">
        <v>2371</v>
      </c>
      <c r="Y994" s="4" t="str">
        <f>HYPERLINK("https://redcat-toys.ru/api/getInfo/item/e7a9c606-87c0-11f0-a284-00155d82e908")</f>
        <v>https://redcat-toys.ru/api/getInfo/item/e7a9c606-87c0-11f0-a284-00155d82e908</v>
      </c>
    </row>
    <row r="995" spans="2:25" ht="22.95" customHeight="1" outlineLevel="7" x14ac:dyDescent="0.2">
      <c r="B995" s="57" t="s">
        <v>3131</v>
      </c>
      <c r="C995" s="57"/>
      <c r="D995" s="57"/>
      <c r="E995" s="57"/>
      <c r="F995" s="57"/>
      <c r="G995" s="57"/>
    </row>
    <row r="996" spans="2:25" ht="21" customHeight="1" outlineLevel="7" x14ac:dyDescent="0.2">
      <c r="B996" s="3">
        <v>789</v>
      </c>
      <c r="C996" s="4" t="s">
        <v>3203</v>
      </c>
      <c r="D996" s="50" t="s">
        <v>3204</v>
      </c>
      <c r="E996" s="50"/>
      <c r="F996" s="50"/>
      <c r="G996" s="50"/>
      <c r="H996" s="5" t="s">
        <v>3205</v>
      </c>
      <c r="I996" s="6" t="s">
        <v>30</v>
      </c>
      <c r="J996" s="7">
        <v>1</v>
      </c>
      <c r="K996" s="7">
        <v>10</v>
      </c>
      <c r="L996" s="3">
        <v>1</v>
      </c>
      <c r="M996" s="19">
        <f>5800*(1-P3/100)</f>
        <v>5800</v>
      </c>
      <c r="N996" s="9"/>
      <c r="O996" s="10">
        <f>M996*N996</f>
        <v>0</v>
      </c>
      <c r="P996" s="20">
        <f>9.5*N996</f>
        <v>0</v>
      </c>
      <c r="Q996" s="16">
        <f>0.07394*N996</f>
        <v>0</v>
      </c>
      <c r="R996" s="13"/>
      <c r="S996" s="14"/>
      <c r="T996" s="14" t="s">
        <v>108</v>
      </c>
      <c r="U996" s="15"/>
      <c r="V996" s="4" t="str">
        <f>HYPERLINK("https://redcat-toys.ru/api/getInfo/image/51b16078-87bf-11f0-a284-00155d82e908")</f>
        <v>https://redcat-toys.ru/api/getInfo/image/51b16078-87bf-11f0-a284-00155d82e908</v>
      </c>
      <c r="W996" s="4" t="s">
        <v>3206</v>
      </c>
      <c r="X996" s="4" t="s">
        <v>2371</v>
      </c>
      <c r="Y996" s="4" t="str">
        <f>HYPERLINK("https://redcat-toys.ru/api/getInfo/item/51b16078-87bf-11f0-a284-00155d82e908")</f>
        <v>https://redcat-toys.ru/api/getInfo/item/51b16078-87bf-11f0-a284-00155d82e908</v>
      </c>
    </row>
    <row r="997" spans="2:25" ht="21" customHeight="1" outlineLevel="7" x14ac:dyDescent="0.2">
      <c r="B997" s="3">
        <v>790</v>
      </c>
      <c r="C997" s="4" t="s">
        <v>3207</v>
      </c>
      <c r="D997" s="50" t="s">
        <v>3208</v>
      </c>
      <c r="E997" s="50"/>
      <c r="F997" s="50"/>
      <c r="G997" s="50"/>
      <c r="H997" s="5" t="s">
        <v>3209</v>
      </c>
      <c r="I997" s="6" t="s">
        <v>30</v>
      </c>
      <c r="J997" s="7">
        <v>1</v>
      </c>
      <c r="K997" s="7">
        <v>1</v>
      </c>
      <c r="L997" s="3">
        <v>1</v>
      </c>
      <c r="M997" s="19">
        <f>5800*(1-P3/100)</f>
        <v>5800</v>
      </c>
      <c r="N997" s="9"/>
      <c r="O997" s="10">
        <f>M997*N997</f>
        <v>0</v>
      </c>
      <c r="P997" s="20">
        <f>9.8*N997</f>
        <v>0</v>
      </c>
      <c r="Q997" s="16">
        <f>0.08117*N997</f>
        <v>0</v>
      </c>
      <c r="R997" s="13"/>
      <c r="S997" s="14"/>
      <c r="T997" s="14" t="s">
        <v>108</v>
      </c>
      <c r="U997" s="15"/>
      <c r="V997" s="4" t="str">
        <f>HYPERLINK("https://redcat-toys.ru/api/getInfo/image/7f3eeb9b-87c4-11f0-a284-00155d82e908")</f>
        <v>https://redcat-toys.ru/api/getInfo/image/7f3eeb9b-87c4-11f0-a284-00155d82e908</v>
      </c>
      <c r="W997" s="4" t="s">
        <v>3206</v>
      </c>
      <c r="X997" s="4" t="s">
        <v>2371</v>
      </c>
      <c r="Y997" s="4" t="str">
        <f>HYPERLINK("https://redcat-toys.ru/api/getInfo/item/7f3eeb9b-87c4-11f0-a284-00155d82e908")</f>
        <v>https://redcat-toys.ru/api/getInfo/item/7f3eeb9b-87c4-11f0-a284-00155d82e908</v>
      </c>
    </row>
    <row r="998" spans="2:25" ht="21" customHeight="1" outlineLevel="7" x14ac:dyDescent="0.2">
      <c r="B998" s="3">
        <v>791</v>
      </c>
      <c r="C998" s="4" t="s">
        <v>3210</v>
      </c>
      <c r="D998" s="50" t="s">
        <v>3211</v>
      </c>
      <c r="E998" s="50"/>
      <c r="F998" s="50"/>
      <c r="G998" s="50"/>
      <c r="H998" s="5" t="s">
        <v>3212</v>
      </c>
      <c r="I998" s="6" t="s">
        <v>30</v>
      </c>
      <c r="J998" s="7">
        <v>1</v>
      </c>
      <c r="K998" s="7">
        <v>1</v>
      </c>
      <c r="L998" s="3">
        <v>1</v>
      </c>
      <c r="M998" s="19">
        <f>5800*(1-P3/100)</f>
        <v>5800</v>
      </c>
      <c r="N998" s="9"/>
      <c r="O998" s="10">
        <f>M998*N998</f>
        <v>0</v>
      </c>
      <c r="P998" s="11">
        <f>9.834*N998</f>
        <v>0</v>
      </c>
      <c r="Q998" s="16">
        <f>0.07286*N998</f>
        <v>0</v>
      </c>
      <c r="R998" s="13"/>
      <c r="S998" s="14"/>
      <c r="T998" s="14" t="s">
        <v>108</v>
      </c>
      <c r="U998" s="15"/>
      <c r="V998" s="4" t="str">
        <f>HYPERLINK("https://redcat-toys.ru/api/getInfo/image/ab483c5c-87c1-11f0-a284-00155d82e908")</f>
        <v>https://redcat-toys.ru/api/getInfo/image/ab483c5c-87c1-11f0-a284-00155d82e908</v>
      </c>
      <c r="W998" s="4" t="s">
        <v>3206</v>
      </c>
      <c r="X998" s="4" t="s">
        <v>2371</v>
      </c>
      <c r="Y998" s="4" t="str">
        <f>HYPERLINK("https://redcat-toys.ru/api/getInfo/item/ab483c5c-87c1-11f0-a284-00155d82e908")</f>
        <v>https://redcat-toys.ru/api/getInfo/item/ab483c5c-87c1-11f0-a284-00155d82e908</v>
      </c>
    </row>
    <row r="999" spans="2:25" ht="21" customHeight="1" outlineLevel="7" x14ac:dyDescent="0.2">
      <c r="B999" s="3">
        <v>792</v>
      </c>
      <c r="C999" s="4" t="s">
        <v>3213</v>
      </c>
      <c r="D999" s="50" t="s">
        <v>3214</v>
      </c>
      <c r="E999" s="50"/>
      <c r="F999" s="50"/>
      <c r="G999" s="50"/>
      <c r="H999" s="5" t="s">
        <v>3215</v>
      </c>
      <c r="I999" s="6" t="s">
        <v>30</v>
      </c>
      <c r="J999" s="7">
        <v>1</v>
      </c>
      <c r="K999" s="7">
        <v>1</v>
      </c>
      <c r="L999" s="3">
        <v>1</v>
      </c>
      <c r="M999" s="19">
        <f>5800*(1-P3/100)</f>
        <v>5800</v>
      </c>
      <c r="N999" s="9"/>
      <c r="O999" s="10">
        <f>M999*N999</f>
        <v>0</v>
      </c>
      <c r="P999" s="20">
        <f>9.8*N999</f>
        <v>0</v>
      </c>
      <c r="Q999" s="16">
        <f>0.07733*N999</f>
        <v>0</v>
      </c>
      <c r="R999" s="13"/>
      <c r="S999" s="14"/>
      <c r="T999" s="14" t="s">
        <v>108</v>
      </c>
      <c r="U999" s="15"/>
      <c r="V999" s="4" t="str">
        <f>HYPERLINK("https://redcat-toys.ru/api/getInfo/image/23d48530-87c7-11f0-a284-00155d82e908")</f>
        <v>https://redcat-toys.ru/api/getInfo/image/23d48530-87c7-11f0-a284-00155d82e908</v>
      </c>
      <c r="W999" s="4" t="s">
        <v>3206</v>
      </c>
      <c r="X999" s="4" t="s">
        <v>2371</v>
      </c>
      <c r="Y999" s="4" t="str">
        <f>HYPERLINK("https://redcat-toys.ru/api/getInfo/item/23d48530-87c7-11f0-a284-00155d82e908")</f>
        <v>https://redcat-toys.ru/api/getInfo/item/23d48530-87c7-11f0-a284-00155d82e908</v>
      </c>
    </row>
    <row r="1000" spans="2:25" ht="22.95" customHeight="1" outlineLevel="7" x14ac:dyDescent="0.2">
      <c r="B1000" s="57" t="s">
        <v>3157</v>
      </c>
      <c r="C1000" s="57"/>
      <c r="D1000" s="57"/>
      <c r="E1000" s="57"/>
      <c r="F1000" s="57"/>
      <c r="G1000" s="57"/>
    </row>
    <row r="1001" spans="2:25" ht="21" customHeight="1" outlineLevel="7" x14ac:dyDescent="0.2">
      <c r="B1001" s="3">
        <v>793</v>
      </c>
      <c r="C1001" s="4" t="s">
        <v>3216</v>
      </c>
      <c r="D1001" s="50" t="s">
        <v>3217</v>
      </c>
      <c r="E1001" s="50"/>
      <c r="F1001" s="50"/>
      <c r="G1001" s="50"/>
      <c r="H1001" s="5" t="s">
        <v>3218</v>
      </c>
      <c r="I1001" s="6" t="s">
        <v>30</v>
      </c>
      <c r="J1001" s="7">
        <v>1</v>
      </c>
      <c r="K1001" s="7">
        <v>1</v>
      </c>
      <c r="L1001" s="3">
        <v>1</v>
      </c>
      <c r="M1001" s="19">
        <f>6300*(1-P3/100)</f>
        <v>6300</v>
      </c>
      <c r="N1001" s="9"/>
      <c r="O1001" s="10">
        <f>M1001*N1001</f>
        <v>0</v>
      </c>
      <c r="P1001" s="20">
        <f>11.5*N1001</f>
        <v>0</v>
      </c>
      <c r="Q1001" s="12">
        <f>0.1166*N1001</f>
        <v>0</v>
      </c>
      <c r="R1001" s="13"/>
      <c r="S1001" s="14"/>
      <c r="T1001" s="14" t="s">
        <v>108</v>
      </c>
      <c r="U1001" s="15"/>
      <c r="V1001" s="4" t="str">
        <f>HYPERLINK("https://redcat-toys.ru/api/getInfo/image/f407685f-87be-11f0-a284-00155d82e908")</f>
        <v>https://redcat-toys.ru/api/getInfo/image/f407685f-87be-11f0-a284-00155d82e908</v>
      </c>
      <c r="W1001" s="4" t="s">
        <v>3219</v>
      </c>
      <c r="X1001" s="4" t="s">
        <v>2371</v>
      </c>
      <c r="Y1001" s="4" t="str">
        <f>HYPERLINK("https://redcat-toys.ru/api/getInfo/item/f407685f-87be-11f0-a284-00155d82e908")</f>
        <v>https://redcat-toys.ru/api/getInfo/item/f407685f-87be-11f0-a284-00155d82e908</v>
      </c>
    </row>
    <row r="1002" spans="2:25" ht="22.95" customHeight="1" outlineLevel="7" x14ac:dyDescent="0.2">
      <c r="B1002" s="55" t="s">
        <v>3220</v>
      </c>
      <c r="C1002" s="55"/>
      <c r="D1002" s="55"/>
      <c r="E1002" s="55"/>
      <c r="F1002" s="55"/>
      <c r="G1002" s="55"/>
    </row>
    <row r="1003" spans="2:25" ht="22.95" customHeight="1" outlineLevel="7" x14ac:dyDescent="0.2">
      <c r="B1003" s="57" t="s">
        <v>3221</v>
      </c>
      <c r="C1003" s="57"/>
      <c r="D1003" s="57"/>
      <c r="E1003" s="57"/>
      <c r="F1003" s="57"/>
      <c r="G1003" s="57"/>
    </row>
    <row r="1004" spans="2:25" ht="21" customHeight="1" outlineLevel="7" x14ac:dyDescent="0.2">
      <c r="B1004" s="3">
        <v>794</v>
      </c>
      <c r="C1004" s="4" t="s">
        <v>3222</v>
      </c>
      <c r="D1004" s="50" t="s">
        <v>3223</v>
      </c>
      <c r="E1004" s="50"/>
      <c r="F1004" s="50"/>
      <c r="G1004" s="50"/>
      <c r="H1004" s="5" t="s">
        <v>3224</v>
      </c>
      <c r="I1004" s="6" t="s">
        <v>30</v>
      </c>
      <c r="J1004" s="7">
        <v>1</v>
      </c>
      <c r="K1004" s="7">
        <v>18</v>
      </c>
      <c r="L1004" s="3">
        <v>1</v>
      </c>
      <c r="M1004" s="19">
        <f>5400*(1-P3/100)</f>
        <v>5400</v>
      </c>
      <c r="N1004" s="9"/>
      <c r="O1004" s="10">
        <f>M1004*N1004</f>
        <v>0</v>
      </c>
      <c r="P1004" s="11">
        <f>9.165*N1004</f>
        <v>0</v>
      </c>
      <c r="Q1004" s="12">
        <f>0.0631*N1004</f>
        <v>0</v>
      </c>
      <c r="R1004" s="13"/>
      <c r="S1004" s="14"/>
      <c r="T1004" s="14" t="s">
        <v>32</v>
      </c>
      <c r="U1004" s="15"/>
      <c r="V1004" s="4" t="str">
        <f>HYPERLINK("https://redcat-toys.ru/api/getInfo/image/4da4ba88-896a-11f0-a284-00155d82e908")</f>
        <v>https://redcat-toys.ru/api/getInfo/image/4da4ba88-896a-11f0-a284-00155d82e908</v>
      </c>
      <c r="W1004" s="4" t="s">
        <v>3225</v>
      </c>
      <c r="X1004" s="4" t="s">
        <v>2371</v>
      </c>
      <c r="Y1004" s="4" t="str">
        <f>HYPERLINK("https://redcat-toys.ru/api/getInfo/item/4da4ba88-896a-11f0-a284-00155d82e908")</f>
        <v>https://redcat-toys.ru/api/getInfo/item/4da4ba88-896a-11f0-a284-00155d82e908</v>
      </c>
    </row>
    <row r="1005" spans="2:25" ht="22.95" customHeight="1" outlineLevel="7" x14ac:dyDescent="0.2">
      <c r="B1005" s="57" t="s">
        <v>3226</v>
      </c>
      <c r="C1005" s="57"/>
      <c r="D1005" s="57"/>
      <c r="E1005" s="57"/>
      <c r="F1005" s="57"/>
      <c r="G1005" s="57"/>
    </row>
    <row r="1006" spans="2:25" ht="21" customHeight="1" outlineLevel="7" x14ac:dyDescent="0.2">
      <c r="B1006" s="3">
        <v>795</v>
      </c>
      <c r="C1006" s="4" t="s">
        <v>3227</v>
      </c>
      <c r="D1006" s="50" t="s">
        <v>3228</v>
      </c>
      <c r="E1006" s="50"/>
      <c r="F1006" s="50"/>
      <c r="G1006" s="50"/>
      <c r="H1006" s="5" t="s">
        <v>3229</v>
      </c>
      <c r="I1006" s="6" t="s">
        <v>30</v>
      </c>
      <c r="J1006" s="7">
        <v>1</v>
      </c>
      <c r="K1006" s="7">
        <v>41</v>
      </c>
      <c r="L1006" s="3">
        <v>1</v>
      </c>
      <c r="M1006" s="19">
        <f>6150*(1-P3/100)</f>
        <v>6150</v>
      </c>
      <c r="N1006" s="9"/>
      <c r="O1006" s="10">
        <f>M1006*N1006</f>
        <v>0</v>
      </c>
      <c r="P1006" s="11">
        <f>9.751*N1006</f>
        <v>0</v>
      </c>
      <c r="Q1006" s="16">
        <f>0.07713*N1006</f>
        <v>0</v>
      </c>
      <c r="R1006" s="13"/>
      <c r="S1006" s="14"/>
      <c r="T1006" s="14" t="s">
        <v>108</v>
      </c>
      <c r="U1006" s="15"/>
      <c r="V1006" s="4" t="str">
        <f>HYPERLINK("https://redcat-toys.ru/api/getInfo/image/bad1b1be-896a-11f0-a284-00155d82e908")</f>
        <v>https://redcat-toys.ru/api/getInfo/image/bad1b1be-896a-11f0-a284-00155d82e908</v>
      </c>
      <c r="W1006" s="4" t="s">
        <v>3230</v>
      </c>
      <c r="X1006" s="4" t="s">
        <v>2371</v>
      </c>
      <c r="Y1006" s="4" t="str">
        <f>HYPERLINK("https://redcat-toys.ru/api/getInfo/item/bad1b1be-896a-11f0-a284-00155d82e908")</f>
        <v>https://redcat-toys.ru/api/getInfo/item/bad1b1be-896a-11f0-a284-00155d82e908</v>
      </c>
    </row>
    <row r="1007" spans="2:25" ht="21" customHeight="1" outlineLevel="7" x14ac:dyDescent="0.2">
      <c r="B1007" s="3">
        <v>796</v>
      </c>
      <c r="C1007" s="4" t="s">
        <v>3231</v>
      </c>
      <c r="D1007" s="50" t="s">
        <v>3232</v>
      </c>
      <c r="E1007" s="50"/>
      <c r="F1007" s="50"/>
      <c r="G1007" s="50"/>
      <c r="H1007" s="5" t="s">
        <v>3233</v>
      </c>
      <c r="I1007" s="6" t="s">
        <v>30</v>
      </c>
      <c r="J1007" s="7">
        <v>1</v>
      </c>
      <c r="K1007" s="7">
        <v>76</v>
      </c>
      <c r="L1007" s="3">
        <v>1</v>
      </c>
      <c r="M1007" s="19">
        <f>6150*(1-P3/100)</f>
        <v>6150</v>
      </c>
      <c r="N1007" s="9"/>
      <c r="O1007" s="10">
        <f>M1007*N1007</f>
        <v>0</v>
      </c>
      <c r="P1007" s="11">
        <f>9.775*N1007</f>
        <v>0</v>
      </c>
      <c r="Q1007" s="16">
        <f>0.07465*N1007</f>
        <v>0</v>
      </c>
      <c r="R1007" s="13"/>
      <c r="S1007" s="14"/>
      <c r="T1007" s="14" t="s">
        <v>108</v>
      </c>
      <c r="U1007" s="15"/>
      <c r="V1007" s="4" t="str">
        <f>HYPERLINK("https://redcat-toys.ru/api/getInfo/image/f4ce5d05-896b-11f0-a284-00155d82e908")</f>
        <v>https://redcat-toys.ru/api/getInfo/image/f4ce5d05-896b-11f0-a284-00155d82e908</v>
      </c>
      <c r="W1007" s="4" t="s">
        <v>3234</v>
      </c>
      <c r="X1007" s="4" t="s">
        <v>2371</v>
      </c>
      <c r="Y1007" s="4" t="str">
        <f>HYPERLINK("https://redcat-toys.ru/api/getInfo/item/f4ce5d05-896b-11f0-a284-00155d82e908")</f>
        <v>https://redcat-toys.ru/api/getInfo/item/f4ce5d05-896b-11f0-a284-00155d82e908</v>
      </c>
    </row>
    <row r="1008" spans="2:25" ht="21" customHeight="1" outlineLevel="7" x14ac:dyDescent="0.2">
      <c r="B1008" s="3">
        <v>797</v>
      </c>
      <c r="C1008" s="4" t="s">
        <v>3235</v>
      </c>
      <c r="D1008" s="50" t="s">
        <v>3236</v>
      </c>
      <c r="E1008" s="50"/>
      <c r="F1008" s="50"/>
      <c r="G1008" s="50"/>
      <c r="H1008" s="5" t="s">
        <v>3237</v>
      </c>
      <c r="I1008" s="6" t="s">
        <v>30</v>
      </c>
      <c r="J1008" s="7">
        <v>1</v>
      </c>
      <c r="K1008" s="7">
        <v>1</v>
      </c>
      <c r="L1008" s="3">
        <v>1</v>
      </c>
      <c r="M1008" s="19">
        <f>6150*(1-P3/100)</f>
        <v>6150</v>
      </c>
      <c r="N1008" s="9"/>
      <c r="O1008" s="10">
        <f>M1008*N1008</f>
        <v>0</v>
      </c>
      <c r="P1008" s="11">
        <f>9.825*N1008</f>
        <v>0</v>
      </c>
      <c r="Q1008" s="16">
        <f>0.06903*N1008</f>
        <v>0</v>
      </c>
      <c r="R1008" s="13"/>
      <c r="S1008" s="14"/>
      <c r="T1008" s="14" t="s">
        <v>108</v>
      </c>
      <c r="U1008" s="15"/>
      <c r="V1008" s="4" t="str">
        <f>HYPERLINK("https://redcat-toys.ru/api/getInfo/image/47557441-8967-11f0-a284-00155d82e908")</f>
        <v>https://redcat-toys.ru/api/getInfo/image/47557441-8967-11f0-a284-00155d82e908</v>
      </c>
      <c r="W1008" s="4" t="s">
        <v>3234</v>
      </c>
      <c r="X1008" s="4" t="s">
        <v>2371</v>
      </c>
      <c r="Y1008" s="4" t="str">
        <f>HYPERLINK("https://redcat-toys.ru/api/getInfo/item/47557441-8967-11f0-a284-00155d82e908")</f>
        <v>https://redcat-toys.ru/api/getInfo/item/47557441-8967-11f0-a284-00155d82e908</v>
      </c>
    </row>
    <row r="1009" spans="2:25" ht="21" customHeight="1" outlineLevel="7" x14ac:dyDescent="0.2">
      <c r="B1009" s="3">
        <v>798</v>
      </c>
      <c r="C1009" s="4" t="s">
        <v>3238</v>
      </c>
      <c r="D1009" s="50" t="s">
        <v>3239</v>
      </c>
      <c r="E1009" s="50"/>
      <c r="F1009" s="50"/>
      <c r="G1009" s="50"/>
      <c r="H1009" s="5" t="s">
        <v>3240</v>
      </c>
      <c r="I1009" s="6" t="s">
        <v>30</v>
      </c>
      <c r="J1009" s="7">
        <v>1</v>
      </c>
      <c r="K1009" s="7">
        <v>1</v>
      </c>
      <c r="L1009" s="3">
        <v>1</v>
      </c>
      <c r="M1009" s="19">
        <f>6150*(1-P3/100)</f>
        <v>6150</v>
      </c>
      <c r="N1009" s="9"/>
      <c r="O1009" s="10">
        <f>M1009*N1009</f>
        <v>0</v>
      </c>
      <c r="P1009" s="17">
        <f>9.88*N1009</f>
        <v>0</v>
      </c>
      <c r="Q1009" s="16">
        <f>0.07273*N1009</f>
        <v>0</v>
      </c>
      <c r="R1009" s="13"/>
      <c r="S1009" s="14"/>
      <c r="T1009" s="14" t="s">
        <v>108</v>
      </c>
      <c r="U1009" s="15"/>
      <c r="V1009" s="4" t="str">
        <f>HYPERLINK("https://redcat-toys.ru/api/getInfo/image/5c6b9e24-8969-11f0-a284-00155d82e908")</f>
        <v>https://redcat-toys.ru/api/getInfo/image/5c6b9e24-8969-11f0-a284-00155d82e908</v>
      </c>
      <c r="W1009" s="4" t="s">
        <v>3234</v>
      </c>
      <c r="X1009" s="4" t="s">
        <v>2371</v>
      </c>
      <c r="Y1009" s="4" t="str">
        <f>HYPERLINK("https://redcat-toys.ru/api/getInfo/item/5c6b9e24-8969-11f0-a284-00155d82e908")</f>
        <v>https://redcat-toys.ru/api/getInfo/item/5c6b9e24-8969-11f0-a284-00155d82e908</v>
      </c>
    </row>
    <row r="1010" spans="2:25" ht="22.95" customHeight="1" outlineLevel="7" x14ac:dyDescent="0.2">
      <c r="B1010" s="57" t="s">
        <v>3241</v>
      </c>
      <c r="C1010" s="57"/>
      <c r="D1010" s="57"/>
      <c r="E1010" s="57"/>
      <c r="F1010" s="57"/>
      <c r="G1010" s="57"/>
    </row>
    <row r="1011" spans="2:25" ht="21" customHeight="1" outlineLevel="7" x14ac:dyDescent="0.2">
      <c r="B1011" s="3">
        <v>799</v>
      </c>
      <c r="C1011" s="4" t="s">
        <v>3242</v>
      </c>
      <c r="D1011" s="50" t="s">
        <v>3243</v>
      </c>
      <c r="E1011" s="50"/>
      <c r="F1011" s="50"/>
      <c r="G1011" s="50"/>
      <c r="H1011" s="5" t="s">
        <v>3244</v>
      </c>
      <c r="I1011" s="6" t="s">
        <v>30</v>
      </c>
      <c r="J1011" s="7">
        <v>1</v>
      </c>
      <c r="K1011" s="7">
        <v>13</v>
      </c>
      <c r="L1011" s="3">
        <v>1</v>
      </c>
      <c r="M1011" s="19">
        <f>6700*(1-P3/100)</f>
        <v>6700</v>
      </c>
      <c r="N1011" s="9"/>
      <c r="O1011" s="10">
        <f>M1011*N1011</f>
        <v>0</v>
      </c>
      <c r="P1011" s="11">
        <f>11.298*N1011</f>
        <v>0</v>
      </c>
      <c r="Q1011" s="16">
        <f>0.12744*N1011</f>
        <v>0</v>
      </c>
      <c r="R1011" s="13"/>
      <c r="S1011" s="14"/>
      <c r="T1011" s="14" t="s">
        <v>108</v>
      </c>
      <c r="U1011" s="15"/>
      <c r="V1011" s="4" t="str">
        <f>HYPERLINK("https://redcat-toys.ru/api/getInfo/image/8697e3c0-896b-11f0-a284-00155d82e908")</f>
        <v>https://redcat-toys.ru/api/getInfo/image/8697e3c0-896b-11f0-a284-00155d82e908</v>
      </c>
      <c r="W1011" s="4" t="s">
        <v>3245</v>
      </c>
      <c r="X1011" s="4" t="s">
        <v>2371</v>
      </c>
      <c r="Y1011" s="4" t="str">
        <f>HYPERLINK("https://redcat-toys.ru/api/getInfo/item/8697e3c0-896b-11f0-a284-00155d82e908")</f>
        <v>https://redcat-toys.ru/api/getInfo/item/8697e3c0-896b-11f0-a284-00155d82e908</v>
      </c>
    </row>
    <row r="1012" spans="2:25" ht="21" customHeight="1" outlineLevel="7" x14ac:dyDescent="0.2">
      <c r="B1012" s="3">
        <v>800</v>
      </c>
      <c r="C1012" s="4" t="s">
        <v>3246</v>
      </c>
      <c r="D1012" s="50" t="s">
        <v>3247</v>
      </c>
      <c r="E1012" s="50"/>
      <c r="F1012" s="50"/>
      <c r="G1012" s="50"/>
      <c r="H1012" s="5" t="s">
        <v>3248</v>
      </c>
      <c r="I1012" s="6" t="s">
        <v>30</v>
      </c>
      <c r="J1012" s="7">
        <v>1</v>
      </c>
      <c r="K1012" s="7">
        <v>2</v>
      </c>
      <c r="L1012" s="3">
        <v>1</v>
      </c>
      <c r="M1012" s="19">
        <f>6700*(1-P3/100)</f>
        <v>6700</v>
      </c>
      <c r="N1012" s="9"/>
      <c r="O1012" s="10">
        <f>M1012*N1012</f>
        <v>0</v>
      </c>
      <c r="P1012" s="11">
        <f>12.572*N1012</f>
        <v>0</v>
      </c>
      <c r="Q1012" s="11">
        <f>0.106*N1012</f>
        <v>0</v>
      </c>
      <c r="R1012" s="13"/>
      <c r="S1012" s="14"/>
      <c r="T1012" s="14" t="s">
        <v>108</v>
      </c>
      <c r="U1012" s="15"/>
      <c r="V1012" s="4" t="str">
        <f>HYPERLINK("https://redcat-toys.ru/api/getInfo/image/b542d091-8967-11f0-a284-00155d82e908")</f>
        <v>https://redcat-toys.ru/api/getInfo/image/b542d091-8967-11f0-a284-00155d82e908</v>
      </c>
      <c r="W1012" s="4" t="s">
        <v>3249</v>
      </c>
      <c r="X1012" s="4" t="s">
        <v>2371</v>
      </c>
      <c r="Y1012" s="4" t="str">
        <f>HYPERLINK("https://redcat-toys.ru/api/getInfo/item/b542d091-8967-11f0-a284-00155d82e908")</f>
        <v>https://redcat-toys.ru/api/getInfo/item/b542d091-8967-11f0-a284-00155d82e908</v>
      </c>
    </row>
    <row r="1013" spans="2:25" ht="22.95" customHeight="1" outlineLevel="7" x14ac:dyDescent="0.2">
      <c r="B1013" s="55" t="s">
        <v>3250</v>
      </c>
      <c r="C1013" s="55"/>
      <c r="D1013" s="55"/>
      <c r="E1013" s="55"/>
      <c r="F1013" s="55"/>
      <c r="G1013" s="55"/>
    </row>
    <row r="1014" spans="2:25" ht="22.95" customHeight="1" outlineLevel="7" x14ac:dyDescent="0.2">
      <c r="B1014" s="57" t="s">
        <v>3251</v>
      </c>
      <c r="C1014" s="57"/>
      <c r="D1014" s="57"/>
      <c r="E1014" s="57"/>
      <c r="F1014" s="57"/>
      <c r="G1014" s="57"/>
    </row>
    <row r="1015" spans="2:25" ht="21" customHeight="1" outlineLevel="7" x14ac:dyDescent="0.2">
      <c r="B1015" s="3">
        <v>801</v>
      </c>
      <c r="C1015" s="4" t="s">
        <v>3252</v>
      </c>
      <c r="D1015" s="50" t="s">
        <v>3253</v>
      </c>
      <c r="E1015" s="50"/>
      <c r="F1015" s="50"/>
      <c r="G1015" s="50"/>
      <c r="H1015" s="5" t="s">
        <v>3254</v>
      </c>
      <c r="I1015" s="6" t="s">
        <v>30</v>
      </c>
      <c r="J1015" s="7">
        <v>1</v>
      </c>
      <c r="K1015" s="7">
        <v>40</v>
      </c>
      <c r="L1015" s="3">
        <v>1</v>
      </c>
      <c r="M1015" s="19">
        <f>10100*(1-P3/100)</f>
        <v>10100</v>
      </c>
      <c r="N1015" s="9"/>
      <c r="O1015" s="10">
        <f>M1015*N1015</f>
        <v>0</v>
      </c>
      <c r="P1015" s="17">
        <f>12.05*N1015</f>
        <v>0</v>
      </c>
      <c r="Q1015" s="16">
        <f>0.08553*N1015</f>
        <v>0</v>
      </c>
      <c r="R1015" s="13"/>
      <c r="S1015" s="14"/>
      <c r="T1015" s="14" t="s">
        <v>108</v>
      </c>
      <c r="U1015" s="15"/>
      <c r="V1015" s="4" t="str">
        <f>HYPERLINK("https://redcat-toys.ru/api/getInfo/image/e4ea293c-898c-11f0-a284-00155d82e908")</f>
        <v>https://redcat-toys.ru/api/getInfo/image/e4ea293c-898c-11f0-a284-00155d82e908</v>
      </c>
      <c r="W1015" s="4" t="s">
        <v>3255</v>
      </c>
      <c r="X1015" s="4" t="s">
        <v>2371</v>
      </c>
      <c r="Y1015" s="4" t="str">
        <f>HYPERLINK("https://redcat-toys.ru/api/getInfo/item/e4ea293c-898c-11f0-a284-00155d82e908")</f>
        <v>https://redcat-toys.ru/api/getInfo/item/e4ea293c-898c-11f0-a284-00155d82e908</v>
      </c>
    </row>
    <row r="1016" spans="2:25" ht="21" customHeight="1" outlineLevel="7" x14ac:dyDescent="0.2">
      <c r="B1016" s="3">
        <v>802</v>
      </c>
      <c r="C1016" s="4" t="s">
        <v>3256</v>
      </c>
      <c r="D1016" s="50" t="s">
        <v>3257</v>
      </c>
      <c r="E1016" s="50"/>
      <c r="F1016" s="50"/>
      <c r="G1016" s="50"/>
      <c r="H1016" s="5" t="s">
        <v>3258</v>
      </c>
      <c r="I1016" s="6" t="s">
        <v>30</v>
      </c>
      <c r="J1016" s="7">
        <v>1</v>
      </c>
      <c r="K1016" s="7">
        <v>53</v>
      </c>
      <c r="L1016" s="3">
        <v>1</v>
      </c>
      <c r="M1016" s="19">
        <f>10100*(1-P3/100)</f>
        <v>10100</v>
      </c>
      <c r="N1016" s="9"/>
      <c r="O1016" s="10">
        <f>M1016*N1016</f>
        <v>0</v>
      </c>
      <c r="P1016" s="17">
        <f>12.15*N1016</f>
        <v>0</v>
      </c>
      <c r="Q1016" s="12">
        <f>0.0906*N1016</f>
        <v>0</v>
      </c>
      <c r="R1016" s="13"/>
      <c r="S1016" s="14"/>
      <c r="T1016" s="14" t="s">
        <v>108</v>
      </c>
      <c r="U1016" s="15"/>
      <c r="V1016" s="4" t="str">
        <f>HYPERLINK("https://redcat-toys.ru/api/getInfo/image/4777fade-898d-11f0-a284-00155d82e908")</f>
        <v>https://redcat-toys.ru/api/getInfo/image/4777fade-898d-11f0-a284-00155d82e908</v>
      </c>
      <c r="W1016" s="4" t="s">
        <v>3259</v>
      </c>
      <c r="X1016" s="4" t="s">
        <v>2371</v>
      </c>
      <c r="Y1016" s="4" t="str">
        <f>HYPERLINK("https://redcat-toys.ru/api/getInfo/item/4777fade-898d-11f0-a284-00155d82e908")</f>
        <v>https://redcat-toys.ru/api/getInfo/item/4777fade-898d-11f0-a284-00155d82e908</v>
      </c>
    </row>
    <row r="1017" spans="2:25" ht="21" customHeight="1" outlineLevel="7" x14ac:dyDescent="0.2">
      <c r="B1017" s="3">
        <v>803</v>
      </c>
      <c r="C1017" s="4" t="s">
        <v>3260</v>
      </c>
      <c r="D1017" s="50" t="s">
        <v>3261</v>
      </c>
      <c r="E1017" s="50"/>
      <c r="F1017" s="50"/>
      <c r="G1017" s="50"/>
      <c r="H1017" s="5" t="s">
        <v>3262</v>
      </c>
      <c r="I1017" s="6" t="s">
        <v>30</v>
      </c>
      <c r="J1017" s="7">
        <v>1</v>
      </c>
      <c r="K1017" s="7">
        <v>52</v>
      </c>
      <c r="L1017" s="3">
        <v>1</v>
      </c>
      <c r="M1017" s="19">
        <f>10100*(1-P3/100)</f>
        <v>10100</v>
      </c>
      <c r="N1017" s="9"/>
      <c r="O1017" s="10">
        <f>M1017*N1017</f>
        <v>0</v>
      </c>
      <c r="P1017" s="17">
        <f>12.05*N1017</f>
        <v>0</v>
      </c>
      <c r="Q1017" s="16">
        <f>0.08288*N1017</f>
        <v>0</v>
      </c>
      <c r="R1017" s="13"/>
      <c r="S1017" s="14"/>
      <c r="T1017" s="14" t="s">
        <v>108</v>
      </c>
      <c r="U1017" s="15"/>
      <c r="V1017" s="4" t="str">
        <f>HYPERLINK("https://redcat-toys.ru/api/getInfo/image/683b9bce-898c-11f0-a284-00155d82e908")</f>
        <v>https://redcat-toys.ru/api/getInfo/image/683b9bce-898c-11f0-a284-00155d82e908</v>
      </c>
      <c r="W1017" s="4" t="s">
        <v>3263</v>
      </c>
      <c r="X1017" s="4" t="s">
        <v>2371</v>
      </c>
      <c r="Y1017" s="4" t="str">
        <f>HYPERLINK("https://redcat-toys.ru/api/getInfo/item/683b9bce-898c-11f0-a284-00155d82e908")</f>
        <v>https://redcat-toys.ru/api/getInfo/item/683b9bce-898c-11f0-a284-00155d82e908</v>
      </c>
    </row>
    <row r="1018" spans="2:25" ht="22.95" customHeight="1" outlineLevel="7" x14ac:dyDescent="0.2">
      <c r="B1018" s="57" t="s">
        <v>3264</v>
      </c>
      <c r="C1018" s="57"/>
      <c r="D1018" s="57"/>
      <c r="E1018" s="57"/>
      <c r="F1018" s="57"/>
      <c r="G1018" s="57"/>
    </row>
    <row r="1019" spans="2:25" ht="21" customHeight="1" outlineLevel="7" x14ac:dyDescent="0.2">
      <c r="B1019" s="3">
        <v>804</v>
      </c>
      <c r="C1019" s="4" t="s">
        <v>3265</v>
      </c>
      <c r="D1019" s="50" t="s">
        <v>3266</v>
      </c>
      <c r="E1019" s="50"/>
      <c r="F1019" s="50"/>
      <c r="G1019" s="50"/>
      <c r="H1019" s="5" t="s">
        <v>3267</v>
      </c>
      <c r="I1019" s="6" t="s">
        <v>30</v>
      </c>
      <c r="J1019" s="7">
        <v>1</v>
      </c>
      <c r="K1019" s="7">
        <v>4</v>
      </c>
      <c r="L1019" s="3">
        <v>1</v>
      </c>
      <c r="M1019" s="19">
        <f>11200*(1-P3/100)</f>
        <v>11200</v>
      </c>
      <c r="N1019" s="9"/>
      <c r="O1019" s="10">
        <f>M1019*N1019</f>
        <v>0</v>
      </c>
      <c r="P1019" s="17">
        <f>13.75*N1019</f>
        <v>0</v>
      </c>
      <c r="Q1019" s="16">
        <f>0.11415*N1019</f>
        <v>0</v>
      </c>
      <c r="R1019" s="13"/>
      <c r="S1019" s="14"/>
      <c r="T1019" s="14" t="s">
        <v>108</v>
      </c>
      <c r="U1019" s="15"/>
      <c r="V1019" s="4" t="str">
        <f>HYPERLINK("https://redcat-toys.ru/api/getInfo/image/2bc43c0b-898e-11f0-a284-00155d82e908")</f>
        <v>https://redcat-toys.ru/api/getInfo/image/2bc43c0b-898e-11f0-a284-00155d82e908</v>
      </c>
      <c r="W1019" s="4" t="s">
        <v>3268</v>
      </c>
      <c r="X1019" s="4" t="s">
        <v>2371</v>
      </c>
      <c r="Y1019" s="4" t="str">
        <f>HYPERLINK("https://redcat-toys.ru/api/getInfo/item/2bc43c0b-898e-11f0-a284-00155d82e908")</f>
        <v>https://redcat-toys.ru/api/getInfo/item/2bc43c0b-898e-11f0-a284-00155d82e908</v>
      </c>
    </row>
    <row r="1020" spans="2:25" ht="21" customHeight="1" outlineLevel="7" x14ac:dyDescent="0.2">
      <c r="B1020" s="3">
        <v>805</v>
      </c>
      <c r="C1020" s="4" t="s">
        <v>3269</v>
      </c>
      <c r="D1020" s="50" t="s">
        <v>3270</v>
      </c>
      <c r="E1020" s="50"/>
      <c r="F1020" s="50"/>
      <c r="G1020" s="50"/>
      <c r="H1020" s="5" t="s">
        <v>3271</v>
      </c>
      <c r="I1020" s="6" t="s">
        <v>30</v>
      </c>
      <c r="J1020" s="7">
        <v>1</v>
      </c>
      <c r="K1020" s="7">
        <v>1</v>
      </c>
      <c r="L1020" s="3">
        <v>1</v>
      </c>
      <c r="M1020" s="19">
        <f>11200*(1-P3/100)</f>
        <v>11200</v>
      </c>
      <c r="N1020" s="9"/>
      <c r="O1020" s="10">
        <f>M1020*N1020</f>
        <v>0</v>
      </c>
      <c r="P1020" s="17">
        <f>14.25*N1020</f>
        <v>0</v>
      </c>
      <c r="Q1020" s="11">
        <f>0.069*N1020</f>
        <v>0</v>
      </c>
      <c r="R1020" s="13"/>
      <c r="S1020" s="14"/>
      <c r="T1020" s="14" t="s">
        <v>108</v>
      </c>
      <c r="U1020" s="15"/>
      <c r="V1020" s="4" t="str">
        <f>HYPERLINK("https://redcat-toys.ru/api/getInfo/image/ada38efa-898d-11f0-a284-00155d82e908")</f>
        <v>https://redcat-toys.ru/api/getInfo/image/ada38efa-898d-11f0-a284-00155d82e908</v>
      </c>
      <c r="W1020" s="4" t="s">
        <v>3272</v>
      </c>
      <c r="X1020" s="4" t="s">
        <v>2371</v>
      </c>
      <c r="Y1020" s="4" t="str">
        <f>HYPERLINK("https://redcat-toys.ru/api/getInfo/item/ada38efa-898d-11f0-a284-00155d82e908")</f>
        <v>https://redcat-toys.ru/api/getInfo/item/ada38efa-898d-11f0-a284-00155d82e908</v>
      </c>
    </row>
    <row r="1021" spans="2:25" ht="22.95" customHeight="1" outlineLevel="5" x14ac:dyDescent="0.2">
      <c r="B1021" s="53" t="s">
        <v>3273</v>
      </c>
      <c r="C1021" s="53"/>
      <c r="D1021" s="53"/>
      <c r="E1021" s="53"/>
      <c r="F1021" s="53"/>
      <c r="G1021" s="53"/>
    </row>
    <row r="1022" spans="2:25" ht="22.95" customHeight="1" outlineLevel="6" x14ac:dyDescent="0.2">
      <c r="B1022" s="54" t="s">
        <v>3274</v>
      </c>
      <c r="C1022" s="54"/>
      <c r="D1022" s="54"/>
      <c r="E1022" s="54"/>
      <c r="F1022" s="54"/>
      <c r="G1022" s="54"/>
    </row>
    <row r="1023" spans="2:25" ht="22.95" customHeight="1" outlineLevel="7" x14ac:dyDescent="0.2">
      <c r="B1023" s="55" t="s">
        <v>3275</v>
      </c>
      <c r="C1023" s="55"/>
      <c r="D1023" s="55"/>
      <c r="E1023" s="55"/>
      <c r="F1023" s="55"/>
      <c r="G1023" s="55"/>
    </row>
    <row r="1024" spans="2:25" ht="22.95" customHeight="1" outlineLevel="7" x14ac:dyDescent="0.2">
      <c r="B1024" s="57" t="s">
        <v>3276</v>
      </c>
      <c r="C1024" s="57"/>
      <c r="D1024" s="57"/>
      <c r="E1024" s="57"/>
      <c r="F1024" s="57"/>
      <c r="G1024" s="57"/>
    </row>
    <row r="1025" spans="2:25" ht="21" customHeight="1" outlineLevel="7" x14ac:dyDescent="0.2">
      <c r="B1025" s="3">
        <v>806</v>
      </c>
      <c r="C1025" s="4" t="s">
        <v>3277</v>
      </c>
      <c r="D1025" s="50" t="s">
        <v>3278</v>
      </c>
      <c r="E1025" s="50"/>
      <c r="F1025" s="50"/>
      <c r="G1025" s="50"/>
      <c r="H1025" s="5" t="s">
        <v>3279</v>
      </c>
      <c r="I1025" s="6" t="s">
        <v>30</v>
      </c>
      <c r="J1025" s="7">
        <v>1</v>
      </c>
      <c r="K1025" s="7">
        <v>2</v>
      </c>
      <c r="L1025" s="3">
        <v>1</v>
      </c>
      <c r="M1025" s="19">
        <f>13900*(1-P3/100)</f>
        <v>13900</v>
      </c>
      <c r="N1025" s="9"/>
      <c r="O1025" s="10">
        <f>M1025*N1025</f>
        <v>0</v>
      </c>
      <c r="P1025" s="20">
        <f>10.6*N1025</f>
        <v>0</v>
      </c>
      <c r="Q1025" s="16">
        <f>0.01472*N1025</f>
        <v>0</v>
      </c>
      <c r="R1025" s="13"/>
      <c r="S1025" s="14"/>
      <c r="T1025" s="14" t="s">
        <v>108</v>
      </c>
      <c r="U1025" s="15"/>
      <c r="V1025" s="4" t="str">
        <f>HYPERLINK("https://redcat-toys.ru/api/getInfo/image/7d225d30-7efd-11ef-a265-00155d82e908")</f>
        <v>https://redcat-toys.ru/api/getInfo/image/7d225d30-7efd-11ef-a265-00155d82e908</v>
      </c>
      <c r="W1025" s="4" t="s">
        <v>3280</v>
      </c>
      <c r="X1025" s="4" t="s">
        <v>2371</v>
      </c>
      <c r="Y1025" s="4" t="str">
        <f>HYPERLINK("https://redcat-toys.ru/api/getInfo/item/7d225d30-7efd-11ef-a265-00155d82e908")</f>
        <v>https://redcat-toys.ru/api/getInfo/item/7d225d30-7efd-11ef-a265-00155d82e908</v>
      </c>
    </row>
    <row r="1026" spans="2:25" ht="22.95" customHeight="1" outlineLevel="6" x14ac:dyDescent="0.2">
      <c r="B1026" s="54" t="s">
        <v>3281</v>
      </c>
      <c r="C1026" s="54"/>
      <c r="D1026" s="54"/>
      <c r="E1026" s="54"/>
      <c r="F1026" s="54"/>
      <c r="G1026" s="54"/>
    </row>
    <row r="1027" spans="2:25" ht="22.95" customHeight="1" outlineLevel="7" x14ac:dyDescent="0.2">
      <c r="B1027" s="55" t="s">
        <v>3275</v>
      </c>
      <c r="C1027" s="55"/>
      <c r="D1027" s="55"/>
      <c r="E1027" s="55"/>
      <c r="F1027" s="55"/>
      <c r="G1027" s="55"/>
    </row>
    <row r="1028" spans="2:25" ht="22.95" customHeight="1" outlineLevel="7" x14ac:dyDescent="0.2">
      <c r="B1028" s="57" t="s">
        <v>3282</v>
      </c>
      <c r="C1028" s="57"/>
      <c r="D1028" s="57"/>
      <c r="E1028" s="57"/>
      <c r="F1028" s="57"/>
      <c r="G1028" s="57"/>
    </row>
    <row r="1029" spans="2:25" ht="21" customHeight="1" outlineLevel="7" x14ac:dyDescent="0.2">
      <c r="B1029" s="3">
        <v>807</v>
      </c>
      <c r="C1029" s="4" t="s">
        <v>3283</v>
      </c>
      <c r="D1029" s="50" t="s">
        <v>3284</v>
      </c>
      <c r="E1029" s="50"/>
      <c r="F1029" s="50"/>
      <c r="G1029" s="50"/>
      <c r="H1029" s="5" t="s">
        <v>3285</v>
      </c>
      <c r="I1029" s="6" t="s">
        <v>30</v>
      </c>
      <c r="J1029" s="7">
        <v>1</v>
      </c>
      <c r="K1029" s="7">
        <v>1</v>
      </c>
      <c r="L1029" s="3">
        <v>1</v>
      </c>
      <c r="M1029" s="19">
        <f>21000*(1-P3/100)</f>
        <v>21000</v>
      </c>
      <c r="N1029" s="9"/>
      <c r="O1029" s="10">
        <f>M1029*N1029</f>
        <v>0</v>
      </c>
      <c r="P1029" s="11">
        <f>17.082*N1029</f>
        <v>0</v>
      </c>
      <c r="Q1029" s="16">
        <f>0.17144*N1029</f>
        <v>0</v>
      </c>
      <c r="R1029" s="13"/>
      <c r="S1029" s="14"/>
      <c r="T1029" s="14" t="s">
        <v>108</v>
      </c>
      <c r="U1029" s="15"/>
      <c r="V1029" s="4" t="str">
        <f>HYPERLINK("https://redcat-toys.ru/api/getInfo/image/c992a2bc-7eff-11ef-a265-00155d82e908")</f>
        <v>https://redcat-toys.ru/api/getInfo/image/c992a2bc-7eff-11ef-a265-00155d82e908</v>
      </c>
      <c r="W1029" s="4" t="s">
        <v>3286</v>
      </c>
      <c r="X1029" s="4" t="s">
        <v>2371</v>
      </c>
      <c r="Y1029" s="4" t="str">
        <f>HYPERLINK("https://redcat-toys.ru/api/getInfo/item/c992a2bc-7eff-11ef-a265-00155d82e908")</f>
        <v>https://redcat-toys.ru/api/getInfo/item/c992a2bc-7eff-11ef-a265-00155d82e908</v>
      </c>
    </row>
    <row r="1030" spans="2:25" ht="22.95" customHeight="1" outlineLevel="5" x14ac:dyDescent="0.2">
      <c r="B1030" s="53" t="s">
        <v>3287</v>
      </c>
      <c r="C1030" s="53"/>
      <c r="D1030" s="53"/>
      <c r="E1030" s="53"/>
      <c r="F1030" s="53"/>
      <c r="G1030" s="53"/>
    </row>
    <row r="1031" spans="2:25" ht="22.95" customHeight="1" outlineLevel="6" x14ac:dyDescent="0.2">
      <c r="B1031" s="54" t="s">
        <v>3288</v>
      </c>
      <c r="C1031" s="54"/>
      <c r="D1031" s="54"/>
      <c r="E1031" s="54"/>
      <c r="F1031" s="54"/>
      <c r="G1031" s="54"/>
    </row>
    <row r="1032" spans="2:25" ht="21" customHeight="1" outlineLevel="7" x14ac:dyDescent="0.2">
      <c r="B1032" s="3">
        <v>808</v>
      </c>
      <c r="C1032" s="4" t="s">
        <v>3289</v>
      </c>
      <c r="D1032" s="50" t="s">
        <v>3290</v>
      </c>
      <c r="E1032" s="50"/>
      <c r="F1032" s="50"/>
      <c r="G1032" s="50"/>
      <c r="H1032" s="5" t="s">
        <v>3291</v>
      </c>
      <c r="I1032" s="6" t="s">
        <v>30</v>
      </c>
      <c r="J1032" s="7">
        <v>1</v>
      </c>
      <c r="K1032" s="7">
        <v>1</v>
      </c>
      <c r="L1032" s="3">
        <v>1</v>
      </c>
      <c r="M1032" s="19">
        <f>11500*(1-P3/100)</f>
        <v>11500</v>
      </c>
      <c r="N1032" s="9"/>
      <c r="O1032" s="10">
        <f>M1032*N1032</f>
        <v>0</v>
      </c>
      <c r="P1032" s="20">
        <f>14.5*N1032</f>
        <v>0</v>
      </c>
      <c r="Q1032" s="11">
        <f>0.126*N1032</f>
        <v>0</v>
      </c>
      <c r="R1032" s="13"/>
      <c r="S1032" s="14"/>
      <c r="T1032" s="14" t="s">
        <v>108</v>
      </c>
      <c r="U1032" s="15"/>
      <c r="V1032" s="4" t="str">
        <f>HYPERLINK("https://redcat-toys.ru/api/getInfo/image/7f0eeba2-71bb-11f0-a284-00155d82e908")</f>
        <v>https://redcat-toys.ru/api/getInfo/image/7f0eeba2-71bb-11f0-a284-00155d82e908</v>
      </c>
      <c r="W1032" s="4" t="s">
        <v>3292</v>
      </c>
      <c r="X1032" s="4" t="s">
        <v>2371</v>
      </c>
      <c r="Y1032" s="4" t="str">
        <f>HYPERLINK("https://redcat-toys.ru/api/getInfo/item/7f0eeba2-71bb-11f0-a284-00155d82e908")</f>
        <v>https://redcat-toys.ru/api/getInfo/item/7f0eeba2-71bb-11f0-a284-00155d82e908</v>
      </c>
    </row>
    <row r="1033" spans="2:25" ht="21" customHeight="1" outlineLevel="7" x14ac:dyDescent="0.2">
      <c r="B1033" s="3">
        <v>809</v>
      </c>
      <c r="C1033" s="4" t="s">
        <v>3293</v>
      </c>
      <c r="D1033" s="50" t="s">
        <v>3294</v>
      </c>
      <c r="E1033" s="50"/>
      <c r="F1033" s="50"/>
      <c r="G1033" s="50"/>
      <c r="H1033" s="5" t="s">
        <v>3295</v>
      </c>
      <c r="I1033" s="6" t="s">
        <v>30</v>
      </c>
      <c r="J1033" s="7">
        <v>1</v>
      </c>
      <c r="K1033" s="7">
        <v>6</v>
      </c>
      <c r="L1033" s="3">
        <v>1</v>
      </c>
      <c r="M1033" s="19">
        <f>14500*(1-P3/100)</f>
        <v>14500</v>
      </c>
      <c r="N1033" s="9"/>
      <c r="O1033" s="10">
        <f>M1033*N1033</f>
        <v>0</v>
      </c>
      <c r="P1033" s="20">
        <f>14.5*N1033</f>
        <v>0</v>
      </c>
      <c r="Q1033" s="16">
        <f>0.12023*N1033</f>
        <v>0</v>
      </c>
      <c r="R1033" s="13"/>
      <c r="S1033" s="14"/>
      <c r="T1033" s="14" t="s">
        <v>108</v>
      </c>
      <c r="U1033" s="15" t="s">
        <v>39</v>
      </c>
      <c r="V1033" s="4" t="str">
        <f>HYPERLINK("https://redcat-toys.ru/api/getInfo/image/3cbc0567-81b1-11f0-a284-00155d82e908")</f>
        <v>https://redcat-toys.ru/api/getInfo/image/3cbc0567-81b1-11f0-a284-00155d82e908</v>
      </c>
      <c r="W1033" s="4" t="s">
        <v>3292</v>
      </c>
      <c r="X1033" s="4" t="s">
        <v>2371</v>
      </c>
      <c r="Y1033" s="4" t="str">
        <f>HYPERLINK("https://redcat-toys.ru/api/getInfo/item/3cbc0567-81b1-11f0-a284-00155d82e908")</f>
        <v>https://redcat-toys.ru/api/getInfo/item/3cbc0567-81b1-11f0-a284-00155d82e908</v>
      </c>
    </row>
    <row r="1034" spans="2:25" ht="22.95" customHeight="1" outlineLevel="6" x14ac:dyDescent="0.2">
      <c r="B1034" s="54" t="s">
        <v>3296</v>
      </c>
      <c r="C1034" s="54"/>
      <c r="D1034" s="54"/>
      <c r="E1034" s="54"/>
      <c r="F1034" s="54"/>
      <c r="G1034" s="54"/>
    </row>
    <row r="1035" spans="2:25" ht="21" customHeight="1" outlineLevel="7" x14ac:dyDescent="0.2">
      <c r="B1035" s="3">
        <v>810</v>
      </c>
      <c r="C1035" s="4" t="s">
        <v>3297</v>
      </c>
      <c r="D1035" s="50" t="s">
        <v>3298</v>
      </c>
      <c r="E1035" s="50"/>
      <c r="F1035" s="50"/>
      <c r="G1035" s="50"/>
      <c r="H1035" s="5" t="s">
        <v>3299</v>
      </c>
      <c r="I1035" s="6" t="s">
        <v>30</v>
      </c>
      <c r="J1035" s="7">
        <v>1</v>
      </c>
      <c r="K1035" s="7">
        <v>2</v>
      </c>
      <c r="L1035" s="3">
        <v>1</v>
      </c>
      <c r="M1035" s="19">
        <f>13200*(1-P3/100)</f>
        <v>13200</v>
      </c>
      <c r="N1035" s="9"/>
      <c r="O1035" s="10">
        <f>M1035*N1035</f>
        <v>0</v>
      </c>
      <c r="P1035" s="20">
        <f>15.3*N1035</f>
        <v>0</v>
      </c>
      <c r="Q1035" s="16">
        <f>0.13526*N1035</f>
        <v>0</v>
      </c>
      <c r="R1035" s="13"/>
      <c r="S1035" s="14"/>
      <c r="T1035" s="14" t="s">
        <v>108</v>
      </c>
      <c r="U1035" s="15"/>
      <c r="V1035" s="4" t="str">
        <f>HYPERLINK("https://redcat-toys.ru/api/getInfo/image/333262ae-71bd-11f0-a284-00155d82e908")</f>
        <v>https://redcat-toys.ru/api/getInfo/image/333262ae-71bd-11f0-a284-00155d82e908</v>
      </c>
      <c r="W1035" s="4" t="s">
        <v>3300</v>
      </c>
      <c r="X1035" s="4" t="s">
        <v>2371</v>
      </c>
      <c r="Y1035" s="4" t="str">
        <f>HYPERLINK("https://redcat-toys.ru/api/getInfo/item/333262ae-71bd-11f0-a284-00155d82e908")</f>
        <v>https://redcat-toys.ru/api/getInfo/item/333262ae-71bd-11f0-a284-00155d82e908</v>
      </c>
    </row>
    <row r="1036" spans="2:25" ht="21" customHeight="1" outlineLevel="7" x14ac:dyDescent="0.2">
      <c r="B1036" s="3">
        <v>811</v>
      </c>
      <c r="C1036" s="4" t="s">
        <v>3301</v>
      </c>
      <c r="D1036" s="50" t="s">
        <v>3302</v>
      </c>
      <c r="E1036" s="50"/>
      <c r="F1036" s="50"/>
      <c r="G1036" s="50"/>
      <c r="H1036" s="5" t="s">
        <v>3303</v>
      </c>
      <c r="I1036" s="6" t="s">
        <v>30</v>
      </c>
      <c r="J1036" s="7">
        <v>1</v>
      </c>
      <c r="K1036" s="7">
        <v>20</v>
      </c>
      <c r="L1036" s="3">
        <v>1</v>
      </c>
      <c r="M1036" s="19">
        <f>13200*(1-P3/100)</f>
        <v>13200</v>
      </c>
      <c r="N1036" s="9"/>
      <c r="O1036" s="10">
        <f>M1036*N1036</f>
        <v>0</v>
      </c>
      <c r="P1036" s="20">
        <f>15.3*N1036</f>
        <v>0</v>
      </c>
      <c r="Q1036" s="16">
        <f>0.13526*N1036</f>
        <v>0</v>
      </c>
      <c r="R1036" s="13"/>
      <c r="S1036" s="14"/>
      <c r="T1036" s="14" t="s">
        <v>108</v>
      </c>
      <c r="U1036" s="15" t="s">
        <v>39</v>
      </c>
      <c r="V1036" s="4" t="str">
        <f>HYPERLINK("https://redcat-toys.ru/api/getInfo/image/0344ee38-71bd-11f0-a284-00155d82e908")</f>
        <v>https://redcat-toys.ru/api/getInfo/image/0344ee38-71bd-11f0-a284-00155d82e908</v>
      </c>
      <c r="W1036" s="4" t="s">
        <v>3300</v>
      </c>
      <c r="X1036" s="4" t="s">
        <v>2371</v>
      </c>
      <c r="Y1036" s="4" t="str">
        <f>HYPERLINK("https://redcat-toys.ru/api/getInfo/item/0344ee38-71bd-11f0-a284-00155d82e908")</f>
        <v>https://redcat-toys.ru/api/getInfo/item/0344ee38-71bd-11f0-a284-00155d82e908</v>
      </c>
    </row>
    <row r="1037" spans="2:25" ht="21" customHeight="1" outlineLevel="7" x14ac:dyDescent="0.2">
      <c r="B1037" s="3">
        <v>812</v>
      </c>
      <c r="C1037" s="4" t="s">
        <v>3304</v>
      </c>
      <c r="D1037" s="50" t="s">
        <v>3305</v>
      </c>
      <c r="E1037" s="50"/>
      <c r="F1037" s="50"/>
      <c r="G1037" s="50"/>
      <c r="H1037" s="5" t="s">
        <v>3306</v>
      </c>
      <c r="I1037" s="6" t="s">
        <v>30</v>
      </c>
      <c r="J1037" s="7">
        <v>1</v>
      </c>
      <c r="K1037" s="7">
        <v>6</v>
      </c>
      <c r="L1037" s="3">
        <v>1</v>
      </c>
      <c r="M1037" s="19">
        <f>13200*(1-P3/100)</f>
        <v>13200</v>
      </c>
      <c r="N1037" s="9"/>
      <c r="O1037" s="10">
        <f>M1037*N1037</f>
        <v>0</v>
      </c>
      <c r="P1037" s="20">
        <f>15.3*N1037</f>
        <v>0</v>
      </c>
      <c r="Q1037" s="16">
        <f>0.13526*N1037</f>
        <v>0</v>
      </c>
      <c r="R1037" s="13"/>
      <c r="S1037" s="14"/>
      <c r="T1037" s="14" t="s">
        <v>108</v>
      </c>
      <c r="U1037" s="15"/>
      <c r="V1037" s="4" t="str">
        <f>HYPERLINK("https://redcat-toys.ru/api/getInfo/image/bb1dade6-71bc-11f0-a284-00155d82e908")</f>
        <v>https://redcat-toys.ru/api/getInfo/image/bb1dade6-71bc-11f0-a284-00155d82e908</v>
      </c>
      <c r="W1037" s="4" t="s">
        <v>3300</v>
      </c>
      <c r="X1037" s="4" t="s">
        <v>2371</v>
      </c>
      <c r="Y1037" s="4" t="str">
        <f>HYPERLINK("https://redcat-toys.ru/api/getInfo/item/bb1dade6-71bc-11f0-a284-00155d82e908")</f>
        <v>https://redcat-toys.ru/api/getInfo/item/bb1dade6-71bc-11f0-a284-00155d82e908</v>
      </c>
    </row>
    <row r="1038" spans="2:25" ht="21" customHeight="1" outlineLevel="7" x14ac:dyDescent="0.2">
      <c r="B1038" s="3">
        <v>813</v>
      </c>
      <c r="C1038" s="4" t="s">
        <v>3307</v>
      </c>
      <c r="D1038" s="50" t="s">
        <v>3308</v>
      </c>
      <c r="E1038" s="50"/>
      <c r="F1038" s="50"/>
      <c r="G1038" s="50"/>
      <c r="H1038" s="5" t="s">
        <v>3309</v>
      </c>
      <c r="I1038" s="6" t="s">
        <v>30</v>
      </c>
      <c r="J1038" s="7">
        <v>1</v>
      </c>
      <c r="K1038" s="7">
        <v>2</v>
      </c>
      <c r="L1038" s="3">
        <v>1</v>
      </c>
      <c r="M1038" s="19">
        <f>13200*(1-P3/100)</f>
        <v>13200</v>
      </c>
      <c r="N1038" s="9"/>
      <c r="O1038" s="10">
        <f>M1038*N1038</f>
        <v>0</v>
      </c>
      <c r="P1038" s="20">
        <f>15.3*N1038</f>
        <v>0</v>
      </c>
      <c r="Q1038" s="16">
        <f>0.13526*N1038</f>
        <v>0</v>
      </c>
      <c r="R1038" s="13"/>
      <c r="S1038" s="14"/>
      <c r="T1038" s="14" t="s">
        <v>108</v>
      </c>
      <c r="U1038" s="15" t="s">
        <v>39</v>
      </c>
      <c r="V1038" s="4" t="str">
        <f>HYPERLINK("https://redcat-toys.ru/api/getInfo/image/da876131-81b1-11f0-a284-00155d82e908")</f>
        <v>https://redcat-toys.ru/api/getInfo/image/da876131-81b1-11f0-a284-00155d82e908</v>
      </c>
      <c r="W1038" s="4" t="s">
        <v>3300</v>
      </c>
      <c r="X1038" s="4" t="s">
        <v>2371</v>
      </c>
      <c r="Y1038" s="4" t="str">
        <f>HYPERLINK("https://redcat-toys.ru/api/getInfo/item/da876131-81b1-11f0-a284-00155d82e908")</f>
        <v>https://redcat-toys.ru/api/getInfo/item/da876131-81b1-11f0-a284-00155d82e908</v>
      </c>
    </row>
    <row r="1039" spans="2:25" ht="22.95" customHeight="1" outlineLevel="3" x14ac:dyDescent="0.2">
      <c r="B1039" s="51" t="s">
        <v>3310</v>
      </c>
      <c r="C1039" s="51"/>
      <c r="D1039" s="51"/>
      <c r="E1039" s="51"/>
      <c r="F1039" s="51"/>
      <c r="G1039" s="51"/>
    </row>
    <row r="1040" spans="2:25" ht="22.95" customHeight="1" outlineLevel="4" x14ac:dyDescent="0.2">
      <c r="B1040" s="52" t="s">
        <v>3311</v>
      </c>
      <c r="C1040" s="52"/>
      <c r="D1040" s="52"/>
      <c r="E1040" s="52"/>
      <c r="F1040" s="52"/>
      <c r="G1040" s="52"/>
    </row>
    <row r="1041" spans="2:25" ht="22.95" customHeight="1" outlineLevel="5" x14ac:dyDescent="0.2">
      <c r="B1041" s="53" t="s">
        <v>3312</v>
      </c>
      <c r="C1041" s="53"/>
      <c r="D1041" s="53"/>
      <c r="E1041" s="53"/>
      <c r="F1041" s="53"/>
      <c r="G1041" s="53"/>
    </row>
    <row r="1042" spans="2:25" ht="22.95" customHeight="1" outlineLevel="6" x14ac:dyDescent="0.2">
      <c r="B1042" s="54" t="s">
        <v>3313</v>
      </c>
      <c r="C1042" s="54"/>
      <c r="D1042" s="54"/>
      <c r="E1042" s="54"/>
      <c r="F1042" s="54"/>
      <c r="G1042" s="54"/>
    </row>
    <row r="1043" spans="2:25" ht="21" customHeight="1" outlineLevel="7" x14ac:dyDescent="0.2">
      <c r="B1043" s="3">
        <v>814</v>
      </c>
      <c r="C1043" s="4" t="s">
        <v>3314</v>
      </c>
      <c r="D1043" s="50" t="s">
        <v>3315</v>
      </c>
      <c r="E1043" s="50"/>
      <c r="F1043" s="50"/>
      <c r="G1043" s="50"/>
      <c r="H1043" s="5" t="s">
        <v>3316</v>
      </c>
      <c r="I1043" s="6" t="s">
        <v>30</v>
      </c>
      <c r="J1043" s="7">
        <v>1</v>
      </c>
      <c r="K1043" s="7">
        <v>39</v>
      </c>
      <c r="L1043" s="3">
        <v>1</v>
      </c>
      <c r="M1043" s="19">
        <f>1100*(1-P3/100)</f>
        <v>1100</v>
      </c>
      <c r="N1043" s="9"/>
      <c r="O1043" s="10">
        <f>M1043*N1043</f>
        <v>0</v>
      </c>
      <c r="P1043" s="11">
        <f>1.735*N1043</f>
        <v>0</v>
      </c>
      <c r="Q1043" s="12">
        <f>0.0178*N1043</f>
        <v>0</v>
      </c>
      <c r="R1043" s="13"/>
      <c r="S1043" s="14"/>
      <c r="T1043" s="14" t="s">
        <v>32</v>
      </c>
      <c r="U1043" s="15"/>
      <c r="V1043" s="4" t="str">
        <f>HYPERLINK("https://redcat-toys.ru/api/getInfo/image/f449d94b-a839-11f0-a286-00155d82e908")</f>
        <v>https://redcat-toys.ru/api/getInfo/image/f449d94b-a839-11f0-a286-00155d82e908</v>
      </c>
      <c r="W1043" s="4" t="s">
        <v>3317</v>
      </c>
      <c r="X1043" s="4" t="s">
        <v>34</v>
      </c>
      <c r="Y1043" s="4" t="str">
        <f>HYPERLINK("https://redcat-toys.ru/api/getInfo/item/f449d94b-a839-11f0-a286-00155d82e908")</f>
        <v>https://redcat-toys.ru/api/getInfo/item/f449d94b-a839-11f0-a286-00155d82e908</v>
      </c>
    </row>
    <row r="1044" spans="2:25" ht="21" customHeight="1" outlineLevel="7" x14ac:dyDescent="0.2">
      <c r="B1044" s="3">
        <v>815</v>
      </c>
      <c r="C1044" s="4" t="s">
        <v>3318</v>
      </c>
      <c r="D1044" s="50" t="s">
        <v>3319</v>
      </c>
      <c r="E1044" s="50"/>
      <c r="F1044" s="50"/>
      <c r="G1044" s="50"/>
      <c r="H1044" s="5" t="s">
        <v>3320</v>
      </c>
      <c r="I1044" s="6" t="s">
        <v>30</v>
      </c>
      <c r="J1044" s="7">
        <v>1</v>
      </c>
      <c r="K1044" s="7">
        <v>69</v>
      </c>
      <c r="L1044" s="3">
        <v>1</v>
      </c>
      <c r="M1044" s="19">
        <f>1100*(1-P3/100)</f>
        <v>1100</v>
      </c>
      <c r="N1044" s="9"/>
      <c r="O1044" s="10">
        <f>M1044*N1044</f>
        <v>0</v>
      </c>
      <c r="P1044" s="11">
        <f>1.745*N1044</f>
        <v>0</v>
      </c>
      <c r="Q1044" s="16">
        <f>0.01827*N1044</f>
        <v>0</v>
      </c>
      <c r="R1044" s="13"/>
      <c r="S1044" s="14"/>
      <c r="T1044" s="14" t="s">
        <v>32</v>
      </c>
      <c r="U1044" s="15"/>
      <c r="V1044" s="4" t="str">
        <f>HYPERLINK("https://redcat-toys.ru/api/getInfo/image/a4e9e48b-a83a-11f0-a286-00155d82e908")</f>
        <v>https://redcat-toys.ru/api/getInfo/image/a4e9e48b-a83a-11f0-a286-00155d82e908</v>
      </c>
      <c r="W1044" s="4" t="s">
        <v>3317</v>
      </c>
      <c r="X1044" s="4" t="s">
        <v>34</v>
      </c>
      <c r="Y1044" s="4" t="str">
        <f>HYPERLINK("https://redcat-toys.ru/api/getInfo/item/a4e9e48b-a83a-11f0-a286-00155d82e908")</f>
        <v>https://redcat-toys.ru/api/getInfo/item/a4e9e48b-a83a-11f0-a286-00155d82e908</v>
      </c>
    </row>
    <row r="1045" spans="2:25" ht="22.95" customHeight="1" outlineLevel="4" x14ac:dyDescent="0.2">
      <c r="B1045" s="52" t="s">
        <v>3321</v>
      </c>
      <c r="C1045" s="52"/>
      <c r="D1045" s="52"/>
      <c r="E1045" s="52"/>
      <c r="F1045" s="52"/>
      <c r="G1045" s="52"/>
    </row>
    <row r="1046" spans="2:25" ht="22.95" customHeight="1" outlineLevel="5" x14ac:dyDescent="0.2">
      <c r="B1046" s="53" t="s">
        <v>3322</v>
      </c>
      <c r="C1046" s="53"/>
      <c r="D1046" s="53"/>
      <c r="E1046" s="53"/>
      <c r="F1046" s="53"/>
      <c r="G1046" s="53"/>
    </row>
    <row r="1047" spans="2:25" ht="22.95" customHeight="1" outlineLevel="6" x14ac:dyDescent="0.2">
      <c r="B1047" s="54" t="s">
        <v>3323</v>
      </c>
      <c r="C1047" s="54"/>
      <c r="D1047" s="54"/>
      <c r="E1047" s="54"/>
      <c r="F1047" s="54"/>
      <c r="G1047" s="54"/>
    </row>
    <row r="1048" spans="2:25" ht="21" customHeight="1" outlineLevel="7" x14ac:dyDescent="0.2">
      <c r="B1048" s="3">
        <v>816</v>
      </c>
      <c r="C1048" s="4" t="s">
        <v>3324</v>
      </c>
      <c r="D1048" s="50" t="s">
        <v>3325</v>
      </c>
      <c r="E1048" s="50"/>
      <c r="F1048" s="50"/>
      <c r="G1048" s="50"/>
      <c r="H1048" s="5" t="s">
        <v>3326</v>
      </c>
      <c r="I1048" s="6" t="s">
        <v>30</v>
      </c>
      <c r="J1048" s="7">
        <v>1</v>
      </c>
      <c r="K1048" s="7">
        <v>3</v>
      </c>
      <c r="L1048" s="3">
        <v>1</v>
      </c>
      <c r="M1048" s="19">
        <f>2450*(1-P3/100)</f>
        <v>2450</v>
      </c>
      <c r="N1048" s="9"/>
      <c r="O1048" s="10">
        <f>M1048*N1048</f>
        <v>0</v>
      </c>
      <c r="P1048" s="11">
        <f>3.083*N1048</f>
        <v>0</v>
      </c>
      <c r="Q1048" s="16">
        <f>0.03241*N1048</f>
        <v>0</v>
      </c>
      <c r="R1048" s="13"/>
      <c r="S1048" s="14"/>
      <c r="T1048" s="14" t="s">
        <v>32</v>
      </c>
      <c r="U1048" s="15"/>
      <c r="V1048" s="4" t="str">
        <f>HYPERLINK("https://redcat-toys.ru/api/getInfo/image/081523d2-a380-11f0-a286-00155d82e908")</f>
        <v>https://redcat-toys.ru/api/getInfo/image/081523d2-a380-11f0-a286-00155d82e908</v>
      </c>
      <c r="W1048" s="4" t="s">
        <v>3327</v>
      </c>
      <c r="X1048" s="4" t="s">
        <v>34</v>
      </c>
      <c r="Y1048" s="4" t="str">
        <f>HYPERLINK("https://redcat-toys.ru/api/getInfo/item/081523d2-a380-11f0-a286-00155d82e908")</f>
        <v>https://redcat-toys.ru/api/getInfo/item/081523d2-a380-11f0-a286-00155d82e908</v>
      </c>
    </row>
    <row r="1049" spans="2:25" ht="21" customHeight="1" outlineLevel="7" x14ac:dyDescent="0.2">
      <c r="B1049" s="3">
        <v>817</v>
      </c>
      <c r="C1049" s="4" t="s">
        <v>3328</v>
      </c>
      <c r="D1049" s="50" t="s">
        <v>3329</v>
      </c>
      <c r="E1049" s="50"/>
      <c r="F1049" s="50"/>
      <c r="G1049" s="50"/>
      <c r="H1049" s="5" t="s">
        <v>3330</v>
      </c>
      <c r="I1049" s="6" t="s">
        <v>30</v>
      </c>
      <c r="J1049" s="7">
        <v>1</v>
      </c>
      <c r="K1049" s="7">
        <v>36</v>
      </c>
      <c r="L1049" s="3">
        <v>1</v>
      </c>
      <c r="M1049" s="19">
        <f>2450*(1-P3/100)</f>
        <v>2450</v>
      </c>
      <c r="N1049" s="9"/>
      <c r="O1049" s="10">
        <f>M1049*N1049</f>
        <v>0</v>
      </c>
      <c r="P1049" s="11">
        <f>3.099*N1049</f>
        <v>0</v>
      </c>
      <c r="Q1049" s="12">
        <f>0.0323*N1049</f>
        <v>0</v>
      </c>
      <c r="R1049" s="13"/>
      <c r="S1049" s="14"/>
      <c r="T1049" s="14" t="s">
        <v>32</v>
      </c>
      <c r="U1049" s="15"/>
      <c r="V1049" s="4" t="str">
        <f>HYPERLINK("https://redcat-toys.ru/api/getInfo/image/eab92066-a37f-11f0-a286-00155d82e908")</f>
        <v>https://redcat-toys.ru/api/getInfo/image/eab92066-a37f-11f0-a286-00155d82e908</v>
      </c>
      <c r="W1049" s="4" t="s">
        <v>3327</v>
      </c>
      <c r="X1049" s="4" t="s">
        <v>34</v>
      </c>
      <c r="Y1049" s="4" t="str">
        <f>HYPERLINK("https://redcat-toys.ru/api/getInfo/item/eab92066-a37f-11f0-a286-00155d82e908")</f>
        <v>https://redcat-toys.ru/api/getInfo/item/eab92066-a37f-11f0-a286-00155d82e908</v>
      </c>
    </row>
    <row r="1050" spans="2:25" ht="21" customHeight="1" outlineLevel="7" x14ac:dyDescent="0.2">
      <c r="B1050" s="3">
        <v>818</v>
      </c>
      <c r="C1050" s="4" t="s">
        <v>3331</v>
      </c>
      <c r="D1050" s="50" t="s">
        <v>3332</v>
      </c>
      <c r="E1050" s="50"/>
      <c r="F1050" s="50"/>
      <c r="G1050" s="50"/>
      <c r="H1050" s="5" t="s">
        <v>3333</v>
      </c>
      <c r="I1050" s="6" t="s">
        <v>30</v>
      </c>
      <c r="J1050" s="7">
        <v>1</v>
      </c>
      <c r="K1050" s="7">
        <v>4</v>
      </c>
      <c r="L1050" s="3">
        <v>1</v>
      </c>
      <c r="M1050" s="19">
        <f>2450*(1-P3/100)</f>
        <v>2450</v>
      </c>
      <c r="N1050" s="9"/>
      <c r="O1050" s="10">
        <f>M1050*N1050</f>
        <v>0</v>
      </c>
      <c r="P1050" s="11">
        <f>3.183*N1050</f>
        <v>0</v>
      </c>
      <c r="Q1050" s="16">
        <f>0.03247*N1050</f>
        <v>0</v>
      </c>
      <c r="R1050" s="13"/>
      <c r="S1050" s="14"/>
      <c r="T1050" s="14" t="s">
        <v>32</v>
      </c>
      <c r="U1050" s="15"/>
      <c r="V1050" s="4" t="str">
        <f>HYPERLINK("https://redcat-toys.ru/api/getInfo/image/cdee355c-a37f-11f0-a286-00155d82e908")</f>
        <v>https://redcat-toys.ru/api/getInfo/image/cdee355c-a37f-11f0-a286-00155d82e908</v>
      </c>
      <c r="W1050" s="4" t="s">
        <v>3327</v>
      </c>
      <c r="X1050" s="4" t="s">
        <v>34</v>
      </c>
      <c r="Y1050" s="4" t="str">
        <f>HYPERLINK("https://redcat-toys.ru/api/getInfo/item/cdee355c-a37f-11f0-a286-00155d82e908")</f>
        <v>https://redcat-toys.ru/api/getInfo/item/cdee355c-a37f-11f0-a286-00155d82e908</v>
      </c>
    </row>
    <row r="1051" spans="2:25" ht="22.95" customHeight="1" outlineLevel="5" x14ac:dyDescent="0.2">
      <c r="B1051" s="53" t="s">
        <v>3334</v>
      </c>
      <c r="C1051" s="53"/>
      <c r="D1051" s="53"/>
      <c r="E1051" s="53"/>
      <c r="F1051" s="53"/>
      <c r="G1051" s="53"/>
    </row>
    <row r="1052" spans="2:25" ht="22.95" customHeight="1" outlineLevel="6" x14ac:dyDescent="0.2">
      <c r="B1052" s="54" t="s">
        <v>3335</v>
      </c>
      <c r="C1052" s="54"/>
      <c r="D1052" s="54"/>
      <c r="E1052" s="54"/>
      <c r="F1052" s="54"/>
      <c r="G1052" s="54"/>
    </row>
    <row r="1053" spans="2:25" ht="21" customHeight="1" outlineLevel="7" x14ac:dyDescent="0.2">
      <c r="B1053" s="3">
        <v>819</v>
      </c>
      <c r="C1053" s="4" t="s">
        <v>3336</v>
      </c>
      <c r="D1053" s="50" t="s">
        <v>3337</v>
      </c>
      <c r="E1053" s="50"/>
      <c r="F1053" s="50"/>
      <c r="G1053" s="50"/>
      <c r="H1053" s="5" t="s">
        <v>3338</v>
      </c>
      <c r="I1053" s="6" t="s">
        <v>30</v>
      </c>
      <c r="J1053" s="7">
        <v>1</v>
      </c>
      <c r="K1053" s="7">
        <v>6</v>
      </c>
      <c r="L1053" s="3">
        <v>1</v>
      </c>
      <c r="M1053" s="19">
        <f>3550*(1-P3/100)</f>
        <v>3550</v>
      </c>
      <c r="N1053" s="9"/>
      <c r="O1053" s="10">
        <f>M1053*N1053</f>
        <v>0</v>
      </c>
      <c r="P1053" s="11">
        <f>4.621*N1053</f>
        <v>0</v>
      </c>
      <c r="Q1053" s="16">
        <f>0.03765*N1053</f>
        <v>0</v>
      </c>
      <c r="R1053" s="13"/>
      <c r="S1053" s="14"/>
      <c r="T1053" s="14" t="s">
        <v>32</v>
      </c>
      <c r="U1053" s="15"/>
      <c r="V1053" s="4" t="str">
        <f>HYPERLINK("https://redcat-toys.ru/api/getInfo/image/949bbdf2-a37f-11f0-a286-00155d82e908")</f>
        <v>https://redcat-toys.ru/api/getInfo/image/949bbdf2-a37f-11f0-a286-00155d82e908</v>
      </c>
      <c r="W1053" s="4" t="s">
        <v>3339</v>
      </c>
      <c r="X1053" s="4" t="s">
        <v>34</v>
      </c>
      <c r="Y1053" s="4" t="str">
        <f>HYPERLINK("https://redcat-toys.ru/api/getInfo/item/949bbdf2-a37f-11f0-a286-00155d82e908")</f>
        <v>https://redcat-toys.ru/api/getInfo/item/949bbdf2-a37f-11f0-a286-00155d82e908</v>
      </c>
    </row>
    <row r="1054" spans="2:25" ht="22.95" customHeight="1" outlineLevel="6" x14ac:dyDescent="0.2">
      <c r="B1054" s="54" t="s">
        <v>3340</v>
      </c>
      <c r="C1054" s="54"/>
      <c r="D1054" s="54"/>
      <c r="E1054" s="54"/>
      <c r="F1054" s="54"/>
      <c r="G1054" s="54"/>
    </row>
    <row r="1055" spans="2:25" ht="21" customHeight="1" outlineLevel="7" x14ac:dyDescent="0.2">
      <c r="B1055" s="3">
        <v>820</v>
      </c>
      <c r="C1055" s="4" t="s">
        <v>3341</v>
      </c>
      <c r="D1055" s="50" t="s">
        <v>3342</v>
      </c>
      <c r="E1055" s="50"/>
      <c r="F1055" s="50"/>
      <c r="G1055" s="50"/>
      <c r="H1055" s="5" t="s">
        <v>3343</v>
      </c>
      <c r="I1055" s="6" t="s">
        <v>30</v>
      </c>
      <c r="J1055" s="7">
        <v>1</v>
      </c>
      <c r="K1055" s="7">
        <v>57</v>
      </c>
      <c r="L1055" s="3">
        <v>1</v>
      </c>
      <c r="M1055" s="19">
        <f>3750*(1-P3/100)</f>
        <v>3750</v>
      </c>
      <c r="N1055" s="9"/>
      <c r="O1055" s="10">
        <f>M1055*N1055</f>
        <v>0</v>
      </c>
      <c r="P1055" s="11">
        <f>4.194*N1055</f>
        <v>0</v>
      </c>
      <c r="Q1055" s="16">
        <f>0.04126*N1055</f>
        <v>0</v>
      </c>
      <c r="R1055" s="13"/>
      <c r="S1055" s="14"/>
      <c r="T1055" s="14" t="s">
        <v>32</v>
      </c>
      <c r="U1055" s="15"/>
      <c r="V1055" s="4" t="str">
        <f>HYPERLINK("https://redcat-toys.ru/api/getInfo/image/adcdc93c-a83b-11f0-a286-00155d82e908")</f>
        <v>https://redcat-toys.ru/api/getInfo/image/adcdc93c-a83b-11f0-a286-00155d82e908</v>
      </c>
      <c r="W1055" s="4" t="s">
        <v>3344</v>
      </c>
      <c r="X1055" s="4" t="s">
        <v>34</v>
      </c>
      <c r="Y1055" s="4" t="str">
        <f>HYPERLINK("https://redcat-toys.ru/api/getInfo/item/adcdc93c-a83b-11f0-a286-00155d82e908")</f>
        <v>https://redcat-toys.ru/api/getInfo/item/adcdc93c-a83b-11f0-a286-00155d82e908</v>
      </c>
    </row>
    <row r="1056" spans="2:25" ht="21" customHeight="1" outlineLevel="7" x14ac:dyDescent="0.2">
      <c r="B1056" s="3">
        <v>821</v>
      </c>
      <c r="C1056" s="4" t="s">
        <v>3345</v>
      </c>
      <c r="D1056" s="50" t="s">
        <v>3346</v>
      </c>
      <c r="E1056" s="50"/>
      <c r="F1056" s="50"/>
      <c r="G1056" s="50"/>
      <c r="H1056" s="5" t="s">
        <v>3347</v>
      </c>
      <c r="I1056" s="6" t="s">
        <v>30</v>
      </c>
      <c r="J1056" s="7">
        <v>1</v>
      </c>
      <c r="K1056" s="7">
        <v>22</v>
      </c>
      <c r="L1056" s="3">
        <v>1</v>
      </c>
      <c r="M1056" s="19">
        <f>3750*(1-P3/100)</f>
        <v>3750</v>
      </c>
      <c r="N1056" s="9"/>
      <c r="O1056" s="10">
        <f>M1056*N1056</f>
        <v>0</v>
      </c>
      <c r="P1056" s="11">
        <f>4.527*N1056</f>
        <v>0</v>
      </c>
      <c r="Q1056" s="16">
        <f>0.04438*N1056</f>
        <v>0</v>
      </c>
      <c r="R1056" s="13"/>
      <c r="S1056" s="14"/>
      <c r="T1056" s="14" t="s">
        <v>32</v>
      </c>
      <c r="U1056" s="15"/>
      <c r="V1056" s="4" t="str">
        <f>HYPERLINK("https://redcat-toys.ru/api/getInfo/image/5179ec00-a83b-11f0-a286-00155d82e908")</f>
        <v>https://redcat-toys.ru/api/getInfo/image/5179ec00-a83b-11f0-a286-00155d82e908</v>
      </c>
      <c r="W1056" s="4" t="s">
        <v>3344</v>
      </c>
      <c r="X1056" s="4" t="s">
        <v>34</v>
      </c>
      <c r="Y1056" s="4" t="str">
        <f>HYPERLINK("https://redcat-toys.ru/api/getInfo/item/5179ec00-a83b-11f0-a286-00155d82e908")</f>
        <v>https://redcat-toys.ru/api/getInfo/item/5179ec00-a83b-11f0-a286-00155d82e908</v>
      </c>
    </row>
    <row r="1057" spans="2:25" ht="22.95" customHeight="1" outlineLevel="3" x14ac:dyDescent="0.2">
      <c r="B1057" s="51" t="s">
        <v>3348</v>
      </c>
      <c r="C1057" s="51"/>
      <c r="D1057" s="51"/>
      <c r="E1057" s="51"/>
      <c r="F1057" s="51"/>
      <c r="G1057" s="51"/>
    </row>
    <row r="1058" spans="2:25" ht="22.95" customHeight="1" outlineLevel="4" x14ac:dyDescent="0.2">
      <c r="B1058" s="52" t="s">
        <v>3349</v>
      </c>
      <c r="C1058" s="52"/>
      <c r="D1058" s="52"/>
      <c r="E1058" s="52"/>
      <c r="F1058" s="52"/>
      <c r="G1058" s="52"/>
    </row>
    <row r="1059" spans="2:25" ht="22.95" customHeight="1" outlineLevel="5" x14ac:dyDescent="0.2">
      <c r="B1059" s="53" t="s">
        <v>3350</v>
      </c>
      <c r="C1059" s="53"/>
      <c r="D1059" s="53"/>
      <c r="E1059" s="53"/>
      <c r="F1059" s="53"/>
      <c r="G1059" s="53"/>
    </row>
    <row r="1060" spans="2:25" ht="22.95" customHeight="1" outlineLevel="6" x14ac:dyDescent="0.2">
      <c r="B1060" s="54" t="s">
        <v>3351</v>
      </c>
      <c r="C1060" s="54"/>
      <c r="D1060" s="54"/>
      <c r="E1060" s="54"/>
      <c r="F1060" s="54"/>
      <c r="G1060" s="54"/>
    </row>
    <row r="1061" spans="2:25" ht="22.95" customHeight="1" outlineLevel="7" x14ac:dyDescent="0.2">
      <c r="B1061" s="55" t="s">
        <v>3352</v>
      </c>
      <c r="C1061" s="55"/>
      <c r="D1061" s="55"/>
      <c r="E1061" s="55"/>
      <c r="F1061" s="55"/>
      <c r="G1061" s="55"/>
    </row>
    <row r="1062" spans="2:25" ht="21" customHeight="1" outlineLevel="7" x14ac:dyDescent="0.2">
      <c r="B1062" s="3">
        <v>822</v>
      </c>
      <c r="C1062" s="4" t="s">
        <v>3353</v>
      </c>
      <c r="D1062" s="50" t="s">
        <v>3354</v>
      </c>
      <c r="E1062" s="50"/>
      <c r="F1062" s="50"/>
      <c r="G1062" s="50"/>
      <c r="H1062" s="5" t="s">
        <v>3355</v>
      </c>
      <c r="I1062" s="6"/>
      <c r="J1062" s="7">
        <v>6</v>
      </c>
      <c r="K1062" s="7">
        <v>34</v>
      </c>
      <c r="L1062" s="3">
        <v>1</v>
      </c>
      <c r="M1062" s="19">
        <f>1345*(1-P3/100)</f>
        <v>1345</v>
      </c>
      <c r="N1062" s="9"/>
      <c r="O1062" s="10">
        <f>M1062*N1062</f>
        <v>0</v>
      </c>
      <c r="P1062" s="11">
        <f>1.435*N1062</f>
        <v>0</v>
      </c>
      <c r="Q1062" s="16">
        <f>0.02102*N1062</f>
        <v>0</v>
      </c>
      <c r="R1062" s="13"/>
      <c r="S1062" s="14" t="s">
        <v>3356</v>
      </c>
      <c r="T1062" s="14" t="s">
        <v>32</v>
      </c>
      <c r="U1062" s="15" t="s">
        <v>39</v>
      </c>
      <c r="V1062" s="4" t="str">
        <f>HYPERLINK("https://redcat-toys.ru/api/getInfo/image/a54cdbad-856d-11ef-a265-00155d82e908")</f>
        <v>https://redcat-toys.ru/api/getInfo/image/a54cdbad-856d-11ef-a265-00155d82e908</v>
      </c>
      <c r="W1062" s="4" t="s">
        <v>3357</v>
      </c>
      <c r="X1062" s="4" t="s">
        <v>34</v>
      </c>
      <c r="Y1062" s="4" t="str">
        <f>HYPERLINK("https://redcat-toys.ru/api/getInfo/item/a54cdbad-856d-11ef-a265-00155d82e908")</f>
        <v>https://redcat-toys.ru/api/getInfo/item/a54cdbad-856d-11ef-a265-00155d82e908</v>
      </c>
    </row>
    <row r="1063" spans="2:25" ht="21" customHeight="1" outlineLevel="7" x14ac:dyDescent="0.2">
      <c r="B1063" s="3">
        <v>823</v>
      </c>
      <c r="C1063" s="4" t="s">
        <v>3358</v>
      </c>
      <c r="D1063" s="50" t="s">
        <v>3359</v>
      </c>
      <c r="E1063" s="50"/>
      <c r="F1063" s="50"/>
      <c r="G1063" s="50"/>
      <c r="H1063" s="5" t="s">
        <v>3360</v>
      </c>
      <c r="I1063" s="6"/>
      <c r="J1063" s="7">
        <v>6</v>
      </c>
      <c r="K1063" s="7">
        <v>146</v>
      </c>
      <c r="L1063" s="3">
        <v>1</v>
      </c>
      <c r="M1063" s="19">
        <f>1345*(1-P3/100)</f>
        <v>1345</v>
      </c>
      <c r="N1063" s="9"/>
      <c r="O1063" s="10">
        <f>M1063*N1063</f>
        <v>0</v>
      </c>
      <c r="P1063" s="17">
        <f>1.38*N1063</f>
        <v>0</v>
      </c>
      <c r="Q1063" s="16">
        <f>0.02194*N1063</f>
        <v>0</v>
      </c>
      <c r="R1063" s="13"/>
      <c r="S1063" s="14" t="s">
        <v>3361</v>
      </c>
      <c r="T1063" s="14" t="s">
        <v>32</v>
      </c>
      <c r="U1063" s="15" t="s">
        <v>39</v>
      </c>
      <c r="V1063" s="4" t="str">
        <f>HYPERLINK("https://redcat-toys.ru/api/getInfo/image/04afcee0-856e-11ef-a265-00155d82e908")</f>
        <v>https://redcat-toys.ru/api/getInfo/image/04afcee0-856e-11ef-a265-00155d82e908</v>
      </c>
      <c r="W1063" s="4" t="s">
        <v>3362</v>
      </c>
      <c r="X1063" s="4" t="s">
        <v>34</v>
      </c>
      <c r="Y1063" s="4" t="str">
        <f>HYPERLINK("https://redcat-toys.ru/api/getInfo/item/04afcee0-856e-11ef-a265-00155d82e908")</f>
        <v>https://redcat-toys.ru/api/getInfo/item/04afcee0-856e-11ef-a265-00155d82e908</v>
      </c>
    </row>
    <row r="1064" spans="2:25" ht="22.95" customHeight="1" outlineLevel="6" x14ac:dyDescent="0.2">
      <c r="B1064" s="54" t="s">
        <v>3363</v>
      </c>
      <c r="C1064" s="54"/>
      <c r="D1064" s="54"/>
      <c r="E1064" s="54"/>
      <c r="F1064" s="54"/>
      <c r="G1064" s="54"/>
    </row>
    <row r="1065" spans="2:25" ht="22.95" customHeight="1" outlineLevel="7" x14ac:dyDescent="0.2">
      <c r="B1065" s="55" t="s">
        <v>3364</v>
      </c>
      <c r="C1065" s="55"/>
      <c r="D1065" s="55"/>
      <c r="E1065" s="55"/>
      <c r="F1065" s="55"/>
      <c r="G1065" s="55"/>
    </row>
    <row r="1066" spans="2:25" ht="21" customHeight="1" outlineLevel="7" x14ac:dyDescent="0.2">
      <c r="B1066" s="3">
        <v>824</v>
      </c>
      <c r="C1066" s="4" t="s">
        <v>3365</v>
      </c>
      <c r="D1066" s="50" t="s">
        <v>3366</v>
      </c>
      <c r="E1066" s="50"/>
      <c r="F1066" s="50"/>
      <c r="G1066" s="50"/>
      <c r="H1066" s="5" t="s">
        <v>3367</v>
      </c>
      <c r="I1066" s="6" t="s">
        <v>30</v>
      </c>
      <c r="J1066" s="7">
        <v>12</v>
      </c>
      <c r="K1066" s="7">
        <v>300</v>
      </c>
      <c r="L1066" s="3">
        <v>1</v>
      </c>
      <c r="M1066" s="8">
        <f>735*(1-P3/100)</f>
        <v>735</v>
      </c>
      <c r="N1066" s="9"/>
      <c r="O1066" s="10">
        <f t="shared" ref="O1066:O1071" si="45">M1066*N1066</f>
        <v>0</v>
      </c>
      <c r="P1066" s="11">
        <f>1.082*N1066</f>
        <v>0</v>
      </c>
      <c r="Q1066" s="16">
        <f>0.00161*N1066</f>
        <v>0</v>
      </c>
      <c r="R1066" s="13"/>
      <c r="S1066" s="14"/>
      <c r="T1066" s="14" t="s">
        <v>32</v>
      </c>
      <c r="U1066" s="15"/>
      <c r="V1066" s="4"/>
      <c r="W1066" s="4"/>
      <c r="X1066" s="4" t="s">
        <v>34</v>
      </c>
      <c r="Y1066" s="4"/>
    </row>
    <row r="1067" spans="2:25" ht="21" customHeight="1" outlineLevel="7" x14ac:dyDescent="0.2">
      <c r="B1067" s="3">
        <v>825</v>
      </c>
      <c r="C1067" s="4" t="s">
        <v>3368</v>
      </c>
      <c r="D1067" s="50" t="s">
        <v>3369</v>
      </c>
      <c r="E1067" s="50"/>
      <c r="F1067" s="50"/>
      <c r="G1067" s="50"/>
      <c r="H1067" s="5" t="s">
        <v>3370</v>
      </c>
      <c r="I1067" s="6" t="s">
        <v>30</v>
      </c>
      <c r="J1067" s="7">
        <v>6</v>
      </c>
      <c r="K1067" s="7">
        <v>76</v>
      </c>
      <c r="L1067" s="3">
        <v>1</v>
      </c>
      <c r="M1067" s="8">
        <f>750*(1-P3/100)</f>
        <v>750</v>
      </c>
      <c r="N1067" s="9"/>
      <c r="O1067" s="10">
        <f t="shared" si="45"/>
        <v>0</v>
      </c>
      <c r="P1067" s="11">
        <f>1.096*N1067</f>
        <v>0</v>
      </c>
      <c r="Q1067" s="16">
        <f>0.01938*N1067</f>
        <v>0</v>
      </c>
      <c r="R1067" s="13"/>
      <c r="S1067" s="14" t="s">
        <v>3371</v>
      </c>
      <c r="T1067" s="14" t="s">
        <v>32</v>
      </c>
      <c r="U1067" s="15"/>
      <c r="V1067" s="4" t="str">
        <f>HYPERLINK("https://redcat-toys.ru/api/getInfo/image/8fc0057c-4b52-11ef-a262-00155d82e908")</f>
        <v>https://redcat-toys.ru/api/getInfo/image/8fc0057c-4b52-11ef-a262-00155d82e908</v>
      </c>
      <c r="W1067" s="4" t="s">
        <v>3372</v>
      </c>
      <c r="X1067" s="4" t="s">
        <v>34</v>
      </c>
      <c r="Y1067" s="4" t="str">
        <f>HYPERLINK("https://redcat-toys.ru/api/getInfo/item/8fc0057c-4b52-11ef-a262-00155d82e908")</f>
        <v>https://redcat-toys.ru/api/getInfo/item/8fc0057c-4b52-11ef-a262-00155d82e908</v>
      </c>
    </row>
    <row r="1068" spans="2:25" ht="21" customHeight="1" outlineLevel="7" x14ac:dyDescent="0.2">
      <c r="B1068" s="3">
        <v>826</v>
      </c>
      <c r="C1068" s="4" t="s">
        <v>3373</v>
      </c>
      <c r="D1068" s="50" t="s">
        <v>3374</v>
      </c>
      <c r="E1068" s="50"/>
      <c r="F1068" s="50"/>
      <c r="G1068" s="50"/>
      <c r="H1068" s="5" t="s">
        <v>3375</v>
      </c>
      <c r="I1068" s="6" t="s">
        <v>30</v>
      </c>
      <c r="J1068" s="7">
        <v>8</v>
      </c>
      <c r="K1068" s="18">
        <v>1826</v>
      </c>
      <c r="L1068" s="3">
        <v>1</v>
      </c>
      <c r="M1068" s="8">
        <f>750*(1-P3/100)</f>
        <v>750</v>
      </c>
      <c r="N1068" s="9"/>
      <c r="O1068" s="10">
        <f t="shared" si="45"/>
        <v>0</v>
      </c>
      <c r="P1068" s="11">
        <f>1.114*N1068</f>
        <v>0</v>
      </c>
      <c r="Q1068" s="16">
        <f>0.01155*N1068</f>
        <v>0</v>
      </c>
      <c r="R1068" s="13"/>
      <c r="S1068" s="14" t="s">
        <v>3376</v>
      </c>
      <c r="T1068" s="14" t="s">
        <v>32</v>
      </c>
      <c r="U1068" s="15"/>
      <c r="V1068" s="4" t="str">
        <f>HYPERLINK("https://redcat-toys.ru/api/getInfo/image/2e39d8d5-4b53-11ef-a262-00155d82e908")</f>
        <v>https://redcat-toys.ru/api/getInfo/image/2e39d8d5-4b53-11ef-a262-00155d82e908</v>
      </c>
      <c r="W1068" s="4" t="s">
        <v>3377</v>
      </c>
      <c r="X1068" s="4" t="s">
        <v>34</v>
      </c>
      <c r="Y1068" s="4" t="str">
        <f>HYPERLINK("https://redcat-toys.ru/api/getInfo/item/2e39d8d5-4b53-11ef-a262-00155d82e908")</f>
        <v>https://redcat-toys.ru/api/getInfo/item/2e39d8d5-4b53-11ef-a262-00155d82e908</v>
      </c>
    </row>
    <row r="1069" spans="2:25" ht="21" customHeight="1" outlineLevel="7" x14ac:dyDescent="0.2">
      <c r="B1069" s="3">
        <v>827</v>
      </c>
      <c r="C1069" s="4" t="s">
        <v>3373</v>
      </c>
      <c r="D1069" s="50" t="s">
        <v>3374</v>
      </c>
      <c r="E1069" s="50"/>
      <c r="F1069" s="50"/>
      <c r="G1069" s="50"/>
      <c r="H1069" s="5" t="s">
        <v>3375</v>
      </c>
      <c r="I1069" s="6" t="s">
        <v>30</v>
      </c>
      <c r="J1069" s="7">
        <v>6</v>
      </c>
      <c r="K1069" s="18">
        <v>1826</v>
      </c>
      <c r="L1069" s="3">
        <v>1</v>
      </c>
      <c r="M1069" s="8">
        <f>750*(1-P3/100)</f>
        <v>750</v>
      </c>
      <c r="N1069" s="9"/>
      <c r="O1069" s="10">
        <f t="shared" si="45"/>
        <v>0</v>
      </c>
      <c r="P1069" s="11">
        <f>1.114*N1069</f>
        <v>0</v>
      </c>
      <c r="Q1069" s="16">
        <f>0.01155*N1069</f>
        <v>0</v>
      </c>
      <c r="R1069" s="13"/>
      <c r="S1069" s="14" t="s">
        <v>3376</v>
      </c>
      <c r="T1069" s="14" t="s">
        <v>32</v>
      </c>
      <c r="U1069" s="15"/>
      <c r="V1069" s="4" t="str">
        <f>HYPERLINK("https://redcat-toys.ru/api/getInfo/image/2e39d8d5-4b53-11ef-a262-00155d82e908")</f>
        <v>https://redcat-toys.ru/api/getInfo/image/2e39d8d5-4b53-11ef-a262-00155d82e908</v>
      </c>
      <c r="W1069" s="4" t="s">
        <v>3377</v>
      </c>
      <c r="X1069" s="4" t="s">
        <v>34</v>
      </c>
      <c r="Y1069" s="4" t="str">
        <f>HYPERLINK("https://redcat-toys.ru/api/getInfo/item/2e39d8d5-4b53-11ef-a262-00155d82e908")</f>
        <v>https://redcat-toys.ru/api/getInfo/item/2e39d8d5-4b53-11ef-a262-00155d82e908</v>
      </c>
    </row>
    <row r="1070" spans="2:25" ht="21" customHeight="1" outlineLevel="7" x14ac:dyDescent="0.2">
      <c r="B1070" s="3">
        <v>828</v>
      </c>
      <c r="C1070" s="4" t="s">
        <v>3378</v>
      </c>
      <c r="D1070" s="50" t="s">
        <v>3379</v>
      </c>
      <c r="E1070" s="50"/>
      <c r="F1070" s="50"/>
      <c r="G1070" s="50"/>
      <c r="H1070" s="5" t="s">
        <v>3380</v>
      </c>
      <c r="I1070" s="6" t="s">
        <v>30</v>
      </c>
      <c r="J1070" s="7">
        <v>8</v>
      </c>
      <c r="K1070" s="7">
        <v>42</v>
      </c>
      <c r="L1070" s="3">
        <v>1</v>
      </c>
      <c r="M1070" s="8">
        <f>750*(1-P3/100)</f>
        <v>750</v>
      </c>
      <c r="N1070" s="9"/>
      <c r="O1070" s="10">
        <f t="shared" si="45"/>
        <v>0</v>
      </c>
      <c r="P1070" s="11">
        <f>1.107*N1070</f>
        <v>0</v>
      </c>
      <c r="Q1070" s="16">
        <f>0.01585*N1070</f>
        <v>0</v>
      </c>
      <c r="R1070" s="13"/>
      <c r="S1070" s="14" t="s">
        <v>3381</v>
      </c>
      <c r="T1070" s="14" t="s">
        <v>32</v>
      </c>
      <c r="U1070" s="15"/>
      <c r="V1070" s="4" t="str">
        <f>HYPERLINK("https://redcat-toys.ru/api/getInfo/image/e8103475-4b51-11ef-a262-00155d82e908")</f>
        <v>https://redcat-toys.ru/api/getInfo/image/e8103475-4b51-11ef-a262-00155d82e908</v>
      </c>
      <c r="W1070" s="4" t="s">
        <v>3382</v>
      </c>
      <c r="X1070" s="4" t="s">
        <v>34</v>
      </c>
      <c r="Y1070" s="4" t="str">
        <f>HYPERLINK("https://redcat-toys.ru/api/getInfo/item/e8103475-4b51-11ef-a262-00155d82e908")</f>
        <v>https://redcat-toys.ru/api/getInfo/item/e8103475-4b51-11ef-a262-00155d82e908</v>
      </c>
    </row>
    <row r="1071" spans="2:25" ht="21" customHeight="1" outlineLevel="7" x14ac:dyDescent="0.2">
      <c r="B1071" s="3">
        <v>829</v>
      </c>
      <c r="C1071" s="4" t="s">
        <v>3378</v>
      </c>
      <c r="D1071" s="50" t="s">
        <v>3379</v>
      </c>
      <c r="E1071" s="50"/>
      <c r="F1071" s="50"/>
      <c r="G1071" s="50"/>
      <c r="H1071" s="5" t="s">
        <v>3380</v>
      </c>
      <c r="I1071" s="6" t="s">
        <v>30</v>
      </c>
      <c r="J1071" s="7">
        <v>6</v>
      </c>
      <c r="K1071" s="7">
        <v>42</v>
      </c>
      <c r="L1071" s="3">
        <v>1</v>
      </c>
      <c r="M1071" s="8">
        <f>750*(1-P3/100)</f>
        <v>750</v>
      </c>
      <c r="N1071" s="9"/>
      <c r="O1071" s="10">
        <f t="shared" si="45"/>
        <v>0</v>
      </c>
      <c r="P1071" s="11">
        <f>1.107*N1071</f>
        <v>0</v>
      </c>
      <c r="Q1071" s="16">
        <f>0.01585*N1071</f>
        <v>0</v>
      </c>
      <c r="R1071" s="13"/>
      <c r="S1071" s="14" t="s">
        <v>3381</v>
      </c>
      <c r="T1071" s="14" t="s">
        <v>32</v>
      </c>
      <c r="U1071" s="15"/>
      <c r="V1071" s="4" t="str">
        <f>HYPERLINK("https://redcat-toys.ru/api/getInfo/image/e8103475-4b51-11ef-a262-00155d82e908")</f>
        <v>https://redcat-toys.ru/api/getInfo/image/e8103475-4b51-11ef-a262-00155d82e908</v>
      </c>
      <c r="W1071" s="4" t="s">
        <v>3382</v>
      </c>
      <c r="X1071" s="4" t="s">
        <v>34</v>
      </c>
      <c r="Y1071" s="4" t="str">
        <f>HYPERLINK("https://redcat-toys.ru/api/getInfo/item/e8103475-4b51-11ef-a262-00155d82e908")</f>
        <v>https://redcat-toys.ru/api/getInfo/item/e8103475-4b51-11ef-a262-00155d82e908</v>
      </c>
    </row>
    <row r="1072" spans="2:25" ht="22.95" customHeight="1" outlineLevel="6" x14ac:dyDescent="0.2">
      <c r="B1072" s="54" t="s">
        <v>3383</v>
      </c>
      <c r="C1072" s="54"/>
      <c r="D1072" s="54"/>
      <c r="E1072" s="54"/>
      <c r="F1072" s="54"/>
      <c r="G1072" s="54"/>
    </row>
    <row r="1073" spans="2:25" ht="22.95" customHeight="1" outlineLevel="7" x14ac:dyDescent="0.2">
      <c r="B1073" s="55" t="s">
        <v>3384</v>
      </c>
      <c r="C1073" s="55"/>
      <c r="D1073" s="55"/>
      <c r="E1073" s="55"/>
      <c r="F1073" s="55"/>
      <c r="G1073" s="55"/>
    </row>
    <row r="1074" spans="2:25" ht="21" customHeight="1" outlineLevel="7" x14ac:dyDescent="0.2">
      <c r="B1074" s="3">
        <v>830</v>
      </c>
      <c r="C1074" s="4" t="s">
        <v>3385</v>
      </c>
      <c r="D1074" s="50" t="s">
        <v>3386</v>
      </c>
      <c r="E1074" s="50"/>
      <c r="F1074" s="50"/>
      <c r="G1074" s="50"/>
      <c r="H1074" s="5" t="s">
        <v>3387</v>
      </c>
      <c r="I1074" s="6"/>
      <c r="J1074" s="7">
        <v>6</v>
      </c>
      <c r="K1074" s="7">
        <v>13</v>
      </c>
      <c r="L1074" s="3">
        <v>1</v>
      </c>
      <c r="M1074" s="19">
        <f>1821.55*(1-P3/100)</f>
        <v>1821.55</v>
      </c>
      <c r="N1074" s="9"/>
      <c r="O1074" s="10">
        <f>M1074*N1074</f>
        <v>0</v>
      </c>
      <c r="P1074" s="11">
        <f>2.118*N1074</f>
        <v>0</v>
      </c>
      <c r="Q1074" s="16">
        <f>0.02636*N1074</f>
        <v>0</v>
      </c>
      <c r="R1074" s="13"/>
      <c r="S1074" s="14" t="s">
        <v>3388</v>
      </c>
      <c r="T1074" s="14" t="s">
        <v>32</v>
      </c>
      <c r="U1074" s="15" t="s">
        <v>39</v>
      </c>
      <c r="V1074" s="4" t="str">
        <f>HYPERLINK("https://redcat-toys.ru/api/getInfo/image/6192bac2-17aa-11ec-a20f-ac1f6b442185")</f>
        <v>https://redcat-toys.ru/api/getInfo/image/6192bac2-17aa-11ec-a20f-ac1f6b442185</v>
      </c>
      <c r="W1074" s="4" t="s">
        <v>3389</v>
      </c>
      <c r="X1074" s="4" t="s">
        <v>34</v>
      </c>
      <c r="Y1074" s="4" t="str">
        <f>HYPERLINK("https://redcat-toys.ru/api/getInfo/item/6192bac2-17aa-11ec-a20f-ac1f6b442185")</f>
        <v>https://redcat-toys.ru/api/getInfo/item/6192bac2-17aa-11ec-a20f-ac1f6b442185</v>
      </c>
    </row>
    <row r="1075" spans="2:25" ht="21" customHeight="1" outlineLevel="7" x14ac:dyDescent="0.2">
      <c r="B1075" s="3">
        <v>831</v>
      </c>
      <c r="C1075" s="4" t="s">
        <v>3390</v>
      </c>
      <c r="D1075" s="50" t="s">
        <v>3391</v>
      </c>
      <c r="E1075" s="50"/>
      <c r="F1075" s="50"/>
      <c r="G1075" s="50"/>
      <c r="H1075" s="5" t="s">
        <v>3392</v>
      </c>
      <c r="I1075" s="6"/>
      <c r="J1075" s="7">
        <v>6</v>
      </c>
      <c r="K1075" s="7">
        <v>117</v>
      </c>
      <c r="L1075" s="3">
        <v>1</v>
      </c>
      <c r="M1075" s="19">
        <f>1821.55*(1-P3/100)</f>
        <v>1821.55</v>
      </c>
      <c r="N1075" s="9"/>
      <c r="O1075" s="10">
        <f>M1075*N1075</f>
        <v>0</v>
      </c>
      <c r="P1075" s="17">
        <f>2.15*N1075</f>
        <v>0</v>
      </c>
      <c r="Q1075" s="16">
        <f>0.02696*N1075</f>
        <v>0</v>
      </c>
      <c r="R1075" s="13"/>
      <c r="S1075" s="14" t="s">
        <v>3393</v>
      </c>
      <c r="T1075" s="14" t="s">
        <v>32</v>
      </c>
      <c r="U1075" s="15" t="s">
        <v>39</v>
      </c>
      <c r="V1075" s="4" t="str">
        <f>HYPERLINK("https://redcat-toys.ru/api/getInfo/image/bc46f5ad-7003-11ef-a265-00155d82e908")</f>
        <v>https://redcat-toys.ru/api/getInfo/image/bc46f5ad-7003-11ef-a265-00155d82e908</v>
      </c>
      <c r="W1075" s="4" t="s">
        <v>3394</v>
      </c>
      <c r="X1075" s="4" t="s">
        <v>34</v>
      </c>
      <c r="Y1075" s="4" t="str">
        <f>HYPERLINK("https://redcat-toys.ru/api/getInfo/item/bc46f5ad-7003-11ef-a265-00155d82e908")</f>
        <v>https://redcat-toys.ru/api/getInfo/item/bc46f5ad-7003-11ef-a265-00155d82e908</v>
      </c>
    </row>
    <row r="1076" spans="2:25" ht="21" customHeight="1" outlineLevel="7" x14ac:dyDescent="0.2">
      <c r="B1076" s="3">
        <v>832</v>
      </c>
      <c r="C1076" s="4" t="s">
        <v>3395</v>
      </c>
      <c r="D1076" s="50" t="s">
        <v>3396</v>
      </c>
      <c r="E1076" s="50"/>
      <c r="F1076" s="50"/>
      <c r="G1076" s="50"/>
      <c r="H1076" s="5" t="s">
        <v>3397</v>
      </c>
      <c r="I1076" s="6"/>
      <c r="J1076" s="7">
        <v>6</v>
      </c>
      <c r="K1076" s="7">
        <v>79</v>
      </c>
      <c r="L1076" s="3">
        <v>1</v>
      </c>
      <c r="M1076" s="19">
        <f>1821.55*(1-P3/100)</f>
        <v>1821.55</v>
      </c>
      <c r="N1076" s="9"/>
      <c r="O1076" s="10">
        <f>M1076*N1076</f>
        <v>0</v>
      </c>
      <c r="P1076" s="11">
        <f>2.156*N1076</f>
        <v>0</v>
      </c>
      <c r="Q1076" s="16">
        <f>0.02768*N1076</f>
        <v>0</v>
      </c>
      <c r="R1076" s="13"/>
      <c r="S1076" s="14" t="s">
        <v>3398</v>
      </c>
      <c r="T1076" s="14" t="s">
        <v>32</v>
      </c>
      <c r="U1076" s="15" t="s">
        <v>39</v>
      </c>
      <c r="V1076" s="4" t="str">
        <f>HYPERLINK("https://redcat-toys.ru/api/getInfo/image/ada1f830-7004-11ef-a265-00155d82e908")</f>
        <v>https://redcat-toys.ru/api/getInfo/image/ada1f830-7004-11ef-a265-00155d82e908</v>
      </c>
      <c r="W1076" s="4" t="s">
        <v>3399</v>
      </c>
      <c r="X1076" s="4" t="s">
        <v>34</v>
      </c>
      <c r="Y1076" s="4" t="str">
        <f>HYPERLINK("https://redcat-toys.ru/api/getInfo/item/ada1f830-7004-11ef-a265-00155d82e908")</f>
        <v>https://redcat-toys.ru/api/getInfo/item/ada1f830-7004-11ef-a265-00155d82e908</v>
      </c>
    </row>
    <row r="1077" spans="2:25" ht="21" customHeight="1" outlineLevel="7" x14ac:dyDescent="0.2">
      <c r="B1077" s="3">
        <v>833</v>
      </c>
      <c r="C1077" s="4" t="s">
        <v>3400</v>
      </c>
      <c r="D1077" s="50" t="s">
        <v>3401</v>
      </c>
      <c r="E1077" s="50"/>
      <c r="F1077" s="50"/>
      <c r="G1077" s="50"/>
      <c r="H1077" s="5" t="s">
        <v>3402</v>
      </c>
      <c r="I1077" s="6"/>
      <c r="J1077" s="7">
        <v>6</v>
      </c>
      <c r="K1077" s="7">
        <v>14</v>
      </c>
      <c r="L1077" s="3">
        <v>1</v>
      </c>
      <c r="M1077" s="19">
        <f>1821.55*(1-P3/100)</f>
        <v>1821.55</v>
      </c>
      <c r="N1077" s="9"/>
      <c r="O1077" s="10">
        <f>M1077*N1077</f>
        <v>0</v>
      </c>
      <c r="P1077" s="11">
        <f>2.153*N1077</f>
        <v>0</v>
      </c>
      <c r="Q1077" s="16">
        <f>0.02636*N1077</f>
        <v>0</v>
      </c>
      <c r="R1077" s="13"/>
      <c r="S1077" s="14" t="s">
        <v>3403</v>
      </c>
      <c r="T1077" s="14" t="s">
        <v>32</v>
      </c>
      <c r="U1077" s="15" t="s">
        <v>39</v>
      </c>
      <c r="V1077" s="4" t="str">
        <f>HYPERLINK("https://redcat-toys.ru/api/getInfo/image/182bdb04-7005-11ef-a265-00155d82e908")</f>
        <v>https://redcat-toys.ru/api/getInfo/image/182bdb04-7005-11ef-a265-00155d82e908</v>
      </c>
      <c r="W1077" s="4" t="s">
        <v>3404</v>
      </c>
      <c r="X1077" s="4" t="s">
        <v>34</v>
      </c>
      <c r="Y1077" s="4" t="str">
        <f>HYPERLINK("https://redcat-toys.ru/api/getInfo/item/182bdb04-7005-11ef-a265-00155d82e908")</f>
        <v>https://redcat-toys.ru/api/getInfo/item/182bdb04-7005-11ef-a265-00155d82e908</v>
      </c>
    </row>
    <row r="1078" spans="2:25" ht="22.95" customHeight="1" outlineLevel="5" x14ac:dyDescent="0.2">
      <c r="B1078" s="53" t="s">
        <v>3405</v>
      </c>
      <c r="C1078" s="53"/>
      <c r="D1078" s="53"/>
      <c r="E1078" s="53"/>
      <c r="F1078" s="53"/>
      <c r="G1078" s="53"/>
    </row>
    <row r="1079" spans="2:25" ht="22.95" customHeight="1" outlineLevel="6" x14ac:dyDescent="0.2">
      <c r="B1079" s="54" t="s">
        <v>3406</v>
      </c>
      <c r="C1079" s="54"/>
      <c r="D1079" s="54"/>
      <c r="E1079" s="54"/>
      <c r="F1079" s="54"/>
      <c r="G1079" s="54"/>
    </row>
    <row r="1080" spans="2:25" ht="22.95" customHeight="1" outlineLevel="7" x14ac:dyDescent="0.2">
      <c r="B1080" s="55" t="s">
        <v>3407</v>
      </c>
      <c r="C1080" s="55"/>
      <c r="D1080" s="55"/>
      <c r="E1080" s="55"/>
      <c r="F1080" s="55"/>
      <c r="G1080" s="55"/>
    </row>
    <row r="1081" spans="2:25" ht="21" customHeight="1" outlineLevel="7" x14ac:dyDescent="0.2">
      <c r="B1081" s="3">
        <v>834</v>
      </c>
      <c r="C1081" s="4" t="s">
        <v>3408</v>
      </c>
      <c r="D1081" s="50" t="s">
        <v>3409</v>
      </c>
      <c r="E1081" s="50"/>
      <c r="F1081" s="50"/>
      <c r="G1081" s="50"/>
      <c r="H1081" s="5" t="s">
        <v>3410</v>
      </c>
      <c r="I1081" s="6"/>
      <c r="J1081" s="7">
        <v>6</v>
      </c>
      <c r="K1081" s="7">
        <v>1</v>
      </c>
      <c r="L1081" s="3">
        <v>1</v>
      </c>
      <c r="M1081" s="19">
        <f>2725*(1-P3/100)</f>
        <v>2725</v>
      </c>
      <c r="N1081" s="9"/>
      <c r="O1081" s="10">
        <f>M1081*N1081</f>
        <v>0</v>
      </c>
      <c r="P1081" s="20">
        <f>3.9*N1081</f>
        <v>0</v>
      </c>
      <c r="Q1081" s="16">
        <f>0.02677*N1081</f>
        <v>0</v>
      </c>
      <c r="R1081" s="13"/>
      <c r="S1081" s="14" t="s">
        <v>3411</v>
      </c>
      <c r="T1081" s="14" t="s">
        <v>32</v>
      </c>
      <c r="U1081" s="15"/>
      <c r="V1081" s="4" t="str">
        <f>HYPERLINK("https://redcat-toys.ru/api/getInfo/image/54ba84b7-2c83-11ee-a23d-00155d82e902")</f>
        <v>https://redcat-toys.ru/api/getInfo/image/54ba84b7-2c83-11ee-a23d-00155d82e902</v>
      </c>
      <c r="W1081" s="4" t="s">
        <v>3412</v>
      </c>
      <c r="X1081" s="4" t="s">
        <v>34</v>
      </c>
      <c r="Y1081" s="4" t="str">
        <f>HYPERLINK("https://redcat-toys.ru/api/getInfo/item/54ba84b7-2c83-11ee-a23d-00155d82e902")</f>
        <v>https://redcat-toys.ru/api/getInfo/item/54ba84b7-2c83-11ee-a23d-00155d82e902</v>
      </c>
    </row>
    <row r="1082" spans="2:25" ht="21" customHeight="1" outlineLevel="7" x14ac:dyDescent="0.2">
      <c r="B1082" s="3">
        <v>835</v>
      </c>
      <c r="C1082" s="4" t="s">
        <v>3413</v>
      </c>
      <c r="D1082" s="50" t="s">
        <v>3414</v>
      </c>
      <c r="E1082" s="50"/>
      <c r="F1082" s="50"/>
      <c r="G1082" s="50"/>
      <c r="H1082" s="5" t="s">
        <v>3415</v>
      </c>
      <c r="I1082" s="6" t="s">
        <v>30</v>
      </c>
      <c r="J1082" s="7">
        <v>6</v>
      </c>
      <c r="K1082" s="7">
        <v>31</v>
      </c>
      <c r="L1082" s="3">
        <v>1</v>
      </c>
      <c r="M1082" s="19">
        <f>2300*(1-P3/100)</f>
        <v>2300</v>
      </c>
      <c r="N1082" s="9"/>
      <c r="O1082" s="10">
        <f>M1082*N1082</f>
        <v>0</v>
      </c>
      <c r="P1082" s="11">
        <f>4.065*N1082</f>
        <v>0</v>
      </c>
      <c r="Q1082" s="16">
        <f>0.02853*N1082</f>
        <v>0</v>
      </c>
      <c r="R1082" s="13"/>
      <c r="S1082" s="14" t="s">
        <v>3416</v>
      </c>
      <c r="T1082" s="14" t="s">
        <v>32</v>
      </c>
      <c r="U1082" s="15"/>
      <c r="V1082" s="4" t="str">
        <f>HYPERLINK("https://redcat-toys.ru/api/getInfo/image/3f286d00-8a5e-11f0-a284-00155d82e908")</f>
        <v>https://redcat-toys.ru/api/getInfo/image/3f286d00-8a5e-11f0-a284-00155d82e908</v>
      </c>
      <c r="W1082" s="4" t="s">
        <v>3417</v>
      </c>
      <c r="X1082" s="4" t="s">
        <v>34</v>
      </c>
      <c r="Y1082" s="4" t="str">
        <f>HYPERLINK("https://redcat-toys.ru/api/getInfo/item/3f286d00-8a5e-11f0-a284-00155d82e908")</f>
        <v>https://redcat-toys.ru/api/getInfo/item/3f286d00-8a5e-11f0-a284-00155d82e908</v>
      </c>
    </row>
    <row r="1083" spans="2:25" ht="22.95" customHeight="1" outlineLevel="7" x14ac:dyDescent="0.2">
      <c r="B1083" s="55" t="s">
        <v>3418</v>
      </c>
      <c r="C1083" s="55"/>
      <c r="D1083" s="55"/>
      <c r="E1083" s="55"/>
      <c r="F1083" s="55"/>
      <c r="G1083" s="55"/>
    </row>
    <row r="1084" spans="2:25" ht="21" customHeight="1" outlineLevel="7" x14ac:dyDescent="0.2">
      <c r="B1084" s="3">
        <v>836</v>
      </c>
      <c r="C1084" s="4" t="s">
        <v>3419</v>
      </c>
      <c r="D1084" s="50" t="s">
        <v>3420</v>
      </c>
      <c r="E1084" s="50"/>
      <c r="F1084" s="50"/>
      <c r="G1084" s="50"/>
      <c r="H1084" s="5" t="s">
        <v>3421</v>
      </c>
      <c r="I1084" s="6" t="s">
        <v>30</v>
      </c>
      <c r="J1084" s="7">
        <v>6</v>
      </c>
      <c r="K1084" s="7">
        <v>1</v>
      </c>
      <c r="L1084" s="3">
        <v>1</v>
      </c>
      <c r="M1084" s="19">
        <f>2300*(1-P3/100)</f>
        <v>2300</v>
      </c>
      <c r="N1084" s="9"/>
      <c r="O1084" s="10">
        <f>M1084*N1084</f>
        <v>0</v>
      </c>
      <c r="P1084" s="17">
        <f>4.05*N1084</f>
        <v>0</v>
      </c>
      <c r="Q1084" s="16">
        <f>0.02803*N1084</f>
        <v>0</v>
      </c>
      <c r="R1084" s="13"/>
      <c r="S1084" s="14" t="s">
        <v>3422</v>
      </c>
      <c r="T1084" s="14" t="s">
        <v>32</v>
      </c>
      <c r="U1084" s="15"/>
      <c r="V1084" s="4" t="str">
        <f>HYPERLINK("https://redcat-toys.ru/api/getInfo/image/44ec361c-8a5f-11f0-a284-00155d82e908")</f>
        <v>https://redcat-toys.ru/api/getInfo/image/44ec361c-8a5f-11f0-a284-00155d82e908</v>
      </c>
      <c r="W1084" s="4" t="s">
        <v>3423</v>
      </c>
      <c r="X1084" s="4" t="s">
        <v>34</v>
      </c>
      <c r="Y1084" s="4" t="str">
        <f>HYPERLINK("https://redcat-toys.ru/api/getInfo/item/44ec361c-8a5f-11f0-a284-00155d82e908")</f>
        <v>https://redcat-toys.ru/api/getInfo/item/44ec361c-8a5f-11f0-a284-00155d82e908</v>
      </c>
    </row>
    <row r="1085" spans="2:25" ht="22.95" customHeight="1" outlineLevel="7" x14ac:dyDescent="0.2">
      <c r="B1085" s="55" t="s">
        <v>3424</v>
      </c>
      <c r="C1085" s="55"/>
      <c r="D1085" s="55"/>
      <c r="E1085" s="55"/>
      <c r="F1085" s="55"/>
      <c r="G1085" s="55"/>
    </row>
    <row r="1086" spans="2:25" ht="21" customHeight="1" outlineLevel="7" x14ac:dyDescent="0.2">
      <c r="B1086" s="3">
        <v>837</v>
      </c>
      <c r="C1086" s="4" t="s">
        <v>3425</v>
      </c>
      <c r="D1086" s="50" t="s">
        <v>3426</v>
      </c>
      <c r="E1086" s="50"/>
      <c r="F1086" s="50"/>
      <c r="G1086" s="50"/>
      <c r="H1086" s="5" t="s">
        <v>3427</v>
      </c>
      <c r="I1086" s="6"/>
      <c r="J1086" s="7">
        <v>4</v>
      </c>
      <c r="K1086" s="7">
        <v>66</v>
      </c>
      <c r="L1086" s="3">
        <v>1</v>
      </c>
      <c r="M1086" s="19">
        <f>6807*(1-P3/100)</f>
        <v>6807</v>
      </c>
      <c r="N1086" s="9"/>
      <c r="O1086" s="10">
        <f>M1086*N1086</f>
        <v>0</v>
      </c>
      <c r="P1086" s="20">
        <f>4.1*N1086</f>
        <v>0</v>
      </c>
      <c r="Q1086" s="16">
        <f>0.03912*N1086</f>
        <v>0</v>
      </c>
      <c r="R1086" s="13"/>
      <c r="S1086" s="14" t="s">
        <v>3428</v>
      </c>
      <c r="T1086" s="14" t="s">
        <v>32</v>
      </c>
      <c r="U1086" s="15" t="s">
        <v>39</v>
      </c>
      <c r="V1086" s="4" t="str">
        <f>HYPERLINK("https://redcat-toys.ru/api/getInfo/image/51896d8a-69cf-11ef-a265-00155d82e908")</f>
        <v>https://redcat-toys.ru/api/getInfo/image/51896d8a-69cf-11ef-a265-00155d82e908</v>
      </c>
      <c r="W1086" s="4" t="s">
        <v>3429</v>
      </c>
      <c r="X1086" s="4" t="s">
        <v>34</v>
      </c>
      <c r="Y1086" s="4" t="str">
        <f>HYPERLINK("https://redcat-toys.ru/api/getInfo/item/51896d8a-69cf-11ef-a265-00155d82e908")</f>
        <v>https://redcat-toys.ru/api/getInfo/item/51896d8a-69cf-11ef-a265-00155d82e908</v>
      </c>
    </row>
    <row r="1087" spans="2:25" ht="21" customHeight="1" outlineLevel="7" x14ac:dyDescent="0.2">
      <c r="B1087" s="3">
        <v>838</v>
      </c>
      <c r="C1087" s="4" t="s">
        <v>3430</v>
      </c>
      <c r="D1087" s="50" t="s">
        <v>3431</v>
      </c>
      <c r="E1087" s="50"/>
      <c r="F1087" s="50"/>
      <c r="G1087" s="50"/>
      <c r="H1087" s="5" t="s">
        <v>3432</v>
      </c>
      <c r="I1087" s="6"/>
      <c r="J1087" s="7">
        <v>4</v>
      </c>
      <c r="K1087" s="7">
        <v>5</v>
      </c>
      <c r="L1087" s="3">
        <v>1</v>
      </c>
      <c r="M1087" s="19">
        <f>6807*(1-P3/100)</f>
        <v>6807</v>
      </c>
      <c r="N1087" s="9"/>
      <c r="O1087" s="10">
        <f>M1087*N1087</f>
        <v>0</v>
      </c>
      <c r="P1087" s="11">
        <f>4.121*N1087</f>
        <v>0</v>
      </c>
      <c r="Q1087" s="12">
        <f>0.0396*N1087</f>
        <v>0</v>
      </c>
      <c r="R1087" s="13"/>
      <c r="S1087" s="14" t="s">
        <v>3433</v>
      </c>
      <c r="T1087" s="14" t="s">
        <v>32</v>
      </c>
      <c r="U1087" s="15" t="s">
        <v>39</v>
      </c>
      <c r="V1087" s="4" t="str">
        <f>HYPERLINK("https://redcat-toys.ru/api/getInfo/image/3f2d1ce1-69cf-11ef-a265-00155d82e908")</f>
        <v>https://redcat-toys.ru/api/getInfo/image/3f2d1ce1-69cf-11ef-a265-00155d82e908</v>
      </c>
      <c r="W1087" s="4" t="s">
        <v>3434</v>
      </c>
      <c r="X1087" s="4" t="s">
        <v>34</v>
      </c>
      <c r="Y1087" s="4" t="str">
        <f>HYPERLINK("https://redcat-toys.ru/api/getInfo/item/3f2d1ce1-69cf-11ef-a265-00155d82e908")</f>
        <v>https://redcat-toys.ru/api/getInfo/item/3f2d1ce1-69cf-11ef-a265-00155d82e908</v>
      </c>
    </row>
    <row r="1088" spans="2:25" ht="22.95" customHeight="1" outlineLevel="6" x14ac:dyDescent="0.2">
      <c r="B1088" s="54" t="s">
        <v>3435</v>
      </c>
      <c r="C1088" s="54"/>
      <c r="D1088" s="54"/>
      <c r="E1088" s="54"/>
      <c r="F1088" s="54"/>
      <c r="G1088" s="54"/>
    </row>
    <row r="1089" spans="2:25" ht="22.95" customHeight="1" outlineLevel="7" x14ac:dyDescent="0.2">
      <c r="B1089" s="55" t="s">
        <v>3436</v>
      </c>
      <c r="C1089" s="55"/>
      <c r="D1089" s="55"/>
      <c r="E1089" s="55"/>
      <c r="F1089" s="55"/>
      <c r="G1089" s="55"/>
    </row>
    <row r="1090" spans="2:25" ht="21" customHeight="1" outlineLevel="7" x14ac:dyDescent="0.2">
      <c r="B1090" s="3">
        <v>839</v>
      </c>
      <c r="C1090" s="4" t="s">
        <v>3437</v>
      </c>
      <c r="D1090" s="50" t="s">
        <v>3438</v>
      </c>
      <c r="E1090" s="50"/>
      <c r="F1090" s="50"/>
      <c r="G1090" s="50"/>
      <c r="H1090" s="5" t="s">
        <v>3439</v>
      </c>
      <c r="I1090" s="6" t="s">
        <v>30</v>
      </c>
      <c r="J1090" s="7">
        <v>6</v>
      </c>
      <c r="K1090" s="7">
        <v>3</v>
      </c>
      <c r="L1090" s="3">
        <v>1</v>
      </c>
      <c r="M1090" s="19">
        <f>1400*(1-P3/100)</f>
        <v>1400</v>
      </c>
      <c r="N1090" s="9"/>
      <c r="O1090" s="10">
        <f>M1090*N1090</f>
        <v>0</v>
      </c>
      <c r="P1090" s="17">
        <f>2.18*N1090</f>
        <v>0</v>
      </c>
      <c r="Q1090" s="16">
        <f>0.02606*N1090</f>
        <v>0</v>
      </c>
      <c r="R1090" s="13"/>
      <c r="S1090" s="14" t="s">
        <v>3440</v>
      </c>
      <c r="T1090" s="14" t="s">
        <v>32</v>
      </c>
      <c r="U1090" s="15"/>
      <c r="V1090" s="4" t="str">
        <f>HYPERLINK("https://redcat-toys.ru/api/getInfo/image/5cbca960-8a5a-11f0-a284-00155d82e908")</f>
        <v>https://redcat-toys.ru/api/getInfo/image/5cbca960-8a5a-11f0-a284-00155d82e908</v>
      </c>
      <c r="W1090" s="4" t="s">
        <v>3441</v>
      </c>
      <c r="X1090" s="4" t="s">
        <v>34</v>
      </c>
      <c r="Y1090" s="4" t="str">
        <f>HYPERLINK("https://redcat-toys.ru/api/getInfo/item/5cbca960-8a5a-11f0-a284-00155d82e908")</f>
        <v>https://redcat-toys.ru/api/getInfo/item/5cbca960-8a5a-11f0-a284-00155d82e908</v>
      </c>
    </row>
    <row r="1091" spans="2:25" ht="22.95" customHeight="1" outlineLevel="7" x14ac:dyDescent="0.2">
      <c r="B1091" s="55" t="s">
        <v>3442</v>
      </c>
      <c r="C1091" s="55"/>
      <c r="D1091" s="55"/>
      <c r="E1091" s="55"/>
      <c r="F1091" s="55"/>
      <c r="G1091" s="55"/>
    </row>
    <row r="1092" spans="2:25" ht="21" customHeight="1" outlineLevel="7" x14ac:dyDescent="0.2">
      <c r="B1092" s="3">
        <v>840</v>
      </c>
      <c r="C1092" s="4" t="s">
        <v>3443</v>
      </c>
      <c r="D1092" s="50" t="s">
        <v>3444</v>
      </c>
      <c r="E1092" s="50"/>
      <c r="F1092" s="50"/>
      <c r="G1092" s="50"/>
      <c r="H1092" s="5" t="s">
        <v>3445</v>
      </c>
      <c r="I1092" s="6"/>
      <c r="J1092" s="7">
        <v>6</v>
      </c>
      <c r="K1092" s="7">
        <v>55</v>
      </c>
      <c r="L1092" s="3">
        <v>1</v>
      </c>
      <c r="M1092" s="19">
        <f>2528*(1-P3/100)</f>
        <v>2528</v>
      </c>
      <c r="N1092" s="9"/>
      <c r="O1092" s="10">
        <f>M1092*N1092</f>
        <v>0</v>
      </c>
      <c r="P1092" s="17">
        <f>2.48*N1092</f>
        <v>0</v>
      </c>
      <c r="Q1092" s="16">
        <f>0.02449*N1092</f>
        <v>0</v>
      </c>
      <c r="R1092" s="13"/>
      <c r="S1092" s="14" t="s">
        <v>3446</v>
      </c>
      <c r="T1092" s="14" t="s">
        <v>32</v>
      </c>
      <c r="U1092" s="15" t="s">
        <v>39</v>
      </c>
      <c r="V1092" s="4" t="str">
        <f>HYPERLINK("https://redcat-toys.ru/api/getInfo/image/c5711aad-62ad-11ee-a245-00155d82e902")</f>
        <v>https://redcat-toys.ru/api/getInfo/image/c5711aad-62ad-11ee-a245-00155d82e902</v>
      </c>
      <c r="W1092" s="4" t="s">
        <v>3447</v>
      </c>
      <c r="X1092" s="4" t="s">
        <v>34</v>
      </c>
      <c r="Y1092" s="4" t="str">
        <f>HYPERLINK("https://redcat-toys.ru/api/getInfo/item/c5711aad-62ad-11ee-a245-00155d82e902")</f>
        <v>https://redcat-toys.ru/api/getInfo/item/c5711aad-62ad-11ee-a245-00155d82e902</v>
      </c>
    </row>
    <row r="1093" spans="2:25" ht="21" customHeight="1" outlineLevel="7" x14ac:dyDescent="0.2">
      <c r="B1093" s="3">
        <v>841</v>
      </c>
      <c r="C1093" s="4" t="s">
        <v>3448</v>
      </c>
      <c r="D1093" s="50" t="s">
        <v>3449</v>
      </c>
      <c r="E1093" s="50"/>
      <c r="F1093" s="50"/>
      <c r="G1093" s="50"/>
      <c r="H1093" s="5" t="s">
        <v>3450</v>
      </c>
      <c r="I1093" s="6"/>
      <c r="J1093" s="7">
        <v>6</v>
      </c>
      <c r="K1093" s="7">
        <v>7</v>
      </c>
      <c r="L1093" s="3">
        <v>1</v>
      </c>
      <c r="M1093" s="19">
        <f>2528*(1-P3/100)</f>
        <v>2528</v>
      </c>
      <c r="N1093" s="9"/>
      <c r="O1093" s="10">
        <f>M1093*N1093</f>
        <v>0</v>
      </c>
      <c r="P1093" s="11">
        <f>2.466*N1093</f>
        <v>0</v>
      </c>
      <c r="Q1093" s="16">
        <f>0.02573*N1093</f>
        <v>0</v>
      </c>
      <c r="R1093" s="13"/>
      <c r="S1093" s="14" t="s">
        <v>3451</v>
      </c>
      <c r="T1093" s="14" t="s">
        <v>32</v>
      </c>
      <c r="U1093" s="15" t="s">
        <v>39</v>
      </c>
      <c r="V1093" s="4" t="str">
        <f>HYPERLINK("https://redcat-toys.ru/api/getInfo/image/6e08d4fe-62af-11ee-a245-00155d82e902")</f>
        <v>https://redcat-toys.ru/api/getInfo/image/6e08d4fe-62af-11ee-a245-00155d82e902</v>
      </c>
      <c r="W1093" s="4" t="s">
        <v>3452</v>
      </c>
      <c r="X1093" s="4" t="s">
        <v>34</v>
      </c>
      <c r="Y1093" s="4" t="str">
        <f>HYPERLINK("https://redcat-toys.ru/api/getInfo/item/6e08d4fe-62af-11ee-a245-00155d82e902")</f>
        <v>https://redcat-toys.ru/api/getInfo/item/6e08d4fe-62af-11ee-a245-00155d82e902</v>
      </c>
    </row>
    <row r="1094" spans="2:25" ht="21" customHeight="1" outlineLevel="7" x14ac:dyDescent="0.2">
      <c r="B1094" s="3">
        <v>842</v>
      </c>
      <c r="C1094" s="4" t="s">
        <v>3453</v>
      </c>
      <c r="D1094" s="50" t="s">
        <v>3454</v>
      </c>
      <c r="E1094" s="50"/>
      <c r="F1094" s="50"/>
      <c r="G1094" s="50"/>
      <c r="H1094" s="5" t="s">
        <v>3455</v>
      </c>
      <c r="I1094" s="6"/>
      <c r="J1094" s="7">
        <v>6</v>
      </c>
      <c r="K1094" s="7">
        <v>2</v>
      </c>
      <c r="L1094" s="3">
        <v>1</v>
      </c>
      <c r="M1094" s="19">
        <f>2528*(1-P3/100)</f>
        <v>2528</v>
      </c>
      <c r="N1094" s="9"/>
      <c r="O1094" s="10">
        <f>M1094*N1094</f>
        <v>0</v>
      </c>
      <c r="P1094" s="11">
        <f>2.473*N1094</f>
        <v>0</v>
      </c>
      <c r="Q1094" s="16">
        <f>0.02608*N1094</f>
        <v>0</v>
      </c>
      <c r="R1094" s="13"/>
      <c r="S1094" s="14" t="s">
        <v>3456</v>
      </c>
      <c r="T1094" s="14" t="s">
        <v>32</v>
      </c>
      <c r="U1094" s="15" t="s">
        <v>39</v>
      </c>
      <c r="V1094" s="4" t="str">
        <f>HYPERLINK("https://redcat-toys.ru/api/getInfo/image/d6db49f2-62af-11ee-a245-00155d82e902")</f>
        <v>https://redcat-toys.ru/api/getInfo/image/d6db49f2-62af-11ee-a245-00155d82e902</v>
      </c>
      <c r="W1094" s="4" t="s">
        <v>3457</v>
      </c>
      <c r="X1094" s="4" t="s">
        <v>34</v>
      </c>
      <c r="Y1094" s="4" t="str">
        <f>HYPERLINK("https://redcat-toys.ru/api/getInfo/item/d6db49f2-62af-11ee-a245-00155d82e902")</f>
        <v>https://redcat-toys.ru/api/getInfo/item/d6db49f2-62af-11ee-a245-00155d82e902</v>
      </c>
    </row>
    <row r="1095" spans="2:25" ht="21" customHeight="1" outlineLevel="7" x14ac:dyDescent="0.2">
      <c r="B1095" s="3">
        <v>843</v>
      </c>
      <c r="C1095" s="4" t="s">
        <v>3458</v>
      </c>
      <c r="D1095" s="50" t="s">
        <v>3459</v>
      </c>
      <c r="E1095" s="50"/>
      <c r="F1095" s="50"/>
      <c r="G1095" s="50"/>
      <c r="H1095" s="5" t="s">
        <v>3460</v>
      </c>
      <c r="I1095" s="6"/>
      <c r="J1095" s="7">
        <v>6</v>
      </c>
      <c r="K1095" s="7">
        <v>54</v>
      </c>
      <c r="L1095" s="3">
        <v>1</v>
      </c>
      <c r="M1095" s="19">
        <f>2528*(1-P3/100)</f>
        <v>2528</v>
      </c>
      <c r="N1095" s="9"/>
      <c r="O1095" s="10">
        <f>M1095*N1095</f>
        <v>0</v>
      </c>
      <c r="P1095" s="20">
        <f>2.5*N1095</f>
        <v>0</v>
      </c>
      <c r="Q1095" s="16">
        <f>0.02436*N1095</f>
        <v>0</v>
      </c>
      <c r="R1095" s="13"/>
      <c r="S1095" s="14" t="s">
        <v>3461</v>
      </c>
      <c r="T1095" s="14" t="s">
        <v>32</v>
      </c>
      <c r="U1095" s="15" t="s">
        <v>39</v>
      </c>
      <c r="V1095" s="4" t="str">
        <f>HYPERLINK("https://redcat-toys.ru/api/getInfo/image/102352c7-62af-11ee-a245-00155d82e902")</f>
        <v>https://redcat-toys.ru/api/getInfo/image/102352c7-62af-11ee-a245-00155d82e902</v>
      </c>
      <c r="W1095" s="4" t="s">
        <v>3462</v>
      </c>
      <c r="X1095" s="4" t="s">
        <v>34</v>
      </c>
      <c r="Y1095" s="4" t="str">
        <f>HYPERLINK("https://redcat-toys.ru/api/getInfo/item/102352c7-62af-11ee-a245-00155d82e902")</f>
        <v>https://redcat-toys.ru/api/getInfo/item/102352c7-62af-11ee-a245-00155d82e902</v>
      </c>
    </row>
    <row r="1096" spans="2:25" ht="22.95" customHeight="1" outlineLevel="6" x14ac:dyDescent="0.2">
      <c r="B1096" s="54" t="s">
        <v>3463</v>
      </c>
      <c r="C1096" s="54"/>
      <c r="D1096" s="54"/>
      <c r="E1096" s="54"/>
      <c r="F1096" s="54"/>
      <c r="G1096" s="54"/>
    </row>
    <row r="1097" spans="2:25" ht="22.95" customHeight="1" outlineLevel="7" x14ac:dyDescent="0.2">
      <c r="B1097" s="55" t="s">
        <v>3464</v>
      </c>
      <c r="C1097" s="55"/>
      <c r="D1097" s="55"/>
      <c r="E1097" s="55"/>
      <c r="F1097" s="55"/>
      <c r="G1097" s="55"/>
    </row>
    <row r="1098" spans="2:25" ht="21" customHeight="1" outlineLevel="7" x14ac:dyDescent="0.2">
      <c r="B1098" s="3">
        <v>844</v>
      </c>
      <c r="C1098" s="4" t="s">
        <v>3465</v>
      </c>
      <c r="D1098" s="50" t="s">
        <v>3466</v>
      </c>
      <c r="E1098" s="50"/>
      <c r="F1098" s="50"/>
      <c r="G1098" s="50"/>
      <c r="H1098" s="5" t="s">
        <v>3467</v>
      </c>
      <c r="I1098" s="6" t="s">
        <v>30</v>
      </c>
      <c r="J1098" s="7">
        <v>1</v>
      </c>
      <c r="K1098" s="7">
        <v>372</v>
      </c>
      <c r="L1098" s="3">
        <v>1</v>
      </c>
      <c r="M1098" s="19">
        <f>3000*(1-P3/100)</f>
        <v>3000</v>
      </c>
      <c r="N1098" s="9"/>
      <c r="O1098" s="10">
        <f>M1098*N1098</f>
        <v>0</v>
      </c>
      <c r="P1098" s="11">
        <f>3.081*N1098</f>
        <v>0</v>
      </c>
      <c r="Q1098" s="12">
        <f>0.0035*N1098</f>
        <v>0</v>
      </c>
      <c r="R1098" s="13"/>
      <c r="S1098" s="14"/>
      <c r="T1098" s="14" t="s">
        <v>32</v>
      </c>
      <c r="U1098" s="15"/>
      <c r="V1098" s="4" t="str">
        <f>HYPERLINK("https://redcat-toys.ru/api/getInfo/image/3500cae9-b0ae-11f0-a286-00155d82e908")</f>
        <v>https://redcat-toys.ru/api/getInfo/image/3500cae9-b0ae-11f0-a286-00155d82e908</v>
      </c>
      <c r="W1098" s="4" t="s">
        <v>3468</v>
      </c>
      <c r="X1098" s="4" t="s">
        <v>34</v>
      </c>
      <c r="Y1098" s="4" t="str">
        <f>HYPERLINK("https://redcat-toys.ru/api/getInfo/item/3500cae9-b0ae-11f0-a286-00155d82e908")</f>
        <v>https://redcat-toys.ru/api/getInfo/item/3500cae9-b0ae-11f0-a286-00155d82e908</v>
      </c>
    </row>
    <row r="1099" spans="2:25" ht="21" customHeight="1" outlineLevel="7" x14ac:dyDescent="0.2">
      <c r="B1099" s="3">
        <v>845</v>
      </c>
      <c r="C1099" s="4" t="s">
        <v>3469</v>
      </c>
      <c r="D1099" s="50" t="s">
        <v>3470</v>
      </c>
      <c r="E1099" s="50"/>
      <c r="F1099" s="50"/>
      <c r="G1099" s="50"/>
      <c r="H1099" s="5" t="s">
        <v>3471</v>
      </c>
      <c r="I1099" s="6" t="s">
        <v>30</v>
      </c>
      <c r="J1099" s="7">
        <v>1</v>
      </c>
      <c r="K1099" s="7">
        <v>355</v>
      </c>
      <c r="L1099" s="3">
        <v>1</v>
      </c>
      <c r="M1099" s="19">
        <f>3000*(1-P3/100)</f>
        <v>3000</v>
      </c>
      <c r="N1099" s="9"/>
      <c r="O1099" s="10">
        <f>M1099*N1099</f>
        <v>0</v>
      </c>
      <c r="P1099" s="11">
        <f>0.132*N1099</f>
        <v>0</v>
      </c>
      <c r="Q1099" s="16">
        <f>0.00007*N1099</f>
        <v>0</v>
      </c>
      <c r="R1099" s="13"/>
      <c r="S1099" s="14"/>
      <c r="T1099" s="14" t="s">
        <v>32</v>
      </c>
      <c r="U1099" s="15"/>
      <c r="V1099" s="4" t="str">
        <f>HYPERLINK("https://redcat-toys.ru/api/getInfo/image/b6b163b7-b0ae-11f0-a286-00155d82e908")</f>
        <v>https://redcat-toys.ru/api/getInfo/image/b6b163b7-b0ae-11f0-a286-00155d82e908</v>
      </c>
      <c r="W1099" s="4" t="s">
        <v>3472</v>
      </c>
      <c r="X1099" s="4" t="s">
        <v>34</v>
      </c>
      <c r="Y1099" s="4" t="str">
        <f>HYPERLINK("https://redcat-toys.ru/api/getInfo/item/b6b163b7-b0ae-11f0-a286-00155d82e908")</f>
        <v>https://redcat-toys.ru/api/getInfo/item/b6b163b7-b0ae-11f0-a286-00155d82e908</v>
      </c>
    </row>
    <row r="1100" spans="2:25" ht="22.95" customHeight="1" outlineLevel="7" x14ac:dyDescent="0.2">
      <c r="B1100" s="55" t="s">
        <v>3473</v>
      </c>
      <c r="C1100" s="55"/>
      <c r="D1100" s="55"/>
      <c r="E1100" s="55"/>
      <c r="F1100" s="55"/>
      <c r="G1100" s="55"/>
    </row>
    <row r="1101" spans="2:25" ht="21" customHeight="1" outlineLevel="7" x14ac:dyDescent="0.2">
      <c r="B1101" s="3">
        <v>846</v>
      </c>
      <c r="C1101" s="4" t="s">
        <v>3474</v>
      </c>
      <c r="D1101" s="50" t="s">
        <v>3475</v>
      </c>
      <c r="E1101" s="50"/>
      <c r="F1101" s="50"/>
      <c r="G1101" s="50"/>
      <c r="H1101" s="5" t="s">
        <v>3476</v>
      </c>
      <c r="I1101" s="6" t="s">
        <v>30</v>
      </c>
      <c r="J1101" s="7">
        <v>1</v>
      </c>
      <c r="K1101" s="7">
        <v>404</v>
      </c>
      <c r="L1101" s="3">
        <v>1</v>
      </c>
      <c r="M1101" s="19">
        <f>2750*(1-P3/100)</f>
        <v>2750</v>
      </c>
      <c r="N1101" s="9"/>
      <c r="O1101" s="10">
        <f>M1101*N1101</f>
        <v>0</v>
      </c>
      <c r="P1101" s="11">
        <f>2.923*N1101</f>
        <v>0</v>
      </c>
      <c r="Q1101" s="16">
        <f>0.02454*N1101</f>
        <v>0</v>
      </c>
      <c r="R1101" s="13"/>
      <c r="S1101" s="14"/>
      <c r="T1101" s="14" t="s">
        <v>32</v>
      </c>
      <c r="U1101" s="15"/>
      <c r="V1101" s="4" t="str">
        <f>HYPERLINK("https://redcat-toys.ru/api/getInfo/image/21b023e0-b0b0-11f0-a286-00155d82e908")</f>
        <v>https://redcat-toys.ru/api/getInfo/image/21b023e0-b0b0-11f0-a286-00155d82e908</v>
      </c>
      <c r="W1101" s="4" t="s">
        <v>3477</v>
      </c>
      <c r="X1101" s="4" t="s">
        <v>34</v>
      </c>
      <c r="Y1101" s="4" t="str">
        <f>HYPERLINK("https://redcat-toys.ru/api/getInfo/item/21b023e0-b0b0-11f0-a286-00155d82e908")</f>
        <v>https://redcat-toys.ru/api/getInfo/item/21b023e0-b0b0-11f0-a286-00155d82e908</v>
      </c>
    </row>
    <row r="1102" spans="2:25" ht="21" customHeight="1" outlineLevel="7" x14ac:dyDescent="0.2">
      <c r="B1102" s="3">
        <v>847</v>
      </c>
      <c r="C1102" s="4" t="s">
        <v>3478</v>
      </c>
      <c r="D1102" s="50" t="s">
        <v>3479</v>
      </c>
      <c r="E1102" s="50"/>
      <c r="F1102" s="50"/>
      <c r="G1102" s="50"/>
      <c r="H1102" s="5" t="s">
        <v>3480</v>
      </c>
      <c r="I1102" s="6" t="s">
        <v>30</v>
      </c>
      <c r="J1102" s="7">
        <v>1</v>
      </c>
      <c r="K1102" s="7">
        <v>207</v>
      </c>
      <c r="L1102" s="3">
        <v>1</v>
      </c>
      <c r="M1102" s="19">
        <f>2750*(1-P3/100)</f>
        <v>2750</v>
      </c>
      <c r="N1102" s="9"/>
      <c r="O1102" s="10">
        <f>M1102*N1102</f>
        <v>0</v>
      </c>
      <c r="P1102" s="11">
        <f>2.937*N1102</f>
        <v>0</v>
      </c>
      <c r="Q1102" s="16">
        <f>0.03086*N1102</f>
        <v>0</v>
      </c>
      <c r="R1102" s="13"/>
      <c r="S1102" s="14"/>
      <c r="T1102" s="14" t="s">
        <v>32</v>
      </c>
      <c r="U1102" s="15"/>
      <c r="V1102" s="4" t="str">
        <f>HYPERLINK("https://redcat-toys.ru/api/getInfo/image/675edca7-b0af-11f0-a286-00155d82e908")</f>
        <v>https://redcat-toys.ru/api/getInfo/image/675edca7-b0af-11f0-a286-00155d82e908</v>
      </c>
      <c r="W1102" s="4" t="s">
        <v>3481</v>
      </c>
      <c r="X1102" s="4" t="s">
        <v>34</v>
      </c>
      <c r="Y1102" s="4" t="str">
        <f>HYPERLINK("https://redcat-toys.ru/api/getInfo/item/675edca7-b0af-11f0-a286-00155d82e908")</f>
        <v>https://redcat-toys.ru/api/getInfo/item/675edca7-b0af-11f0-a286-00155d82e908</v>
      </c>
    </row>
    <row r="1103" spans="2:25" ht="21" customHeight="1" outlineLevel="7" x14ac:dyDescent="0.2">
      <c r="B1103" s="3">
        <v>848</v>
      </c>
      <c r="C1103" s="4" t="s">
        <v>3482</v>
      </c>
      <c r="D1103" s="50" t="s">
        <v>3483</v>
      </c>
      <c r="E1103" s="50"/>
      <c r="F1103" s="50"/>
      <c r="G1103" s="50"/>
      <c r="H1103" s="5" t="s">
        <v>3484</v>
      </c>
      <c r="I1103" s="6" t="s">
        <v>30</v>
      </c>
      <c r="J1103" s="7">
        <v>1</v>
      </c>
      <c r="K1103" s="7">
        <v>226</v>
      </c>
      <c r="L1103" s="3">
        <v>1</v>
      </c>
      <c r="M1103" s="19">
        <f>2750*(1-P3/100)</f>
        <v>2750</v>
      </c>
      <c r="N1103" s="9"/>
      <c r="O1103" s="10">
        <f>M1103*N1103</f>
        <v>0</v>
      </c>
      <c r="P1103" s="11">
        <f>2.926*N1103</f>
        <v>0</v>
      </c>
      <c r="Q1103" s="16">
        <f>0.02994*N1103</f>
        <v>0</v>
      </c>
      <c r="R1103" s="13"/>
      <c r="S1103" s="14"/>
      <c r="T1103" s="14" t="s">
        <v>32</v>
      </c>
      <c r="U1103" s="15"/>
      <c r="V1103" s="4" t="str">
        <f>HYPERLINK("https://redcat-toys.ru/api/getInfo/image/de05a8c4-b0af-11f0-a286-00155d82e908")</f>
        <v>https://redcat-toys.ru/api/getInfo/image/de05a8c4-b0af-11f0-a286-00155d82e908</v>
      </c>
      <c r="W1103" s="4" t="s">
        <v>3485</v>
      </c>
      <c r="X1103" s="4" t="s">
        <v>34</v>
      </c>
      <c r="Y1103" s="4" t="str">
        <f>HYPERLINK("https://redcat-toys.ru/api/getInfo/item/de05a8c4-b0af-11f0-a286-00155d82e908")</f>
        <v>https://redcat-toys.ru/api/getInfo/item/de05a8c4-b0af-11f0-a286-00155d82e908</v>
      </c>
    </row>
    <row r="1104" spans="2:25" ht="22.95" customHeight="1" outlineLevel="7" x14ac:dyDescent="0.2">
      <c r="B1104" s="55" t="s">
        <v>3486</v>
      </c>
      <c r="C1104" s="55"/>
      <c r="D1104" s="55"/>
      <c r="E1104" s="55"/>
      <c r="F1104" s="55"/>
      <c r="G1104" s="55"/>
    </row>
    <row r="1105" spans="2:25" ht="21" customHeight="1" outlineLevel="7" x14ac:dyDescent="0.2">
      <c r="B1105" s="3">
        <v>849</v>
      </c>
      <c r="C1105" s="4" t="s">
        <v>3487</v>
      </c>
      <c r="D1105" s="50" t="s">
        <v>3488</v>
      </c>
      <c r="E1105" s="50"/>
      <c r="F1105" s="50"/>
      <c r="G1105" s="50"/>
      <c r="H1105" s="5" t="s">
        <v>3489</v>
      </c>
      <c r="I1105" s="6"/>
      <c r="J1105" s="7">
        <v>6</v>
      </c>
      <c r="K1105" s="7">
        <v>240</v>
      </c>
      <c r="L1105" s="3">
        <v>1</v>
      </c>
      <c r="M1105" s="19">
        <f>1800*(1-P3/100)</f>
        <v>1800</v>
      </c>
      <c r="N1105" s="9"/>
      <c r="O1105" s="10">
        <f>M1105*N1105</f>
        <v>0</v>
      </c>
      <c r="P1105" s="11">
        <f>2.674*N1105</f>
        <v>0</v>
      </c>
      <c r="Q1105" s="16">
        <f>0.03415*N1105</f>
        <v>0</v>
      </c>
      <c r="R1105" s="13"/>
      <c r="S1105" s="14" t="s">
        <v>3490</v>
      </c>
      <c r="T1105" s="14" t="s">
        <v>32</v>
      </c>
      <c r="U1105" s="15" t="s">
        <v>39</v>
      </c>
      <c r="V1105" s="4" t="str">
        <f>HYPERLINK("https://redcat-toys.ru/api/getInfo/image/3c0ac8af-4584-11ee-a243-00155d82e902")</f>
        <v>https://redcat-toys.ru/api/getInfo/image/3c0ac8af-4584-11ee-a243-00155d82e902</v>
      </c>
      <c r="W1105" s="4" t="s">
        <v>3491</v>
      </c>
      <c r="X1105" s="4" t="s">
        <v>34</v>
      </c>
      <c r="Y1105" s="4" t="str">
        <f>HYPERLINK("https://redcat-toys.ru/api/getInfo/item/3c0ac8af-4584-11ee-a243-00155d82e902")</f>
        <v>https://redcat-toys.ru/api/getInfo/item/3c0ac8af-4584-11ee-a243-00155d82e902</v>
      </c>
    </row>
    <row r="1106" spans="2:25" ht="21" customHeight="1" outlineLevel="7" x14ac:dyDescent="0.2">
      <c r="B1106" s="3">
        <v>850</v>
      </c>
      <c r="C1106" s="4" t="s">
        <v>3492</v>
      </c>
      <c r="D1106" s="50" t="s">
        <v>3493</v>
      </c>
      <c r="E1106" s="50"/>
      <c r="F1106" s="50"/>
      <c r="G1106" s="50"/>
      <c r="H1106" s="5" t="s">
        <v>3494</v>
      </c>
      <c r="I1106" s="6"/>
      <c r="J1106" s="7">
        <v>6</v>
      </c>
      <c r="K1106" s="7">
        <v>99</v>
      </c>
      <c r="L1106" s="3">
        <v>1</v>
      </c>
      <c r="M1106" s="19">
        <f>1800*(1-P3/100)</f>
        <v>1800</v>
      </c>
      <c r="N1106" s="9"/>
      <c r="O1106" s="10">
        <f>M1106*N1106</f>
        <v>0</v>
      </c>
      <c r="P1106" s="11">
        <f>2.695*N1106</f>
        <v>0</v>
      </c>
      <c r="Q1106" s="16">
        <f>0.03512*N1106</f>
        <v>0</v>
      </c>
      <c r="R1106" s="13"/>
      <c r="S1106" s="14" t="s">
        <v>3495</v>
      </c>
      <c r="T1106" s="14" t="s">
        <v>32</v>
      </c>
      <c r="U1106" s="15" t="s">
        <v>39</v>
      </c>
      <c r="V1106" s="4" t="str">
        <f>HYPERLINK("https://redcat-toys.ru/api/getInfo/image/bb2b529f-4584-11ee-a243-00155d82e902")</f>
        <v>https://redcat-toys.ru/api/getInfo/image/bb2b529f-4584-11ee-a243-00155d82e902</v>
      </c>
      <c r="W1106" s="4" t="s">
        <v>3491</v>
      </c>
      <c r="X1106" s="4" t="s">
        <v>34</v>
      </c>
      <c r="Y1106" s="4" t="str">
        <f>HYPERLINK("https://redcat-toys.ru/api/getInfo/item/bb2b529f-4584-11ee-a243-00155d82e902")</f>
        <v>https://redcat-toys.ru/api/getInfo/item/bb2b529f-4584-11ee-a243-00155d82e902</v>
      </c>
    </row>
    <row r="1107" spans="2:25" ht="21" customHeight="1" outlineLevel="7" x14ac:dyDescent="0.2">
      <c r="B1107" s="3">
        <v>851</v>
      </c>
      <c r="C1107" s="4" t="s">
        <v>3496</v>
      </c>
      <c r="D1107" s="50" t="s">
        <v>3497</v>
      </c>
      <c r="E1107" s="50"/>
      <c r="F1107" s="50"/>
      <c r="G1107" s="50"/>
      <c r="H1107" s="5" t="s">
        <v>3498</v>
      </c>
      <c r="I1107" s="6" t="s">
        <v>30</v>
      </c>
      <c r="J1107" s="7">
        <v>6</v>
      </c>
      <c r="K1107" s="7">
        <v>17</v>
      </c>
      <c r="L1107" s="3">
        <v>1</v>
      </c>
      <c r="M1107" s="19">
        <f>1800*(1-P3/100)</f>
        <v>1800</v>
      </c>
      <c r="N1107" s="9"/>
      <c r="O1107" s="10">
        <f>M1107*N1107</f>
        <v>0</v>
      </c>
      <c r="P1107" s="11">
        <f>3.043*N1107</f>
        <v>0</v>
      </c>
      <c r="Q1107" s="16">
        <f>0.03194*N1107</f>
        <v>0</v>
      </c>
      <c r="R1107" s="13"/>
      <c r="S1107" s="14" t="s">
        <v>3499</v>
      </c>
      <c r="T1107" s="14" t="s">
        <v>32</v>
      </c>
      <c r="U1107" s="15"/>
      <c r="V1107" s="4" t="str">
        <f>HYPERLINK("https://redcat-toys.ru/api/getInfo/image/d9b3f4e4-8a58-11f0-a284-00155d82e908")</f>
        <v>https://redcat-toys.ru/api/getInfo/image/d9b3f4e4-8a58-11f0-a284-00155d82e908</v>
      </c>
      <c r="W1107" s="4" t="s">
        <v>3500</v>
      </c>
      <c r="X1107" s="4" t="s">
        <v>34</v>
      </c>
      <c r="Y1107" s="4" t="str">
        <f>HYPERLINK("https://redcat-toys.ru/api/getInfo/item/d9b3f4e4-8a58-11f0-a284-00155d82e908")</f>
        <v>https://redcat-toys.ru/api/getInfo/item/d9b3f4e4-8a58-11f0-a284-00155d82e908</v>
      </c>
    </row>
    <row r="1108" spans="2:25" ht="21" customHeight="1" outlineLevel="7" x14ac:dyDescent="0.2">
      <c r="B1108" s="3">
        <v>852</v>
      </c>
      <c r="C1108" s="4" t="s">
        <v>3501</v>
      </c>
      <c r="D1108" s="50" t="s">
        <v>3502</v>
      </c>
      <c r="E1108" s="50"/>
      <c r="F1108" s="50"/>
      <c r="G1108" s="50"/>
      <c r="H1108" s="5" t="s">
        <v>3503</v>
      </c>
      <c r="I1108" s="6"/>
      <c r="J1108" s="7">
        <v>6</v>
      </c>
      <c r="K1108" s="7">
        <v>9</v>
      </c>
      <c r="L1108" s="3">
        <v>1</v>
      </c>
      <c r="M1108" s="19">
        <f>1800*(1-P3/100)</f>
        <v>1800</v>
      </c>
      <c r="N1108" s="9"/>
      <c r="O1108" s="10">
        <f>M1108*N1108</f>
        <v>0</v>
      </c>
      <c r="P1108" s="11">
        <f>2.709*N1108</f>
        <v>0</v>
      </c>
      <c r="Q1108" s="16">
        <f>0.03395*N1108</f>
        <v>0</v>
      </c>
      <c r="R1108" s="13"/>
      <c r="S1108" s="14" t="s">
        <v>3504</v>
      </c>
      <c r="T1108" s="14" t="s">
        <v>32</v>
      </c>
      <c r="U1108" s="15" t="s">
        <v>39</v>
      </c>
      <c r="V1108" s="4" t="str">
        <f>HYPERLINK("https://redcat-toys.ru/api/getInfo/image/6af1dfec-7006-11ef-a265-00155d82e908")</f>
        <v>https://redcat-toys.ru/api/getInfo/image/6af1dfec-7006-11ef-a265-00155d82e908</v>
      </c>
      <c r="W1108" s="4" t="s">
        <v>3491</v>
      </c>
      <c r="X1108" s="4" t="s">
        <v>34</v>
      </c>
      <c r="Y1108" s="4" t="str">
        <f>HYPERLINK("https://redcat-toys.ru/api/getInfo/item/6af1dfec-7006-11ef-a265-00155d82e908")</f>
        <v>https://redcat-toys.ru/api/getInfo/item/6af1dfec-7006-11ef-a265-00155d82e908</v>
      </c>
    </row>
    <row r="1109" spans="2:25" ht="21" customHeight="1" outlineLevel="7" x14ac:dyDescent="0.2">
      <c r="B1109" s="3">
        <v>853</v>
      </c>
      <c r="C1109" s="4" t="s">
        <v>3505</v>
      </c>
      <c r="D1109" s="50" t="s">
        <v>3506</v>
      </c>
      <c r="E1109" s="50"/>
      <c r="F1109" s="50"/>
      <c r="G1109" s="50"/>
      <c r="H1109" s="5" t="s">
        <v>3507</v>
      </c>
      <c r="I1109" s="6"/>
      <c r="J1109" s="7">
        <v>6</v>
      </c>
      <c r="K1109" s="7">
        <v>5</v>
      </c>
      <c r="L1109" s="3">
        <v>1</v>
      </c>
      <c r="M1109" s="19">
        <f>1800*(1-P3/100)</f>
        <v>1800</v>
      </c>
      <c r="N1109" s="9"/>
      <c r="O1109" s="10">
        <f>M1109*N1109</f>
        <v>0</v>
      </c>
      <c r="P1109" s="17">
        <f>2.73*N1109</f>
        <v>0</v>
      </c>
      <c r="Q1109" s="16">
        <f>0.03652*N1109</f>
        <v>0</v>
      </c>
      <c r="R1109" s="13"/>
      <c r="S1109" s="14" t="s">
        <v>3508</v>
      </c>
      <c r="T1109" s="14" t="s">
        <v>32</v>
      </c>
      <c r="U1109" s="15" t="s">
        <v>39</v>
      </c>
      <c r="V1109" s="4" t="str">
        <f>HYPERLINK("https://redcat-toys.ru/api/getInfo/image/bd5e2b4c-7006-11ef-a265-00155d82e908")</f>
        <v>https://redcat-toys.ru/api/getInfo/image/bd5e2b4c-7006-11ef-a265-00155d82e908</v>
      </c>
      <c r="W1109" s="4" t="s">
        <v>3491</v>
      </c>
      <c r="X1109" s="4" t="s">
        <v>34</v>
      </c>
      <c r="Y1109" s="4" t="str">
        <f>HYPERLINK("https://redcat-toys.ru/api/getInfo/item/bd5e2b4c-7006-11ef-a265-00155d82e908")</f>
        <v>https://redcat-toys.ru/api/getInfo/item/bd5e2b4c-7006-11ef-a265-00155d82e908</v>
      </c>
    </row>
    <row r="1110" spans="2:25" ht="22.95" customHeight="1" outlineLevel="7" x14ac:dyDescent="0.2">
      <c r="B1110" s="55" t="s">
        <v>3509</v>
      </c>
      <c r="C1110" s="55"/>
      <c r="D1110" s="55"/>
      <c r="E1110" s="55"/>
      <c r="F1110" s="55"/>
      <c r="G1110" s="55"/>
    </row>
    <row r="1111" spans="2:25" ht="21" customHeight="1" outlineLevel="7" x14ac:dyDescent="0.2">
      <c r="B1111" s="3">
        <v>854</v>
      </c>
      <c r="C1111" s="4" t="s">
        <v>3510</v>
      </c>
      <c r="D1111" s="50" t="s">
        <v>3511</v>
      </c>
      <c r="E1111" s="50"/>
      <c r="F1111" s="50"/>
      <c r="G1111" s="50"/>
      <c r="H1111" s="5" t="s">
        <v>3512</v>
      </c>
      <c r="I1111" s="6" t="s">
        <v>30</v>
      </c>
      <c r="J1111" s="7">
        <v>6</v>
      </c>
      <c r="K1111" s="7">
        <v>27</v>
      </c>
      <c r="L1111" s="3">
        <v>1</v>
      </c>
      <c r="M1111" s="19">
        <f>3100*(1-P3/100)</f>
        <v>3100</v>
      </c>
      <c r="N1111" s="9"/>
      <c r="O1111" s="10">
        <f>M1111*N1111</f>
        <v>0</v>
      </c>
      <c r="P1111" s="11">
        <f>3.905*N1111</f>
        <v>0</v>
      </c>
      <c r="Q1111" s="16">
        <f>0.04261*N1111</f>
        <v>0</v>
      </c>
      <c r="R1111" s="13"/>
      <c r="S1111" s="14" t="s">
        <v>3513</v>
      </c>
      <c r="T1111" s="14" t="s">
        <v>32</v>
      </c>
      <c r="U1111" s="15"/>
      <c r="V1111" s="4" t="str">
        <f>HYPERLINK("https://redcat-toys.ru/api/getInfo/image/a21db119-ab21-11f0-a286-00155d82e908")</f>
        <v>https://redcat-toys.ru/api/getInfo/image/a21db119-ab21-11f0-a286-00155d82e908</v>
      </c>
      <c r="W1111" s="4" t="s">
        <v>3514</v>
      </c>
      <c r="X1111" s="4" t="s">
        <v>34</v>
      </c>
      <c r="Y1111" s="4" t="str">
        <f>HYPERLINK("https://redcat-toys.ru/api/getInfo/item/a21db119-ab21-11f0-a286-00155d82e908")</f>
        <v>https://redcat-toys.ru/api/getInfo/item/a21db119-ab21-11f0-a286-00155d82e908</v>
      </c>
    </row>
    <row r="1112" spans="2:25" ht="22.95" customHeight="1" outlineLevel="7" x14ac:dyDescent="0.2">
      <c r="B1112" s="55" t="s">
        <v>3515</v>
      </c>
      <c r="C1112" s="55"/>
      <c r="D1112" s="55"/>
      <c r="E1112" s="55"/>
      <c r="F1112" s="55"/>
      <c r="G1112" s="55"/>
    </row>
    <row r="1113" spans="2:25" ht="21" customHeight="1" outlineLevel="7" x14ac:dyDescent="0.2">
      <c r="B1113" s="21">
        <v>855</v>
      </c>
      <c r="C1113" s="22" t="s">
        <v>3516</v>
      </c>
      <c r="D1113" s="56" t="s">
        <v>3517</v>
      </c>
      <c r="E1113" s="56"/>
      <c r="F1113" s="56"/>
      <c r="G1113" s="56"/>
      <c r="H1113" s="23" t="s">
        <v>3518</v>
      </c>
      <c r="I1113" s="24" t="s">
        <v>30</v>
      </c>
      <c r="J1113" s="25">
        <v>6</v>
      </c>
      <c r="K1113" s="25">
        <v>3</v>
      </c>
      <c r="L1113" s="21">
        <v>1</v>
      </c>
      <c r="M1113" s="34">
        <f>3150*(1-P3/100)</f>
        <v>3150</v>
      </c>
      <c r="N1113" s="9"/>
      <c r="O1113" s="27">
        <f>M1113*N1113</f>
        <v>0</v>
      </c>
      <c r="P1113" s="38">
        <f>3.218*N1113</f>
        <v>0</v>
      </c>
      <c r="Q1113" s="29">
        <f>0.0329*N1113</f>
        <v>0</v>
      </c>
      <c r="R1113" s="30" t="s">
        <v>521</v>
      </c>
      <c r="S1113" s="31" t="s">
        <v>3519</v>
      </c>
      <c r="T1113" s="31" t="s">
        <v>32</v>
      </c>
      <c r="U1113" s="32"/>
      <c r="V1113" s="22" t="str">
        <f>HYPERLINK("https://redcat-toys.ru/api/getInfo/image/a4fdc1bc-ab1f-11f0-a286-00155d82e908")</f>
        <v>https://redcat-toys.ru/api/getInfo/image/a4fdc1bc-ab1f-11f0-a286-00155d82e908</v>
      </c>
      <c r="W1113" s="22" t="s">
        <v>3520</v>
      </c>
      <c r="X1113" s="22" t="s">
        <v>34</v>
      </c>
      <c r="Y1113" s="22" t="str">
        <f>HYPERLINK("https://redcat-toys.ru/api/getInfo/item/a4fdc1bc-ab1f-11f0-a286-00155d82e908")</f>
        <v>https://redcat-toys.ru/api/getInfo/item/a4fdc1bc-ab1f-11f0-a286-00155d82e908</v>
      </c>
    </row>
    <row r="1114" spans="2:25" ht="22.95" customHeight="1" outlineLevel="7" x14ac:dyDescent="0.2">
      <c r="B1114" s="55" t="s">
        <v>3521</v>
      </c>
      <c r="C1114" s="55"/>
      <c r="D1114" s="55"/>
      <c r="E1114" s="55"/>
      <c r="F1114" s="55"/>
      <c r="G1114" s="55"/>
    </row>
    <row r="1115" spans="2:25" ht="21" customHeight="1" outlineLevel="7" x14ac:dyDescent="0.2">
      <c r="B1115" s="3">
        <v>856</v>
      </c>
      <c r="C1115" s="4" t="s">
        <v>3522</v>
      </c>
      <c r="D1115" s="50" t="s">
        <v>3523</v>
      </c>
      <c r="E1115" s="50"/>
      <c r="F1115" s="50"/>
      <c r="G1115" s="50"/>
      <c r="H1115" s="5" t="s">
        <v>3524</v>
      </c>
      <c r="I1115" s="6"/>
      <c r="J1115" s="7">
        <v>6</v>
      </c>
      <c r="K1115" s="7">
        <v>78</v>
      </c>
      <c r="L1115" s="3">
        <v>1</v>
      </c>
      <c r="M1115" s="19">
        <f>2992*(1-P3/100)</f>
        <v>2992</v>
      </c>
      <c r="N1115" s="9"/>
      <c r="O1115" s="10">
        <f>M1115*N1115</f>
        <v>0</v>
      </c>
      <c r="P1115" s="11">
        <f>3.005*N1115</f>
        <v>0</v>
      </c>
      <c r="Q1115" s="16">
        <f>0.03468*N1115</f>
        <v>0</v>
      </c>
      <c r="R1115" s="13"/>
      <c r="S1115" s="14" t="s">
        <v>3525</v>
      </c>
      <c r="T1115" s="14" t="s">
        <v>32</v>
      </c>
      <c r="U1115" s="15" t="s">
        <v>39</v>
      </c>
      <c r="V1115" s="4" t="str">
        <f>HYPERLINK("https://redcat-toys.ru/api/getInfo/image/f4d80e5d-4e35-11ee-a244-00155d82e902")</f>
        <v>https://redcat-toys.ru/api/getInfo/image/f4d80e5d-4e35-11ee-a244-00155d82e902</v>
      </c>
      <c r="W1115" s="4" t="s">
        <v>3526</v>
      </c>
      <c r="X1115" s="4" t="s">
        <v>34</v>
      </c>
      <c r="Y1115" s="4" t="str">
        <f>HYPERLINK("https://redcat-toys.ru/api/getInfo/item/f4d80e5d-4e35-11ee-a244-00155d82e902")</f>
        <v>https://redcat-toys.ru/api/getInfo/item/f4d80e5d-4e35-11ee-a244-00155d82e902</v>
      </c>
    </row>
    <row r="1116" spans="2:25" ht="21" customHeight="1" outlineLevel="7" x14ac:dyDescent="0.2">
      <c r="B1116" s="3">
        <v>857</v>
      </c>
      <c r="C1116" s="4" t="s">
        <v>3527</v>
      </c>
      <c r="D1116" s="50" t="s">
        <v>3528</v>
      </c>
      <c r="E1116" s="50"/>
      <c r="F1116" s="50"/>
      <c r="G1116" s="50"/>
      <c r="H1116" s="5" t="s">
        <v>3529</v>
      </c>
      <c r="I1116" s="6"/>
      <c r="J1116" s="7">
        <v>6</v>
      </c>
      <c r="K1116" s="7">
        <v>77</v>
      </c>
      <c r="L1116" s="3">
        <v>1</v>
      </c>
      <c r="M1116" s="19">
        <f>2992*(1-P3/100)</f>
        <v>2992</v>
      </c>
      <c r="N1116" s="9"/>
      <c r="O1116" s="10">
        <f>M1116*N1116</f>
        <v>0</v>
      </c>
      <c r="P1116" s="11">
        <f>2.974*N1116</f>
        <v>0</v>
      </c>
      <c r="Q1116" s="16">
        <f>0.03301*N1116</f>
        <v>0</v>
      </c>
      <c r="R1116" s="13"/>
      <c r="S1116" s="14" t="s">
        <v>3530</v>
      </c>
      <c r="T1116" s="14" t="s">
        <v>32</v>
      </c>
      <c r="U1116" s="15" t="s">
        <v>39</v>
      </c>
      <c r="V1116" s="4" t="str">
        <f>HYPERLINK("https://redcat-toys.ru/api/getInfo/image/5c8f9592-4e36-11ee-a244-00155d82e902")</f>
        <v>https://redcat-toys.ru/api/getInfo/image/5c8f9592-4e36-11ee-a244-00155d82e902</v>
      </c>
      <c r="W1116" s="4" t="s">
        <v>3526</v>
      </c>
      <c r="X1116" s="4" t="s">
        <v>34</v>
      </c>
      <c r="Y1116" s="4" t="str">
        <f>HYPERLINK("https://redcat-toys.ru/api/getInfo/item/5c8f9592-4e36-11ee-a244-00155d82e902")</f>
        <v>https://redcat-toys.ru/api/getInfo/item/5c8f9592-4e36-11ee-a244-00155d82e902</v>
      </c>
    </row>
    <row r="1117" spans="2:25" ht="21" customHeight="1" outlineLevel="7" x14ac:dyDescent="0.2">
      <c r="B1117" s="3">
        <v>858</v>
      </c>
      <c r="C1117" s="4" t="s">
        <v>3531</v>
      </c>
      <c r="D1117" s="50" t="s">
        <v>3532</v>
      </c>
      <c r="E1117" s="50"/>
      <c r="F1117" s="50"/>
      <c r="G1117" s="50"/>
      <c r="H1117" s="5" t="s">
        <v>3533</v>
      </c>
      <c r="I1117" s="6"/>
      <c r="J1117" s="7">
        <v>6</v>
      </c>
      <c r="K1117" s="7">
        <v>76</v>
      </c>
      <c r="L1117" s="3">
        <v>1</v>
      </c>
      <c r="M1117" s="19">
        <f>2992*(1-P3/100)</f>
        <v>2992</v>
      </c>
      <c r="N1117" s="9"/>
      <c r="O1117" s="10">
        <f>M1117*N1117</f>
        <v>0</v>
      </c>
      <c r="P1117" s="11">
        <f>2.953*N1117</f>
        <v>0</v>
      </c>
      <c r="Q1117" s="16">
        <f>0.03506*N1117</f>
        <v>0</v>
      </c>
      <c r="R1117" s="13"/>
      <c r="S1117" s="14" t="s">
        <v>3534</v>
      </c>
      <c r="T1117" s="14" t="s">
        <v>32</v>
      </c>
      <c r="U1117" s="15" t="s">
        <v>39</v>
      </c>
      <c r="V1117" s="4" t="str">
        <f>HYPERLINK("https://redcat-toys.ru/api/getInfo/image/697155d2-4e35-11ee-a244-00155d82e902")</f>
        <v>https://redcat-toys.ru/api/getInfo/image/697155d2-4e35-11ee-a244-00155d82e902</v>
      </c>
      <c r="W1117" s="4" t="s">
        <v>3526</v>
      </c>
      <c r="X1117" s="4" t="s">
        <v>34</v>
      </c>
      <c r="Y1117" s="4" t="str">
        <f>HYPERLINK("https://redcat-toys.ru/api/getInfo/item/697155d2-4e35-11ee-a244-00155d82e902")</f>
        <v>https://redcat-toys.ru/api/getInfo/item/697155d2-4e35-11ee-a244-00155d82e902</v>
      </c>
    </row>
    <row r="1118" spans="2:25" ht="22.95" customHeight="1" outlineLevel="6" x14ac:dyDescent="0.2">
      <c r="B1118" s="54" t="s">
        <v>3535</v>
      </c>
      <c r="C1118" s="54"/>
      <c r="D1118" s="54"/>
      <c r="E1118" s="54"/>
      <c r="F1118" s="54"/>
      <c r="G1118" s="54"/>
    </row>
    <row r="1119" spans="2:25" ht="22.95" customHeight="1" outlineLevel="7" x14ac:dyDescent="0.2">
      <c r="B1119" s="55" t="s">
        <v>3536</v>
      </c>
      <c r="C1119" s="55"/>
      <c r="D1119" s="55"/>
      <c r="E1119" s="55"/>
      <c r="F1119" s="55"/>
      <c r="G1119" s="55"/>
    </row>
    <row r="1120" spans="2:25" ht="21" customHeight="1" outlineLevel="7" x14ac:dyDescent="0.2">
      <c r="B1120" s="3">
        <v>859</v>
      </c>
      <c r="C1120" s="4" t="s">
        <v>3537</v>
      </c>
      <c r="D1120" s="50" t="s">
        <v>3538</v>
      </c>
      <c r="E1120" s="50"/>
      <c r="F1120" s="50"/>
      <c r="G1120" s="50"/>
      <c r="H1120" s="5" t="s">
        <v>3539</v>
      </c>
      <c r="I1120" s="6"/>
      <c r="J1120" s="7">
        <v>6</v>
      </c>
      <c r="K1120" s="7">
        <v>10</v>
      </c>
      <c r="L1120" s="3">
        <v>1</v>
      </c>
      <c r="M1120" s="19">
        <f>1978.97*(1-P3/100)</f>
        <v>1978.97</v>
      </c>
      <c r="N1120" s="9"/>
      <c r="O1120" s="10">
        <f t="shared" ref="O1120:O1125" si="46">M1120*N1120</f>
        <v>0</v>
      </c>
      <c r="P1120" s="11">
        <f>2.282*N1120</f>
        <v>0</v>
      </c>
      <c r="Q1120" s="16">
        <f>0.02804*N1120</f>
        <v>0</v>
      </c>
      <c r="R1120" s="13"/>
      <c r="S1120" s="14" t="s">
        <v>3540</v>
      </c>
      <c r="T1120" s="14" t="s">
        <v>32</v>
      </c>
      <c r="U1120" s="15" t="s">
        <v>39</v>
      </c>
      <c r="V1120" s="4" t="str">
        <f>HYPERLINK("https://redcat-toys.ru/api/getInfo/image/2a0b63e7-4e29-11ee-a244-00155d82e902")</f>
        <v>https://redcat-toys.ru/api/getInfo/image/2a0b63e7-4e29-11ee-a244-00155d82e902</v>
      </c>
      <c r="W1120" s="4" t="s">
        <v>3541</v>
      </c>
      <c r="X1120" s="4" t="s">
        <v>34</v>
      </c>
      <c r="Y1120" s="4" t="str">
        <f>HYPERLINK("https://redcat-toys.ru/api/getInfo/item/2a0b63e7-4e29-11ee-a244-00155d82e902")</f>
        <v>https://redcat-toys.ru/api/getInfo/item/2a0b63e7-4e29-11ee-a244-00155d82e902</v>
      </c>
    </row>
    <row r="1121" spans="2:25" ht="21" customHeight="1" outlineLevel="7" x14ac:dyDescent="0.2">
      <c r="B1121" s="3">
        <v>860</v>
      </c>
      <c r="C1121" s="4" t="s">
        <v>3537</v>
      </c>
      <c r="D1121" s="50" t="s">
        <v>3538</v>
      </c>
      <c r="E1121" s="50"/>
      <c r="F1121" s="50"/>
      <c r="G1121" s="50"/>
      <c r="H1121" s="5" t="s">
        <v>3539</v>
      </c>
      <c r="I1121" s="6"/>
      <c r="J1121" s="7">
        <v>6</v>
      </c>
      <c r="K1121" s="7">
        <v>10</v>
      </c>
      <c r="L1121" s="3">
        <v>1</v>
      </c>
      <c r="M1121" s="19">
        <f>1978.97*(1-P3/100)</f>
        <v>1978.97</v>
      </c>
      <c r="N1121" s="9"/>
      <c r="O1121" s="10">
        <f t="shared" si="46"/>
        <v>0</v>
      </c>
      <c r="P1121" s="11">
        <f>2.282*N1121</f>
        <v>0</v>
      </c>
      <c r="Q1121" s="16">
        <f>0.02804*N1121</f>
        <v>0</v>
      </c>
      <c r="R1121" s="13"/>
      <c r="S1121" s="14" t="s">
        <v>3540</v>
      </c>
      <c r="T1121" s="14" t="s">
        <v>32</v>
      </c>
      <c r="U1121" s="15" t="s">
        <v>39</v>
      </c>
      <c r="V1121" s="4" t="str">
        <f>HYPERLINK("https://redcat-toys.ru/api/getInfo/image/2a0b63e7-4e29-11ee-a244-00155d82e902")</f>
        <v>https://redcat-toys.ru/api/getInfo/image/2a0b63e7-4e29-11ee-a244-00155d82e902</v>
      </c>
      <c r="W1121" s="4" t="s">
        <v>3541</v>
      </c>
      <c r="X1121" s="4" t="s">
        <v>34</v>
      </c>
      <c r="Y1121" s="4" t="str">
        <f>HYPERLINK("https://redcat-toys.ru/api/getInfo/item/2a0b63e7-4e29-11ee-a244-00155d82e902")</f>
        <v>https://redcat-toys.ru/api/getInfo/item/2a0b63e7-4e29-11ee-a244-00155d82e902</v>
      </c>
    </row>
    <row r="1122" spans="2:25" ht="21" customHeight="1" outlineLevel="7" x14ac:dyDescent="0.2">
      <c r="B1122" s="3">
        <v>861</v>
      </c>
      <c r="C1122" s="4" t="s">
        <v>3542</v>
      </c>
      <c r="D1122" s="50" t="s">
        <v>3543</v>
      </c>
      <c r="E1122" s="50"/>
      <c r="F1122" s="50"/>
      <c r="G1122" s="50"/>
      <c r="H1122" s="5" t="s">
        <v>3544</v>
      </c>
      <c r="I1122" s="6"/>
      <c r="J1122" s="7">
        <v>6</v>
      </c>
      <c r="K1122" s="7">
        <v>48</v>
      </c>
      <c r="L1122" s="3">
        <v>1</v>
      </c>
      <c r="M1122" s="19">
        <f>1978.97*(1-P3/100)</f>
        <v>1978.97</v>
      </c>
      <c r="N1122" s="9"/>
      <c r="O1122" s="10">
        <f t="shared" si="46"/>
        <v>0</v>
      </c>
      <c r="P1122" s="11">
        <f>2.157*N1122</f>
        <v>0</v>
      </c>
      <c r="Q1122" s="16">
        <f>0.01015*N1122</f>
        <v>0</v>
      </c>
      <c r="R1122" s="13"/>
      <c r="S1122" s="14" t="s">
        <v>3545</v>
      </c>
      <c r="T1122" s="14" t="s">
        <v>32</v>
      </c>
      <c r="U1122" s="15" t="s">
        <v>39</v>
      </c>
      <c r="V1122" s="4" t="str">
        <f>HYPERLINK("https://redcat-toys.ru/api/getInfo/image/bb92dcd8-4e27-11ee-a244-00155d82e902")</f>
        <v>https://redcat-toys.ru/api/getInfo/image/bb92dcd8-4e27-11ee-a244-00155d82e902</v>
      </c>
      <c r="W1122" s="4" t="s">
        <v>3546</v>
      </c>
      <c r="X1122" s="4" t="s">
        <v>34</v>
      </c>
      <c r="Y1122" s="4" t="str">
        <f>HYPERLINK("https://redcat-toys.ru/api/getInfo/item/bb92dcd8-4e27-11ee-a244-00155d82e902")</f>
        <v>https://redcat-toys.ru/api/getInfo/item/bb92dcd8-4e27-11ee-a244-00155d82e902</v>
      </c>
    </row>
    <row r="1123" spans="2:25" ht="21" customHeight="1" outlineLevel="7" x14ac:dyDescent="0.2">
      <c r="B1123" s="3">
        <v>862</v>
      </c>
      <c r="C1123" s="4" t="s">
        <v>3542</v>
      </c>
      <c r="D1123" s="50" t="s">
        <v>3543</v>
      </c>
      <c r="E1123" s="50"/>
      <c r="F1123" s="50"/>
      <c r="G1123" s="50"/>
      <c r="H1123" s="5" t="s">
        <v>3544</v>
      </c>
      <c r="I1123" s="6"/>
      <c r="J1123" s="7">
        <v>6</v>
      </c>
      <c r="K1123" s="7">
        <v>48</v>
      </c>
      <c r="L1123" s="3">
        <v>1</v>
      </c>
      <c r="M1123" s="19">
        <f>1978.97*(1-P3/100)</f>
        <v>1978.97</v>
      </c>
      <c r="N1123" s="9"/>
      <c r="O1123" s="10">
        <f t="shared" si="46"/>
        <v>0</v>
      </c>
      <c r="P1123" s="11">
        <f>2.157*N1123</f>
        <v>0</v>
      </c>
      <c r="Q1123" s="16">
        <f>0.01015*N1123</f>
        <v>0</v>
      </c>
      <c r="R1123" s="13"/>
      <c r="S1123" s="14" t="s">
        <v>3545</v>
      </c>
      <c r="T1123" s="14" t="s">
        <v>32</v>
      </c>
      <c r="U1123" s="15" t="s">
        <v>39</v>
      </c>
      <c r="V1123" s="4" t="str">
        <f>HYPERLINK("https://redcat-toys.ru/api/getInfo/image/bb92dcd8-4e27-11ee-a244-00155d82e902")</f>
        <v>https://redcat-toys.ru/api/getInfo/image/bb92dcd8-4e27-11ee-a244-00155d82e902</v>
      </c>
      <c r="W1123" s="4" t="s">
        <v>3546</v>
      </c>
      <c r="X1123" s="4" t="s">
        <v>34</v>
      </c>
      <c r="Y1123" s="4" t="str">
        <f>HYPERLINK("https://redcat-toys.ru/api/getInfo/item/bb92dcd8-4e27-11ee-a244-00155d82e902")</f>
        <v>https://redcat-toys.ru/api/getInfo/item/bb92dcd8-4e27-11ee-a244-00155d82e902</v>
      </c>
    </row>
    <row r="1124" spans="2:25" ht="21" customHeight="1" outlineLevel="7" x14ac:dyDescent="0.2">
      <c r="B1124" s="3">
        <v>863</v>
      </c>
      <c r="C1124" s="4" t="s">
        <v>3547</v>
      </c>
      <c r="D1124" s="50" t="s">
        <v>3548</v>
      </c>
      <c r="E1124" s="50"/>
      <c r="F1124" s="50"/>
      <c r="G1124" s="50"/>
      <c r="H1124" s="5" t="s">
        <v>3549</v>
      </c>
      <c r="I1124" s="6"/>
      <c r="J1124" s="7">
        <v>6</v>
      </c>
      <c r="K1124" s="7">
        <v>84</v>
      </c>
      <c r="L1124" s="3">
        <v>1</v>
      </c>
      <c r="M1124" s="19">
        <f>1978.97*(1-P3/100)</f>
        <v>1978.97</v>
      </c>
      <c r="N1124" s="9"/>
      <c r="O1124" s="10">
        <f t="shared" si="46"/>
        <v>0</v>
      </c>
      <c r="P1124" s="17">
        <f>2.29*N1124</f>
        <v>0</v>
      </c>
      <c r="Q1124" s="16">
        <f>0.02704*N1124</f>
        <v>0</v>
      </c>
      <c r="R1124" s="13"/>
      <c r="S1124" s="14" t="s">
        <v>3550</v>
      </c>
      <c r="T1124" s="14" t="s">
        <v>32</v>
      </c>
      <c r="U1124" s="15" t="s">
        <v>39</v>
      </c>
      <c r="V1124" s="4" t="str">
        <f>HYPERLINK("https://redcat-toys.ru/api/getInfo/image/724927f1-7005-11ef-a265-00155d82e908")</f>
        <v>https://redcat-toys.ru/api/getInfo/image/724927f1-7005-11ef-a265-00155d82e908</v>
      </c>
      <c r="W1124" s="4" t="s">
        <v>3551</v>
      </c>
      <c r="X1124" s="4" t="s">
        <v>34</v>
      </c>
      <c r="Y1124" s="4" t="str">
        <f>HYPERLINK("https://redcat-toys.ru/api/getInfo/item/724927f1-7005-11ef-a265-00155d82e908")</f>
        <v>https://redcat-toys.ru/api/getInfo/item/724927f1-7005-11ef-a265-00155d82e908</v>
      </c>
    </row>
    <row r="1125" spans="2:25" ht="21" customHeight="1" outlineLevel="7" x14ac:dyDescent="0.2">
      <c r="B1125" s="3">
        <v>864</v>
      </c>
      <c r="C1125" s="4" t="s">
        <v>3552</v>
      </c>
      <c r="D1125" s="50" t="s">
        <v>3553</v>
      </c>
      <c r="E1125" s="50"/>
      <c r="F1125" s="50"/>
      <c r="G1125" s="50"/>
      <c r="H1125" s="5" t="s">
        <v>3554</v>
      </c>
      <c r="I1125" s="6"/>
      <c r="J1125" s="7">
        <v>6</v>
      </c>
      <c r="K1125" s="7">
        <v>14</v>
      </c>
      <c r="L1125" s="3">
        <v>1</v>
      </c>
      <c r="M1125" s="19">
        <f>1978.97*(1-P3/100)</f>
        <v>1978.97</v>
      </c>
      <c r="N1125" s="9"/>
      <c r="O1125" s="10">
        <f t="shared" si="46"/>
        <v>0</v>
      </c>
      <c r="P1125" s="11">
        <f>2.284*N1125</f>
        <v>0</v>
      </c>
      <c r="Q1125" s="16">
        <f>0.02684*N1125</f>
        <v>0</v>
      </c>
      <c r="R1125" s="13"/>
      <c r="S1125" s="14" t="s">
        <v>3555</v>
      </c>
      <c r="T1125" s="14" t="s">
        <v>32</v>
      </c>
      <c r="U1125" s="15" t="s">
        <v>39</v>
      </c>
      <c r="V1125" s="4" t="str">
        <f>HYPERLINK("https://redcat-toys.ru/api/getInfo/image/07e0b086-7006-11ef-a265-00155d82e908")</f>
        <v>https://redcat-toys.ru/api/getInfo/image/07e0b086-7006-11ef-a265-00155d82e908</v>
      </c>
      <c r="W1125" s="4" t="s">
        <v>3556</v>
      </c>
      <c r="X1125" s="4" t="s">
        <v>34</v>
      </c>
      <c r="Y1125" s="4" t="str">
        <f>HYPERLINK("https://redcat-toys.ru/api/getInfo/item/07e0b086-7006-11ef-a265-00155d82e908")</f>
        <v>https://redcat-toys.ru/api/getInfo/item/07e0b086-7006-11ef-a265-00155d82e908</v>
      </c>
    </row>
    <row r="1126" spans="2:25" ht="22.95" customHeight="1" outlineLevel="6" x14ac:dyDescent="0.2">
      <c r="B1126" s="54" t="s">
        <v>3557</v>
      </c>
      <c r="C1126" s="54"/>
      <c r="D1126" s="54"/>
      <c r="E1126" s="54"/>
      <c r="F1126" s="54"/>
      <c r="G1126" s="54"/>
    </row>
    <row r="1127" spans="2:25" ht="22.95" customHeight="1" outlineLevel="7" x14ac:dyDescent="0.2">
      <c r="B1127" s="55" t="s">
        <v>3558</v>
      </c>
      <c r="C1127" s="55"/>
      <c r="D1127" s="55"/>
      <c r="E1127" s="55"/>
      <c r="F1127" s="55"/>
      <c r="G1127" s="55"/>
    </row>
    <row r="1128" spans="2:25" ht="21" customHeight="1" outlineLevel="7" x14ac:dyDescent="0.2">
      <c r="B1128" s="21">
        <v>865</v>
      </c>
      <c r="C1128" s="22" t="s">
        <v>3559</v>
      </c>
      <c r="D1128" s="56" t="s">
        <v>3560</v>
      </c>
      <c r="E1128" s="56"/>
      <c r="F1128" s="56"/>
      <c r="G1128" s="56"/>
      <c r="H1128" s="23" t="s">
        <v>3561</v>
      </c>
      <c r="I1128" s="24" t="s">
        <v>30</v>
      </c>
      <c r="J1128" s="25">
        <v>6</v>
      </c>
      <c r="K1128" s="25">
        <v>321</v>
      </c>
      <c r="L1128" s="21">
        <v>1</v>
      </c>
      <c r="M1128" s="34">
        <f>3600*(1-P3/100)</f>
        <v>3600</v>
      </c>
      <c r="N1128" s="9"/>
      <c r="O1128" s="27">
        <f>M1128*N1128</f>
        <v>0</v>
      </c>
      <c r="P1128" s="38">
        <f>24.667*N1128</f>
        <v>0</v>
      </c>
      <c r="Q1128" s="36">
        <f>0.25295*N1128</f>
        <v>0</v>
      </c>
      <c r="R1128" s="30" t="s">
        <v>521</v>
      </c>
      <c r="S1128" s="31" t="s">
        <v>3562</v>
      </c>
      <c r="T1128" s="31" t="s">
        <v>32</v>
      </c>
      <c r="U1128" s="32"/>
      <c r="V1128" s="22" t="str">
        <f>HYPERLINK("https://redcat-toys.ru/api/getInfo/image/f7daca19-ab24-11f0-a286-00155d82e908")</f>
        <v>https://redcat-toys.ru/api/getInfo/image/f7daca19-ab24-11f0-a286-00155d82e908</v>
      </c>
      <c r="W1128" s="22" t="s">
        <v>3563</v>
      </c>
      <c r="X1128" s="22" t="s">
        <v>34</v>
      </c>
      <c r="Y1128" s="22" t="str">
        <f>HYPERLINK("https://redcat-toys.ru/api/getInfo/item/f7daca19-ab24-11f0-a286-00155d82e908")</f>
        <v>https://redcat-toys.ru/api/getInfo/item/f7daca19-ab24-11f0-a286-00155d82e908</v>
      </c>
    </row>
    <row r="1129" spans="2:25" ht="21" customHeight="1" outlineLevel="7" x14ac:dyDescent="0.2">
      <c r="B1129" s="21">
        <v>866</v>
      </c>
      <c r="C1129" s="22" t="s">
        <v>3564</v>
      </c>
      <c r="D1129" s="56" t="s">
        <v>3565</v>
      </c>
      <c r="E1129" s="56"/>
      <c r="F1129" s="56"/>
      <c r="G1129" s="56"/>
      <c r="H1129" s="23" t="s">
        <v>3566</v>
      </c>
      <c r="I1129" s="24" t="s">
        <v>30</v>
      </c>
      <c r="J1129" s="25">
        <v>6</v>
      </c>
      <c r="K1129" s="25">
        <v>124</v>
      </c>
      <c r="L1129" s="21">
        <v>1</v>
      </c>
      <c r="M1129" s="34">
        <f>3600*(1-P3/100)</f>
        <v>3600</v>
      </c>
      <c r="N1129" s="9"/>
      <c r="O1129" s="27">
        <f>M1129*N1129</f>
        <v>0</v>
      </c>
      <c r="P1129" s="38">
        <f>3.791*N1129</f>
        <v>0</v>
      </c>
      <c r="Q1129" s="36">
        <f>0.03978*N1129</f>
        <v>0</v>
      </c>
      <c r="R1129" s="30" t="s">
        <v>521</v>
      </c>
      <c r="S1129" s="31" t="s">
        <v>3567</v>
      </c>
      <c r="T1129" s="31" t="s">
        <v>32</v>
      </c>
      <c r="U1129" s="32"/>
      <c r="V1129" s="22" t="str">
        <f>HYPERLINK("https://redcat-toys.ru/api/getInfo/image/51cd3666-ab24-11f0-a286-00155d82e908")</f>
        <v>https://redcat-toys.ru/api/getInfo/image/51cd3666-ab24-11f0-a286-00155d82e908</v>
      </c>
      <c r="W1129" s="22" t="s">
        <v>3568</v>
      </c>
      <c r="X1129" s="22" t="s">
        <v>34</v>
      </c>
      <c r="Y1129" s="22" t="str">
        <f>HYPERLINK("https://redcat-toys.ru/api/getInfo/item/51cd3666-ab24-11f0-a286-00155d82e908")</f>
        <v>https://redcat-toys.ru/api/getInfo/item/51cd3666-ab24-11f0-a286-00155d82e908</v>
      </c>
    </row>
    <row r="1130" spans="2:25" ht="21" customHeight="1" outlineLevel="7" x14ac:dyDescent="0.2">
      <c r="B1130" s="21">
        <v>867</v>
      </c>
      <c r="C1130" s="22" t="s">
        <v>3569</v>
      </c>
      <c r="D1130" s="56" t="s">
        <v>3570</v>
      </c>
      <c r="E1130" s="56"/>
      <c r="F1130" s="56"/>
      <c r="G1130" s="56"/>
      <c r="H1130" s="23" t="s">
        <v>3571</v>
      </c>
      <c r="I1130" s="24" t="s">
        <v>30</v>
      </c>
      <c r="J1130" s="25">
        <v>6</v>
      </c>
      <c r="K1130" s="25">
        <v>30</v>
      </c>
      <c r="L1130" s="21">
        <v>1</v>
      </c>
      <c r="M1130" s="34">
        <f>3600*(1-P3/100)</f>
        <v>3600</v>
      </c>
      <c r="N1130" s="9"/>
      <c r="O1130" s="27">
        <f>M1130*N1130</f>
        <v>0</v>
      </c>
      <c r="P1130" s="38">
        <f>24.784*N1130</f>
        <v>0</v>
      </c>
      <c r="Q1130" s="36">
        <f>0.20629*N1130</f>
        <v>0</v>
      </c>
      <c r="R1130" s="30" t="s">
        <v>521</v>
      </c>
      <c r="S1130" s="31" t="s">
        <v>3572</v>
      </c>
      <c r="T1130" s="31" t="s">
        <v>32</v>
      </c>
      <c r="U1130" s="32"/>
      <c r="V1130" s="22" t="str">
        <f>HYPERLINK("https://redcat-toys.ru/api/getInfo/image/75bf20a2-ab22-11f0-a286-00155d82e908")</f>
        <v>https://redcat-toys.ru/api/getInfo/image/75bf20a2-ab22-11f0-a286-00155d82e908</v>
      </c>
      <c r="W1130" s="22" t="s">
        <v>3573</v>
      </c>
      <c r="X1130" s="22" t="s">
        <v>34</v>
      </c>
      <c r="Y1130" s="22" t="str">
        <f>HYPERLINK("https://redcat-toys.ru/api/getInfo/item/75bf20a2-ab22-11f0-a286-00155d82e908")</f>
        <v>https://redcat-toys.ru/api/getInfo/item/75bf20a2-ab22-11f0-a286-00155d82e908</v>
      </c>
    </row>
    <row r="1131" spans="2:25" ht="22.95" customHeight="1" outlineLevel="7" x14ac:dyDescent="0.2">
      <c r="B1131" s="55" t="s">
        <v>3574</v>
      </c>
      <c r="C1131" s="55"/>
      <c r="D1131" s="55"/>
      <c r="E1131" s="55"/>
      <c r="F1131" s="55"/>
      <c r="G1131" s="55"/>
    </row>
    <row r="1132" spans="2:25" ht="21" customHeight="1" outlineLevel="7" x14ac:dyDescent="0.2">
      <c r="B1132" s="3">
        <v>868</v>
      </c>
      <c r="C1132" s="4" t="s">
        <v>3575</v>
      </c>
      <c r="D1132" s="50" t="s">
        <v>3576</v>
      </c>
      <c r="E1132" s="50"/>
      <c r="F1132" s="50"/>
      <c r="G1132" s="50"/>
      <c r="H1132" s="5" t="s">
        <v>3577</v>
      </c>
      <c r="I1132" s="6" t="s">
        <v>30</v>
      </c>
      <c r="J1132" s="7">
        <v>4</v>
      </c>
      <c r="K1132" s="7">
        <v>166</v>
      </c>
      <c r="L1132" s="3">
        <v>1</v>
      </c>
      <c r="M1132" s="19">
        <f>2900*(1-P3/100)</f>
        <v>2900</v>
      </c>
      <c r="N1132" s="9"/>
      <c r="O1132" s="10">
        <f>M1132*N1132</f>
        <v>0</v>
      </c>
      <c r="P1132" s="11">
        <f>3.441*N1132</f>
        <v>0</v>
      </c>
      <c r="Q1132" s="16">
        <f>0.04138*N1132</f>
        <v>0</v>
      </c>
      <c r="R1132" s="13"/>
      <c r="S1132" s="14" t="s">
        <v>3578</v>
      </c>
      <c r="T1132" s="14" t="s">
        <v>32</v>
      </c>
      <c r="U1132" s="15"/>
      <c r="V1132" s="4" t="str">
        <f>HYPERLINK("https://redcat-toys.ru/api/getInfo/image/fac0d5f7-69ce-11ef-a265-00155d82e908")</f>
        <v>https://redcat-toys.ru/api/getInfo/image/fac0d5f7-69ce-11ef-a265-00155d82e908</v>
      </c>
      <c r="W1132" s="4" t="s">
        <v>3579</v>
      </c>
      <c r="X1132" s="4" t="s">
        <v>34</v>
      </c>
      <c r="Y1132" s="4" t="str">
        <f>HYPERLINK("https://redcat-toys.ru/api/getInfo/item/fac0d5f7-69ce-11ef-a265-00155d82e908")</f>
        <v>https://redcat-toys.ru/api/getInfo/item/fac0d5f7-69ce-11ef-a265-00155d82e908</v>
      </c>
    </row>
    <row r="1133" spans="2:25" ht="21" customHeight="1" outlineLevel="7" x14ac:dyDescent="0.2">
      <c r="B1133" s="21">
        <v>869</v>
      </c>
      <c r="C1133" s="22" t="s">
        <v>3580</v>
      </c>
      <c r="D1133" s="56" t="s">
        <v>3581</v>
      </c>
      <c r="E1133" s="56"/>
      <c r="F1133" s="56"/>
      <c r="G1133" s="56"/>
      <c r="H1133" s="23" t="s">
        <v>3582</v>
      </c>
      <c r="I1133" s="24" t="s">
        <v>30</v>
      </c>
      <c r="J1133" s="25">
        <v>4</v>
      </c>
      <c r="K1133" s="25">
        <v>169</v>
      </c>
      <c r="L1133" s="21">
        <v>1</v>
      </c>
      <c r="M1133" s="34">
        <f>2900*(1-P3/100)</f>
        <v>2900</v>
      </c>
      <c r="N1133" s="9"/>
      <c r="O1133" s="27">
        <f>M1133*N1133</f>
        <v>0</v>
      </c>
      <c r="P1133" s="38">
        <f>3.459*N1133</f>
        <v>0</v>
      </c>
      <c r="Q1133" s="36">
        <f>0.04425*N1133</f>
        <v>0</v>
      </c>
      <c r="R1133" s="30" t="s">
        <v>521</v>
      </c>
      <c r="S1133" s="31" t="s">
        <v>3583</v>
      </c>
      <c r="T1133" s="31" t="s">
        <v>32</v>
      </c>
      <c r="U1133" s="32"/>
      <c r="V1133" s="22" t="str">
        <f>HYPERLINK("https://redcat-toys.ru/api/getInfo/image/dae47fab-7910-11f0-a284-00155d82e908")</f>
        <v>https://redcat-toys.ru/api/getInfo/image/dae47fab-7910-11f0-a284-00155d82e908</v>
      </c>
      <c r="W1133" s="22" t="s">
        <v>3584</v>
      </c>
      <c r="X1133" s="22" t="s">
        <v>34</v>
      </c>
      <c r="Y1133" s="22" t="str">
        <f>HYPERLINK("https://redcat-toys.ru/api/getInfo/item/dae47fab-7910-11f0-a284-00155d82e908")</f>
        <v>https://redcat-toys.ru/api/getInfo/item/dae47fab-7910-11f0-a284-00155d82e908</v>
      </c>
    </row>
    <row r="1134" spans="2:25" ht="22.95" customHeight="1" outlineLevel="7" x14ac:dyDescent="0.2">
      <c r="B1134" s="55" t="s">
        <v>3585</v>
      </c>
      <c r="C1134" s="55"/>
      <c r="D1134" s="55"/>
      <c r="E1134" s="55"/>
      <c r="F1134" s="55"/>
      <c r="G1134" s="55"/>
    </row>
    <row r="1135" spans="2:25" ht="21" customHeight="1" outlineLevel="7" x14ac:dyDescent="0.2">
      <c r="B1135" s="3">
        <v>870</v>
      </c>
      <c r="C1135" s="4" t="s">
        <v>3586</v>
      </c>
      <c r="D1135" s="50" t="s">
        <v>3587</v>
      </c>
      <c r="E1135" s="50"/>
      <c r="F1135" s="50"/>
      <c r="G1135" s="50"/>
      <c r="H1135" s="5" t="s">
        <v>3588</v>
      </c>
      <c r="I1135" s="6" t="s">
        <v>30</v>
      </c>
      <c r="J1135" s="7">
        <v>6</v>
      </c>
      <c r="K1135" s="7">
        <v>122</v>
      </c>
      <c r="L1135" s="3">
        <v>1</v>
      </c>
      <c r="M1135" s="19">
        <f>3050*(1-P3/100)</f>
        <v>3050</v>
      </c>
      <c r="N1135" s="9"/>
      <c r="O1135" s="10">
        <f>M1135*N1135</f>
        <v>0</v>
      </c>
      <c r="P1135" s="11">
        <f>2.936*N1135</f>
        <v>0</v>
      </c>
      <c r="Q1135" s="16">
        <f>0.03642*N1135</f>
        <v>0</v>
      </c>
      <c r="R1135" s="13"/>
      <c r="S1135" s="14" t="s">
        <v>3589</v>
      </c>
      <c r="T1135" s="14" t="s">
        <v>32</v>
      </c>
      <c r="U1135" s="15"/>
      <c r="V1135" s="4" t="str">
        <f>HYPERLINK("https://redcat-toys.ru/api/getInfo/image/f1df78e5-8a5c-11f0-a284-00155d82e908")</f>
        <v>https://redcat-toys.ru/api/getInfo/image/f1df78e5-8a5c-11f0-a284-00155d82e908</v>
      </c>
      <c r="W1135" s="4" t="s">
        <v>3590</v>
      </c>
      <c r="X1135" s="4" t="s">
        <v>34</v>
      </c>
      <c r="Y1135" s="4" t="str">
        <f>HYPERLINK("https://redcat-toys.ru/api/getInfo/item/f1df78e5-8a5c-11f0-a284-00155d82e908")</f>
        <v>https://redcat-toys.ru/api/getInfo/item/f1df78e5-8a5c-11f0-a284-00155d82e908</v>
      </c>
    </row>
    <row r="1136" spans="2:25" ht="21" customHeight="1" outlineLevel="7" x14ac:dyDescent="0.2">
      <c r="B1136" s="3">
        <v>871</v>
      </c>
      <c r="C1136" s="4" t="s">
        <v>3591</v>
      </c>
      <c r="D1136" s="50" t="s">
        <v>3592</v>
      </c>
      <c r="E1136" s="50"/>
      <c r="F1136" s="50"/>
      <c r="G1136" s="50"/>
      <c r="H1136" s="5" t="s">
        <v>3593</v>
      </c>
      <c r="I1136" s="6" t="s">
        <v>30</v>
      </c>
      <c r="J1136" s="7">
        <v>6</v>
      </c>
      <c r="K1136" s="7">
        <v>192</v>
      </c>
      <c r="L1136" s="3">
        <v>1</v>
      </c>
      <c r="M1136" s="19">
        <f>3050*(1-P3/100)</f>
        <v>3050</v>
      </c>
      <c r="N1136" s="9"/>
      <c r="O1136" s="10">
        <f>M1136*N1136</f>
        <v>0</v>
      </c>
      <c r="P1136" s="11">
        <f>2.942*N1136</f>
        <v>0</v>
      </c>
      <c r="Q1136" s="16">
        <f>0.03599*N1136</f>
        <v>0</v>
      </c>
      <c r="R1136" s="13"/>
      <c r="S1136" s="14" t="s">
        <v>3594</v>
      </c>
      <c r="T1136" s="14" t="s">
        <v>32</v>
      </c>
      <c r="U1136" s="15"/>
      <c r="V1136" s="4" t="str">
        <f>HYPERLINK("https://redcat-toys.ru/api/getInfo/image/a05830bc-8a5d-11f0-a284-00155d82e908")</f>
        <v>https://redcat-toys.ru/api/getInfo/image/a05830bc-8a5d-11f0-a284-00155d82e908</v>
      </c>
      <c r="W1136" s="4" t="s">
        <v>3595</v>
      </c>
      <c r="X1136" s="4" t="s">
        <v>34</v>
      </c>
      <c r="Y1136" s="4" t="str">
        <f>HYPERLINK("https://redcat-toys.ru/api/getInfo/item/a05830bc-8a5d-11f0-a284-00155d82e908")</f>
        <v>https://redcat-toys.ru/api/getInfo/item/a05830bc-8a5d-11f0-a284-00155d82e908</v>
      </c>
    </row>
    <row r="1137" spans="2:25" ht="22.95" customHeight="1" outlineLevel="4" x14ac:dyDescent="0.2">
      <c r="B1137" s="52" t="s">
        <v>3596</v>
      </c>
      <c r="C1137" s="52"/>
      <c r="D1137" s="52"/>
      <c r="E1137" s="52"/>
      <c r="F1137" s="52"/>
      <c r="G1137" s="52"/>
    </row>
    <row r="1138" spans="2:25" ht="22.95" customHeight="1" outlineLevel="5" x14ac:dyDescent="0.2">
      <c r="B1138" s="53" t="s">
        <v>3597</v>
      </c>
      <c r="C1138" s="53"/>
      <c r="D1138" s="53"/>
      <c r="E1138" s="53"/>
      <c r="F1138" s="53"/>
      <c r="G1138" s="53"/>
    </row>
    <row r="1139" spans="2:25" ht="22.95" customHeight="1" outlineLevel="6" x14ac:dyDescent="0.2">
      <c r="B1139" s="54" t="s">
        <v>3598</v>
      </c>
      <c r="C1139" s="54"/>
      <c r="D1139" s="54"/>
      <c r="E1139" s="54"/>
      <c r="F1139" s="54"/>
      <c r="G1139" s="54"/>
    </row>
    <row r="1140" spans="2:25" ht="22.95" customHeight="1" outlineLevel="7" x14ac:dyDescent="0.2">
      <c r="B1140" s="55" t="s">
        <v>3599</v>
      </c>
      <c r="C1140" s="55"/>
      <c r="D1140" s="55"/>
      <c r="E1140" s="55"/>
      <c r="F1140" s="55"/>
      <c r="G1140" s="55"/>
    </row>
    <row r="1141" spans="2:25" ht="21" customHeight="1" outlineLevel="7" x14ac:dyDescent="0.2">
      <c r="B1141" s="21">
        <v>872</v>
      </c>
      <c r="C1141" s="22" t="s">
        <v>3600</v>
      </c>
      <c r="D1141" s="56" t="s">
        <v>3601</v>
      </c>
      <c r="E1141" s="56"/>
      <c r="F1141" s="56"/>
      <c r="G1141" s="56"/>
      <c r="H1141" s="23" t="s">
        <v>3602</v>
      </c>
      <c r="I1141" s="24"/>
      <c r="J1141" s="25">
        <v>4</v>
      </c>
      <c r="K1141" s="25">
        <v>113</v>
      </c>
      <c r="L1141" s="21">
        <v>1</v>
      </c>
      <c r="M1141" s="34">
        <f>2550*(1-P3/100)</f>
        <v>2550</v>
      </c>
      <c r="N1141" s="9"/>
      <c r="O1141" s="27">
        <f t="shared" ref="O1141:O1146" si="47">M1141*N1141</f>
        <v>0</v>
      </c>
      <c r="P1141" s="38">
        <f>4.125*N1141</f>
        <v>0</v>
      </c>
      <c r="Q1141" s="36">
        <f>0.02712*N1141</f>
        <v>0</v>
      </c>
      <c r="R1141" s="30" t="s">
        <v>521</v>
      </c>
      <c r="S1141" s="31" t="s">
        <v>3603</v>
      </c>
      <c r="T1141" s="31" t="s">
        <v>108</v>
      </c>
      <c r="U1141" s="32"/>
      <c r="V1141" s="22" t="str">
        <f>HYPERLINK("https://redcat-toys.ru/api/getInfo/image/6496c03e-a5dd-11f0-a286-00155d82e908")</f>
        <v>https://redcat-toys.ru/api/getInfo/image/6496c03e-a5dd-11f0-a286-00155d82e908</v>
      </c>
      <c r="W1141" s="22" t="s">
        <v>3604</v>
      </c>
      <c r="X1141" s="22" t="s">
        <v>221</v>
      </c>
      <c r="Y1141" s="22" t="str">
        <f>HYPERLINK("https://redcat-toys.ru/api/getInfo/item/6496c03e-a5dd-11f0-a286-00155d82e908")</f>
        <v>https://redcat-toys.ru/api/getInfo/item/6496c03e-a5dd-11f0-a286-00155d82e908</v>
      </c>
    </row>
    <row r="1142" spans="2:25" ht="21" customHeight="1" outlineLevel="7" x14ac:dyDescent="0.2">
      <c r="B1142" s="21">
        <v>873</v>
      </c>
      <c r="C1142" s="22" t="s">
        <v>3605</v>
      </c>
      <c r="D1142" s="56" t="s">
        <v>3606</v>
      </c>
      <c r="E1142" s="56"/>
      <c r="F1142" s="56"/>
      <c r="G1142" s="56"/>
      <c r="H1142" s="23" t="s">
        <v>3607</v>
      </c>
      <c r="I1142" s="24"/>
      <c r="J1142" s="25">
        <v>4</v>
      </c>
      <c r="K1142" s="25">
        <v>163</v>
      </c>
      <c r="L1142" s="21">
        <v>1</v>
      </c>
      <c r="M1142" s="34">
        <f>2550*(1-P3/100)</f>
        <v>2550</v>
      </c>
      <c r="N1142" s="9"/>
      <c r="O1142" s="27">
        <f t="shared" si="47"/>
        <v>0</v>
      </c>
      <c r="P1142" s="38">
        <f>4.139*N1142</f>
        <v>0</v>
      </c>
      <c r="Q1142" s="36">
        <f>0.02783*N1142</f>
        <v>0</v>
      </c>
      <c r="R1142" s="30" t="s">
        <v>521</v>
      </c>
      <c r="S1142" s="31" t="s">
        <v>3608</v>
      </c>
      <c r="T1142" s="31" t="s">
        <v>108</v>
      </c>
      <c r="U1142" s="32"/>
      <c r="V1142" s="22" t="str">
        <f>HYPERLINK("https://redcat-toys.ru/api/getInfo/image/7a46dff0-a5dd-11f0-a286-00155d82e908")</f>
        <v>https://redcat-toys.ru/api/getInfo/image/7a46dff0-a5dd-11f0-a286-00155d82e908</v>
      </c>
      <c r="W1142" s="22" t="s">
        <v>3609</v>
      </c>
      <c r="X1142" s="22" t="s">
        <v>221</v>
      </c>
      <c r="Y1142" s="22" t="str">
        <f>HYPERLINK("https://redcat-toys.ru/api/getInfo/item/7a46dff0-a5dd-11f0-a286-00155d82e908")</f>
        <v>https://redcat-toys.ru/api/getInfo/item/7a46dff0-a5dd-11f0-a286-00155d82e908</v>
      </c>
    </row>
    <row r="1143" spans="2:25" ht="21" customHeight="1" outlineLevel="7" x14ac:dyDescent="0.2">
      <c r="B1143" s="21">
        <v>874</v>
      </c>
      <c r="C1143" s="22" t="s">
        <v>3610</v>
      </c>
      <c r="D1143" s="56" t="s">
        <v>3611</v>
      </c>
      <c r="E1143" s="56"/>
      <c r="F1143" s="56"/>
      <c r="G1143" s="56"/>
      <c r="H1143" s="23" t="s">
        <v>3612</v>
      </c>
      <c r="I1143" s="24"/>
      <c r="J1143" s="25">
        <v>4</v>
      </c>
      <c r="K1143" s="25">
        <v>176</v>
      </c>
      <c r="L1143" s="21">
        <v>1</v>
      </c>
      <c r="M1143" s="34">
        <f>2550*(1-P3/100)</f>
        <v>2550</v>
      </c>
      <c r="N1143" s="9"/>
      <c r="O1143" s="27">
        <f t="shared" si="47"/>
        <v>0</v>
      </c>
      <c r="P1143" s="38">
        <f>4.186*N1143</f>
        <v>0</v>
      </c>
      <c r="Q1143" s="36">
        <f>0.02644*N1143</f>
        <v>0</v>
      </c>
      <c r="R1143" s="30" t="s">
        <v>521</v>
      </c>
      <c r="S1143" s="31" t="s">
        <v>3613</v>
      </c>
      <c r="T1143" s="31" t="s">
        <v>108</v>
      </c>
      <c r="U1143" s="32"/>
      <c r="V1143" s="22" t="str">
        <f>HYPERLINK("https://redcat-toys.ru/api/getInfo/image/40af419e-a5dd-11f0-a286-00155d82e908")</f>
        <v>https://redcat-toys.ru/api/getInfo/image/40af419e-a5dd-11f0-a286-00155d82e908</v>
      </c>
      <c r="W1143" s="22" t="s">
        <v>3614</v>
      </c>
      <c r="X1143" s="22" t="s">
        <v>221</v>
      </c>
      <c r="Y1143" s="22" t="str">
        <f>HYPERLINK("https://redcat-toys.ru/api/getInfo/item/40af419e-a5dd-11f0-a286-00155d82e908")</f>
        <v>https://redcat-toys.ru/api/getInfo/item/40af419e-a5dd-11f0-a286-00155d82e908</v>
      </c>
    </row>
    <row r="1144" spans="2:25" ht="21" customHeight="1" outlineLevel="7" x14ac:dyDescent="0.2">
      <c r="B1144" s="21">
        <v>875</v>
      </c>
      <c r="C1144" s="22" t="s">
        <v>3615</v>
      </c>
      <c r="D1144" s="56" t="s">
        <v>3616</v>
      </c>
      <c r="E1144" s="56"/>
      <c r="F1144" s="56"/>
      <c r="G1144" s="56"/>
      <c r="H1144" s="23" t="s">
        <v>3617</v>
      </c>
      <c r="I1144" s="24"/>
      <c r="J1144" s="25">
        <v>4</v>
      </c>
      <c r="K1144" s="25">
        <v>242</v>
      </c>
      <c r="L1144" s="21">
        <v>1</v>
      </c>
      <c r="M1144" s="34">
        <f>2550*(1-P3/100)</f>
        <v>2550</v>
      </c>
      <c r="N1144" s="9"/>
      <c r="O1144" s="27">
        <f t="shared" si="47"/>
        <v>0</v>
      </c>
      <c r="P1144" s="38">
        <f>4.173*N1144</f>
        <v>0</v>
      </c>
      <c r="Q1144" s="36">
        <f>0.02618*N1144</f>
        <v>0</v>
      </c>
      <c r="R1144" s="30" t="s">
        <v>521</v>
      </c>
      <c r="S1144" s="31" t="s">
        <v>3618</v>
      </c>
      <c r="T1144" s="31" t="s">
        <v>108</v>
      </c>
      <c r="U1144" s="32"/>
      <c r="V1144" s="22" t="str">
        <f>HYPERLINK("https://redcat-toys.ru/api/getInfo/image/884a4337-a5dd-11f0-a286-00155d82e908")</f>
        <v>https://redcat-toys.ru/api/getInfo/image/884a4337-a5dd-11f0-a286-00155d82e908</v>
      </c>
      <c r="W1144" s="22" t="s">
        <v>3619</v>
      </c>
      <c r="X1144" s="22" t="s">
        <v>221</v>
      </c>
      <c r="Y1144" s="22" t="str">
        <f>HYPERLINK("https://redcat-toys.ru/api/getInfo/item/884a4337-a5dd-11f0-a286-00155d82e908")</f>
        <v>https://redcat-toys.ru/api/getInfo/item/884a4337-a5dd-11f0-a286-00155d82e908</v>
      </c>
    </row>
    <row r="1145" spans="2:25" ht="21" customHeight="1" outlineLevel="7" x14ac:dyDescent="0.2">
      <c r="B1145" s="21">
        <v>876</v>
      </c>
      <c r="C1145" s="22" t="s">
        <v>3620</v>
      </c>
      <c r="D1145" s="56" t="s">
        <v>3621</v>
      </c>
      <c r="E1145" s="56"/>
      <c r="F1145" s="56"/>
      <c r="G1145" s="56"/>
      <c r="H1145" s="23" t="s">
        <v>3622</v>
      </c>
      <c r="I1145" s="24"/>
      <c r="J1145" s="25">
        <v>4</v>
      </c>
      <c r="K1145" s="25">
        <v>82</v>
      </c>
      <c r="L1145" s="21">
        <v>1</v>
      </c>
      <c r="M1145" s="34">
        <f>2550*(1-P3/100)</f>
        <v>2550</v>
      </c>
      <c r="N1145" s="9"/>
      <c r="O1145" s="27">
        <f t="shared" si="47"/>
        <v>0</v>
      </c>
      <c r="P1145" s="38">
        <f>4.098*N1145</f>
        <v>0</v>
      </c>
      <c r="Q1145" s="36">
        <f>0.02552*N1145</f>
        <v>0</v>
      </c>
      <c r="R1145" s="30" t="s">
        <v>521</v>
      </c>
      <c r="S1145" s="31" t="s">
        <v>3623</v>
      </c>
      <c r="T1145" s="31" t="s">
        <v>108</v>
      </c>
      <c r="U1145" s="32"/>
      <c r="V1145" s="22" t="str">
        <f>HYPERLINK("https://redcat-toys.ru/api/getInfo/image/9e808596-a5dd-11f0-a286-00155d82e908")</f>
        <v>https://redcat-toys.ru/api/getInfo/image/9e808596-a5dd-11f0-a286-00155d82e908</v>
      </c>
      <c r="W1145" s="22" t="s">
        <v>3624</v>
      </c>
      <c r="X1145" s="22" t="s">
        <v>221</v>
      </c>
      <c r="Y1145" s="22" t="str">
        <f>HYPERLINK("https://redcat-toys.ru/api/getInfo/item/9e808596-a5dd-11f0-a286-00155d82e908")</f>
        <v>https://redcat-toys.ru/api/getInfo/item/9e808596-a5dd-11f0-a286-00155d82e908</v>
      </c>
    </row>
    <row r="1146" spans="2:25" ht="21" customHeight="1" outlineLevel="7" x14ac:dyDescent="0.2">
      <c r="B1146" s="21">
        <v>877</v>
      </c>
      <c r="C1146" s="22" t="s">
        <v>3625</v>
      </c>
      <c r="D1146" s="56" t="s">
        <v>3626</v>
      </c>
      <c r="E1146" s="56"/>
      <c r="F1146" s="56"/>
      <c r="G1146" s="56"/>
      <c r="H1146" s="23" t="s">
        <v>3627</v>
      </c>
      <c r="I1146" s="24"/>
      <c r="J1146" s="25">
        <v>4</v>
      </c>
      <c r="K1146" s="25">
        <v>305</v>
      </c>
      <c r="L1146" s="21">
        <v>1</v>
      </c>
      <c r="M1146" s="34">
        <f>2550*(1-P3/100)</f>
        <v>2550</v>
      </c>
      <c r="N1146" s="9"/>
      <c r="O1146" s="27">
        <f t="shared" si="47"/>
        <v>0</v>
      </c>
      <c r="P1146" s="38">
        <f>4.128*N1146</f>
        <v>0</v>
      </c>
      <c r="Q1146" s="36">
        <f>0.02696*N1146</f>
        <v>0</v>
      </c>
      <c r="R1146" s="30" t="s">
        <v>521</v>
      </c>
      <c r="S1146" s="31" t="s">
        <v>3628</v>
      </c>
      <c r="T1146" s="31" t="s">
        <v>108</v>
      </c>
      <c r="U1146" s="32"/>
      <c r="V1146" s="22" t="str">
        <f>HYPERLINK("https://redcat-toys.ru/api/getInfo/image/551526da-a5dd-11f0-a286-00155d82e908")</f>
        <v>https://redcat-toys.ru/api/getInfo/image/551526da-a5dd-11f0-a286-00155d82e908</v>
      </c>
      <c r="W1146" s="22" t="s">
        <v>3629</v>
      </c>
      <c r="X1146" s="22" t="s">
        <v>221</v>
      </c>
      <c r="Y1146" s="22" t="str">
        <f>HYPERLINK("https://redcat-toys.ru/api/getInfo/item/551526da-a5dd-11f0-a286-00155d82e908")</f>
        <v>https://redcat-toys.ru/api/getInfo/item/551526da-a5dd-11f0-a286-00155d82e908</v>
      </c>
    </row>
    <row r="1147" spans="2:25" ht="22.95" customHeight="1" outlineLevel="7" x14ac:dyDescent="0.2">
      <c r="B1147" s="55" t="s">
        <v>3630</v>
      </c>
      <c r="C1147" s="55"/>
      <c r="D1147" s="55"/>
      <c r="E1147" s="55"/>
      <c r="F1147" s="55"/>
      <c r="G1147" s="55"/>
    </row>
    <row r="1148" spans="2:25" ht="21" customHeight="1" outlineLevel="7" x14ac:dyDescent="0.2">
      <c r="B1148" s="3">
        <v>878</v>
      </c>
      <c r="C1148" s="4" t="s">
        <v>3631</v>
      </c>
      <c r="D1148" s="50" t="s">
        <v>3632</v>
      </c>
      <c r="E1148" s="50"/>
      <c r="F1148" s="50"/>
      <c r="G1148" s="50"/>
      <c r="H1148" s="5" t="s">
        <v>3633</v>
      </c>
      <c r="I1148" s="6"/>
      <c r="J1148" s="7">
        <v>6</v>
      </c>
      <c r="K1148" s="7">
        <v>1</v>
      </c>
      <c r="L1148" s="3">
        <v>1</v>
      </c>
      <c r="M1148" s="19">
        <f>3882.48*(1-P3/100)</f>
        <v>3882.48</v>
      </c>
      <c r="N1148" s="9"/>
      <c r="O1148" s="10">
        <f>M1148*N1148</f>
        <v>0</v>
      </c>
      <c r="P1148" s="11">
        <f>4.226*N1148</f>
        <v>0</v>
      </c>
      <c r="Q1148" s="16">
        <f>0.02662*N1148</f>
        <v>0</v>
      </c>
      <c r="R1148" s="13"/>
      <c r="S1148" s="14" t="s">
        <v>3634</v>
      </c>
      <c r="T1148" s="14" t="s">
        <v>108</v>
      </c>
      <c r="U1148" s="15" t="s">
        <v>39</v>
      </c>
      <c r="V1148" s="4" t="str">
        <f>HYPERLINK("https://redcat-toys.ru/api/getInfo/image/48ba450d-17a8-11ec-a20f-ac1f6b442185")</f>
        <v>https://redcat-toys.ru/api/getInfo/image/48ba450d-17a8-11ec-a20f-ac1f6b442185</v>
      </c>
      <c r="W1148" s="4" t="s">
        <v>3635</v>
      </c>
      <c r="X1148" s="4" t="s">
        <v>221</v>
      </c>
      <c r="Y1148" s="4" t="str">
        <f>HYPERLINK("https://redcat-toys.ru/api/getInfo/item/48ba450d-17a8-11ec-a20f-ac1f6b442185")</f>
        <v>https://redcat-toys.ru/api/getInfo/item/48ba450d-17a8-11ec-a20f-ac1f6b442185</v>
      </c>
    </row>
    <row r="1149" spans="2:25" ht="21" customHeight="1" outlineLevel="7" x14ac:dyDescent="0.2">
      <c r="B1149" s="3">
        <v>879</v>
      </c>
      <c r="C1149" s="4" t="s">
        <v>3636</v>
      </c>
      <c r="D1149" s="50" t="s">
        <v>3637</v>
      </c>
      <c r="E1149" s="50"/>
      <c r="F1149" s="50"/>
      <c r="G1149" s="50"/>
      <c r="H1149" s="5" t="s">
        <v>3638</v>
      </c>
      <c r="I1149" s="6"/>
      <c r="J1149" s="7">
        <v>6</v>
      </c>
      <c r="K1149" s="7">
        <v>2</v>
      </c>
      <c r="L1149" s="3">
        <v>1</v>
      </c>
      <c r="M1149" s="19">
        <f>3862.48*(1-P3/100)</f>
        <v>3862.48</v>
      </c>
      <c r="N1149" s="9"/>
      <c r="O1149" s="10">
        <f>M1149*N1149</f>
        <v>0</v>
      </c>
      <c r="P1149" s="11">
        <f>4.618*N1149</f>
        <v>0</v>
      </c>
      <c r="Q1149" s="12">
        <f>0.0296*N1149</f>
        <v>0</v>
      </c>
      <c r="R1149" s="13"/>
      <c r="S1149" s="14" t="s">
        <v>3639</v>
      </c>
      <c r="T1149" s="14" t="s">
        <v>108</v>
      </c>
      <c r="U1149" s="15" t="s">
        <v>39</v>
      </c>
      <c r="V1149" s="4" t="str">
        <f>HYPERLINK("https://redcat-toys.ru/api/getInfo/image/0156915d-700d-11ef-a265-00155d82e908")</f>
        <v>https://redcat-toys.ru/api/getInfo/image/0156915d-700d-11ef-a265-00155d82e908</v>
      </c>
      <c r="W1149" s="4" t="s">
        <v>3640</v>
      </c>
      <c r="X1149" s="4" t="s">
        <v>221</v>
      </c>
      <c r="Y1149" s="4" t="str">
        <f>HYPERLINK("https://redcat-toys.ru/api/getInfo/item/0156915d-700d-11ef-a265-00155d82e908")</f>
        <v>https://redcat-toys.ru/api/getInfo/item/0156915d-700d-11ef-a265-00155d82e908</v>
      </c>
    </row>
    <row r="1150" spans="2:25" ht="21" customHeight="1" outlineLevel="7" x14ac:dyDescent="0.2">
      <c r="B1150" s="3">
        <v>880</v>
      </c>
      <c r="C1150" s="4" t="s">
        <v>3641</v>
      </c>
      <c r="D1150" s="50" t="s">
        <v>3642</v>
      </c>
      <c r="E1150" s="50"/>
      <c r="F1150" s="50"/>
      <c r="G1150" s="50"/>
      <c r="H1150" s="5" t="s">
        <v>3643</v>
      </c>
      <c r="I1150" s="6"/>
      <c r="J1150" s="7">
        <v>6</v>
      </c>
      <c r="K1150" s="7">
        <v>1</v>
      </c>
      <c r="L1150" s="3">
        <v>1</v>
      </c>
      <c r="M1150" s="19">
        <f>3862.48*(1-P3/100)</f>
        <v>3862.48</v>
      </c>
      <c r="N1150" s="9"/>
      <c r="O1150" s="10">
        <f>M1150*N1150</f>
        <v>0</v>
      </c>
      <c r="P1150" s="11">
        <f>4.564*N1150</f>
        <v>0</v>
      </c>
      <c r="Q1150" s="16">
        <f>0.03048*N1150</f>
        <v>0</v>
      </c>
      <c r="R1150" s="13"/>
      <c r="S1150" s="14" t="s">
        <v>3644</v>
      </c>
      <c r="T1150" s="14" t="s">
        <v>108</v>
      </c>
      <c r="U1150" s="15" t="s">
        <v>39</v>
      </c>
      <c r="V1150" s="4" t="str">
        <f>HYPERLINK("https://redcat-toys.ru/api/getInfo/image/a71b5b5c-700b-11ef-a265-00155d82e908")</f>
        <v>https://redcat-toys.ru/api/getInfo/image/a71b5b5c-700b-11ef-a265-00155d82e908</v>
      </c>
      <c r="W1150" s="4" t="s">
        <v>3645</v>
      </c>
      <c r="X1150" s="4" t="s">
        <v>221</v>
      </c>
      <c r="Y1150" s="4" t="str">
        <f>HYPERLINK("https://redcat-toys.ru/api/getInfo/item/a71b5b5c-700b-11ef-a265-00155d82e908")</f>
        <v>https://redcat-toys.ru/api/getInfo/item/a71b5b5c-700b-11ef-a265-00155d82e908</v>
      </c>
    </row>
    <row r="1151" spans="2:25" ht="21" customHeight="1" outlineLevel="7" x14ac:dyDescent="0.2">
      <c r="B1151" s="3">
        <v>881</v>
      </c>
      <c r="C1151" s="4" t="s">
        <v>3646</v>
      </c>
      <c r="D1151" s="50" t="s">
        <v>3647</v>
      </c>
      <c r="E1151" s="50"/>
      <c r="F1151" s="50"/>
      <c r="G1151" s="50"/>
      <c r="H1151" s="5" t="s">
        <v>3648</v>
      </c>
      <c r="I1151" s="6"/>
      <c r="J1151" s="7">
        <v>6</v>
      </c>
      <c r="K1151" s="7">
        <v>3</v>
      </c>
      <c r="L1151" s="3">
        <v>1</v>
      </c>
      <c r="M1151" s="19">
        <f>3862.48*(1-P3/100)</f>
        <v>3862.48</v>
      </c>
      <c r="N1151" s="9"/>
      <c r="O1151" s="10">
        <f>M1151*N1151</f>
        <v>0</v>
      </c>
      <c r="P1151" s="11">
        <f>4.566*N1151</f>
        <v>0</v>
      </c>
      <c r="Q1151" s="16">
        <f>0.03038*N1151</f>
        <v>0</v>
      </c>
      <c r="R1151" s="13"/>
      <c r="S1151" s="14" t="s">
        <v>3649</v>
      </c>
      <c r="T1151" s="14" t="s">
        <v>108</v>
      </c>
      <c r="U1151" s="15" t="s">
        <v>39</v>
      </c>
      <c r="V1151" s="4" t="str">
        <f>HYPERLINK("https://redcat-toys.ru/api/getInfo/image/c598209c-700c-11ef-a265-00155d82e908")</f>
        <v>https://redcat-toys.ru/api/getInfo/image/c598209c-700c-11ef-a265-00155d82e908</v>
      </c>
      <c r="W1151" s="4" t="s">
        <v>3650</v>
      </c>
      <c r="X1151" s="4" t="s">
        <v>221</v>
      </c>
      <c r="Y1151" s="4" t="str">
        <f>HYPERLINK("https://redcat-toys.ru/api/getInfo/item/c598209c-700c-11ef-a265-00155d82e908")</f>
        <v>https://redcat-toys.ru/api/getInfo/item/c598209c-700c-11ef-a265-00155d82e908</v>
      </c>
    </row>
    <row r="1152" spans="2:25" ht="22.95" customHeight="1" outlineLevel="5" x14ac:dyDescent="0.2">
      <c r="B1152" s="53" t="s">
        <v>3651</v>
      </c>
      <c r="C1152" s="53"/>
      <c r="D1152" s="53"/>
      <c r="E1152" s="53"/>
      <c r="F1152" s="53"/>
      <c r="G1152" s="53"/>
    </row>
    <row r="1153" spans="2:25" ht="22.95" customHeight="1" outlineLevel="6" x14ac:dyDescent="0.2">
      <c r="B1153" s="54" t="s">
        <v>3652</v>
      </c>
      <c r="C1153" s="54"/>
      <c r="D1153" s="54"/>
      <c r="E1153" s="54"/>
      <c r="F1153" s="54"/>
      <c r="G1153" s="54"/>
    </row>
    <row r="1154" spans="2:25" ht="22.95" customHeight="1" outlineLevel="7" x14ac:dyDescent="0.2">
      <c r="B1154" s="55" t="s">
        <v>3653</v>
      </c>
      <c r="C1154" s="55"/>
      <c r="D1154" s="55"/>
      <c r="E1154" s="55"/>
      <c r="F1154" s="55"/>
      <c r="G1154" s="55"/>
    </row>
    <row r="1155" spans="2:25" ht="21" customHeight="1" outlineLevel="7" x14ac:dyDescent="0.2">
      <c r="B1155" s="3">
        <v>882</v>
      </c>
      <c r="C1155" s="4" t="s">
        <v>3654</v>
      </c>
      <c r="D1155" s="50" t="s">
        <v>3655</v>
      </c>
      <c r="E1155" s="50"/>
      <c r="F1155" s="50"/>
      <c r="G1155" s="50"/>
      <c r="H1155" s="5" t="s">
        <v>3656</v>
      </c>
      <c r="I1155" s="6" t="s">
        <v>30</v>
      </c>
      <c r="J1155" s="7">
        <v>4</v>
      </c>
      <c r="K1155" s="7">
        <v>199</v>
      </c>
      <c r="L1155" s="3">
        <v>1</v>
      </c>
      <c r="M1155" s="19">
        <f>2404.29*(1-P3/100)</f>
        <v>2404.29</v>
      </c>
      <c r="N1155" s="9"/>
      <c r="O1155" s="10">
        <f>M1155*N1155</f>
        <v>0</v>
      </c>
      <c r="P1155" s="11">
        <f>3.205*N1155</f>
        <v>0</v>
      </c>
      <c r="Q1155" s="16">
        <f>0.02923*N1155</f>
        <v>0</v>
      </c>
      <c r="R1155" s="13"/>
      <c r="S1155" s="14" t="s">
        <v>3657</v>
      </c>
      <c r="T1155" s="14" t="s">
        <v>32</v>
      </c>
      <c r="U1155" s="15"/>
      <c r="V1155" s="4" t="str">
        <f>HYPERLINK("https://redcat-toys.ru/api/getInfo/image/71fcfe55-6d0d-11f0-a283-00155d82e908")</f>
        <v>https://redcat-toys.ru/api/getInfo/image/71fcfe55-6d0d-11f0-a283-00155d82e908</v>
      </c>
      <c r="W1155" s="4" t="s">
        <v>3658</v>
      </c>
      <c r="X1155" s="4" t="s">
        <v>34</v>
      </c>
      <c r="Y1155" s="4" t="str">
        <f>HYPERLINK("https://redcat-toys.ru/api/getInfo/item/71fcfe55-6d0d-11f0-a283-00155d82e908")</f>
        <v>https://redcat-toys.ru/api/getInfo/item/71fcfe55-6d0d-11f0-a283-00155d82e908</v>
      </c>
    </row>
    <row r="1156" spans="2:25" ht="21" customHeight="1" outlineLevel="7" x14ac:dyDescent="0.2">
      <c r="B1156" s="3">
        <v>883</v>
      </c>
      <c r="C1156" s="4" t="s">
        <v>3659</v>
      </c>
      <c r="D1156" s="50" t="s">
        <v>3660</v>
      </c>
      <c r="E1156" s="50"/>
      <c r="F1156" s="50"/>
      <c r="G1156" s="50"/>
      <c r="H1156" s="5" t="s">
        <v>3661</v>
      </c>
      <c r="I1156" s="6" t="s">
        <v>30</v>
      </c>
      <c r="J1156" s="7">
        <v>4</v>
      </c>
      <c r="K1156" s="7">
        <v>139</v>
      </c>
      <c r="L1156" s="3">
        <v>1</v>
      </c>
      <c r="M1156" s="19">
        <f>2404.29*(1-P3/100)</f>
        <v>2404.29</v>
      </c>
      <c r="N1156" s="9"/>
      <c r="O1156" s="10">
        <f>M1156*N1156</f>
        <v>0</v>
      </c>
      <c r="P1156" s="11">
        <f>3.205*N1156</f>
        <v>0</v>
      </c>
      <c r="Q1156" s="16">
        <f>0.02923*N1156</f>
        <v>0</v>
      </c>
      <c r="R1156" s="13"/>
      <c r="S1156" s="14" t="s">
        <v>3662</v>
      </c>
      <c r="T1156" s="14" t="s">
        <v>32</v>
      </c>
      <c r="U1156" s="15"/>
      <c r="V1156" s="4" t="str">
        <f>HYPERLINK("https://redcat-toys.ru/api/getInfo/image/20517a0b-6d0e-11f0-a283-00155d82e908")</f>
        <v>https://redcat-toys.ru/api/getInfo/image/20517a0b-6d0e-11f0-a283-00155d82e908</v>
      </c>
      <c r="W1156" s="4" t="s">
        <v>3663</v>
      </c>
      <c r="X1156" s="4" t="s">
        <v>34</v>
      </c>
      <c r="Y1156" s="4" t="str">
        <f>HYPERLINK("https://redcat-toys.ru/api/getInfo/item/20517a0b-6d0e-11f0-a283-00155d82e908")</f>
        <v>https://redcat-toys.ru/api/getInfo/item/20517a0b-6d0e-11f0-a283-00155d82e908</v>
      </c>
    </row>
    <row r="1157" spans="2:25" ht="22.95" customHeight="1" outlineLevel="6" x14ac:dyDescent="0.2">
      <c r="B1157" s="54" t="s">
        <v>3664</v>
      </c>
      <c r="C1157" s="54"/>
      <c r="D1157" s="54"/>
      <c r="E1157" s="54"/>
      <c r="F1157" s="54"/>
      <c r="G1157" s="54"/>
    </row>
    <row r="1158" spans="2:25" ht="22.95" customHeight="1" outlineLevel="7" x14ac:dyDescent="0.2">
      <c r="B1158" s="55" t="s">
        <v>3665</v>
      </c>
      <c r="C1158" s="55"/>
      <c r="D1158" s="55"/>
      <c r="E1158" s="55"/>
      <c r="F1158" s="55"/>
      <c r="G1158" s="55"/>
    </row>
    <row r="1159" spans="2:25" ht="21" customHeight="1" outlineLevel="7" x14ac:dyDescent="0.2">
      <c r="B1159" s="3">
        <v>884</v>
      </c>
      <c r="C1159" s="4" t="s">
        <v>3666</v>
      </c>
      <c r="D1159" s="50" t="s">
        <v>3667</v>
      </c>
      <c r="E1159" s="50"/>
      <c r="F1159" s="50"/>
      <c r="G1159" s="50"/>
      <c r="H1159" s="5" t="s">
        <v>3668</v>
      </c>
      <c r="I1159" s="6"/>
      <c r="J1159" s="7">
        <v>6</v>
      </c>
      <c r="K1159" s="7">
        <v>2</v>
      </c>
      <c r="L1159" s="3">
        <v>1</v>
      </c>
      <c r="M1159" s="19">
        <f>4516.78*(1-P3/100)</f>
        <v>4516.78</v>
      </c>
      <c r="N1159" s="9"/>
      <c r="O1159" s="10">
        <f>M1159*N1159</f>
        <v>0</v>
      </c>
      <c r="P1159" s="11">
        <f>2.966*N1159</f>
        <v>0</v>
      </c>
      <c r="Q1159" s="16">
        <f>0.03264*N1159</f>
        <v>0</v>
      </c>
      <c r="R1159" s="13"/>
      <c r="S1159" s="14" t="s">
        <v>3669</v>
      </c>
      <c r="T1159" s="14" t="s">
        <v>108</v>
      </c>
      <c r="U1159" s="15" t="s">
        <v>39</v>
      </c>
      <c r="V1159" s="4" t="str">
        <f>HYPERLINK("https://redcat-toys.ru/api/getInfo/image/30f9c3f9-4d81-11ee-a244-00155d82e902")</f>
        <v>https://redcat-toys.ru/api/getInfo/image/30f9c3f9-4d81-11ee-a244-00155d82e902</v>
      </c>
      <c r="W1159" s="4" t="s">
        <v>3670</v>
      </c>
      <c r="X1159" s="4" t="s">
        <v>221</v>
      </c>
      <c r="Y1159" s="4" t="str">
        <f>HYPERLINK("https://redcat-toys.ru/api/getInfo/item/30f9c3f9-4d81-11ee-a244-00155d82e902")</f>
        <v>https://redcat-toys.ru/api/getInfo/item/30f9c3f9-4d81-11ee-a244-00155d82e902</v>
      </c>
    </row>
    <row r="1160" spans="2:25" ht="22.95" customHeight="1" outlineLevel="6" x14ac:dyDescent="0.2">
      <c r="B1160" s="54" t="s">
        <v>3671</v>
      </c>
      <c r="C1160" s="54"/>
      <c r="D1160" s="54"/>
      <c r="E1160" s="54"/>
      <c r="F1160" s="54"/>
      <c r="G1160" s="54"/>
    </row>
    <row r="1161" spans="2:25" ht="22.95" customHeight="1" outlineLevel="7" x14ac:dyDescent="0.2">
      <c r="B1161" s="55" t="s">
        <v>3672</v>
      </c>
      <c r="C1161" s="55"/>
      <c r="D1161" s="55"/>
      <c r="E1161" s="55"/>
      <c r="F1161" s="55"/>
      <c r="G1161" s="55"/>
    </row>
    <row r="1162" spans="2:25" ht="21" customHeight="1" outlineLevel="7" x14ac:dyDescent="0.2">
      <c r="B1162" s="3">
        <v>885</v>
      </c>
      <c r="C1162" s="4" t="s">
        <v>3673</v>
      </c>
      <c r="D1162" s="50" t="s">
        <v>3674</v>
      </c>
      <c r="E1162" s="50"/>
      <c r="F1162" s="50"/>
      <c r="G1162" s="50"/>
      <c r="H1162" s="5" t="s">
        <v>3675</v>
      </c>
      <c r="I1162" s="6" t="s">
        <v>30</v>
      </c>
      <c r="J1162" s="7">
        <v>6</v>
      </c>
      <c r="K1162" s="7">
        <v>33</v>
      </c>
      <c r="L1162" s="3">
        <v>1</v>
      </c>
      <c r="M1162" s="19">
        <f>1900*(1-P3/100)</f>
        <v>1900</v>
      </c>
      <c r="N1162" s="9"/>
      <c r="O1162" s="10">
        <f>M1162*N1162</f>
        <v>0</v>
      </c>
      <c r="P1162" s="11">
        <f>2.728*N1162</f>
        <v>0</v>
      </c>
      <c r="Q1162" s="12">
        <f>0.0142*N1162</f>
        <v>0</v>
      </c>
      <c r="R1162" s="13"/>
      <c r="S1162" s="14" t="s">
        <v>3676</v>
      </c>
      <c r="T1162" s="14" t="s">
        <v>32</v>
      </c>
      <c r="U1162" s="15"/>
      <c r="V1162" s="4" t="str">
        <f>HYPERLINK("https://redcat-toys.ru/api/getInfo/image/24eb525d-a5df-11f0-a286-00155d82e908")</f>
        <v>https://redcat-toys.ru/api/getInfo/image/24eb525d-a5df-11f0-a286-00155d82e908</v>
      </c>
      <c r="W1162" s="4" t="s">
        <v>3677</v>
      </c>
      <c r="X1162" s="4" t="s">
        <v>34</v>
      </c>
      <c r="Y1162" s="4" t="str">
        <f>HYPERLINK("https://redcat-toys.ru/api/getInfo/item/24eb525d-a5df-11f0-a286-00155d82e908")</f>
        <v>https://redcat-toys.ru/api/getInfo/item/24eb525d-a5df-11f0-a286-00155d82e908</v>
      </c>
    </row>
    <row r="1163" spans="2:25" ht="21" customHeight="1" outlineLevel="7" x14ac:dyDescent="0.2">
      <c r="B1163" s="3">
        <v>886</v>
      </c>
      <c r="C1163" s="4" t="s">
        <v>3678</v>
      </c>
      <c r="D1163" s="50" t="s">
        <v>3679</v>
      </c>
      <c r="E1163" s="50"/>
      <c r="F1163" s="50"/>
      <c r="G1163" s="50"/>
      <c r="H1163" s="5" t="s">
        <v>3680</v>
      </c>
      <c r="I1163" s="6" t="s">
        <v>30</v>
      </c>
      <c r="J1163" s="7">
        <v>6</v>
      </c>
      <c r="K1163" s="7">
        <v>1</v>
      </c>
      <c r="L1163" s="3">
        <v>1</v>
      </c>
      <c r="M1163" s="19">
        <f>1900*(1-P3/100)</f>
        <v>1900</v>
      </c>
      <c r="N1163" s="9"/>
      <c r="O1163" s="10">
        <f>M1163*N1163</f>
        <v>0</v>
      </c>
      <c r="P1163" s="11">
        <f>2.719*N1163</f>
        <v>0</v>
      </c>
      <c r="Q1163" s="16">
        <f>0.01371*N1163</f>
        <v>0</v>
      </c>
      <c r="R1163" s="13"/>
      <c r="S1163" s="14" t="s">
        <v>3681</v>
      </c>
      <c r="T1163" s="14" t="s">
        <v>32</v>
      </c>
      <c r="U1163" s="15"/>
      <c r="V1163" s="4" t="str">
        <f>HYPERLINK("https://redcat-toys.ru/api/getInfo/image/69d1af25-719e-11ef-a265-00155d82e908")</f>
        <v>https://redcat-toys.ru/api/getInfo/image/69d1af25-719e-11ef-a265-00155d82e908</v>
      </c>
      <c r="W1163" s="4" t="s">
        <v>3682</v>
      </c>
      <c r="X1163" s="4" t="s">
        <v>34</v>
      </c>
      <c r="Y1163" s="4" t="str">
        <f>HYPERLINK("https://redcat-toys.ru/api/getInfo/item/69d1af25-719e-11ef-a265-00155d82e908")</f>
        <v>https://redcat-toys.ru/api/getInfo/item/69d1af25-719e-11ef-a265-00155d82e908</v>
      </c>
    </row>
    <row r="1164" spans="2:25" ht="21" customHeight="1" outlineLevel="7" x14ac:dyDescent="0.2">
      <c r="B1164" s="3">
        <v>887</v>
      </c>
      <c r="C1164" s="4" t="s">
        <v>3683</v>
      </c>
      <c r="D1164" s="50" t="s">
        <v>3684</v>
      </c>
      <c r="E1164" s="50"/>
      <c r="F1164" s="50"/>
      <c r="G1164" s="50"/>
      <c r="H1164" s="5" t="s">
        <v>3685</v>
      </c>
      <c r="I1164" s="6" t="s">
        <v>30</v>
      </c>
      <c r="J1164" s="7">
        <v>6</v>
      </c>
      <c r="K1164" s="7">
        <v>30</v>
      </c>
      <c r="L1164" s="3">
        <v>1</v>
      </c>
      <c r="M1164" s="19">
        <f>1900*(1-P3/100)</f>
        <v>1900</v>
      </c>
      <c r="N1164" s="9"/>
      <c r="O1164" s="10">
        <f>M1164*N1164</f>
        <v>0</v>
      </c>
      <c r="P1164" s="11">
        <f>2.841*N1164</f>
        <v>0</v>
      </c>
      <c r="Q1164" s="16">
        <f>0.01475*N1164</f>
        <v>0</v>
      </c>
      <c r="R1164" s="13"/>
      <c r="S1164" s="14" t="s">
        <v>3686</v>
      </c>
      <c r="T1164" s="14" t="s">
        <v>32</v>
      </c>
      <c r="U1164" s="15"/>
      <c r="V1164" s="4" t="str">
        <f>HYPERLINK("https://redcat-toys.ru/api/getInfo/image/0c048e64-719f-11ef-a265-00155d82e908")</f>
        <v>https://redcat-toys.ru/api/getInfo/image/0c048e64-719f-11ef-a265-00155d82e908</v>
      </c>
      <c r="W1164" s="4" t="s">
        <v>3687</v>
      </c>
      <c r="X1164" s="4" t="s">
        <v>34</v>
      </c>
      <c r="Y1164" s="4" t="str">
        <f>HYPERLINK("https://redcat-toys.ru/api/getInfo/item/0c048e64-719f-11ef-a265-00155d82e908")</f>
        <v>https://redcat-toys.ru/api/getInfo/item/0c048e64-719f-11ef-a265-00155d82e908</v>
      </c>
    </row>
    <row r="1165" spans="2:25" ht="21" customHeight="1" outlineLevel="7" x14ac:dyDescent="0.2">
      <c r="B1165" s="3">
        <v>888</v>
      </c>
      <c r="C1165" s="4" t="s">
        <v>3688</v>
      </c>
      <c r="D1165" s="50" t="s">
        <v>3689</v>
      </c>
      <c r="E1165" s="50"/>
      <c r="F1165" s="50"/>
      <c r="G1165" s="50"/>
      <c r="H1165" s="5" t="s">
        <v>3690</v>
      </c>
      <c r="I1165" s="6" t="s">
        <v>30</v>
      </c>
      <c r="J1165" s="7">
        <v>6</v>
      </c>
      <c r="K1165" s="7">
        <v>23</v>
      </c>
      <c r="L1165" s="3">
        <v>1</v>
      </c>
      <c r="M1165" s="19">
        <f>1900*(1-P3/100)</f>
        <v>1900</v>
      </c>
      <c r="N1165" s="9"/>
      <c r="O1165" s="10">
        <f>M1165*N1165</f>
        <v>0</v>
      </c>
      <c r="P1165" s="17">
        <f>2.72*N1165</f>
        <v>0</v>
      </c>
      <c r="Q1165" s="16">
        <f>0.01526*N1165</f>
        <v>0</v>
      </c>
      <c r="R1165" s="13"/>
      <c r="S1165" s="14" t="s">
        <v>3691</v>
      </c>
      <c r="T1165" s="14" t="s">
        <v>32</v>
      </c>
      <c r="U1165" s="15"/>
      <c r="V1165" s="4" t="str">
        <f>HYPERLINK("https://redcat-toys.ru/api/getInfo/image/387a8358-719f-11ef-a265-00155d82e908")</f>
        <v>https://redcat-toys.ru/api/getInfo/image/387a8358-719f-11ef-a265-00155d82e908</v>
      </c>
      <c r="W1165" s="4" t="s">
        <v>3692</v>
      </c>
      <c r="X1165" s="4" t="s">
        <v>34</v>
      </c>
      <c r="Y1165" s="4" t="str">
        <f>HYPERLINK("https://redcat-toys.ru/api/getInfo/item/387a8358-719f-11ef-a265-00155d82e908")</f>
        <v>https://redcat-toys.ru/api/getInfo/item/387a8358-719f-11ef-a265-00155d82e908</v>
      </c>
    </row>
    <row r="1166" spans="2:25" ht="22.95" customHeight="1" outlineLevel="6" x14ac:dyDescent="0.2">
      <c r="B1166" s="54" t="s">
        <v>3693</v>
      </c>
      <c r="C1166" s="54"/>
      <c r="D1166" s="54"/>
      <c r="E1166" s="54"/>
      <c r="F1166" s="54"/>
      <c r="G1166" s="54"/>
    </row>
    <row r="1167" spans="2:25" ht="22.95" customHeight="1" outlineLevel="7" x14ac:dyDescent="0.2">
      <c r="B1167" s="55" t="s">
        <v>3694</v>
      </c>
      <c r="C1167" s="55"/>
      <c r="D1167" s="55"/>
      <c r="E1167" s="55"/>
      <c r="F1167" s="55"/>
      <c r="G1167" s="55"/>
    </row>
    <row r="1168" spans="2:25" ht="21" customHeight="1" outlineLevel="7" x14ac:dyDescent="0.2">
      <c r="B1168" s="3">
        <v>889</v>
      </c>
      <c r="C1168" s="4" t="s">
        <v>3695</v>
      </c>
      <c r="D1168" s="50" t="s">
        <v>3696</v>
      </c>
      <c r="E1168" s="50"/>
      <c r="F1168" s="50"/>
      <c r="G1168" s="50"/>
      <c r="H1168" s="5" t="s">
        <v>3697</v>
      </c>
      <c r="I1168" s="6"/>
      <c r="J1168" s="7">
        <v>4</v>
      </c>
      <c r="K1168" s="7">
        <v>4</v>
      </c>
      <c r="L1168" s="3">
        <v>1</v>
      </c>
      <c r="M1168" s="19">
        <f>3990*(1-P3/100)</f>
        <v>3990</v>
      </c>
      <c r="N1168" s="9"/>
      <c r="O1168" s="10">
        <f t="shared" ref="O1168:O1176" si="48">M1168*N1168</f>
        <v>0</v>
      </c>
      <c r="P1168" s="11">
        <f>3.474*N1168</f>
        <v>0</v>
      </c>
      <c r="Q1168" s="16">
        <f>0.02346*N1168</f>
        <v>0</v>
      </c>
      <c r="R1168" s="13"/>
      <c r="S1168" s="14" t="s">
        <v>3698</v>
      </c>
      <c r="T1168" s="14" t="s">
        <v>32</v>
      </c>
      <c r="U1168" s="15" t="s">
        <v>39</v>
      </c>
      <c r="V1168" s="4" t="str">
        <f>HYPERLINK("https://redcat-toys.ru/api/getInfo/image/2e318b5c-69e0-11ef-a265-00155d82e908")</f>
        <v>https://redcat-toys.ru/api/getInfo/image/2e318b5c-69e0-11ef-a265-00155d82e908</v>
      </c>
      <c r="W1168" s="4" t="s">
        <v>3699</v>
      </c>
      <c r="X1168" s="4" t="s">
        <v>34</v>
      </c>
      <c r="Y1168" s="4" t="str">
        <f>HYPERLINK("https://redcat-toys.ru/api/getInfo/item/2e318b5c-69e0-11ef-a265-00155d82e908")</f>
        <v>https://redcat-toys.ru/api/getInfo/item/2e318b5c-69e0-11ef-a265-00155d82e908</v>
      </c>
    </row>
    <row r="1169" spans="2:25" ht="21" customHeight="1" outlineLevel="7" x14ac:dyDescent="0.2">
      <c r="B1169" s="3">
        <v>890</v>
      </c>
      <c r="C1169" s="4" t="s">
        <v>3700</v>
      </c>
      <c r="D1169" s="50" t="s">
        <v>3701</v>
      </c>
      <c r="E1169" s="50"/>
      <c r="F1169" s="50"/>
      <c r="G1169" s="50"/>
      <c r="H1169" s="5" t="s">
        <v>3702</v>
      </c>
      <c r="I1169" s="6"/>
      <c r="J1169" s="7">
        <v>4</v>
      </c>
      <c r="K1169" s="7">
        <v>106</v>
      </c>
      <c r="L1169" s="3">
        <v>1</v>
      </c>
      <c r="M1169" s="19">
        <f>3990*(1-P3/100)</f>
        <v>3990</v>
      </c>
      <c r="N1169" s="9"/>
      <c r="O1169" s="10">
        <f t="shared" si="48"/>
        <v>0</v>
      </c>
      <c r="P1169" s="11">
        <f>3.485*N1169</f>
        <v>0</v>
      </c>
      <c r="Q1169" s="16">
        <f>0.02438*N1169</f>
        <v>0</v>
      </c>
      <c r="R1169" s="13"/>
      <c r="S1169" s="14" t="s">
        <v>3703</v>
      </c>
      <c r="T1169" s="14" t="s">
        <v>32</v>
      </c>
      <c r="U1169" s="15" t="s">
        <v>39</v>
      </c>
      <c r="V1169" s="4" t="str">
        <f>HYPERLINK("https://redcat-toys.ru/api/getInfo/image/cda2f200-69e0-11ef-a265-00155d82e908")</f>
        <v>https://redcat-toys.ru/api/getInfo/image/cda2f200-69e0-11ef-a265-00155d82e908</v>
      </c>
      <c r="W1169" s="4" t="s">
        <v>3704</v>
      </c>
      <c r="X1169" s="4" t="s">
        <v>34</v>
      </c>
      <c r="Y1169" s="4" t="str">
        <f>HYPERLINK("https://redcat-toys.ru/api/getInfo/item/cda2f200-69e0-11ef-a265-00155d82e908")</f>
        <v>https://redcat-toys.ru/api/getInfo/item/cda2f200-69e0-11ef-a265-00155d82e908</v>
      </c>
    </row>
    <row r="1170" spans="2:25" ht="21" customHeight="1" outlineLevel="7" x14ac:dyDescent="0.2">
      <c r="B1170" s="3">
        <v>891</v>
      </c>
      <c r="C1170" s="4" t="s">
        <v>3705</v>
      </c>
      <c r="D1170" s="50" t="s">
        <v>3706</v>
      </c>
      <c r="E1170" s="50"/>
      <c r="F1170" s="50"/>
      <c r="G1170" s="50"/>
      <c r="H1170" s="5" t="s">
        <v>3707</v>
      </c>
      <c r="I1170" s="6"/>
      <c r="J1170" s="7">
        <v>4</v>
      </c>
      <c r="K1170" s="7">
        <v>90</v>
      </c>
      <c r="L1170" s="3">
        <v>1</v>
      </c>
      <c r="M1170" s="19">
        <f>3990*(1-P3/100)</f>
        <v>3990</v>
      </c>
      <c r="N1170" s="9"/>
      <c r="O1170" s="10">
        <f t="shared" si="48"/>
        <v>0</v>
      </c>
      <c r="P1170" s="11">
        <f>3.474*N1170</f>
        <v>0</v>
      </c>
      <c r="Q1170" s="16">
        <f>0.02249*N1170</f>
        <v>0</v>
      </c>
      <c r="R1170" s="13"/>
      <c r="S1170" s="14" t="s">
        <v>3708</v>
      </c>
      <c r="T1170" s="14" t="s">
        <v>32</v>
      </c>
      <c r="U1170" s="15" t="s">
        <v>39</v>
      </c>
      <c r="V1170" s="4" t="str">
        <f>HYPERLINK("https://redcat-toys.ru/api/getInfo/image/816f573a-69e0-11ef-a265-00155d82e908")</f>
        <v>https://redcat-toys.ru/api/getInfo/image/816f573a-69e0-11ef-a265-00155d82e908</v>
      </c>
      <c r="W1170" s="4" t="s">
        <v>3709</v>
      </c>
      <c r="X1170" s="4" t="s">
        <v>34</v>
      </c>
      <c r="Y1170" s="4" t="str">
        <f>HYPERLINK("https://redcat-toys.ru/api/getInfo/item/816f573a-69e0-11ef-a265-00155d82e908")</f>
        <v>https://redcat-toys.ru/api/getInfo/item/816f573a-69e0-11ef-a265-00155d82e908</v>
      </c>
    </row>
    <row r="1171" spans="2:25" ht="21" customHeight="1" outlineLevel="7" x14ac:dyDescent="0.2">
      <c r="B1171" s="3">
        <v>892</v>
      </c>
      <c r="C1171" s="4" t="s">
        <v>3710</v>
      </c>
      <c r="D1171" s="50" t="s">
        <v>3711</v>
      </c>
      <c r="E1171" s="50"/>
      <c r="F1171" s="50"/>
      <c r="G1171" s="50"/>
      <c r="H1171" s="5" t="s">
        <v>3712</v>
      </c>
      <c r="I1171" s="6"/>
      <c r="J1171" s="7">
        <v>4</v>
      </c>
      <c r="K1171" s="7">
        <v>1</v>
      </c>
      <c r="L1171" s="3">
        <v>1</v>
      </c>
      <c r="M1171" s="19">
        <f>3990*(1-P3/100)</f>
        <v>3990</v>
      </c>
      <c r="N1171" s="9"/>
      <c r="O1171" s="10">
        <f t="shared" si="48"/>
        <v>0</v>
      </c>
      <c r="P1171" s="11">
        <f>3.476*N1171</f>
        <v>0</v>
      </c>
      <c r="Q1171" s="16">
        <f>0.02238*N1171</f>
        <v>0</v>
      </c>
      <c r="R1171" s="13"/>
      <c r="S1171" s="14" t="s">
        <v>3713</v>
      </c>
      <c r="T1171" s="14" t="s">
        <v>32</v>
      </c>
      <c r="U1171" s="15" t="s">
        <v>39</v>
      </c>
      <c r="V1171" s="4" t="str">
        <f>HYPERLINK("https://redcat-toys.ru/api/getInfo/image/d6f90e94-69df-11ef-a265-00155d82e908")</f>
        <v>https://redcat-toys.ru/api/getInfo/image/d6f90e94-69df-11ef-a265-00155d82e908</v>
      </c>
      <c r="W1171" s="4" t="s">
        <v>3714</v>
      </c>
      <c r="X1171" s="4" t="s">
        <v>34</v>
      </c>
      <c r="Y1171" s="4" t="str">
        <f>HYPERLINK("https://redcat-toys.ru/api/getInfo/item/d6f90e94-69df-11ef-a265-00155d82e908")</f>
        <v>https://redcat-toys.ru/api/getInfo/item/d6f90e94-69df-11ef-a265-00155d82e908</v>
      </c>
    </row>
    <row r="1172" spans="2:25" ht="21" customHeight="1" outlineLevel="7" x14ac:dyDescent="0.2">
      <c r="B1172" s="3">
        <v>893</v>
      </c>
      <c r="C1172" s="4" t="s">
        <v>3715</v>
      </c>
      <c r="D1172" s="50" t="s">
        <v>3716</v>
      </c>
      <c r="E1172" s="50"/>
      <c r="F1172" s="50"/>
      <c r="G1172" s="50"/>
      <c r="H1172" s="5" t="s">
        <v>3717</v>
      </c>
      <c r="I1172" s="6"/>
      <c r="J1172" s="7">
        <v>4</v>
      </c>
      <c r="K1172" s="7">
        <v>73</v>
      </c>
      <c r="L1172" s="3">
        <v>1</v>
      </c>
      <c r="M1172" s="19">
        <f>3990*(1-P3/100)</f>
        <v>3990</v>
      </c>
      <c r="N1172" s="9"/>
      <c r="O1172" s="10">
        <f t="shared" si="48"/>
        <v>0</v>
      </c>
      <c r="P1172" s="11">
        <f>3.473*N1172</f>
        <v>0</v>
      </c>
      <c r="Q1172" s="16">
        <f>0.02411*N1172</f>
        <v>0</v>
      </c>
      <c r="R1172" s="13"/>
      <c r="S1172" s="14" t="s">
        <v>3718</v>
      </c>
      <c r="T1172" s="14" t="s">
        <v>32</v>
      </c>
      <c r="U1172" s="15" t="s">
        <v>39</v>
      </c>
      <c r="V1172" s="4" t="str">
        <f>HYPERLINK("https://redcat-toys.ru/api/getInfo/image/38f1476d-69e1-11ef-a265-00155d82e908")</f>
        <v>https://redcat-toys.ru/api/getInfo/image/38f1476d-69e1-11ef-a265-00155d82e908</v>
      </c>
      <c r="W1172" s="4" t="s">
        <v>3719</v>
      </c>
      <c r="X1172" s="4" t="s">
        <v>34</v>
      </c>
      <c r="Y1172" s="4" t="str">
        <f>HYPERLINK("https://redcat-toys.ru/api/getInfo/item/38f1476d-69e1-11ef-a265-00155d82e908")</f>
        <v>https://redcat-toys.ru/api/getInfo/item/38f1476d-69e1-11ef-a265-00155d82e908</v>
      </c>
    </row>
    <row r="1173" spans="2:25" ht="21" customHeight="1" outlineLevel="7" x14ac:dyDescent="0.2">
      <c r="B1173" s="21">
        <v>894</v>
      </c>
      <c r="C1173" s="22" t="s">
        <v>3720</v>
      </c>
      <c r="D1173" s="56" t="s">
        <v>3721</v>
      </c>
      <c r="E1173" s="56"/>
      <c r="F1173" s="56"/>
      <c r="G1173" s="56"/>
      <c r="H1173" s="23" t="s">
        <v>3722</v>
      </c>
      <c r="I1173" s="24"/>
      <c r="J1173" s="25">
        <v>6</v>
      </c>
      <c r="K1173" s="25">
        <v>781</v>
      </c>
      <c r="L1173" s="21">
        <v>1</v>
      </c>
      <c r="M1173" s="34">
        <f>3050*(1-P3/100)</f>
        <v>3050</v>
      </c>
      <c r="N1173" s="9"/>
      <c r="O1173" s="27">
        <f t="shared" si="48"/>
        <v>0</v>
      </c>
      <c r="P1173" s="38">
        <f>3.643*N1173</f>
        <v>0</v>
      </c>
      <c r="Q1173" s="29">
        <f>0.0211*N1173</f>
        <v>0</v>
      </c>
      <c r="R1173" s="30" t="s">
        <v>521</v>
      </c>
      <c r="S1173" s="31" t="s">
        <v>3723</v>
      </c>
      <c r="T1173" s="31" t="s">
        <v>108</v>
      </c>
      <c r="U1173" s="32"/>
      <c r="V1173" s="22" t="str">
        <f>HYPERLINK("https://redcat-toys.ru/api/getInfo/image/a4d77ce5-a5de-11f0-a286-00155d82e908")</f>
        <v>https://redcat-toys.ru/api/getInfo/image/a4d77ce5-a5de-11f0-a286-00155d82e908</v>
      </c>
      <c r="W1173" s="22" t="s">
        <v>3724</v>
      </c>
      <c r="X1173" s="22" t="s">
        <v>221</v>
      </c>
      <c r="Y1173" s="22" t="str">
        <f>HYPERLINK("https://redcat-toys.ru/api/getInfo/item/a4d77ce5-a5de-11f0-a286-00155d82e908")</f>
        <v>https://redcat-toys.ru/api/getInfo/item/a4d77ce5-a5de-11f0-a286-00155d82e908</v>
      </c>
    </row>
    <row r="1174" spans="2:25" ht="21" customHeight="1" outlineLevel="7" x14ac:dyDescent="0.2">
      <c r="B1174" s="21">
        <v>895</v>
      </c>
      <c r="C1174" s="22" t="s">
        <v>3725</v>
      </c>
      <c r="D1174" s="56" t="s">
        <v>3726</v>
      </c>
      <c r="E1174" s="56"/>
      <c r="F1174" s="56"/>
      <c r="G1174" s="56"/>
      <c r="H1174" s="23" t="s">
        <v>3727</v>
      </c>
      <c r="I1174" s="24"/>
      <c r="J1174" s="25">
        <v>6</v>
      </c>
      <c r="K1174" s="25">
        <v>163</v>
      </c>
      <c r="L1174" s="21">
        <v>1</v>
      </c>
      <c r="M1174" s="34">
        <f>3050*(1-P3/100)</f>
        <v>3050</v>
      </c>
      <c r="N1174" s="9"/>
      <c r="O1174" s="27">
        <f t="shared" si="48"/>
        <v>0</v>
      </c>
      <c r="P1174" s="38">
        <f>3.647*N1174</f>
        <v>0</v>
      </c>
      <c r="Q1174" s="29">
        <f>0.0205*N1174</f>
        <v>0</v>
      </c>
      <c r="R1174" s="30" t="s">
        <v>521</v>
      </c>
      <c r="S1174" s="31" t="s">
        <v>3728</v>
      </c>
      <c r="T1174" s="31" t="s">
        <v>108</v>
      </c>
      <c r="U1174" s="32"/>
      <c r="V1174" s="22" t="str">
        <f>HYPERLINK("https://redcat-toys.ru/api/getInfo/image/7db0d808-a5de-11f0-a286-00155d82e908")</f>
        <v>https://redcat-toys.ru/api/getInfo/image/7db0d808-a5de-11f0-a286-00155d82e908</v>
      </c>
      <c r="W1174" s="22" t="s">
        <v>3729</v>
      </c>
      <c r="X1174" s="22" t="s">
        <v>221</v>
      </c>
      <c r="Y1174" s="22" t="str">
        <f>HYPERLINK("https://redcat-toys.ru/api/getInfo/item/7db0d808-a5de-11f0-a286-00155d82e908")</f>
        <v>https://redcat-toys.ru/api/getInfo/item/7db0d808-a5de-11f0-a286-00155d82e908</v>
      </c>
    </row>
    <row r="1175" spans="2:25" ht="21" customHeight="1" outlineLevel="7" x14ac:dyDescent="0.2">
      <c r="B1175" s="21">
        <v>896</v>
      </c>
      <c r="C1175" s="22" t="s">
        <v>3730</v>
      </c>
      <c r="D1175" s="56" t="s">
        <v>3731</v>
      </c>
      <c r="E1175" s="56"/>
      <c r="F1175" s="56"/>
      <c r="G1175" s="56"/>
      <c r="H1175" s="23" t="s">
        <v>3732</v>
      </c>
      <c r="I1175" s="24"/>
      <c r="J1175" s="25">
        <v>6</v>
      </c>
      <c r="K1175" s="25">
        <v>211</v>
      </c>
      <c r="L1175" s="21">
        <v>1</v>
      </c>
      <c r="M1175" s="34">
        <f>3050*(1-P3/100)</f>
        <v>3050</v>
      </c>
      <c r="N1175" s="9"/>
      <c r="O1175" s="27">
        <f t="shared" si="48"/>
        <v>0</v>
      </c>
      <c r="P1175" s="38">
        <f>3.639*N1175</f>
        <v>0</v>
      </c>
      <c r="Q1175" s="36">
        <f>0.01188*N1175</f>
        <v>0</v>
      </c>
      <c r="R1175" s="30" t="s">
        <v>521</v>
      </c>
      <c r="S1175" s="31" t="s">
        <v>3733</v>
      </c>
      <c r="T1175" s="31" t="s">
        <v>108</v>
      </c>
      <c r="U1175" s="32"/>
      <c r="V1175" s="22" t="str">
        <f>HYPERLINK("https://redcat-toys.ru/api/getInfo/image/8f4c037f-a5de-11f0-a286-00155d82e908")</f>
        <v>https://redcat-toys.ru/api/getInfo/image/8f4c037f-a5de-11f0-a286-00155d82e908</v>
      </c>
      <c r="W1175" s="22" t="s">
        <v>3734</v>
      </c>
      <c r="X1175" s="22" t="s">
        <v>221</v>
      </c>
      <c r="Y1175" s="22" t="str">
        <f>HYPERLINK("https://redcat-toys.ru/api/getInfo/item/8f4c037f-a5de-11f0-a286-00155d82e908")</f>
        <v>https://redcat-toys.ru/api/getInfo/item/8f4c037f-a5de-11f0-a286-00155d82e908</v>
      </c>
    </row>
    <row r="1176" spans="2:25" ht="21" customHeight="1" outlineLevel="7" x14ac:dyDescent="0.2">
      <c r="B1176" s="21">
        <v>897</v>
      </c>
      <c r="C1176" s="22" t="s">
        <v>3735</v>
      </c>
      <c r="D1176" s="56" t="s">
        <v>3736</v>
      </c>
      <c r="E1176" s="56"/>
      <c r="F1176" s="56"/>
      <c r="G1176" s="56"/>
      <c r="H1176" s="23" t="s">
        <v>3737</v>
      </c>
      <c r="I1176" s="24"/>
      <c r="J1176" s="25">
        <v>6</v>
      </c>
      <c r="K1176" s="25">
        <v>344</v>
      </c>
      <c r="L1176" s="21">
        <v>1</v>
      </c>
      <c r="M1176" s="34">
        <f>3050*(1-P3/100)</f>
        <v>3050</v>
      </c>
      <c r="N1176" s="9"/>
      <c r="O1176" s="27">
        <f t="shared" si="48"/>
        <v>0</v>
      </c>
      <c r="P1176" s="38">
        <f>3.672*N1176</f>
        <v>0</v>
      </c>
      <c r="Q1176" s="36">
        <f>0.02049*N1176</f>
        <v>0</v>
      </c>
      <c r="R1176" s="30" t="s">
        <v>521</v>
      </c>
      <c r="S1176" s="31" t="s">
        <v>3738</v>
      </c>
      <c r="T1176" s="31" t="s">
        <v>108</v>
      </c>
      <c r="U1176" s="32"/>
      <c r="V1176" s="22" t="str">
        <f>HYPERLINK("https://redcat-toys.ru/api/getInfo/image/305ec455-a5de-11f0-a286-00155d82e908")</f>
        <v>https://redcat-toys.ru/api/getInfo/image/305ec455-a5de-11f0-a286-00155d82e908</v>
      </c>
      <c r="W1176" s="22" t="s">
        <v>3739</v>
      </c>
      <c r="X1176" s="22" t="s">
        <v>221</v>
      </c>
      <c r="Y1176" s="22" t="str">
        <f>HYPERLINK("https://redcat-toys.ru/api/getInfo/item/305ec455-a5de-11f0-a286-00155d82e908")</f>
        <v>https://redcat-toys.ru/api/getInfo/item/305ec455-a5de-11f0-a286-00155d82e908</v>
      </c>
    </row>
    <row r="1177" spans="2:25" ht="22.95" customHeight="1" outlineLevel="7" x14ac:dyDescent="0.2">
      <c r="B1177" s="55" t="s">
        <v>3740</v>
      </c>
      <c r="C1177" s="55"/>
      <c r="D1177" s="55"/>
      <c r="E1177" s="55"/>
      <c r="F1177" s="55"/>
      <c r="G1177" s="55"/>
    </row>
    <row r="1178" spans="2:25" ht="21" customHeight="1" outlineLevel="7" x14ac:dyDescent="0.2">
      <c r="B1178" s="21">
        <v>898</v>
      </c>
      <c r="C1178" s="22" t="s">
        <v>3741</v>
      </c>
      <c r="D1178" s="56" t="s">
        <v>3742</v>
      </c>
      <c r="E1178" s="56"/>
      <c r="F1178" s="56"/>
      <c r="G1178" s="56"/>
      <c r="H1178" s="23" t="s">
        <v>3743</v>
      </c>
      <c r="I1178" s="24"/>
      <c r="J1178" s="25">
        <v>6</v>
      </c>
      <c r="K1178" s="25">
        <v>235</v>
      </c>
      <c r="L1178" s="21">
        <v>1</v>
      </c>
      <c r="M1178" s="34">
        <f>2400*(1-P3/100)</f>
        <v>2400</v>
      </c>
      <c r="N1178" s="9"/>
      <c r="O1178" s="27">
        <f>M1178*N1178</f>
        <v>0</v>
      </c>
      <c r="P1178" s="38">
        <f>21.827*N1178</f>
        <v>0</v>
      </c>
      <c r="Q1178" s="36">
        <f>0.12727*N1178</f>
        <v>0</v>
      </c>
      <c r="R1178" s="30" t="s">
        <v>521</v>
      </c>
      <c r="S1178" s="31" t="s">
        <v>3744</v>
      </c>
      <c r="T1178" s="31" t="s">
        <v>108</v>
      </c>
      <c r="U1178" s="32"/>
      <c r="V1178" s="22" t="str">
        <f>HYPERLINK("https://redcat-toys.ru/api/getInfo/image/4e1c5bc4-a5e0-11f0-a286-00155d82e908")</f>
        <v>https://redcat-toys.ru/api/getInfo/image/4e1c5bc4-a5e0-11f0-a286-00155d82e908</v>
      </c>
      <c r="W1178" s="22" t="s">
        <v>3745</v>
      </c>
      <c r="X1178" s="22" t="s">
        <v>221</v>
      </c>
      <c r="Y1178" s="22" t="str">
        <f>HYPERLINK("https://redcat-toys.ru/api/getInfo/item/4e1c5bc4-a5e0-11f0-a286-00155d82e908")</f>
        <v>https://redcat-toys.ru/api/getInfo/item/4e1c5bc4-a5e0-11f0-a286-00155d82e908</v>
      </c>
    </row>
    <row r="1179" spans="2:25" ht="21" customHeight="1" outlineLevel="7" x14ac:dyDescent="0.2">
      <c r="B1179" s="21">
        <v>899</v>
      </c>
      <c r="C1179" s="22" t="s">
        <v>3746</v>
      </c>
      <c r="D1179" s="56" t="s">
        <v>3747</v>
      </c>
      <c r="E1179" s="56"/>
      <c r="F1179" s="56"/>
      <c r="G1179" s="56"/>
      <c r="H1179" s="23" t="s">
        <v>3748</v>
      </c>
      <c r="I1179" s="24"/>
      <c r="J1179" s="25">
        <v>6</v>
      </c>
      <c r="K1179" s="25">
        <v>35</v>
      </c>
      <c r="L1179" s="21">
        <v>1</v>
      </c>
      <c r="M1179" s="34">
        <f>2400*(1-P3/100)</f>
        <v>2400</v>
      </c>
      <c r="N1179" s="9"/>
      <c r="O1179" s="27">
        <f>M1179*N1179</f>
        <v>0</v>
      </c>
      <c r="P1179" s="28">
        <f>3.48*N1179</f>
        <v>0</v>
      </c>
      <c r="Q1179" s="36">
        <f>0.01925*N1179</f>
        <v>0</v>
      </c>
      <c r="R1179" s="30" t="s">
        <v>521</v>
      </c>
      <c r="S1179" s="31" t="s">
        <v>3749</v>
      </c>
      <c r="T1179" s="31" t="s">
        <v>108</v>
      </c>
      <c r="U1179" s="32"/>
      <c r="V1179" s="22" t="str">
        <f>HYPERLINK("https://redcat-toys.ru/api/getInfo/image/aaa467a5-a5e0-11f0-a286-00155d82e908")</f>
        <v>https://redcat-toys.ru/api/getInfo/image/aaa467a5-a5e0-11f0-a286-00155d82e908</v>
      </c>
      <c r="W1179" s="22" t="s">
        <v>3750</v>
      </c>
      <c r="X1179" s="22" t="s">
        <v>221</v>
      </c>
      <c r="Y1179" s="22" t="str">
        <f>HYPERLINK("https://redcat-toys.ru/api/getInfo/item/aaa467a5-a5e0-11f0-a286-00155d82e908")</f>
        <v>https://redcat-toys.ru/api/getInfo/item/aaa467a5-a5e0-11f0-a286-00155d82e908</v>
      </c>
    </row>
    <row r="1180" spans="2:25" ht="22.95" customHeight="1" outlineLevel="7" x14ac:dyDescent="0.2">
      <c r="B1180" s="55" t="s">
        <v>3751</v>
      </c>
      <c r="C1180" s="55"/>
      <c r="D1180" s="55"/>
      <c r="E1180" s="55"/>
      <c r="F1180" s="55"/>
      <c r="G1180" s="55"/>
    </row>
    <row r="1181" spans="2:25" ht="21" customHeight="1" outlineLevel="7" x14ac:dyDescent="0.2">
      <c r="B1181" s="3">
        <v>900</v>
      </c>
      <c r="C1181" s="4" t="s">
        <v>3752</v>
      </c>
      <c r="D1181" s="50" t="s">
        <v>3753</v>
      </c>
      <c r="E1181" s="50"/>
      <c r="F1181" s="50"/>
      <c r="G1181" s="50"/>
      <c r="H1181" s="5" t="s">
        <v>3754</v>
      </c>
      <c r="I1181" s="6"/>
      <c r="J1181" s="7">
        <v>4</v>
      </c>
      <c r="K1181" s="7">
        <v>1</v>
      </c>
      <c r="L1181" s="3">
        <v>1</v>
      </c>
      <c r="M1181" s="19">
        <f>4820.63*(1-P3/100)</f>
        <v>4820.63</v>
      </c>
      <c r="N1181" s="9"/>
      <c r="O1181" s="10">
        <f>M1181*N1181</f>
        <v>0</v>
      </c>
      <c r="P1181" s="11">
        <f>4.232*N1181</f>
        <v>0</v>
      </c>
      <c r="Q1181" s="16">
        <f>0.02626*N1181</f>
        <v>0</v>
      </c>
      <c r="R1181" s="13"/>
      <c r="S1181" s="14" t="s">
        <v>3755</v>
      </c>
      <c r="T1181" s="14" t="s">
        <v>108</v>
      </c>
      <c r="U1181" s="15" t="s">
        <v>39</v>
      </c>
      <c r="V1181" s="4" t="str">
        <f>HYPERLINK("https://redcat-toys.ru/api/getInfo/image/f739a3c7-4bbf-11ee-a244-00155d82e902")</f>
        <v>https://redcat-toys.ru/api/getInfo/image/f739a3c7-4bbf-11ee-a244-00155d82e902</v>
      </c>
      <c r="W1181" s="4" t="s">
        <v>3756</v>
      </c>
      <c r="X1181" s="4" t="s">
        <v>34</v>
      </c>
      <c r="Y1181" s="4" t="str">
        <f>HYPERLINK("https://redcat-toys.ru/api/getInfo/item/f739a3c7-4bbf-11ee-a244-00155d82e902")</f>
        <v>https://redcat-toys.ru/api/getInfo/item/f739a3c7-4bbf-11ee-a244-00155d82e902</v>
      </c>
    </row>
    <row r="1182" spans="2:25" ht="22.95" customHeight="1" outlineLevel="7" x14ac:dyDescent="0.2">
      <c r="B1182" s="55" t="s">
        <v>3757</v>
      </c>
      <c r="C1182" s="55"/>
      <c r="D1182" s="55"/>
      <c r="E1182" s="55"/>
      <c r="F1182" s="55"/>
      <c r="G1182" s="55"/>
    </row>
    <row r="1183" spans="2:25" ht="21" customHeight="1" outlineLevel="7" x14ac:dyDescent="0.2">
      <c r="B1183" s="21">
        <v>901</v>
      </c>
      <c r="C1183" s="22" t="s">
        <v>3758</v>
      </c>
      <c r="D1183" s="56" t="s">
        <v>3759</v>
      </c>
      <c r="E1183" s="56"/>
      <c r="F1183" s="56"/>
      <c r="G1183" s="56"/>
      <c r="H1183" s="23" t="s">
        <v>3760</v>
      </c>
      <c r="I1183" s="24" t="s">
        <v>30</v>
      </c>
      <c r="J1183" s="25">
        <v>6</v>
      </c>
      <c r="K1183" s="25">
        <v>174</v>
      </c>
      <c r="L1183" s="21">
        <v>1</v>
      </c>
      <c r="M1183" s="34">
        <f>3850*(1-P3/100)</f>
        <v>3850</v>
      </c>
      <c r="N1183" s="9"/>
      <c r="O1183" s="27">
        <f>M1183*N1183</f>
        <v>0</v>
      </c>
      <c r="P1183" s="38">
        <f>4.308*N1183</f>
        <v>0</v>
      </c>
      <c r="Q1183" s="36">
        <f>0.03061*N1183</f>
        <v>0</v>
      </c>
      <c r="R1183" s="30" t="s">
        <v>521</v>
      </c>
      <c r="S1183" s="31" t="s">
        <v>3761</v>
      </c>
      <c r="T1183" s="31" t="s">
        <v>32</v>
      </c>
      <c r="U1183" s="32"/>
      <c r="V1183" s="22" t="str">
        <f>HYPERLINK("https://redcat-toys.ru/api/getInfo/image/dc2ad7b1-bbbb-11f0-a288-00155d82e908")</f>
        <v>https://redcat-toys.ru/api/getInfo/image/dc2ad7b1-bbbb-11f0-a288-00155d82e908</v>
      </c>
      <c r="W1183" s="22" t="s">
        <v>3762</v>
      </c>
      <c r="X1183" s="22" t="s">
        <v>34</v>
      </c>
      <c r="Y1183" s="22" t="str">
        <f>HYPERLINK("https://redcat-toys.ru/api/getInfo/item/dc2ad7b1-bbbb-11f0-a288-00155d82e908")</f>
        <v>https://redcat-toys.ru/api/getInfo/item/dc2ad7b1-bbbb-11f0-a288-00155d82e908</v>
      </c>
    </row>
    <row r="1184" spans="2:25" ht="21" customHeight="1" outlineLevel="7" x14ac:dyDescent="0.2">
      <c r="B1184" s="21">
        <v>902</v>
      </c>
      <c r="C1184" s="22" t="s">
        <v>3763</v>
      </c>
      <c r="D1184" s="56" t="s">
        <v>3764</v>
      </c>
      <c r="E1184" s="56"/>
      <c r="F1184" s="56"/>
      <c r="G1184" s="56"/>
      <c r="H1184" s="23" t="s">
        <v>3765</v>
      </c>
      <c r="I1184" s="24" t="s">
        <v>30</v>
      </c>
      <c r="J1184" s="25">
        <v>6</v>
      </c>
      <c r="K1184" s="25">
        <v>219</v>
      </c>
      <c r="L1184" s="21">
        <v>1</v>
      </c>
      <c r="M1184" s="34">
        <f>3850*(1-P3/100)</f>
        <v>3850</v>
      </c>
      <c r="N1184" s="9"/>
      <c r="O1184" s="27">
        <f>M1184*N1184</f>
        <v>0</v>
      </c>
      <c r="P1184" s="38">
        <f>4.349*N1184</f>
        <v>0</v>
      </c>
      <c r="Q1184" s="36">
        <f>0.02881*N1184</f>
        <v>0</v>
      </c>
      <c r="R1184" s="30" t="s">
        <v>521</v>
      </c>
      <c r="S1184" s="31" t="s">
        <v>3766</v>
      </c>
      <c r="T1184" s="31" t="s">
        <v>32</v>
      </c>
      <c r="U1184" s="32"/>
      <c r="V1184" s="22" t="str">
        <f>HYPERLINK("https://redcat-toys.ru/api/getInfo/image/74d643b8-bbc3-11f0-a288-00155d82e908")</f>
        <v>https://redcat-toys.ru/api/getInfo/image/74d643b8-bbc3-11f0-a288-00155d82e908</v>
      </c>
      <c r="W1184" s="22" t="s">
        <v>3767</v>
      </c>
      <c r="X1184" s="22" t="s">
        <v>34</v>
      </c>
      <c r="Y1184" s="22" t="str">
        <f>HYPERLINK("https://redcat-toys.ru/api/getInfo/item/74d643b8-bbc3-11f0-a288-00155d82e908")</f>
        <v>https://redcat-toys.ru/api/getInfo/item/74d643b8-bbc3-11f0-a288-00155d82e908</v>
      </c>
    </row>
    <row r="1185" spans="2:25" ht="21" customHeight="1" outlineLevel="7" x14ac:dyDescent="0.2">
      <c r="B1185" s="21">
        <v>903</v>
      </c>
      <c r="C1185" s="22" t="s">
        <v>3768</v>
      </c>
      <c r="D1185" s="56" t="s">
        <v>3769</v>
      </c>
      <c r="E1185" s="56"/>
      <c r="F1185" s="56"/>
      <c r="G1185" s="56"/>
      <c r="H1185" s="23" t="s">
        <v>3770</v>
      </c>
      <c r="I1185" s="24" t="s">
        <v>30</v>
      </c>
      <c r="J1185" s="25">
        <v>6</v>
      </c>
      <c r="K1185" s="25">
        <v>138</v>
      </c>
      <c r="L1185" s="21">
        <v>1</v>
      </c>
      <c r="M1185" s="34">
        <f>3850*(1-P3/100)</f>
        <v>3850</v>
      </c>
      <c r="N1185" s="9"/>
      <c r="O1185" s="27">
        <f>M1185*N1185</f>
        <v>0</v>
      </c>
      <c r="P1185" s="38">
        <f>4.296*N1185</f>
        <v>0</v>
      </c>
      <c r="Q1185" s="36">
        <f>0.02646*N1185</f>
        <v>0</v>
      </c>
      <c r="R1185" s="30" t="s">
        <v>521</v>
      </c>
      <c r="S1185" s="31" t="s">
        <v>3771</v>
      </c>
      <c r="T1185" s="31" t="s">
        <v>32</v>
      </c>
      <c r="U1185" s="32"/>
      <c r="V1185" s="22" t="str">
        <f>HYPERLINK("https://redcat-toys.ru/api/getInfo/image/b315e53d-bbc5-11f0-a288-00155d82e908")</f>
        <v>https://redcat-toys.ru/api/getInfo/image/b315e53d-bbc5-11f0-a288-00155d82e908</v>
      </c>
      <c r="W1185" s="22" t="s">
        <v>3772</v>
      </c>
      <c r="X1185" s="22" t="s">
        <v>34</v>
      </c>
      <c r="Y1185" s="22" t="str">
        <f>HYPERLINK("https://redcat-toys.ru/api/getInfo/item/b315e53d-bbc5-11f0-a288-00155d82e908")</f>
        <v>https://redcat-toys.ru/api/getInfo/item/b315e53d-bbc5-11f0-a288-00155d82e908</v>
      </c>
    </row>
    <row r="1186" spans="2:25" ht="22.95" customHeight="1" outlineLevel="7" x14ac:dyDescent="0.2">
      <c r="B1186" s="55" t="s">
        <v>3773</v>
      </c>
      <c r="C1186" s="55"/>
      <c r="D1186" s="55"/>
      <c r="E1186" s="55"/>
      <c r="F1186" s="55"/>
      <c r="G1186" s="55"/>
    </row>
    <row r="1187" spans="2:25" ht="21" customHeight="1" outlineLevel="7" x14ac:dyDescent="0.2">
      <c r="B1187" s="21">
        <v>904</v>
      </c>
      <c r="C1187" s="22" t="s">
        <v>3774</v>
      </c>
      <c r="D1187" s="56" t="s">
        <v>3775</v>
      </c>
      <c r="E1187" s="56"/>
      <c r="F1187" s="56"/>
      <c r="G1187" s="56"/>
      <c r="H1187" s="23" t="s">
        <v>3776</v>
      </c>
      <c r="I1187" s="24"/>
      <c r="J1187" s="25">
        <v>6</v>
      </c>
      <c r="K1187" s="25">
        <v>89</v>
      </c>
      <c r="L1187" s="21">
        <v>1</v>
      </c>
      <c r="M1187" s="34">
        <f>4100*(1-P3/100)</f>
        <v>4100</v>
      </c>
      <c r="N1187" s="9"/>
      <c r="O1187" s="27">
        <f>M1187*N1187</f>
        <v>0</v>
      </c>
      <c r="P1187" s="38">
        <f>4.007*N1187</f>
        <v>0</v>
      </c>
      <c r="Q1187" s="36">
        <f>0.02277*N1187</f>
        <v>0</v>
      </c>
      <c r="R1187" s="30" t="s">
        <v>521</v>
      </c>
      <c r="S1187" s="31" t="s">
        <v>3777</v>
      </c>
      <c r="T1187" s="31" t="s">
        <v>108</v>
      </c>
      <c r="U1187" s="32"/>
      <c r="V1187" s="22" t="str">
        <f>HYPERLINK("https://redcat-toys.ru/api/getInfo/image/ee036b7e-bba3-11f0-a288-00155d82e908")</f>
        <v>https://redcat-toys.ru/api/getInfo/image/ee036b7e-bba3-11f0-a288-00155d82e908</v>
      </c>
      <c r="W1187" s="22" t="s">
        <v>3778</v>
      </c>
      <c r="X1187" s="22" t="s">
        <v>221</v>
      </c>
      <c r="Y1187" s="22" t="str">
        <f>HYPERLINK("https://redcat-toys.ru/api/getInfo/item/ee036b7e-bba3-11f0-a288-00155d82e908")</f>
        <v>https://redcat-toys.ru/api/getInfo/item/ee036b7e-bba3-11f0-a288-00155d82e908</v>
      </c>
    </row>
    <row r="1188" spans="2:25" ht="21" customHeight="1" outlineLevel="7" x14ac:dyDescent="0.2">
      <c r="B1188" s="21">
        <v>905</v>
      </c>
      <c r="C1188" s="22" t="s">
        <v>3779</v>
      </c>
      <c r="D1188" s="56" t="s">
        <v>3780</v>
      </c>
      <c r="E1188" s="56"/>
      <c r="F1188" s="56"/>
      <c r="G1188" s="56"/>
      <c r="H1188" s="23" t="s">
        <v>3781</v>
      </c>
      <c r="I1188" s="24"/>
      <c r="J1188" s="25">
        <v>6</v>
      </c>
      <c r="K1188" s="25">
        <v>36</v>
      </c>
      <c r="L1188" s="21">
        <v>1</v>
      </c>
      <c r="M1188" s="34">
        <f>4100*(1-P3/100)</f>
        <v>4100</v>
      </c>
      <c r="N1188" s="9"/>
      <c r="O1188" s="27">
        <f>M1188*N1188</f>
        <v>0</v>
      </c>
      <c r="P1188" s="38">
        <f>4.041*N1188</f>
        <v>0</v>
      </c>
      <c r="Q1188" s="36">
        <f>0.02197*N1188</f>
        <v>0</v>
      </c>
      <c r="R1188" s="30" t="s">
        <v>521</v>
      </c>
      <c r="S1188" s="31" t="s">
        <v>3782</v>
      </c>
      <c r="T1188" s="31" t="s">
        <v>108</v>
      </c>
      <c r="U1188" s="32"/>
      <c r="V1188" s="22" t="str">
        <f>HYPERLINK("https://redcat-toys.ru/api/getInfo/image/6383c5ed-bba5-11f0-a288-00155d82e908")</f>
        <v>https://redcat-toys.ru/api/getInfo/image/6383c5ed-bba5-11f0-a288-00155d82e908</v>
      </c>
      <c r="W1188" s="22" t="s">
        <v>3783</v>
      </c>
      <c r="X1188" s="22" t="s">
        <v>221</v>
      </c>
      <c r="Y1188" s="22" t="str">
        <f>HYPERLINK("https://redcat-toys.ru/api/getInfo/item/6383c5ed-bba5-11f0-a288-00155d82e908")</f>
        <v>https://redcat-toys.ru/api/getInfo/item/6383c5ed-bba5-11f0-a288-00155d82e908</v>
      </c>
    </row>
    <row r="1189" spans="2:25" ht="22.95" customHeight="1" outlineLevel="6" x14ac:dyDescent="0.2">
      <c r="B1189" s="54" t="s">
        <v>3784</v>
      </c>
      <c r="C1189" s="54"/>
      <c r="D1189" s="54"/>
      <c r="E1189" s="54"/>
      <c r="F1189" s="54"/>
      <c r="G1189" s="54"/>
    </row>
    <row r="1190" spans="2:25" ht="22.95" customHeight="1" outlineLevel="7" x14ac:dyDescent="0.2">
      <c r="B1190" s="55" t="s">
        <v>3785</v>
      </c>
      <c r="C1190" s="55"/>
      <c r="D1190" s="55"/>
      <c r="E1190" s="55"/>
      <c r="F1190" s="55"/>
      <c r="G1190" s="55"/>
    </row>
    <row r="1191" spans="2:25" ht="21" customHeight="1" outlineLevel="7" x14ac:dyDescent="0.2">
      <c r="B1191" s="3">
        <v>906</v>
      </c>
      <c r="C1191" s="4" t="s">
        <v>3786</v>
      </c>
      <c r="D1191" s="50" t="s">
        <v>3787</v>
      </c>
      <c r="E1191" s="50"/>
      <c r="F1191" s="50"/>
      <c r="G1191" s="50"/>
      <c r="H1191" s="5" t="s">
        <v>3788</v>
      </c>
      <c r="I1191" s="6"/>
      <c r="J1191" s="7">
        <v>6</v>
      </c>
      <c r="K1191" s="7">
        <v>194</v>
      </c>
      <c r="L1191" s="3">
        <v>1</v>
      </c>
      <c r="M1191" s="19">
        <f>3150*(1-P3/100)</f>
        <v>3150</v>
      </c>
      <c r="N1191" s="9"/>
      <c r="O1191" s="10">
        <f>M1191*N1191</f>
        <v>0</v>
      </c>
      <c r="P1191" s="11">
        <f>4.461*N1191</f>
        <v>0</v>
      </c>
      <c r="Q1191" s="16">
        <f>0.02872*N1191</f>
        <v>0</v>
      </c>
      <c r="R1191" s="13"/>
      <c r="S1191" s="14" t="s">
        <v>3789</v>
      </c>
      <c r="T1191" s="14" t="s">
        <v>108</v>
      </c>
      <c r="U1191" s="15"/>
      <c r="V1191" s="4" t="str">
        <f>HYPERLINK("https://redcat-toys.ru/api/getInfo/image/13c11a54-bbb4-11f0-a288-00155d82e908")</f>
        <v>https://redcat-toys.ru/api/getInfo/image/13c11a54-bbb4-11f0-a288-00155d82e908</v>
      </c>
      <c r="W1191" s="4" t="s">
        <v>3790</v>
      </c>
      <c r="X1191" s="4" t="s">
        <v>221</v>
      </c>
      <c r="Y1191" s="4" t="str">
        <f>HYPERLINK("https://redcat-toys.ru/api/getInfo/item/13c11a54-bbb4-11f0-a288-00155d82e908")</f>
        <v>https://redcat-toys.ru/api/getInfo/item/13c11a54-bbb4-11f0-a288-00155d82e908</v>
      </c>
    </row>
    <row r="1192" spans="2:25" ht="21" customHeight="1" outlineLevel="7" x14ac:dyDescent="0.2">
      <c r="B1192" s="3">
        <v>907</v>
      </c>
      <c r="C1192" s="4" t="s">
        <v>3791</v>
      </c>
      <c r="D1192" s="50" t="s">
        <v>3792</v>
      </c>
      <c r="E1192" s="50"/>
      <c r="F1192" s="50"/>
      <c r="G1192" s="50"/>
      <c r="H1192" s="5" t="s">
        <v>3793</v>
      </c>
      <c r="I1192" s="6"/>
      <c r="J1192" s="7">
        <v>6</v>
      </c>
      <c r="K1192" s="7">
        <v>42</v>
      </c>
      <c r="L1192" s="3">
        <v>1</v>
      </c>
      <c r="M1192" s="19">
        <f>3150*(1-P3/100)</f>
        <v>3150</v>
      </c>
      <c r="N1192" s="9"/>
      <c r="O1192" s="10">
        <f>M1192*N1192</f>
        <v>0</v>
      </c>
      <c r="P1192" s="11">
        <f>4.464*N1192</f>
        <v>0</v>
      </c>
      <c r="Q1192" s="16">
        <f>0.02868*N1192</f>
        <v>0</v>
      </c>
      <c r="R1192" s="13"/>
      <c r="S1192" s="14" t="s">
        <v>3794</v>
      </c>
      <c r="T1192" s="14" t="s">
        <v>108</v>
      </c>
      <c r="U1192" s="15"/>
      <c r="V1192" s="4" t="str">
        <f>HYPERLINK("https://redcat-toys.ru/api/getInfo/image/4c679c0a-bbb5-11f0-a288-00155d82e908")</f>
        <v>https://redcat-toys.ru/api/getInfo/image/4c679c0a-bbb5-11f0-a288-00155d82e908</v>
      </c>
      <c r="W1192" s="4" t="s">
        <v>3795</v>
      </c>
      <c r="X1192" s="4" t="s">
        <v>221</v>
      </c>
      <c r="Y1192" s="4" t="str">
        <f>HYPERLINK("https://redcat-toys.ru/api/getInfo/item/4c679c0a-bbb5-11f0-a288-00155d82e908")</f>
        <v>https://redcat-toys.ru/api/getInfo/item/4c679c0a-bbb5-11f0-a288-00155d82e908</v>
      </c>
    </row>
    <row r="1193" spans="2:25" ht="21" customHeight="1" outlineLevel="7" x14ac:dyDescent="0.2">
      <c r="B1193" s="3">
        <v>908</v>
      </c>
      <c r="C1193" s="4" t="s">
        <v>3796</v>
      </c>
      <c r="D1193" s="50" t="s">
        <v>3797</v>
      </c>
      <c r="E1193" s="50"/>
      <c r="F1193" s="50"/>
      <c r="G1193" s="50"/>
      <c r="H1193" s="5" t="s">
        <v>3798</v>
      </c>
      <c r="I1193" s="6"/>
      <c r="J1193" s="7">
        <v>6</v>
      </c>
      <c r="K1193" s="7">
        <v>118</v>
      </c>
      <c r="L1193" s="3">
        <v>1</v>
      </c>
      <c r="M1193" s="19">
        <f>3150*(1-P3/100)</f>
        <v>3150</v>
      </c>
      <c r="N1193" s="9"/>
      <c r="O1193" s="10">
        <f>M1193*N1193</f>
        <v>0</v>
      </c>
      <c r="P1193" s="17">
        <f>4.46*N1193</f>
        <v>0</v>
      </c>
      <c r="Q1193" s="16">
        <f>0.02731*N1193</f>
        <v>0</v>
      </c>
      <c r="R1193" s="13"/>
      <c r="S1193" s="14" t="s">
        <v>3799</v>
      </c>
      <c r="T1193" s="14" t="s">
        <v>108</v>
      </c>
      <c r="U1193" s="15"/>
      <c r="V1193" s="4" t="str">
        <f>HYPERLINK("https://redcat-toys.ru/api/getInfo/image/62c70b10-4661-11ee-a243-00155d82e902")</f>
        <v>https://redcat-toys.ru/api/getInfo/image/62c70b10-4661-11ee-a243-00155d82e902</v>
      </c>
      <c r="W1193" s="4" t="s">
        <v>3800</v>
      </c>
      <c r="X1193" s="4" t="s">
        <v>221</v>
      </c>
      <c r="Y1193" s="4" t="str">
        <f>HYPERLINK("https://redcat-toys.ru/api/getInfo/item/62c70b10-4661-11ee-a243-00155d82e902")</f>
        <v>https://redcat-toys.ru/api/getInfo/item/62c70b10-4661-11ee-a243-00155d82e902</v>
      </c>
    </row>
    <row r="1194" spans="2:25" ht="21" customHeight="1" outlineLevel="7" x14ac:dyDescent="0.2">
      <c r="B1194" s="3">
        <v>909</v>
      </c>
      <c r="C1194" s="4" t="s">
        <v>3801</v>
      </c>
      <c r="D1194" s="50" t="s">
        <v>3802</v>
      </c>
      <c r="E1194" s="50"/>
      <c r="F1194" s="50"/>
      <c r="G1194" s="50"/>
      <c r="H1194" s="5" t="s">
        <v>3803</v>
      </c>
      <c r="I1194" s="6"/>
      <c r="J1194" s="7">
        <v>6</v>
      </c>
      <c r="K1194" s="7">
        <v>24</v>
      </c>
      <c r="L1194" s="3">
        <v>1</v>
      </c>
      <c r="M1194" s="19">
        <f>3150*(1-P3/100)</f>
        <v>3150</v>
      </c>
      <c r="N1194" s="9"/>
      <c r="O1194" s="10">
        <f>M1194*N1194</f>
        <v>0</v>
      </c>
      <c r="P1194" s="11">
        <f>4.482*N1194</f>
        <v>0</v>
      </c>
      <c r="Q1194" s="16">
        <f>0.02896*N1194</f>
        <v>0</v>
      </c>
      <c r="R1194" s="13"/>
      <c r="S1194" s="14" t="s">
        <v>3804</v>
      </c>
      <c r="T1194" s="14" t="s">
        <v>108</v>
      </c>
      <c r="U1194" s="15"/>
      <c r="V1194" s="4" t="str">
        <f>HYPERLINK("https://redcat-toys.ru/api/getInfo/image/952d6264-4660-11ee-a243-00155d82e902")</f>
        <v>https://redcat-toys.ru/api/getInfo/image/952d6264-4660-11ee-a243-00155d82e902</v>
      </c>
      <c r="W1194" s="4" t="s">
        <v>3805</v>
      </c>
      <c r="X1194" s="4" t="s">
        <v>221</v>
      </c>
      <c r="Y1194" s="4" t="str">
        <f>HYPERLINK("https://redcat-toys.ru/api/getInfo/item/952d6264-4660-11ee-a243-00155d82e902")</f>
        <v>https://redcat-toys.ru/api/getInfo/item/952d6264-4660-11ee-a243-00155d82e902</v>
      </c>
    </row>
    <row r="1195" spans="2:25" ht="22.95" customHeight="1" outlineLevel="7" x14ac:dyDescent="0.2">
      <c r="B1195" s="55" t="s">
        <v>3806</v>
      </c>
      <c r="C1195" s="55"/>
      <c r="D1195" s="55"/>
      <c r="E1195" s="55"/>
      <c r="F1195" s="55"/>
      <c r="G1195" s="55"/>
    </row>
    <row r="1196" spans="2:25" ht="21" customHeight="1" outlineLevel="7" x14ac:dyDescent="0.2">
      <c r="B1196" s="3">
        <v>910</v>
      </c>
      <c r="C1196" s="4" t="s">
        <v>3807</v>
      </c>
      <c r="D1196" s="50" t="s">
        <v>3808</v>
      </c>
      <c r="E1196" s="50"/>
      <c r="F1196" s="50"/>
      <c r="G1196" s="50"/>
      <c r="H1196" s="5" t="s">
        <v>3809</v>
      </c>
      <c r="I1196" s="6"/>
      <c r="J1196" s="7">
        <v>6</v>
      </c>
      <c r="K1196" s="7">
        <v>30</v>
      </c>
      <c r="L1196" s="3">
        <v>1</v>
      </c>
      <c r="M1196" s="19">
        <f>4641.83*(1-P3/100)</f>
        <v>4641.83</v>
      </c>
      <c r="N1196" s="9"/>
      <c r="O1196" s="10">
        <f>M1196*N1196</f>
        <v>0</v>
      </c>
      <c r="P1196" s="11">
        <f>4.755*N1196</f>
        <v>0</v>
      </c>
      <c r="Q1196" s="16">
        <f>0.02926*N1196</f>
        <v>0</v>
      </c>
      <c r="R1196" s="13"/>
      <c r="S1196" s="14" t="s">
        <v>3810</v>
      </c>
      <c r="T1196" s="14" t="s">
        <v>108</v>
      </c>
      <c r="U1196" s="15" t="s">
        <v>39</v>
      </c>
      <c r="V1196" s="4" t="str">
        <f>HYPERLINK("https://redcat-toys.ru/api/getInfo/image/568a277f-700a-11ef-a265-00155d82e908")</f>
        <v>https://redcat-toys.ru/api/getInfo/image/568a277f-700a-11ef-a265-00155d82e908</v>
      </c>
      <c r="W1196" s="4" t="s">
        <v>3811</v>
      </c>
      <c r="X1196" s="4" t="s">
        <v>221</v>
      </c>
      <c r="Y1196" s="4" t="str">
        <f>HYPERLINK("https://redcat-toys.ru/api/getInfo/item/568a277f-700a-11ef-a265-00155d82e908")</f>
        <v>https://redcat-toys.ru/api/getInfo/item/568a277f-700a-11ef-a265-00155d82e908</v>
      </c>
    </row>
    <row r="1197" spans="2:25" ht="21" customHeight="1" outlineLevel="7" x14ac:dyDescent="0.2">
      <c r="B1197" s="3">
        <v>911</v>
      </c>
      <c r="C1197" s="4" t="s">
        <v>3812</v>
      </c>
      <c r="D1197" s="50" t="s">
        <v>3813</v>
      </c>
      <c r="E1197" s="50"/>
      <c r="F1197" s="50"/>
      <c r="G1197" s="50"/>
      <c r="H1197" s="5" t="s">
        <v>3814</v>
      </c>
      <c r="I1197" s="6"/>
      <c r="J1197" s="7">
        <v>6</v>
      </c>
      <c r="K1197" s="7">
        <v>2</v>
      </c>
      <c r="L1197" s="3">
        <v>1</v>
      </c>
      <c r="M1197" s="19">
        <f>4641.83*(1-P3/100)</f>
        <v>4641.83</v>
      </c>
      <c r="N1197" s="9"/>
      <c r="O1197" s="10">
        <f>M1197*N1197</f>
        <v>0</v>
      </c>
      <c r="P1197" s="11">
        <f>4.749*N1197</f>
        <v>0</v>
      </c>
      <c r="Q1197" s="16">
        <f>0.02914*N1197</f>
        <v>0</v>
      </c>
      <c r="R1197" s="13"/>
      <c r="S1197" s="14" t="s">
        <v>3815</v>
      </c>
      <c r="T1197" s="14" t="s">
        <v>108</v>
      </c>
      <c r="U1197" s="15" t="s">
        <v>39</v>
      </c>
      <c r="V1197" s="4" t="str">
        <f>HYPERLINK("https://redcat-toys.ru/api/getInfo/image/cfc3c015-700a-11ef-a265-00155d82e908")</f>
        <v>https://redcat-toys.ru/api/getInfo/image/cfc3c015-700a-11ef-a265-00155d82e908</v>
      </c>
      <c r="W1197" s="4" t="s">
        <v>3816</v>
      </c>
      <c r="X1197" s="4" t="s">
        <v>221</v>
      </c>
      <c r="Y1197" s="4" t="str">
        <f>HYPERLINK("https://redcat-toys.ru/api/getInfo/item/cfc3c015-700a-11ef-a265-00155d82e908")</f>
        <v>https://redcat-toys.ru/api/getInfo/item/cfc3c015-700a-11ef-a265-00155d82e908</v>
      </c>
    </row>
    <row r="1198" spans="2:25" ht="21" customHeight="1" outlineLevel="7" x14ac:dyDescent="0.2">
      <c r="B1198" s="3">
        <v>912</v>
      </c>
      <c r="C1198" s="4" t="s">
        <v>3817</v>
      </c>
      <c r="D1198" s="50" t="s">
        <v>3818</v>
      </c>
      <c r="E1198" s="50"/>
      <c r="F1198" s="50"/>
      <c r="G1198" s="50"/>
      <c r="H1198" s="5" t="s">
        <v>3819</v>
      </c>
      <c r="I1198" s="6"/>
      <c r="J1198" s="7">
        <v>6</v>
      </c>
      <c r="K1198" s="7">
        <v>24</v>
      </c>
      <c r="L1198" s="3">
        <v>1</v>
      </c>
      <c r="M1198" s="19">
        <f>4641.83*(1-P3/100)</f>
        <v>4641.83</v>
      </c>
      <c r="N1198" s="9"/>
      <c r="O1198" s="10">
        <f>M1198*N1198</f>
        <v>0</v>
      </c>
      <c r="P1198" s="11">
        <f>4.722*N1198</f>
        <v>0</v>
      </c>
      <c r="Q1198" s="16">
        <f>0.02754*N1198</f>
        <v>0</v>
      </c>
      <c r="R1198" s="13"/>
      <c r="S1198" s="14" t="s">
        <v>3820</v>
      </c>
      <c r="T1198" s="14" t="s">
        <v>108</v>
      </c>
      <c r="U1198" s="15" t="s">
        <v>39</v>
      </c>
      <c r="V1198" s="4" t="str">
        <f>HYPERLINK("https://redcat-toys.ru/api/getInfo/image/18900972-700b-11ef-a265-00155d82e908")</f>
        <v>https://redcat-toys.ru/api/getInfo/image/18900972-700b-11ef-a265-00155d82e908</v>
      </c>
      <c r="W1198" s="4" t="s">
        <v>3821</v>
      </c>
      <c r="X1198" s="4" t="s">
        <v>221</v>
      </c>
      <c r="Y1198" s="4" t="str">
        <f>HYPERLINK("https://redcat-toys.ru/api/getInfo/item/18900972-700b-11ef-a265-00155d82e908")</f>
        <v>https://redcat-toys.ru/api/getInfo/item/18900972-700b-11ef-a265-00155d82e908</v>
      </c>
    </row>
    <row r="1199" spans="2:25" ht="21" customHeight="1" outlineLevel="7" x14ac:dyDescent="0.2">
      <c r="B1199" s="3">
        <v>913</v>
      </c>
      <c r="C1199" s="4" t="s">
        <v>3822</v>
      </c>
      <c r="D1199" s="50" t="s">
        <v>3823</v>
      </c>
      <c r="E1199" s="50"/>
      <c r="F1199" s="50"/>
      <c r="G1199" s="50"/>
      <c r="H1199" s="5" t="s">
        <v>3824</v>
      </c>
      <c r="I1199" s="6"/>
      <c r="J1199" s="7">
        <v>6</v>
      </c>
      <c r="K1199" s="7">
        <v>6</v>
      </c>
      <c r="L1199" s="3">
        <v>1</v>
      </c>
      <c r="M1199" s="19">
        <f>4641.83*(1-P3/100)</f>
        <v>4641.83</v>
      </c>
      <c r="N1199" s="9"/>
      <c r="O1199" s="10">
        <f>M1199*N1199</f>
        <v>0</v>
      </c>
      <c r="P1199" s="11">
        <f>4.773*N1199</f>
        <v>0</v>
      </c>
      <c r="Q1199" s="16">
        <f>0.03022*N1199</f>
        <v>0</v>
      </c>
      <c r="R1199" s="13"/>
      <c r="S1199" s="14" t="s">
        <v>3825</v>
      </c>
      <c r="T1199" s="14" t="s">
        <v>108</v>
      </c>
      <c r="U1199" s="15" t="s">
        <v>39</v>
      </c>
      <c r="V1199" s="4" t="str">
        <f>HYPERLINK("https://redcat-toys.ru/api/getInfo/image/9c21e4b8-700a-11ef-a265-00155d82e908")</f>
        <v>https://redcat-toys.ru/api/getInfo/image/9c21e4b8-700a-11ef-a265-00155d82e908</v>
      </c>
      <c r="W1199" s="4" t="s">
        <v>3826</v>
      </c>
      <c r="X1199" s="4" t="s">
        <v>221</v>
      </c>
      <c r="Y1199" s="4" t="str">
        <f>HYPERLINK("https://redcat-toys.ru/api/getInfo/item/9c21e4b8-700a-11ef-a265-00155d82e908")</f>
        <v>https://redcat-toys.ru/api/getInfo/item/9c21e4b8-700a-11ef-a265-00155d82e908</v>
      </c>
    </row>
    <row r="1200" spans="2:25" ht="22.95" customHeight="1" outlineLevel="6" x14ac:dyDescent="0.2">
      <c r="B1200" s="54" t="s">
        <v>3827</v>
      </c>
      <c r="C1200" s="54"/>
      <c r="D1200" s="54"/>
      <c r="E1200" s="54"/>
      <c r="F1200" s="54"/>
      <c r="G1200" s="54"/>
    </row>
    <row r="1201" spans="2:25" ht="22.95" customHeight="1" outlineLevel="7" x14ac:dyDescent="0.2">
      <c r="B1201" s="55" t="s">
        <v>3828</v>
      </c>
      <c r="C1201" s="55"/>
      <c r="D1201" s="55"/>
      <c r="E1201" s="55"/>
      <c r="F1201" s="55"/>
      <c r="G1201" s="55"/>
    </row>
    <row r="1202" spans="2:25" ht="22.95" customHeight="1" outlineLevel="7" x14ac:dyDescent="0.2">
      <c r="B1202" s="57" t="s">
        <v>3829</v>
      </c>
      <c r="C1202" s="57"/>
      <c r="D1202" s="57"/>
      <c r="E1202" s="57"/>
      <c r="F1202" s="57"/>
      <c r="G1202" s="57"/>
    </row>
    <row r="1203" spans="2:25" ht="21" customHeight="1" outlineLevel="7" x14ac:dyDescent="0.2">
      <c r="B1203" s="3">
        <v>914</v>
      </c>
      <c r="C1203" s="4" t="s">
        <v>3830</v>
      </c>
      <c r="D1203" s="50" t="s">
        <v>3831</v>
      </c>
      <c r="E1203" s="50"/>
      <c r="F1203" s="50"/>
      <c r="G1203" s="50"/>
      <c r="H1203" s="5" t="s">
        <v>3832</v>
      </c>
      <c r="I1203" s="6"/>
      <c r="J1203" s="7">
        <v>6</v>
      </c>
      <c r="K1203" s="7">
        <v>11</v>
      </c>
      <c r="L1203" s="3">
        <v>1</v>
      </c>
      <c r="M1203" s="19">
        <f>4263.5*(1-P3/100)</f>
        <v>4263.5</v>
      </c>
      <c r="N1203" s="9"/>
      <c r="O1203" s="10">
        <f>M1203*N1203</f>
        <v>0</v>
      </c>
      <c r="P1203" s="11">
        <f>5.241*N1203</f>
        <v>0</v>
      </c>
      <c r="Q1203" s="16">
        <f>0.03786*N1203</f>
        <v>0</v>
      </c>
      <c r="R1203" s="13"/>
      <c r="S1203" s="14" t="s">
        <v>3833</v>
      </c>
      <c r="T1203" s="14" t="s">
        <v>108</v>
      </c>
      <c r="U1203" s="15" t="s">
        <v>39</v>
      </c>
      <c r="V1203" s="4" t="str">
        <f>HYPERLINK("https://redcat-toys.ru/api/getInfo/image/9e72db4b-700d-11ef-a265-00155d82e908")</f>
        <v>https://redcat-toys.ru/api/getInfo/image/9e72db4b-700d-11ef-a265-00155d82e908</v>
      </c>
      <c r="W1203" s="4" t="s">
        <v>3834</v>
      </c>
      <c r="X1203" s="4" t="s">
        <v>221</v>
      </c>
      <c r="Y1203" s="4" t="str">
        <f>HYPERLINK("https://redcat-toys.ru/api/getInfo/item/9e72db4b-700d-11ef-a265-00155d82e908")</f>
        <v>https://redcat-toys.ru/api/getInfo/item/9e72db4b-700d-11ef-a265-00155d82e908</v>
      </c>
    </row>
    <row r="1204" spans="2:25" ht="22.95" customHeight="1" outlineLevel="7" x14ac:dyDescent="0.2">
      <c r="B1204" s="57" t="s">
        <v>3835</v>
      </c>
      <c r="C1204" s="57"/>
      <c r="D1204" s="57"/>
      <c r="E1204" s="57"/>
      <c r="F1204" s="57"/>
      <c r="G1204" s="57"/>
    </row>
    <row r="1205" spans="2:25" ht="21" customHeight="1" outlineLevel="7" x14ac:dyDescent="0.2">
      <c r="B1205" s="3">
        <v>915</v>
      </c>
      <c r="C1205" s="4" t="s">
        <v>3836</v>
      </c>
      <c r="D1205" s="50" t="s">
        <v>3837</v>
      </c>
      <c r="E1205" s="50"/>
      <c r="F1205" s="50"/>
      <c r="G1205" s="50"/>
      <c r="H1205" s="5" t="s">
        <v>3838</v>
      </c>
      <c r="I1205" s="6"/>
      <c r="J1205" s="7">
        <v>6</v>
      </c>
      <c r="K1205" s="7">
        <v>97</v>
      </c>
      <c r="L1205" s="3">
        <v>1</v>
      </c>
      <c r="M1205" s="19">
        <f>3800*(1-P3/100)</f>
        <v>3800</v>
      </c>
      <c r="N1205" s="9"/>
      <c r="O1205" s="10">
        <f t="shared" ref="O1205:O1217" si="49">M1205*N1205</f>
        <v>0</v>
      </c>
      <c r="P1205" s="11">
        <f>3.861*N1205</f>
        <v>0</v>
      </c>
      <c r="Q1205" s="16">
        <f>0.03185*N1205</f>
        <v>0</v>
      </c>
      <c r="R1205" s="13"/>
      <c r="S1205" s="14" t="s">
        <v>3839</v>
      </c>
      <c r="T1205" s="14" t="s">
        <v>108</v>
      </c>
      <c r="U1205" s="15" t="s">
        <v>39</v>
      </c>
      <c r="V1205" s="4" t="str">
        <f>HYPERLINK("https://redcat-toys.ru/api/getInfo/image/1bd1218e-457f-11ee-a243-00155d82e902")</f>
        <v>https://redcat-toys.ru/api/getInfo/image/1bd1218e-457f-11ee-a243-00155d82e902</v>
      </c>
      <c r="W1205" s="4" t="s">
        <v>3840</v>
      </c>
      <c r="X1205" s="4" t="s">
        <v>221</v>
      </c>
      <c r="Y1205" s="4" t="str">
        <f>HYPERLINK("https://redcat-toys.ru/api/getInfo/item/1bd1218e-457f-11ee-a243-00155d82e902")</f>
        <v>https://redcat-toys.ru/api/getInfo/item/1bd1218e-457f-11ee-a243-00155d82e902</v>
      </c>
    </row>
    <row r="1206" spans="2:25" ht="21" customHeight="1" outlineLevel="7" x14ac:dyDescent="0.2">
      <c r="B1206" s="3">
        <v>916</v>
      </c>
      <c r="C1206" s="4" t="s">
        <v>3841</v>
      </c>
      <c r="D1206" s="50" t="s">
        <v>3842</v>
      </c>
      <c r="E1206" s="50"/>
      <c r="F1206" s="50"/>
      <c r="G1206" s="50"/>
      <c r="H1206" s="5" t="s">
        <v>3843</v>
      </c>
      <c r="I1206" s="6"/>
      <c r="J1206" s="7">
        <v>6</v>
      </c>
      <c r="K1206" s="7">
        <v>12</v>
      </c>
      <c r="L1206" s="3">
        <v>1</v>
      </c>
      <c r="M1206" s="19">
        <f>3800*(1-P3/100)</f>
        <v>3800</v>
      </c>
      <c r="N1206" s="9"/>
      <c r="O1206" s="10">
        <f t="shared" si="49"/>
        <v>0</v>
      </c>
      <c r="P1206" s="17">
        <f>3.84*N1206</f>
        <v>0</v>
      </c>
      <c r="Q1206" s="16">
        <f>0.03237*N1206</f>
        <v>0</v>
      </c>
      <c r="R1206" s="13"/>
      <c r="S1206" s="14" t="s">
        <v>3844</v>
      </c>
      <c r="T1206" s="14" t="s">
        <v>108</v>
      </c>
      <c r="U1206" s="15" t="s">
        <v>39</v>
      </c>
      <c r="V1206" s="4" t="str">
        <f>HYPERLINK("https://redcat-toys.ru/api/getInfo/image/9b5cc45d-457f-11ee-a243-00155d82e902")</f>
        <v>https://redcat-toys.ru/api/getInfo/image/9b5cc45d-457f-11ee-a243-00155d82e902</v>
      </c>
      <c r="W1206" s="4" t="s">
        <v>3845</v>
      </c>
      <c r="X1206" s="4" t="s">
        <v>221</v>
      </c>
      <c r="Y1206" s="4" t="str">
        <f>HYPERLINK("https://redcat-toys.ru/api/getInfo/item/9b5cc45d-457f-11ee-a243-00155d82e902")</f>
        <v>https://redcat-toys.ru/api/getInfo/item/9b5cc45d-457f-11ee-a243-00155d82e902</v>
      </c>
    </row>
    <row r="1207" spans="2:25" ht="21" customHeight="1" outlineLevel="7" x14ac:dyDescent="0.2">
      <c r="B1207" s="3">
        <v>917</v>
      </c>
      <c r="C1207" s="4" t="s">
        <v>3846</v>
      </c>
      <c r="D1207" s="50" t="s">
        <v>3847</v>
      </c>
      <c r="E1207" s="50"/>
      <c r="F1207" s="50"/>
      <c r="G1207" s="50"/>
      <c r="H1207" s="5" t="s">
        <v>3848</v>
      </c>
      <c r="I1207" s="6"/>
      <c r="J1207" s="7">
        <v>6</v>
      </c>
      <c r="K1207" s="7">
        <v>1</v>
      </c>
      <c r="L1207" s="3">
        <v>1</v>
      </c>
      <c r="M1207" s="19">
        <f>3800*(1-P3/100)</f>
        <v>3800</v>
      </c>
      <c r="N1207" s="9"/>
      <c r="O1207" s="10">
        <f t="shared" si="49"/>
        <v>0</v>
      </c>
      <c r="P1207" s="11">
        <f>4.081*N1207</f>
        <v>0</v>
      </c>
      <c r="Q1207" s="16">
        <f>0.03232*N1207</f>
        <v>0</v>
      </c>
      <c r="R1207" s="13"/>
      <c r="S1207" s="14" t="s">
        <v>3849</v>
      </c>
      <c r="T1207" s="14" t="s">
        <v>108</v>
      </c>
      <c r="U1207" s="15" t="s">
        <v>39</v>
      </c>
      <c r="V1207" s="4" t="str">
        <f>HYPERLINK("https://redcat-toys.ru/api/getInfo/image/e068f2ff-700e-11ef-a265-00155d82e908")</f>
        <v>https://redcat-toys.ru/api/getInfo/image/e068f2ff-700e-11ef-a265-00155d82e908</v>
      </c>
      <c r="W1207" s="4" t="s">
        <v>3850</v>
      </c>
      <c r="X1207" s="4" t="s">
        <v>221</v>
      </c>
      <c r="Y1207" s="4" t="str">
        <f>HYPERLINK("https://redcat-toys.ru/api/getInfo/item/e068f2ff-700e-11ef-a265-00155d82e908")</f>
        <v>https://redcat-toys.ru/api/getInfo/item/e068f2ff-700e-11ef-a265-00155d82e908</v>
      </c>
    </row>
    <row r="1208" spans="2:25" ht="21" customHeight="1" outlineLevel="7" x14ac:dyDescent="0.2">
      <c r="B1208" s="3">
        <v>918</v>
      </c>
      <c r="C1208" s="4" t="s">
        <v>3851</v>
      </c>
      <c r="D1208" s="50" t="s">
        <v>3852</v>
      </c>
      <c r="E1208" s="50"/>
      <c r="F1208" s="50"/>
      <c r="G1208" s="50"/>
      <c r="H1208" s="5" t="s">
        <v>3853</v>
      </c>
      <c r="I1208" s="6"/>
      <c r="J1208" s="7">
        <v>6</v>
      </c>
      <c r="K1208" s="7">
        <v>33</v>
      </c>
      <c r="L1208" s="3">
        <v>1</v>
      </c>
      <c r="M1208" s="19">
        <f>3800*(1-P3/100)</f>
        <v>3800</v>
      </c>
      <c r="N1208" s="9"/>
      <c r="O1208" s="10">
        <f t="shared" si="49"/>
        <v>0</v>
      </c>
      <c r="P1208" s="11">
        <f>4.101*N1208</f>
        <v>0</v>
      </c>
      <c r="Q1208" s="16">
        <f>0.03249*N1208</f>
        <v>0</v>
      </c>
      <c r="R1208" s="13"/>
      <c r="S1208" s="14" t="s">
        <v>3854</v>
      </c>
      <c r="T1208" s="14" t="s">
        <v>108</v>
      </c>
      <c r="U1208" s="15" t="s">
        <v>39</v>
      </c>
      <c r="V1208" s="4" t="str">
        <f>HYPERLINK("https://redcat-toys.ru/api/getInfo/image/8566e94e-700e-11ef-a265-00155d82e908")</f>
        <v>https://redcat-toys.ru/api/getInfo/image/8566e94e-700e-11ef-a265-00155d82e908</v>
      </c>
      <c r="W1208" s="4" t="s">
        <v>3855</v>
      </c>
      <c r="X1208" s="4" t="s">
        <v>221</v>
      </c>
      <c r="Y1208" s="4" t="str">
        <f>HYPERLINK("https://redcat-toys.ru/api/getInfo/item/8566e94e-700e-11ef-a265-00155d82e908")</f>
        <v>https://redcat-toys.ru/api/getInfo/item/8566e94e-700e-11ef-a265-00155d82e908</v>
      </c>
    </row>
    <row r="1209" spans="2:25" ht="21" customHeight="1" outlineLevel="7" x14ac:dyDescent="0.2">
      <c r="B1209" s="3">
        <v>919</v>
      </c>
      <c r="C1209" s="4" t="s">
        <v>3856</v>
      </c>
      <c r="D1209" s="50" t="s">
        <v>3857</v>
      </c>
      <c r="E1209" s="50"/>
      <c r="F1209" s="50"/>
      <c r="G1209" s="50"/>
      <c r="H1209" s="5" t="s">
        <v>3858</v>
      </c>
      <c r="I1209" s="6"/>
      <c r="J1209" s="7">
        <v>6</v>
      </c>
      <c r="K1209" s="7">
        <v>44</v>
      </c>
      <c r="L1209" s="3">
        <v>1</v>
      </c>
      <c r="M1209" s="19">
        <f>3800*(1-P3/100)</f>
        <v>3800</v>
      </c>
      <c r="N1209" s="9"/>
      <c r="O1209" s="10">
        <f t="shared" si="49"/>
        <v>0</v>
      </c>
      <c r="P1209" s="11">
        <f>4.088*N1209</f>
        <v>0</v>
      </c>
      <c r="Q1209" s="16">
        <f>0.03443*N1209</f>
        <v>0</v>
      </c>
      <c r="R1209" s="13"/>
      <c r="S1209" s="14" t="s">
        <v>3859</v>
      </c>
      <c r="T1209" s="14" t="s">
        <v>108</v>
      </c>
      <c r="U1209" s="15" t="s">
        <v>39</v>
      </c>
      <c r="V1209" s="4" t="str">
        <f>HYPERLINK("https://redcat-toys.ru/api/getInfo/image/52992a9b-700e-11ef-a265-00155d82e908")</f>
        <v>https://redcat-toys.ru/api/getInfo/image/52992a9b-700e-11ef-a265-00155d82e908</v>
      </c>
      <c r="W1209" s="4" t="s">
        <v>3860</v>
      </c>
      <c r="X1209" s="4" t="s">
        <v>221</v>
      </c>
      <c r="Y1209" s="4" t="str">
        <f>HYPERLINK("https://redcat-toys.ru/api/getInfo/item/52992a9b-700e-11ef-a265-00155d82e908")</f>
        <v>https://redcat-toys.ru/api/getInfo/item/52992a9b-700e-11ef-a265-00155d82e908</v>
      </c>
    </row>
    <row r="1210" spans="2:25" ht="21" customHeight="1" outlineLevel="7" x14ac:dyDescent="0.2">
      <c r="B1210" s="3">
        <v>920</v>
      </c>
      <c r="C1210" s="4" t="s">
        <v>3861</v>
      </c>
      <c r="D1210" s="50" t="s">
        <v>3862</v>
      </c>
      <c r="E1210" s="50"/>
      <c r="F1210" s="50"/>
      <c r="G1210" s="50"/>
      <c r="H1210" s="5" t="s">
        <v>3863</v>
      </c>
      <c r="I1210" s="6"/>
      <c r="J1210" s="7">
        <v>6</v>
      </c>
      <c r="K1210" s="7">
        <v>182</v>
      </c>
      <c r="L1210" s="3">
        <v>1</v>
      </c>
      <c r="M1210" s="19">
        <f>3800*(1-P3/100)</f>
        <v>3800</v>
      </c>
      <c r="N1210" s="9"/>
      <c r="O1210" s="10">
        <f t="shared" si="49"/>
        <v>0</v>
      </c>
      <c r="P1210" s="11">
        <f>4.568*N1210</f>
        <v>0</v>
      </c>
      <c r="Q1210" s="16">
        <f>0.03357*N1210</f>
        <v>0</v>
      </c>
      <c r="R1210" s="13"/>
      <c r="S1210" s="14" t="s">
        <v>3864</v>
      </c>
      <c r="T1210" s="14" t="s">
        <v>108</v>
      </c>
      <c r="U1210" s="15"/>
      <c r="V1210" s="4" t="str">
        <f>HYPERLINK("https://redcat-toys.ru/api/getInfo/image/bd1df15c-bbb6-11f0-a288-00155d82e908")</f>
        <v>https://redcat-toys.ru/api/getInfo/image/bd1df15c-bbb6-11f0-a288-00155d82e908</v>
      </c>
      <c r="W1210" s="4" t="s">
        <v>3865</v>
      </c>
      <c r="X1210" s="4" t="s">
        <v>221</v>
      </c>
      <c r="Y1210" s="4" t="str">
        <f>HYPERLINK("https://redcat-toys.ru/api/getInfo/item/bd1df15c-bbb6-11f0-a288-00155d82e908")</f>
        <v>https://redcat-toys.ru/api/getInfo/item/bd1df15c-bbb6-11f0-a288-00155d82e908</v>
      </c>
    </row>
    <row r="1211" spans="2:25" ht="21" customHeight="1" outlineLevel="7" x14ac:dyDescent="0.2">
      <c r="B1211" s="3">
        <v>921</v>
      </c>
      <c r="C1211" s="4" t="s">
        <v>3866</v>
      </c>
      <c r="D1211" s="50" t="s">
        <v>3867</v>
      </c>
      <c r="E1211" s="50"/>
      <c r="F1211" s="50"/>
      <c r="G1211" s="50"/>
      <c r="H1211" s="5" t="s">
        <v>3868</v>
      </c>
      <c r="I1211" s="6"/>
      <c r="J1211" s="7">
        <v>6</v>
      </c>
      <c r="K1211" s="7">
        <v>257</v>
      </c>
      <c r="L1211" s="3">
        <v>1</v>
      </c>
      <c r="M1211" s="19">
        <f>3800*(1-P3/100)</f>
        <v>3800</v>
      </c>
      <c r="N1211" s="9"/>
      <c r="O1211" s="10">
        <f t="shared" si="49"/>
        <v>0</v>
      </c>
      <c r="P1211" s="11">
        <f>4.701*N1211</f>
        <v>0</v>
      </c>
      <c r="Q1211" s="16">
        <f>0.03236*N1211</f>
        <v>0</v>
      </c>
      <c r="R1211" s="13"/>
      <c r="S1211" s="14" t="s">
        <v>3869</v>
      </c>
      <c r="T1211" s="14" t="s">
        <v>108</v>
      </c>
      <c r="U1211" s="15"/>
      <c r="V1211" s="4" t="str">
        <f>HYPERLINK("https://redcat-toys.ru/api/getInfo/image/e418db03-bbb7-11f0-a288-00155d82e908")</f>
        <v>https://redcat-toys.ru/api/getInfo/image/e418db03-bbb7-11f0-a288-00155d82e908</v>
      </c>
      <c r="W1211" s="4" t="s">
        <v>3870</v>
      </c>
      <c r="X1211" s="4" t="s">
        <v>221</v>
      </c>
      <c r="Y1211" s="4" t="str">
        <f>HYPERLINK("https://redcat-toys.ru/api/getInfo/item/e418db03-bbb7-11f0-a288-00155d82e908")</f>
        <v>https://redcat-toys.ru/api/getInfo/item/e418db03-bbb7-11f0-a288-00155d82e908</v>
      </c>
    </row>
    <row r="1212" spans="2:25" ht="21" customHeight="1" outlineLevel="7" x14ac:dyDescent="0.2">
      <c r="B1212" s="3">
        <v>922</v>
      </c>
      <c r="C1212" s="4" t="s">
        <v>3871</v>
      </c>
      <c r="D1212" s="50" t="s">
        <v>3872</v>
      </c>
      <c r="E1212" s="50"/>
      <c r="F1212" s="50"/>
      <c r="G1212" s="50"/>
      <c r="H1212" s="5" t="s">
        <v>3873</v>
      </c>
      <c r="I1212" s="6"/>
      <c r="J1212" s="7">
        <v>6</v>
      </c>
      <c r="K1212" s="7">
        <v>181</v>
      </c>
      <c r="L1212" s="3">
        <v>1</v>
      </c>
      <c r="M1212" s="19">
        <f>3800*(1-P3/100)</f>
        <v>3800</v>
      </c>
      <c r="N1212" s="9"/>
      <c r="O1212" s="10">
        <f t="shared" si="49"/>
        <v>0</v>
      </c>
      <c r="P1212" s="11">
        <f>4.705*N1212</f>
        <v>0</v>
      </c>
      <c r="Q1212" s="12">
        <f>0.0352*N1212</f>
        <v>0</v>
      </c>
      <c r="R1212" s="13"/>
      <c r="S1212" s="14" t="s">
        <v>3874</v>
      </c>
      <c r="T1212" s="14" t="s">
        <v>108</v>
      </c>
      <c r="U1212" s="15"/>
      <c r="V1212" s="4" t="str">
        <f>HYPERLINK("https://redcat-toys.ru/api/getInfo/image/6fcc05dc-bbb7-11f0-a288-00155d82e908")</f>
        <v>https://redcat-toys.ru/api/getInfo/image/6fcc05dc-bbb7-11f0-a288-00155d82e908</v>
      </c>
      <c r="W1212" s="4" t="s">
        <v>3875</v>
      </c>
      <c r="X1212" s="4" t="s">
        <v>221</v>
      </c>
      <c r="Y1212" s="4" t="str">
        <f>HYPERLINK("https://redcat-toys.ru/api/getInfo/item/6fcc05dc-bbb7-11f0-a288-00155d82e908")</f>
        <v>https://redcat-toys.ru/api/getInfo/item/6fcc05dc-bbb7-11f0-a288-00155d82e908</v>
      </c>
    </row>
    <row r="1213" spans="2:25" ht="21" customHeight="1" outlineLevel="7" x14ac:dyDescent="0.2">
      <c r="B1213" s="3">
        <v>923</v>
      </c>
      <c r="C1213" s="4" t="s">
        <v>3876</v>
      </c>
      <c r="D1213" s="50" t="s">
        <v>3877</v>
      </c>
      <c r="E1213" s="50"/>
      <c r="F1213" s="50"/>
      <c r="G1213" s="50"/>
      <c r="H1213" s="5" t="s">
        <v>3878</v>
      </c>
      <c r="I1213" s="6"/>
      <c r="J1213" s="7">
        <v>6</v>
      </c>
      <c r="K1213" s="7">
        <v>181</v>
      </c>
      <c r="L1213" s="3">
        <v>1</v>
      </c>
      <c r="M1213" s="19">
        <f>3800*(1-P3/100)</f>
        <v>3800</v>
      </c>
      <c r="N1213" s="9"/>
      <c r="O1213" s="10">
        <f t="shared" si="49"/>
        <v>0</v>
      </c>
      <c r="P1213" s="11">
        <f>4.669*N1213</f>
        <v>0</v>
      </c>
      <c r="Q1213" s="16">
        <f>0.03604*N1213</f>
        <v>0</v>
      </c>
      <c r="R1213" s="13"/>
      <c r="S1213" s="14" t="s">
        <v>3879</v>
      </c>
      <c r="T1213" s="14" t="s">
        <v>108</v>
      </c>
      <c r="U1213" s="15"/>
      <c r="V1213" s="4" t="str">
        <f>HYPERLINK("https://redcat-toys.ru/api/getInfo/image/46a2d8ad-bbb8-11f0-a288-00155d82e908")</f>
        <v>https://redcat-toys.ru/api/getInfo/image/46a2d8ad-bbb8-11f0-a288-00155d82e908</v>
      </c>
      <c r="W1213" s="4" t="s">
        <v>3880</v>
      </c>
      <c r="X1213" s="4" t="s">
        <v>221</v>
      </c>
      <c r="Y1213" s="4" t="str">
        <f>HYPERLINK("https://redcat-toys.ru/api/getInfo/item/46a2d8ad-bbb8-11f0-a288-00155d82e908")</f>
        <v>https://redcat-toys.ru/api/getInfo/item/46a2d8ad-bbb8-11f0-a288-00155d82e908</v>
      </c>
    </row>
    <row r="1214" spans="2:25" ht="21" customHeight="1" outlineLevel="7" x14ac:dyDescent="0.2">
      <c r="B1214" s="3">
        <v>924</v>
      </c>
      <c r="C1214" s="4" t="s">
        <v>3881</v>
      </c>
      <c r="D1214" s="50" t="s">
        <v>3882</v>
      </c>
      <c r="E1214" s="50"/>
      <c r="F1214" s="50"/>
      <c r="G1214" s="50"/>
      <c r="H1214" s="5" t="s">
        <v>3883</v>
      </c>
      <c r="I1214" s="6"/>
      <c r="J1214" s="7">
        <v>6</v>
      </c>
      <c r="K1214" s="7">
        <v>108</v>
      </c>
      <c r="L1214" s="3">
        <v>1</v>
      </c>
      <c r="M1214" s="19">
        <f>3800*(1-P3/100)</f>
        <v>3800</v>
      </c>
      <c r="N1214" s="9"/>
      <c r="O1214" s="10">
        <f t="shared" si="49"/>
        <v>0</v>
      </c>
      <c r="P1214" s="11">
        <f>4.665*N1214</f>
        <v>0</v>
      </c>
      <c r="Q1214" s="16">
        <f>0.03589*N1214</f>
        <v>0</v>
      </c>
      <c r="R1214" s="13"/>
      <c r="S1214" s="14" t="s">
        <v>3884</v>
      </c>
      <c r="T1214" s="14" t="s">
        <v>108</v>
      </c>
      <c r="U1214" s="15"/>
      <c r="V1214" s="4" t="str">
        <f>HYPERLINK("https://redcat-toys.ru/api/getInfo/image/ef644393-bbb8-11f0-a288-00155d82e908")</f>
        <v>https://redcat-toys.ru/api/getInfo/image/ef644393-bbb8-11f0-a288-00155d82e908</v>
      </c>
      <c r="W1214" s="4" t="s">
        <v>3885</v>
      </c>
      <c r="X1214" s="4" t="s">
        <v>221</v>
      </c>
      <c r="Y1214" s="4" t="str">
        <f>HYPERLINK("https://redcat-toys.ru/api/getInfo/item/ef644393-bbb8-11f0-a288-00155d82e908")</f>
        <v>https://redcat-toys.ru/api/getInfo/item/ef644393-bbb8-11f0-a288-00155d82e908</v>
      </c>
    </row>
    <row r="1215" spans="2:25" ht="21" customHeight="1" outlineLevel="7" x14ac:dyDescent="0.2">
      <c r="B1215" s="3">
        <v>925</v>
      </c>
      <c r="C1215" s="4" t="s">
        <v>3886</v>
      </c>
      <c r="D1215" s="50" t="s">
        <v>3887</v>
      </c>
      <c r="E1215" s="50"/>
      <c r="F1215" s="50"/>
      <c r="G1215" s="50"/>
      <c r="H1215" s="5" t="s">
        <v>3888</v>
      </c>
      <c r="I1215" s="6"/>
      <c r="J1215" s="7">
        <v>6</v>
      </c>
      <c r="K1215" s="7">
        <v>210</v>
      </c>
      <c r="L1215" s="3">
        <v>1</v>
      </c>
      <c r="M1215" s="19">
        <f>3800*(1-P3/100)</f>
        <v>3800</v>
      </c>
      <c r="N1215" s="9"/>
      <c r="O1215" s="10">
        <f t="shared" si="49"/>
        <v>0</v>
      </c>
      <c r="P1215" s="11">
        <f>4.557*N1215</f>
        <v>0</v>
      </c>
      <c r="Q1215" s="16">
        <f>0.03527*N1215</f>
        <v>0</v>
      </c>
      <c r="R1215" s="13"/>
      <c r="S1215" s="14" t="s">
        <v>3889</v>
      </c>
      <c r="T1215" s="14" t="s">
        <v>108</v>
      </c>
      <c r="U1215" s="15"/>
      <c r="V1215" s="4" t="str">
        <f>HYPERLINK("https://redcat-toys.ru/api/getInfo/image/5a403e4f-bbb9-11f0-a288-00155d82e908")</f>
        <v>https://redcat-toys.ru/api/getInfo/image/5a403e4f-bbb9-11f0-a288-00155d82e908</v>
      </c>
      <c r="W1215" s="4" t="s">
        <v>3890</v>
      </c>
      <c r="X1215" s="4" t="s">
        <v>221</v>
      </c>
      <c r="Y1215" s="4" t="str">
        <f>HYPERLINK("https://redcat-toys.ru/api/getInfo/item/5a403e4f-bbb9-11f0-a288-00155d82e908")</f>
        <v>https://redcat-toys.ru/api/getInfo/item/5a403e4f-bbb9-11f0-a288-00155d82e908</v>
      </c>
    </row>
    <row r="1216" spans="2:25" ht="21" customHeight="1" outlineLevel="7" x14ac:dyDescent="0.2">
      <c r="B1216" s="3">
        <v>926</v>
      </c>
      <c r="C1216" s="4" t="s">
        <v>3891</v>
      </c>
      <c r="D1216" s="50" t="s">
        <v>3892</v>
      </c>
      <c r="E1216" s="50"/>
      <c r="F1216" s="50"/>
      <c r="G1216" s="50"/>
      <c r="H1216" s="5" t="s">
        <v>3893</v>
      </c>
      <c r="I1216" s="6"/>
      <c r="J1216" s="7">
        <v>6</v>
      </c>
      <c r="K1216" s="7">
        <v>66</v>
      </c>
      <c r="L1216" s="3">
        <v>1</v>
      </c>
      <c r="M1216" s="19">
        <f>3800*(1-P3/100)</f>
        <v>3800</v>
      </c>
      <c r="N1216" s="9"/>
      <c r="O1216" s="10">
        <f t="shared" si="49"/>
        <v>0</v>
      </c>
      <c r="P1216" s="11">
        <f>4.085*N1216</f>
        <v>0</v>
      </c>
      <c r="Q1216" s="16">
        <f>0.03549*N1216</f>
        <v>0</v>
      </c>
      <c r="R1216" s="13"/>
      <c r="S1216" s="14" t="s">
        <v>3894</v>
      </c>
      <c r="T1216" s="14" t="s">
        <v>108</v>
      </c>
      <c r="U1216" s="15" t="s">
        <v>39</v>
      </c>
      <c r="V1216" s="4" t="str">
        <f>HYPERLINK("https://redcat-toys.ru/api/getInfo/image/7eaf3e83-700f-11ef-a265-00155d82e908")</f>
        <v>https://redcat-toys.ru/api/getInfo/image/7eaf3e83-700f-11ef-a265-00155d82e908</v>
      </c>
      <c r="W1216" s="4" t="s">
        <v>3895</v>
      </c>
      <c r="X1216" s="4" t="s">
        <v>221</v>
      </c>
      <c r="Y1216" s="4" t="str">
        <f>HYPERLINK("https://redcat-toys.ru/api/getInfo/item/7eaf3e83-700f-11ef-a265-00155d82e908")</f>
        <v>https://redcat-toys.ru/api/getInfo/item/7eaf3e83-700f-11ef-a265-00155d82e908</v>
      </c>
    </row>
    <row r="1217" spans="2:25" ht="21" customHeight="1" outlineLevel="7" x14ac:dyDescent="0.2">
      <c r="B1217" s="3">
        <v>927</v>
      </c>
      <c r="C1217" s="4" t="s">
        <v>3896</v>
      </c>
      <c r="D1217" s="50" t="s">
        <v>3897</v>
      </c>
      <c r="E1217" s="50"/>
      <c r="F1217" s="50"/>
      <c r="G1217" s="50"/>
      <c r="H1217" s="5" t="s">
        <v>3898</v>
      </c>
      <c r="I1217" s="6"/>
      <c r="J1217" s="7">
        <v>6</v>
      </c>
      <c r="K1217" s="7">
        <v>6</v>
      </c>
      <c r="L1217" s="3">
        <v>1</v>
      </c>
      <c r="M1217" s="19">
        <f>3800*(1-P3/100)</f>
        <v>3800</v>
      </c>
      <c r="N1217" s="9"/>
      <c r="O1217" s="10">
        <f t="shared" si="49"/>
        <v>0</v>
      </c>
      <c r="P1217" s="11">
        <f>4.051*N1217</f>
        <v>0</v>
      </c>
      <c r="Q1217" s="16">
        <f>0.03422*N1217</f>
        <v>0</v>
      </c>
      <c r="R1217" s="13"/>
      <c r="S1217" s="14" t="s">
        <v>3899</v>
      </c>
      <c r="T1217" s="14" t="s">
        <v>108</v>
      </c>
      <c r="U1217" s="15" t="s">
        <v>39</v>
      </c>
      <c r="V1217" s="4" t="str">
        <f>HYPERLINK("https://redcat-toys.ru/api/getInfo/image/48ae805f-700f-11ef-a265-00155d82e908")</f>
        <v>https://redcat-toys.ru/api/getInfo/image/48ae805f-700f-11ef-a265-00155d82e908</v>
      </c>
      <c r="W1217" s="4" t="s">
        <v>3900</v>
      </c>
      <c r="X1217" s="4" t="s">
        <v>221</v>
      </c>
      <c r="Y1217" s="4" t="str">
        <f>HYPERLINK("https://redcat-toys.ru/api/getInfo/item/48ae805f-700f-11ef-a265-00155d82e908")</f>
        <v>https://redcat-toys.ru/api/getInfo/item/48ae805f-700f-11ef-a265-00155d82e908</v>
      </c>
    </row>
    <row r="1218" spans="2:25" ht="22.95" customHeight="1" outlineLevel="7" x14ac:dyDescent="0.2">
      <c r="B1218" s="55" t="s">
        <v>3901</v>
      </c>
      <c r="C1218" s="55"/>
      <c r="D1218" s="55"/>
      <c r="E1218" s="55"/>
      <c r="F1218" s="55"/>
      <c r="G1218" s="55"/>
    </row>
    <row r="1219" spans="2:25" ht="21" customHeight="1" outlineLevel="7" x14ac:dyDescent="0.2">
      <c r="B1219" s="3">
        <v>928</v>
      </c>
      <c r="C1219" s="4" t="s">
        <v>3902</v>
      </c>
      <c r="D1219" s="50" t="s">
        <v>3903</v>
      </c>
      <c r="E1219" s="50"/>
      <c r="F1219" s="50"/>
      <c r="G1219" s="50"/>
      <c r="H1219" s="5" t="s">
        <v>3904</v>
      </c>
      <c r="I1219" s="6"/>
      <c r="J1219" s="7">
        <v>6</v>
      </c>
      <c r="K1219" s="7">
        <v>29</v>
      </c>
      <c r="L1219" s="3">
        <v>1</v>
      </c>
      <c r="M1219" s="19">
        <f>4390*(1-P3/100)</f>
        <v>4390</v>
      </c>
      <c r="N1219" s="9"/>
      <c r="O1219" s="10">
        <f>M1219*N1219</f>
        <v>0</v>
      </c>
      <c r="P1219" s="11">
        <f>4.103*N1219</f>
        <v>0</v>
      </c>
      <c r="Q1219" s="16">
        <f>0.03603*N1219</f>
        <v>0</v>
      </c>
      <c r="R1219" s="13"/>
      <c r="S1219" s="14" t="s">
        <v>3905</v>
      </c>
      <c r="T1219" s="14" t="s">
        <v>108</v>
      </c>
      <c r="U1219" s="15" t="s">
        <v>39</v>
      </c>
      <c r="V1219" s="4" t="str">
        <f>HYPERLINK("https://redcat-toys.ru/api/getInfo/image/047bfdc7-4572-11ee-a243-00155d82e902")</f>
        <v>https://redcat-toys.ru/api/getInfo/image/047bfdc7-4572-11ee-a243-00155d82e902</v>
      </c>
      <c r="W1219" s="4" t="s">
        <v>3906</v>
      </c>
      <c r="X1219" s="4" t="s">
        <v>221</v>
      </c>
      <c r="Y1219" s="4" t="str">
        <f>HYPERLINK("https://redcat-toys.ru/api/getInfo/item/047bfdc7-4572-11ee-a243-00155d82e902")</f>
        <v>https://redcat-toys.ru/api/getInfo/item/047bfdc7-4572-11ee-a243-00155d82e902</v>
      </c>
    </row>
    <row r="1220" spans="2:25" ht="21" customHeight="1" outlineLevel="7" x14ac:dyDescent="0.2">
      <c r="B1220" s="3">
        <v>929</v>
      </c>
      <c r="C1220" s="4" t="s">
        <v>3907</v>
      </c>
      <c r="D1220" s="50" t="s">
        <v>3908</v>
      </c>
      <c r="E1220" s="50"/>
      <c r="F1220" s="50"/>
      <c r="G1220" s="50"/>
      <c r="H1220" s="5" t="s">
        <v>3909</v>
      </c>
      <c r="I1220" s="6"/>
      <c r="J1220" s="7">
        <v>6</v>
      </c>
      <c r="K1220" s="7">
        <v>5</v>
      </c>
      <c r="L1220" s="3">
        <v>1</v>
      </c>
      <c r="M1220" s="19">
        <f>4750*(1-P3/100)</f>
        <v>4750</v>
      </c>
      <c r="N1220" s="9"/>
      <c r="O1220" s="10">
        <f>M1220*N1220</f>
        <v>0</v>
      </c>
      <c r="P1220" s="11">
        <f>3.876*N1220</f>
        <v>0</v>
      </c>
      <c r="Q1220" s="16">
        <f>0.03329*N1220</f>
        <v>0</v>
      </c>
      <c r="R1220" s="13"/>
      <c r="S1220" s="14" t="s">
        <v>3910</v>
      </c>
      <c r="T1220" s="14" t="s">
        <v>108</v>
      </c>
      <c r="U1220" s="15" t="s">
        <v>39</v>
      </c>
      <c r="V1220" s="4" t="str">
        <f>HYPERLINK("https://redcat-toys.ru/api/getInfo/image/2a82d24e-457c-11ee-a243-00155d82e902")</f>
        <v>https://redcat-toys.ru/api/getInfo/image/2a82d24e-457c-11ee-a243-00155d82e902</v>
      </c>
      <c r="W1220" s="4" t="s">
        <v>3911</v>
      </c>
      <c r="X1220" s="4" t="s">
        <v>221</v>
      </c>
      <c r="Y1220" s="4" t="str">
        <f>HYPERLINK("https://redcat-toys.ru/api/getInfo/item/2a82d24e-457c-11ee-a243-00155d82e902")</f>
        <v>https://redcat-toys.ru/api/getInfo/item/2a82d24e-457c-11ee-a243-00155d82e902</v>
      </c>
    </row>
    <row r="1221" spans="2:25" ht="21" customHeight="1" outlineLevel="7" x14ac:dyDescent="0.2">
      <c r="B1221" s="3">
        <v>930</v>
      </c>
      <c r="C1221" s="4" t="s">
        <v>3912</v>
      </c>
      <c r="D1221" s="50" t="s">
        <v>3913</v>
      </c>
      <c r="E1221" s="50"/>
      <c r="F1221" s="50"/>
      <c r="G1221" s="50"/>
      <c r="H1221" s="5" t="s">
        <v>3914</v>
      </c>
      <c r="I1221" s="6"/>
      <c r="J1221" s="7">
        <v>6</v>
      </c>
      <c r="K1221" s="7">
        <v>6</v>
      </c>
      <c r="L1221" s="3">
        <v>1</v>
      </c>
      <c r="M1221" s="19">
        <f>4750*(1-P3/100)</f>
        <v>4750</v>
      </c>
      <c r="N1221" s="9"/>
      <c r="O1221" s="10">
        <f>M1221*N1221</f>
        <v>0</v>
      </c>
      <c r="P1221" s="11">
        <f>4.091*N1221</f>
        <v>0</v>
      </c>
      <c r="Q1221" s="16">
        <f>0.03654*N1221</f>
        <v>0</v>
      </c>
      <c r="R1221" s="13"/>
      <c r="S1221" s="14" t="s">
        <v>3915</v>
      </c>
      <c r="T1221" s="14" t="s">
        <v>108</v>
      </c>
      <c r="U1221" s="15" t="s">
        <v>39</v>
      </c>
      <c r="V1221" s="4" t="str">
        <f>HYPERLINK("https://redcat-toys.ru/api/getInfo/image/8f7b1068-457d-11ee-a243-00155d82e902")</f>
        <v>https://redcat-toys.ru/api/getInfo/image/8f7b1068-457d-11ee-a243-00155d82e902</v>
      </c>
      <c r="W1221" s="4" t="s">
        <v>3916</v>
      </c>
      <c r="X1221" s="4" t="s">
        <v>221</v>
      </c>
      <c r="Y1221" s="4" t="str">
        <f>HYPERLINK("https://redcat-toys.ru/api/getInfo/item/8f7b1068-457d-11ee-a243-00155d82e902")</f>
        <v>https://redcat-toys.ru/api/getInfo/item/8f7b1068-457d-11ee-a243-00155d82e902</v>
      </c>
    </row>
    <row r="1222" spans="2:25" ht="22.95" customHeight="1" outlineLevel="7" x14ac:dyDescent="0.2">
      <c r="B1222" s="55" t="s">
        <v>3917</v>
      </c>
      <c r="C1222" s="55"/>
      <c r="D1222" s="55"/>
      <c r="E1222" s="55"/>
      <c r="F1222" s="55"/>
      <c r="G1222" s="55"/>
    </row>
    <row r="1223" spans="2:25" ht="22.95" customHeight="1" outlineLevel="7" x14ac:dyDescent="0.2">
      <c r="B1223" s="57" t="s">
        <v>3918</v>
      </c>
      <c r="C1223" s="57"/>
      <c r="D1223" s="57"/>
      <c r="E1223" s="57"/>
      <c r="F1223" s="57"/>
      <c r="G1223" s="57"/>
    </row>
    <row r="1224" spans="2:25" ht="21" customHeight="1" outlineLevel="7" x14ac:dyDescent="0.2">
      <c r="B1224" s="3">
        <v>931</v>
      </c>
      <c r="C1224" s="4" t="s">
        <v>3919</v>
      </c>
      <c r="D1224" s="50" t="s">
        <v>3920</v>
      </c>
      <c r="E1224" s="50"/>
      <c r="F1224" s="50"/>
      <c r="G1224" s="50"/>
      <c r="H1224" s="5" t="s">
        <v>3921</v>
      </c>
      <c r="I1224" s="6"/>
      <c r="J1224" s="7">
        <v>4</v>
      </c>
      <c r="K1224" s="7">
        <v>1</v>
      </c>
      <c r="L1224" s="3">
        <v>1</v>
      </c>
      <c r="M1224" s="19">
        <f>3650*(1-P3/100)</f>
        <v>3650</v>
      </c>
      <c r="N1224" s="9"/>
      <c r="O1224" s="10">
        <f>M1224*N1224</f>
        <v>0</v>
      </c>
      <c r="P1224" s="11">
        <f>5.002*N1224</f>
        <v>0</v>
      </c>
      <c r="Q1224" s="16">
        <f>0.03311*N1224</f>
        <v>0</v>
      </c>
      <c r="R1224" s="13"/>
      <c r="S1224" s="14" t="s">
        <v>3922</v>
      </c>
      <c r="T1224" s="14" t="s">
        <v>108</v>
      </c>
      <c r="U1224" s="15" t="s">
        <v>39</v>
      </c>
      <c r="V1224" s="4" t="str">
        <f>HYPERLINK("https://redcat-toys.ru/api/getInfo/image/f4afe70c-4d84-11ee-a244-00155d82e902")</f>
        <v>https://redcat-toys.ru/api/getInfo/image/f4afe70c-4d84-11ee-a244-00155d82e902</v>
      </c>
      <c r="W1224" s="4" t="s">
        <v>3923</v>
      </c>
      <c r="X1224" s="4" t="s">
        <v>221</v>
      </c>
      <c r="Y1224" s="4" t="str">
        <f>HYPERLINK("https://redcat-toys.ru/api/getInfo/item/f4afe70c-4d84-11ee-a244-00155d82e902")</f>
        <v>https://redcat-toys.ru/api/getInfo/item/f4afe70c-4d84-11ee-a244-00155d82e902</v>
      </c>
    </row>
    <row r="1225" spans="2:25" ht="21" customHeight="1" outlineLevel="7" x14ac:dyDescent="0.2">
      <c r="B1225" s="3">
        <v>932</v>
      </c>
      <c r="C1225" s="4" t="s">
        <v>3924</v>
      </c>
      <c r="D1225" s="50" t="s">
        <v>3925</v>
      </c>
      <c r="E1225" s="50"/>
      <c r="F1225" s="50"/>
      <c r="G1225" s="50"/>
      <c r="H1225" s="5" t="s">
        <v>3926</v>
      </c>
      <c r="I1225" s="6"/>
      <c r="J1225" s="7">
        <v>4</v>
      </c>
      <c r="K1225" s="7">
        <v>50</v>
      </c>
      <c r="L1225" s="3">
        <v>1</v>
      </c>
      <c r="M1225" s="19">
        <f>3650*(1-P3/100)</f>
        <v>3650</v>
      </c>
      <c r="N1225" s="9"/>
      <c r="O1225" s="10">
        <f>M1225*N1225</f>
        <v>0</v>
      </c>
      <c r="P1225" s="11">
        <f>4.848*N1225</f>
        <v>0</v>
      </c>
      <c r="Q1225" s="16">
        <f>0.03439*N1225</f>
        <v>0</v>
      </c>
      <c r="R1225" s="13"/>
      <c r="S1225" s="14" t="s">
        <v>3927</v>
      </c>
      <c r="T1225" s="14" t="s">
        <v>108</v>
      </c>
      <c r="U1225" s="15"/>
      <c r="V1225" s="4" t="str">
        <f>HYPERLINK("https://redcat-toys.ru/api/getInfo/image/07164a43-7010-11ef-a265-00155d82e908")</f>
        <v>https://redcat-toys.ru/api/getInfo/image/07164a43-7010-11ef-a265-00155d82e908</v>
      </c>
      <c r="W1225" s="4" t="s">
        <v>3928</v>
      </c>
      <c r="X1225" s="4" t="s">
        <v>221</v>
      </c>
      <c r="Y1225" s="4" t="str">
        <f>HYPERLINK("https://redcat-toys.ru/api/getInfo/item/07164a43-7010-11ef-a265-00155d82e908")</f>
        <v>https://redcat-toys.ru/api/getInfo/item/07164a43-7010-11ef-a265-00155d82e908</v>
      </c>
    </row>
    <row r="1226" spans="2:25" ht="21" customHeight="1" outlineLevel="7" x14ac:dyDescent="0.2">
      <c r="B1226" s="3">
        <v>933</v>
      </c>
      <c r="C1226" s="4" t="s">
        <v>3929</v>
      </c>
      <c r="D1226" s="50" t="s">
        <v>3930</v>
      </c>
      <c r="E1226" s="50"/>
      <c r="F1226" s="50"/>
      <c r="G1226" s="50"/>
      <c r="H1226" s="5" t="s">
        <v>3931</v>
      </c>
      <c r="I1226" s="6"/>
      <c r="J1226" s="7">
        <v>4</v>
      </c>
      <c r="K1226" s="7">
        <v>11</v>
      </c>
      <c r="L1226" s="3">
        <v>1</v>
      </c>
      <c r="M1226" s="19">
        <f>3650*(1-P3/100)</f>
        <v>3650</v>
      </c>
      <c r="N1226" s="9"/>
      <c r="O1226" s="10">
        <f>M1226*N1226</f>
        <v>0</v>
      </c>
      <c r="P1226" s="11">
        <f>4.828*N1226</f>
        <v>0</v>
      </c>
      <c r="Q1226" s="16">
        <f>0.03174*N1226</f>
        <v>0</v>
      </c>
      <c r="R1226" s="13"/>
      <c r="S1226" s="14" t="s">
        <v>3932</v>
      </c>
      <c r="T1226" s="14" t="s">
        <v>108</v>
      </c>
      <c r="U1226" s="15"/>
      <c r="V1226" s="4" t="str">
        <f>HYPERLINK("https://redcat-toys.ru/api/getInfo/image/6fc4ed83-bbac-11f0-a288-00155d82e908")</f>
        <v>https://redcat-toys.ru/api/getInfo/image/6fc4ed83-bbac-11f0-a288-00155d82e908</v>
      </c>
      <c r="W1226" s="4" t="s">
        <v>3933</v>
      </c>
      <c r="X1226" s="4" t="s">
        <v>221</v>
      </c>
      <c r="Y1226" s="4" t="str">
        <f>HYPERLINK("https://redcat-toys.ru/api/getInfo/item/6fc4ed83-bbac-11f0-a288-00155d82e908")</f>
        <v>https://redcat-toys.ru/api/getInfo/item/6fc4ed83-bbac-11f0-a288-00155d82e908</v>
      </c>
    </row>
    <row r="1227" spans="2:25" ht="22.95" customHeight="1" outlineLevel="7" x14ac:dyDescent="0.2">
      <c r="B1227" s="57" t="s">
        <v>3934</v>
      </c>
      <c r="C1227" s="57"/>
      <c r="D1227" s="57"/>
      <c r="E1227" s="57"/>
      <c r="F1227" s="57"/>
      <c r="G1227" s="57"/>
    </row>
    <row r="1228" spans="2:25" ht="21" customHeight="1" outlineLevel="7" x14ac:dyDescent="0.2">
      <c r="B1228" s="3">
        <v>934</v>
      </c>
      <c r="C1228" s="4" t="s">
        <v>3935</v>
      </c>
      <c r="D1228" s="50" t="s">
        <v>3936</v>
      </c>
      <c r="E1228" s="50"/>
      <c r="F1228" s="50"/>
      <c r="G1228" s="50"/>
      <c r="H1228" s="5" t="s">
        <v>3937</v>
      </c>
      <c r="I1228" s="6"/>
      <c r="J1228" s="7">
        <v>4</v>
      </c>
      <c r="K1228" s="7">
        <v>1</v>
      </c>
      <c r="L1228" s="3">
        <v>1</v>
      </c>
      <c r="M1228" s="19">
        <f>3850*(1-P3/100)</f>
        <v>3850</v>
      </c>
      <c r="N1228" s="9"/>
      <c r="O1228" s="10">
        <f>M1228*N1228</f>
        <v>0</v>
      </c>
      <c r="P1228" s="11">
        <f>4.908*N1228</f>
        <v>0</v>
      </c>
      <c r="Q1228" s="16">
        <f>0.03281*N1228</f>
        <v>0</v>
      </c>
      <c r="R1228" s="13"/>
      <c r="S1228" s="14" t="s">
        <v>3938</v>
      </c>
      <c r="T1228" s="14" t="s">
        <v>108</v>
      </c>
      <c r="U1228" s="15"/>
      <c r="V1228" s="4" t="str">
        <f>HYPERLINK("https://redcat-toys.ru/api/getInfo/image/f1571716-bbba-11f0-a288-00155d82e908")</f>
        <v>https://redcat-toys.ru/api/getInfo/image/f1571716-bbba-11f0-a288-00155d82e908</v>
      </c>
      <c r="W1228" s="4" t="s">
        <v>3939</v>
      </c>
      <c r="X1228" s="4" t="s">
        <v>221</v>
      </c>
      <c r="Y1228" s="4" t="str">
        <f>HYPERLINK("https://redcat-toys.ru/api/getInfo/item/f1571716-bbba-11f0-a288-00155d82e908")</f>
        <v>https://redcat-toys.ru/api/getInfo/item/f1571716-bbba-11f0-a288-00155d82e908</v>
      </c>
    </row>
    <row r="1229" spans="2:25" ht="22.95" customHeight="1" outlineLevel="7" x14ac:dyDescent="0.2">
      <c r="B1229" s="55" t="s">
        <v>3940</v>
      </c>
      <c r="C1229" s="55"/>
      <c r="D1229" s="55"/>
      <c r="E1229" s="55"/>
      <c r="F1229" s="55"/>
      <c r="G1229" s="55"/>
    </row>
    <row r="1230" spans="2:25" ht="21" customHeight="1" outlineLevel="7" x14ac:dyDescent="0.2">
      <c r="B1230" s="3">
        <v>935</v>
      </c>
      <c r="C1230" s="4" t="s">
        <v>3941</v>
      </c>
      <c r="D1230" s="50" t="s">
        <v>3942</v>
      </c>
      <c r="E1230" s="50"/>
      <c r="F1230" s="50"/>
      <c r="G1230" s="50"/>
      <c r="H1230" s="5" t="s">
        <v>3943</v>
      </c>
      <c r="I1230" s="6"/>
      <c r="J1230" s="7">
        <v>4</v>
      </c>
      <c r="K1230" s="7">
        <v>16</v>
      </c>
      <c r="L1230" s="3">
        <v>1</v>
      </c>
      <c r="M1230" s="19">
        <f>4798.48*(1-P3/100)</f>
        <v>4798.4799999999996</v>
      </c>
      <c r="N1230" s="9"/>
      <c r="O1230" s="10">
        <f>M1230*N1230</f>
        <v>0</v>
      </c>
      <c r="P1230" s="11">
        <f>5.612*N1230</f>
        <v>0</v>
      </c>
      <c r="Q1230" s="16">
        <f>0.04118*N1230</f>
        <v>0</v>
      </c>
      <c r="R1230" s="13"/>
      <c r="S1230" s="14" t="s">
        <v>3944</v>
      </c>
      <c r="T1230" s="14" t="s">
        <v>108</v>
      </c>
      <c r="U1230" s="15" t="s">
        <v>39</v>
      </c>
      <c r="V1230" s="4" t="str">
        <f>HYPERLINK("https://redcat-toys.ru/api/getInfo/image/7c949769-7011-11ef-a265-00155d82e908")</f>
        <v>https://redcat-toys.ru/api/getInfo/image/7c949769-7011-11ef-a265-00155d82e908</v>
      </c>
      <c r="W1230" s="4" t="s">
        <v>3945</v>
      </c>
      <c r="X1230" s="4" t="s">
        <v>221</v>
      </c>
      <c r="Y1230" s="4" t="str">
        <f>HYPERLINK("https://redcat-toys.ru/api/getInfo/item/7c949769-7011-11ef-a265-00155d82e908")</f>
        <v>https://redcat-toys.ru/api/getInfo/item/7c949769-7011-11ef-a265-00155d82e908</v>
      </c>
    </row>
    <row r="1231" spans="2:25" ht="22.95" customHeight="1" outlineLevel="7" x14ac:dyDescent="0.2">
      <c r="B1231" s="55" t="s">
        <v>3946</v>
      </c>
      <c r="C1231" s="55"/>
      <c r="D1231" s="55"/>
      <c r="E1231" s="55"/>
      <c r="F1231" s="55"/>
      <c r="G1231" s="55"/>
    </row>
    <row r="1232" spans="2:25" ht="21" customHeight="1" outlineLevel="7" x14ac:dyDescent="0.2">
      <c r="B1232" s="3">
        <v>936</v>
      </c>
      <c r="C1232" s="4" t="s">
        <v>3947</v>
      </c>
      <c r="D1232" s="50" t="s">
        <v>3948</v>
      </c>
      <c r="E1232" s="50"/>
      <c r="F1232" s="50"/>
      <c r="G1232" s="50"/>
      <c r="H1232" s="5" t="s">
        <v>3949</v>
      </c>
      <c r="I1232" s="6"/>
      <c r="J1232" s="7">
        <v>4</v>
      </c>
      <c r="K1232" s="7">
        <v>10</v>
      </c>
      <c r="L1232" s="3">
        <v>1</v>
      </c>
      <c r="M1232" s="19">
        <f>5200*(1-P3/100)</f>
        <v>5200</v>
      </c>
      <c r="N1232" s="9"/>
      <c r="O1232" s="10">
        <f>M1232*N1232</f>
        <v>0</v>
      </c>
      <c r="P1232" s="11">
        <f>6.271*N1232</f>
        <v>0</v>
      </c>
      <c r="Q1232" s="16">
        <f>0.04087*N1232</f>
        <v>0</v>
      </c>
      <c r="R1232" s="13"/>
      <c r="S1232" s="14" t="s">
        <v>3950</v>
      </c>
      <c r="T1232" s="14" t="s">
        <v>108</v>
      </c>
      <c r="U1232" s="15" t="s">
        <v>39</v>
      </c>
      <c r="V1232" s="4" t="str">
        <f>HYPERLINK("https://redcat-toys.ru/api/getInfo/image/d186d379-69ce-11ef-a265-00155d82e908")</f>
        <v>https://redcat-toys.ru/api/getInfo/image/d186d379-69ce-11ef-a265-00155d82e908</v>
      </c>
      <c r="W1232" s="4" t="s">
        <v>3951</v>
      </c>
      <c r="X1232" s="4" t="s">
        <v>221</v>
      </c>
      <c r="Y1232" s="4" t="str">
        <f>HYPERLINK("https://redcat-toys.ru/api/getInfo/item/d186d379-69ce-11ef-a265-00155d82e908")</f>
        <v>https://redcat-toys.ru/api/getInfo/item/d186d379-69ce-11ef-a265-00155d82e908</v>
      </c>
    </row>
    <row r="1233" spans="2:25" ht="21" customHeight="1" outlineLevel="7" x14ac:dyDescent="0.2">
      <c r="B1233" s="21">
        <v>937</v>
      </c>
      <c r="C1233" s="22" t="s">
        <v>3952</v>
      </c>
      <c r="D1233" s="56" t="s">
        <v>3953</v>
      </c>
      <c r="E1233" s="56"/>
      <c r="F1233" s="56"/>
      <c r="G1233" s="56"/>
      <c r="H1233" s="23" t="s">
        <v>3954</v>
      </c>
      <c r="I1233" s="24"/>
      <c r="J1233" s="25">
        <v>4</v>
      </c>
      <c r="K1233" s="25">
        <v>17</v>
      </c>
      <c r="L1233" s="21">
        <v>1</v>
      </c>
      <c r="M1233" s="34">
        <f>5200*(1-P3/100)</f>
        <v>5200</v>
      </c>
      <c r="N1233" s="9"/>
      <c r="O1233" s="27">
        <f>M1233*N1233</f>
        <v>0</v>
      </c>
      <c r="P1233" s="38">
        <f>6.745*N1233</f>
        <v>0</v>
      </c>
      <c r="Q1233" s="36">
        <f>0.04887*N1233</f>
        <v>0</v>
      </c>
      <c r="R1233" s="30" t="s">
        <v>521</v>
      </c>
      <c r="S1233" s="31" t="s">
        <v>3955</v>
      </c>
      <c r="T1233" s="31" t="s">
        <v>108</v>
      </c>
      <c r="U1233" s="32"/>
      <c r="V1233" s="22" t="str">
        <f>HYPERLINK("https://redcat-toys.ru/api/getInfo/image/347efe92-bba6-11f0-a288-00155d82e908")</f>
        <v>https://redcat-toys.ru/api/getInfo/image/347efe92-bba6-11f0-a288-00155d82e908</v>
      </c>
      <c r="W1233" s="22" t="s">
        <v>3956</v>
      </c>
      <c r="X1233" s="22" t="s">
        <v>221</v>
      </c>
      <c r="Y1233" s="22" t="str">
        <f>HYPERLINK("https://redcat-toys.ru/api/getInfo/item/347efe92-bba6-11f0-a288-00155d82e908")</f>
        <v>https://redcat-toys.ru/api/getInfo/item/347efe92-bba6-11f0-a288-00155d82e908</v>
      </c>
    </row>
    <row r="1234" spans="2:25" ht="22.95" customHeight="1" outlineLevel="6" x14ac:dyDescent="0.2">
      <c r="B1234" s="54" t="s">
        <v>3957</v>
      </c>
      <c r="C1234" s="54"/>
      <c r="D1234" s="54"/>
      <c r="E1234" s="54"/>
      <c r="F1234" s="54"/>
      <c r="G1234" s="54"/>
    </row>
    <row r="1235" spans="2:25" ht="22.95" customHeight="1" outlineLevel="7" x14ac:dyDescent="0.2">
      <c r="B1235" s="55" t="s">
        <v>3958</v>
      </c>
      <c r="C1235" s="55"/>
      <c r="D1235" s="55"/>
      <c r="E1235" s="55"/>
      <c r="F1235" s="55"/>
      <c r="G1235" s="55"/>
    </row>
    <row r="1236" spans="2:25" ht="21" customHeight="1" outlineLevel="7" x14ac:dyDescent="0.2">
      <c r="B1236" s="3">
        <v>938</v>
      </c>
      <c r="C1236" s="4" t="s">
        <v>3959</v>
      </c>
      <c r="D1236" s="50" t="s">
        <v>3960</v>
      </c>
      <c r="E1236" s="50"/>
      <c r="F1236" s="50"/>
      <c r="G1236" s="50"/>
      <c r="H1236" s="5" t="s">
        <v>3961</v>
      </c>
      <c r="I1236" s="6"/>
      <c r="J1236" s="7">
        <v>4</v>
      </c>
      <c r="K1236" s="7">
        <v>52</v>
      </c>
      <c r="L1236" s="3">
        <v>1</v>
      </c>
      <c r="M1236" s="19">
        <f>3950*(1-P3/100)</f>
        <v>3950</v>
      </c>
      <c r="N1236" s="9"/>
      <c r="O1236" s="10">
        <f>M1236*N1236</f>
        <v>0</v>
      </c>
      <c r="P1236" s="20">
        <f>6.2*N1236</f>
        <v>0</v>
      </c>
      <c r="Q1236" s="16">
        <f>0.04673*N1236</f>
        <v>0</v>
      </c>
      <c r="R1236" s="13"/>
      <c r="S1236" s="14" t="s">
        <v>3962</v>
      </c>
      <c r="T1236" s="14" t="s">
        <v>108</v>
      </c>
      <c r="U1236" s="15" t="s">
        <v>39</v>
      </c>
      <c r="V1236" s="4" t="str">
        <f>HYPERLINK("https://redcat-toys.ru/api/getInfo/image/2e789539-5c65-11ee-a245-00155d82e902")</f>
        <v>https://redcat-toys.ru/api/getInfo/image/2e789539-5c65-11ee-a245-00155d82e902</v>
      </c>
      <c r="W1236" s="4" t="s">
        <v>3963</v>
      </c>
      <c r="X1236" s="4" t="s">
        <v>221</v>
      </c>
      <c r="Y1236" s="4" t="str">
        <f>HYPERLINK("https://redcat-toys.ru/api/getInfo/item/2e789539-5c65-11ee-a245-00155d82e902")</f>
        <v>https://redcat-toys.ru/api/getInfo/item/2e789539-5c65-11ee-a245-00155d82e902</v>
      </c>
    </row>
    <row r="1237" spans="2:25" ht="22.95" customHeight="1" outlineLevel="4" x14ac:dyDescent="0.2">
      <c r="B1237" s="52" t="s">
        <v>3964</v>
      </c>
      <c r="C1237" s="52"/>
      <c r="D1237" s="52"/>
      <c r="E1237" s="52"/>
      <c r="F1237" s="52"/>
      <c r="G1237" s="52"/>
    </row>
    <row r="1238" spans="2:25" ht="22.95" customHeight="1" outlineLevel="5" x14ac:dyDescent="0.2">
      <c r="B1238" s="53" t="s">
        <v>3965</v>
      </c>
      <c r="C1238" s="53"/>
      <c r="D1238" s="53"/>
      <c r="E1238" s="53"/>
      <c r="F1238" s="53"/>
      <c r="G1238" s="53"/>
    </row>
    <row r="1239" spans="2:25" ht="22.95" customHeight="1" outlineLevel="6" x14ac:dyDescent="0.2">
      <c r="B1239" s="54" t="s">
        <v>3966</v>
      </c>
      <c r="C1239" s="54"/>
      <c r="D1239" s="54"/>
      <c r="E1239" s="54"/>
      <c r="F1239" s="54"/>
      <c r="G1239" s="54"/>
    </row>
    <row r="1240" spans="2:25" ht="22.95" customHeight="1" outlineLevel="7" x14ac:dyDescent="0.2">
      <c r="B1240" s="55" t="s">
        <v>3967</v>
      </c>
      <c r="C1240" s="55"/>
      <c r="D1240" s="55"/>
      <c r="E1240" s="55"/>
      <c r="F1240" s="55"/>
      <c r="G1240" s="55"/>
    </row>
    <row r="1241" spans="2:25" ht="21" customHeight="1" outlineLevel="7" x14ac:dyDescent="0.2">
      <c r="B1241" s="3">
        <v>939</v>
      </c>
      <c r="C1241" s="4" t="s">
        <v>3968</v>
      </c>
      <c r="D1241" s="50" t="s">
        <v>3969</v>
      </c>
      <c r="E1241" s="50"/>
      <c r="F1241" s="50"/>
      <c r="G1241" s="50"/>
      <c r="H1241" s="5" t="s">
        <v>3970</v>
      </c>
      <c r="I1241" s="6"/>
      <c r="J1241" s="7">
        <v>4</v>
      </c>
      <c r="K1241" s="7">
        <v>27</v>
      </c>
      <c r="L1241" s="3">
        <v>1</v>
      </c>
      <c r="M1241" s="19">
        <f>6600*(1-P3/100)</f>
        <v>6600</v>
      </c>
      <c r="N1241" s="9"/>
      <c r="O1241" s="10">
        <f t="shared" ref="O1241:O1246" si="50">M1241*N1241</f>
        <v>0</v>
      </c>
      <c r="P1241" s="11">
        <f>3.857*N1241</f>
        <v>0</v>
      </c>
      <c r="Q1241" s="16">
        <f>0.04037*N1241</f>
        <v>0</v>
      </c>
      <c r="R1241" s="13"/>
      <c r="S1241" s="14" t="s">
        <v>3971</v>
      </c>
      <c r="T1241" s="14" t="s">
        <v>108</v>
      </c>
      <c r="U1241" s="15" t="s">
        <v>39</v>
      </c>
      <c r="V1241" s="4" t="str">
        <f>HYPERLINK("https://redcat-toys.ru/api/getInfo/image/4db640b2-4bbc-11ee-a244-00155d82e902")</f>
        <v>https://redcat-toys.ru/api/getInfo/image/4db640b2-4bbc-11ee-a244-00155d82e902</v>
      </c>
      <c r="W1241" s="4" t="s">
        <v>3972</v>
      </c>
      <c r="X1241" s="4" t="s">
        <v>221</v>
      </c>
      <c r="Y1241" s="4" t="str">
        <f>HYPERLINK("https://redcat-toys.ru/api/getInfo/item/4db640b2-4bbc-11ee-a244-00155d82e902")</f>
        <v>https://redcat-toys.ru/api/getInfo/item/4db640b2-4bbc-11ee-a244-00155d82e902</v>
      </c>
    </row>
    <row r="1242" spans="2:25" ht="21" customHeight="1" outlineLevel="7" x14ac:dyDescent="0.2">
      <c r="B1242" s="3">
        <v>940</v>
      </c>
      <c r="C1242" s="4" t="s">
        <v>3968</v>
      </c>
      <c r="D1242" s="50" t="s">
        <v>3969</v>
      </c>
      <c r="E1242" s="50"/>
      <c r="F1242" s="50"/>
      <c r="G1242" s="50"/>
      <c r="H1242" s="5" t="s">
        <v>3970</v>
      </c>
      <c r="I1242" s="6"/>
      <c r="J1242" s="7">
        <v>4</v>
      </c>
      <c r="K1242" s="7">
        <v>27</v>
      </c>
      <c r="L1242" s="3">
        <v>1</v>
      </c>
      <c r="M1242" s="19">
        <f>6600*(1-P3/100)</f>
        <v>6600</v>
      </c>
      <c r="N1242" s="9"/>
      <c r="O1242" s="10">
        <f t="shared" si="50"/>
        <v>0</v>
      </c>
      <c r="P1242" s="11">
        <f>3.857*N1242</f>
        <v>0</v>
      </c>
      <c r="Q1242" s="16">
        <f>0.04037*N1242</f>
        <v>0</v>
      </c>
      <c r="R1242" s="13"/>
      <c r="S1242" s="14" t="s">
        <v>3971</v>
      </c>
      <c r="T1242" s="14" t="s">
        <v>108</v>
      </c>
      <c r="U1242" s="15" t="s">
        <v>39</v>
      </c>
      <c r="V1242" s="4" t="str">
        <f>HYPERLINK("https://redcat-toys.ru/api/getInfo/image/4db640b2-4bbc-11ee-a244-00155d82e902")</f>
        <v>https://redcat-toys.ru/api/getInfo/image/4db640b2-4bbc-11ee-a244-00155d82e902</v>
      </c>
      <c r="W1242" s="4" t="s">
        <v>3972</v>
      </c>
      <c r="X1242" s="4" t="s">
        <v>221</v>
      </c>
      <c r="Y1242" s="4" t="str">
        <f>HYPERLINK("https://redcat-toys.ru/api/getInfo/item/4db640b2-4bbc-11ee-a244-00155d82e902")</f>
        <v>https://redcat-toys.ru/api/getInfo/item/4db640b2-4bbc-11ee-a244-00155d82e902</v>
      </c>
    </row>
    <row r="1243" spans="2:25" ht="21" customHeight="1" outlineLevel="7" x14ac:dyDescent="0.2">
      <c r="B1243" s="21">
        <v>941</v>
      </c>
      <c r="C1243" s="22" t="s">
        <v>3973</v>
      </c>
      <c r="D1243" s="56" t="s">
        <v>3974</v>
      </c>
      <c r="E1243" s="56"/>
      <c r="F1243" s="56"/>
      <c r="G1243" s="56"/>
      <c r="H1243" s="23" t="s">
        <v>3975</v>
      </c>
      <c r="I1243" s="24"/>
      <c r="J1243" s="25">
        <v>4</v>
      </c>
      <c r="K1243" s="25">
        <v>71</v>
      </c>
      <c r="L1243" s="21">
        <v>1</v>
      </c>
      <c r="M1243" s="34">
        <f>5900*(1-P3/100)</f>
        <v>5900</v>
      </c>
      <c r="N1243" s="9"/>
      <c r="O1243" s="27">
        <f t="shared" si="50"/>
        <v>0</v>
      </c>
      <c r="P1243" s="38">
        <f>3.939*N1243</f>
        <v>0</v>
      </c>
      <c r="Q1243" s="36">
        <f>0.04123*N1243</f>
        <v>0</v>
      </c>
      <c r="R1243" s="30" t="s">
        <v>521</v>
      </c>
      <c r="S1243" s="31" t="s">
        <v>3976</v>
      </c>
      <c r="T1243" s="31" t="s">
        <v>108</v>
      </c>
      <c r="U1243" s="32"/>
      <c r="V1243" s="22" t="str">
        <f>HYPERLINK("https://redcat-toys.ru/api/getInfo/image/a80a2a59-a9a9-11f0-a286-00155d82e908")</f>
        <v>https://redcat-toys.ru/api/getInfo/image/a80a2a59-a9a9-11f0-a286-00155d82e908</v>
      </c>
      <c r="W1243" s="22" t="s">
        <v>3977</v>
      </c>
      <c r="X1243" s="22" t="s">
        <v>221</v>
      </c>
      <c r="Y1243" s="22" t="str">
        <f>HYPERLINK("https://redcat-toys.ru/api/getInfo/item/a80a2a59-a9a9-11f0-a286-00155d82e908")</f>
        <v>https://redcat-toys.ru/api/getInfo/item/a80a2a59-a9a9-11f0-a286-00155d82e908</v>
      </c>
    </row>
    <row r="1244" spans="2:25" ht="21" customHeight="1" outlineLevel="7" x14ac:dyDescent="0.2">
      <c r="B1244" s="21">
        <v>942</v>
      </c>
      <c r="C1244" s="22" t="s">
        <v>3973</v>
      </c>
      <c r="D1244" s="56" t="s">
        <v>3974</v>
      </c>
      <c r="E1244" s="56"/>
      <c r="F1244" s="56"/>
      <c r="G1244" s="56"/>
      <c r="H1244" s="23" t="s">
        <v>3975</v>
      </c>
      <c r="I1244" s="24"/>
      <c r="J1244" s="25">
        <v>6</v>
      </c>
      <c r="K1244" s="25">
        <v>71</v>
      </c>
      <c r="L1244" s="21">
        <v>1</v>
      </c>
      <c r="M1244" s="34">
        <f>5900*(1-P3/100)</f>
        <v>5900</v>
      </c>
      <c r="N1244" s="9"/>
      <c r="O1244" s="27">
        <f t="shared" si="50"/>
        <v>0</v>
      </c>
      <c r="P1244" s="38">
        <f>3.939*N1244</f>
        <v>0</v>
      </c>
      <c r="Q1244" s="36">
        <f>0.04123*N1244</f>
        <v>0</v>
      </c>
      <c r="R1244" s="30" t="s">
        <v>521</v>
      </c>
      <c r="S1244" s="31" t="s">
        <v>3976</v>
      </c>
      <c r="T1244" s="31" t="s">
        <v>108</v>
      </c>
      <c r="U1244" s="32"/>
      <c r="V1244" s="22" t="str">
        <f>HYPERLINK("https://redcat-toys.ru/api/getInfo/image/a80a2a59-a9a9-11f0-a286-00155d82e908")</f>
        <v>https://redcat-toys.ru/api/getInfo/image/a80a2a59-a9a9-11f0-a286-00155d82e908</v>
      </c>
      <c r="W1244" s="22" t="s">
        <v>3977</v>
      </c>
      <c r="X1244" s="22" t="s">
        <v>221</v>
      </c>
      <c r="Y1244" s="22" t="str">
        <f>HYPERLINK("https://redcat-toys.ru/api/getInfo/item/a80a2a59-a9a9-11f0-a286-00155d82e908")</f>
        <v>https://redcat-toys.ru/api/getInfo/item/a80a2a59-a9a9-11f0-a286-00155d82e908</v>
      </c>
    </row>
    <row r="1245" spans="2:25" ht="21" customHeight="1" outlineLevel="7" x14ac:dyDescent="0.2">
      <c r="B1245" s="21">
        <v>943</v>
      </c>
      <c r="C1245" s="22" t="s">
        <v>3978</v>
      </c>
      <c r="D1245" s="56" t="s">
        <v>3979</v>
      </c>
      <c r="E1245" s="56"/>
      <c r="F1245" s="56"/>
      <c r="G1245" s="56"/>
      <c r="H1245" s="23" t="s">
        <v>3980</v>
      </c>
      <c r="I1245" s="24"/>
      <c r="J1245" s="25">
        <v>4</v>
      </c>
      <c r="K1245" s="25">
        <v>191</v>
      </c>
      <c r="L1245" s="21">
        <v>1</v>
      </c>
      <c r="M1245" s="34">
        <f>6600*(1-P3/100)</f>
        <v>6600</v>
      </c>
      <c r="N1245" s="9"/>
      <c r="O1245" s="27">
        <f t="shared" si="50"/>
        <v>0</v>
      </c>
      <c r="P1245" s="38">
        <f>3.918*N1245</f>
        <v>0</v>
      </c>
      <c r="Q1245" s="36">
        <f>0.00995*N1245</f>
        <v>0</v>
      </c>
      <c r="R1245" s="30" t="s">
        <v>521</v>
      </c>
      <c r="S1245" s="31" t="s">
        <v>3981</v>
      </c>
      <c r="T1245" s="31" t="s">
        <v>108</v>
      </c>
      <c r="U1245" s="32"/>
      <c r="V1245" s="22" t="str">
        <f>HYPERLINK("https://redcat-toys.ru/api/getInfo/image/692a0f95-a9aa-11f0-a286-00155d82e908")</f>
        <v>https://redcat-toys.ru/api/getInfo/image/692a0f95-a9aa-11f0-a286-00155d82e908</v>
      </c>
      <c r="W1245" s="22" t="s">
        <v>3982</v>
      </c>
      <c r="X1245" s="22" t="s">
        <v>221</v>
      </c>
      <c r="Y1245" s="22" t="str">
        <f>HYPERLINK("https://redcat-toys.ru/api/getInfo/item/692a0f95-a9aa-11f0-a286-00155d82e908")</f>
        <v>https://redcat-toys.ru/api/getInfo/item/692a0f95-a9aa-11f0-a286-00155d82e908</v>
      </c>
    </row>
    <row r="1246" spans="2:25" ht="21" customHeight="1" outlineLevel="7" x14ac:dyDescent="0.2">
      <c r="B1246" s="21">
        <v>944</v>
      </c>
      <c r="C1246" s="22" t="s">
        <v>3978</v>
      </c>
      <c r="D1246" s="56" t="s">
        <v>3979</v>
      </c>
      <c r="E1246" s="56"/>
      <c r="F1246" s="56"/>
      <c r="G1246" s="56"/>
      <c r="H1246" s="23" t="s">
        <v>3980</v>
      </c>
      <c r="I1246" s="24"/>
      <c r="J1246" s="25">
        <v>6</v>
      </c>
      <c r="K1246" s="25">
        <v>191</v>
      </c>
      <c r="L1246" s="21">
        <v>1</v>
      </c>
      <c r="M1246" s="34">
        <f>6600*(1-P3/100)</f>
        <v>6600</v>
      </c>
      <c r="N1246" s="9"/>
      <c r="O1246" s="27">
        <f t="shared" si="50"/>
        <v>0</v>
      </c>
      <c r="P1246" s="38">
        <f>3.918*N1246</f>
        <v>0</v>
      </c>
      <c r="Q1246" s="36">
        <f>0.00995*N1246</f>
        <v>0</v>
      </c>
      <c r="R1246" s="30" t="s">
        <v>521</v>
      </c>
      <c r="S1246" s="31" t="s">
        <v>3981</v>
      </c>
      <c r="T1246" s="31" t="s">
        <v>108</v>
      </c>
      <c r="U1246" s="32"/>
      <c r="V1246" s="22" t="str">
        <f>HYPERLINK("https://redcat-toys.ru/api/getInfo/image/692a0f95-a9aa-11f0-a286-00155d82e908")</f>
        <v>https://redcat-toys.ru/api/getInfo/image/692a0f95-a9aa-11f0-a286-00155d82e908</v>
      </c>
      <c r="W1246" s="22" t="s">
        <v>3982</v>
      </c>
      <c r="X1246" s="22" t="s">
        <v>221</v>
      </c>
      <c r="Y1246" s="22" t="str">
        <f>HYPERLINK("https://redcat-toys.ru/api/getInfo/item/692a0f95-a9aa-11f0-a286-00155d82e908")</f>
        <v>https://redcat-toys.ru/api/getInfo/item/692a0f95-a9aa-11f0-a286-00155d82e908</v>
      </c>
    </row>
    <row r="1247" spans="2:25" ht="22.95" customHeight="1" outlineLevel="7" x14ac:dyDescent="0.2">
      <c r="B1247" s="55" t="s">
        <v>3983</v>
      </c>
      <c r="C1247" s="55"/>
      <c r="D1247" s="55"/>
      <c r="E1247" s="55"/>
      <c r="F1247" s="55"/>
      <c r="G1247" s="55"/>
    </row>
    <row r="1248" spans="2:25" ht="21" customHeight="1" outlineLevel="7" x14ac:dyDescent="0.2">
      <c r="B1248" s="3">
        <v>945</v>
      </c>
      <c r="C1248" s="4" t="s">
        <v>3984</v>
      </c>
      <c r="D1248" s="50" t="s">
        <v>3985</v>
      </c>
      <c r="E1248" s="50"/>
      <c r="F1248" s="50"/>
      <c r="G1248" s="50"/>
      <c r="H1248" s="5" t="s">
        <v>3986</v>
      </c>
      <c r="I1248" s="6"/>
      <c r="J1248" s="7">
        <v>4</v>
      </c>
      <c r="K1248" s="7">
        <v>1</v>
      </c>
      <c r="L1248" s="3">
        <v>1</v>
      </c>
      <c r="M1248" s="19">
        <f>5603.06*(1-P3/100)</f>
        <v>5603.06</v>
      </c>
      <c r="N1248" s="9"/>
      <c r="O1248" s="10">
        <f>M1248*N1248</f>
        <v>0</v>
      </c>
      <c r="P1248" s="11">
        <f>3.623*N1248</f>
        <v>0</v>
      </c>
      <c r="Q1248" s="12">
        <f>0.0477*N1248</f>
        <v>0</v>
      </c>
      <c r="R1248" s="13"/>
      <c r="S1248" s="14" t="s">
        <v>3987</v>
      </c>
      <c r="T1248" s="14" t="s">
        <v>108</v>
      </c>
      <c r="U1248" s="15" t="s">
        <v>39</v>
      </c>
      <c r="V1248" s="4" t="str">
        <f>HYPERLINK("https://redcat-toys.ru/api/getInfo/image/e42cea42-4bb9-11ee-a244-00155d82e902")</f>
        <v>https://redcat-toys.ru/api/getInfo/image/e42cea42-4bb9-11ee-a244-00155d82e902</v>
      </c>
      <c r="W1248" s="4" t="s">
        <v>3988</v>
      </c>
      <c r="X1248" s="4" t="s">
        <v>221</v>
      </c>
      <c r="Y1248" s="4" t="str">
        <f>HYPERLINK("https://redcat-toys.ru/api/getInfo/item/e42cea42-4bb9-11ee-a244-00155d82e902")</f>
        <v>https://redcat-toys.ru/api/getInfo/item/e42cea42-4bb9-11ee-a244-00155d82e902</v>
      </c>
    </row>
    <row r="1249" spans="2:25" ht="21" customHeight="1" outlineLevel="7" x14ac:dyDescent="0.2">
      <c r="B1249" s="21">
        <v>946</v>
      </c>
      <c r="C1249" s="22" t="s">
        <v>3989</v>
      </c>
      <c r="D1249" s="56" t="s">
        <v>3990</v>
      </c>
      <c r="E1249" s="56"/>
      <c r="F1249" s="56"/>
      <c r="G1249" s="56"/>
      <c r="H1249" s="23" t="s">
        <v>3991</v>
      </c>
      <c r="I1249" s="24"/>
      <c r="J1249" s="25">
        <v>4</v>
      </c>
      <c r="K1249" s="25">
        <v>266</v>
      </c>
      <c r="L1249" s="21">
        <v>1</v>
      </c>
      <c r="M1249" s="34">
        <f>4150*(1-P3/100)</f>
        <v>4150</v>
      </c>
      <c r="N1249" s="9"/>
      <c r="O1249" s="27">
        <f>M1249*N1249</f>
        <v>0</v>
      </c>
      <c r="P1249" s="38">
        <f>2.979*N1249</f>
        <v>0</v>
      </c>
      <c r="Q1249" s="29">
        <f>0.0399*N1249</f>
        <v>0</v>
      </c>
      <c r="R1249" s="30" t="s">
        <v>521</v>
      </c>
      <c r="S1249" s="31" t="s">
        <v>3992</v>
      </c>
      <c r="T1249" s="31" t="s">
        <v>108</v>
      </c>
      <c r="U1249" s="32"/>
      <c r="V1249" s="22" t="str">
        <f>HYPERLINK("https://redcat-toys.ru/api/getInfo/image/d3c25d26-a9a5-11f0-a286-00155d82e908")</f>
        <v>https://redcat-toys.ru/api/getInfo/image/d3c25d26-a9a5-11f0-a286-00155d82e908</v>
      </c>
      <c r="W1249" s="22" t="s">
        <v>3993</v>
      </c>
      <c r="X1249" s="22" t="s">
        <v>221</v>
      </c>
      <c r="Y1249" s="22" t="str">
        <f>HYPERLINK("https://redcat-toys.ru/api/getInfo/item/d3c25d26-a9a5-11f0-a286-00155d82e908")</f>
        <v>https://redcat-toys.ru/api/getInfo/item/d3c25d26-a9a5-11f0-a286-00155d82e908</v>
      </c>
    </row>
    <row r="1250" spans="2:25" ht="21" customHeight="1" outlineLevel="7" x14ac:dyDescent="0.2">
      <c r="B1250" s="21">
        <v>947</v>
      </c>
      <c r="C1250" s="22" t="s">
        <v>3989</v>
      </c>
      <c r="D1250" s="56" t="s">
        <v>3990</v>
      </c>
      <c r="E1250" s="56"/>
      <c r="F1250" s="56"/>
      <c r="G1250" s="56"/>
      <c r="H1250" s="23" t="s">
        <v>3991</v>
      </c>
      <c r="I1250" s="24"/>
      <c r="J1250" s="25">
        <v>6</v>
      </c>
      <c r="K1250" s="25">
        <v>266</v>
      </c>
      <c r="L1250" s="21">
        <v>1</v>
      </c>
      <c r="M1250" s="34">
        <f>4150*(1-P3/100)</f>
        <v>4150</v>
      </c>
      <c r="N1250" s="9"/>
      <c r="O1250" s="27">
        <f>M1250*N1250</f>
        <v>0</v>
      </c>
      <c r="P1250" s="38">
        <f>2.979*N1250</f>
        <v>0</v>
      </c>
      <c r="Q1250" s="29">
        <f>0.0399*N1250</f>
        <v>0</v>
      </c>
      <c r="R1250" s="30" t="s">
        <v>521</v>
      </c>
      <c r="S1250" s="31" t="s">
        <v>3992</v>
      </c>
      <c r="T1250" s="31" t="s">
        <v>108</v>
      </c>
      <c r="U1250" s="32"/>
      <c r="V1250" s="22" t="str">
        <f>HYPERLINK("https://redcat-toys.ru/api/getInfo/image/d3c25d26-a9a5-11f0-a286-00155d82e908")</f>
        <v>https://redcat-toys.ru/api/getInfo/image/d3c25d26-a9a5-11f0-a286-00155d82e908</v>
      </c>
      <c r="W1250" s="22" t="s">
        <v>3993</v>
      </c>
      <c r="X1250" s="22" t="s">
        <v>221</v>
      </c>
      <c r="Y1250" s="22" t="str">
        <f>HYPERLINK("https://redcat-toys.ru/api/getInfo/item/d3c25d26-a9a5-11f0-a286-00155d82e908")</f>
        <v>https://redcat-toys.ru/api/getInfo/item/d3c25d26-a9a5-11f0-a286-00155d82e908</v>
      </c>
    </row>
    <row r="1251" spans="2:25" ht="21" customHeight="1" outlineLevel="7" x14ac:dyDescent="0.2">
      <c r="B1251" s="21">
        <v>948</v>
      </c>
      <c r="C1251" s="22" t="s">
        <v>3994</v>
      </c>
      <c r="D1251" s="56" t="s">
        <v>3995</v>
      </c>
      <c r="E1251" s="56"/>
      <c r="F1251" s="56"/>
      <c r="G1251" s="56"/>
      <c r="H1251" s="23" t="s">
        <v>3996</v>
      </c>
      <c r="I1251" s="24"/>
      <c r="J1251" s="25">
        <v>4</v>
      </c>
      <c r="K1251" s="25">
        <v>263</v>
      </c>
      <c r="L1251" s="21">
        <v>1</v>
      </c>
      <c r="M1251" s="34">
        <f>4150*(1-P3/100)</f>
        <v>4150</v>
      </c>
      <c r="N1251" s="9"/>
      <c r="O1251" s="27">
        <f>M1251*N1251</f>
        <v>0</v>
      </c>
      <c r="P1251" s="38">
        <f>2.976*N1251</f>
        <v>0</v>
      </c>
      <c r="Q1251" s="36">
        <f>0.04095*N1251</f>
        <v>0</v>
      </c>
      <c r="R1251" s="30" t="s">
        <v>521</v>
      </c>
      <c r="S1251" s="31" t="s">
        <v>3997</v>
      </c>
      <c r="T1251" s="31" t="s">
        <v>108</v>
      </c>
      <c r="U1251" s="32"/>
      <c r="V1251" s="22" t="str">
        <f>HYPERLINK("https://redcat-toys.ru/api/getInfo/image/c882c71d-a9a7-11f0-a286-00155d82e908")</f>
        <v>https://redcat-toys.ru/api/getInfo/image/c882c71d-a9a7-11f0-a286-00155d82e908</v>
      </c>
      <c r="W1251" s="22" t="s">
        <v>3977</v>
      </c>
      <c r="X1251" s="22" t="s">
        <v>221</v>
      </c>
      <c r="Y1251" s="22" t="str">
        <f>HYPERLINK("https://redcat-toys.ru/api/getInfo/item/c882c71d-a9a7-11f0-a286-00155d82e908")</f>
        <v>https://redcat-toys.ru/api/getInfo/item/c882c71d-a9a7-11f0-a286-00155d82e908</v>
      </c>
    </row>
    <row r="1252" spans="2:25" ht="21" customHeight="1" outlineLevel="7" x14ac:dyDescent="0.2">
      <c r="B1252" s="21">
        <v>949</v>
      </c>
      <c r="C1252" s="22" t="s">
        <v>3994</v>
      </c>
      <c r="D1252" s="56" t="s">
        <v>3995</v>
      </c>
      <c r="E1252" s="56"/>
      <c r="F1252" s="56"/>
      <c r="G1252" s="56"/>
      <c r="H1252" s="23" t="s">
        <v>3996</v>
      </c>
      <c r="I1252" s="24"/>
      <c r="J1252" s="25">
        <v>6</v>
      </c>
      <c r="K1252" s="25">
        <v>263</v>
      </c>
      <c r="L1252" s="21">
        <v>1</v>
      </c>
      <c r="M1252" s="34">
        <f>4150*(1-P3/100)</f>
        <v>4150</v>
      </c>
      <c r="N1252" s="9"/>
      <c r="O1252" s="27">
        <f>M1252*N1252</f>
        <v>0</v>
      </c>
      <c r="P1252" s="38">
        <f>2.976*N1252</f>
        <v>0</v>
      </c>
      <c r="Q1252" s="36">
        <f>0.04095*N1252</f>
        <v>0</v>
      </c>
      <c r="R1252" s="30" t="s">
        <v>521</v>
      </c>
      <c r="S1252" s="31" t="s">
        <v>3997</v>
      </c>
      <c r="T1252" s="31" t="s">
        <v>108</v>
      </c>
      <c r="U1252" s="32"/>
      <c r="V1252" s="22" t="str">
        <f>HYPERLINK("https://redcat-toys.ru/api/getInfo/image/c882c71d-a9a7-11f0-a286-00155d82e908")</f>
        <v>https://redcat-toys.ru/api/getInfo/image/c882c71d-a9a7-11f0-a286-00155d82e908</v>
      </c>
      <c r="W1252" s="22" t="s">
        <v>3977</v>
      </c>
      <c r="X1252" s="22" t="s">
        <v>221</v>
      </c>
      <c r="Y1252" s="22" t="str">
        <f>HYPERLINK("https://redcat-toys.ru/api/getInfo/item/c882c71d-a9a7-11f0-a286-00155d82e908")</f>
        <v>https://redcat-toys.ru/api/getInfo/item/c882c71d-a9a7-11f0-a286-00155d82e908</v>
      </c>
    </row>
    <row r="1253" spans="2:25" ht="22.95" customHeight="1" outlineLevel="7" x14ac:dyDescent="0.2">
      <c r="B1253" s="55" t="s">
        <v>3998</v>
      </c>
      <c r="C1253" s="55"/>
      <c r="D1253" s="55"/>
      <c r="E1253" s="55"/>
      <c r="F1253" s="55"/>
      <c r="G1253" s="55"/>
    </row>
    <row r="1254" spans="2:25" ht="21" customHeight="1" outlineLevel="7" x14ac:dyDescent="0.2">
      <c r="B1254" s="21">
        <v>950</v>
      </c>
      <c r="C1254" s="22" t="s">
        <v>3999</v>
      </c>
      <c r="D1254" s="56" t="s">
        <v>4000</v>
      </c>
      <c r="E1254" s="56"/>
      <c r="F1254" s="56"/>
      <c r="G1254" s="56"/>
      <c r="H1254" s="23" t="s">
        <v>4001</v>
      </c>
      <c r="I1254" s="24"/>
      <c r="J1254" s="25">
        <v>4</v>
      </c>
      <c r="K1254" s="25">
        <v>209</v>
      </c>
      <c r="L1254" s="21">
        <v>1</v>
      </c>
      <c r="M1254" s="34">
        <f>4000*(1-P3/100)</f>
        <v>4000</v>
      </c>
      <c r="N1254" s="9"/>
      <c r="O1254" s="27">
        <f t="shared" ref="O1254:O1259" si="51">M1254*N1254</f>
        <v>0</v>
      </c>
      <c r="P1254" s="38">
        <f>3.672*N1254</f>
        <v>0</v>
      </c>
      <c r="Q1254" s="36">
        <f>0.03822*N1254</f>
        <v>0</v>
      </c>
      <c r="R1254" s="30" t="s">
        <v>521</v>
      </c>
      <c r="S1254" s="31" t="s">
        <v>4002</v>
      </c>
      <c r="T1254" s="31" t="s">
        <v>108</v>
      </c>
      <c r="U1254" s="32"/>
      <c r="V1254" s="22" t="str">
        <f>HYPERLINK("https://redcat-toys.ru/api/getInfo/image/29ba6f3b-a9b5-11f0-a286-00155d82e908")</f>
        <v>https://redcat-toys.ru/api/getInfo/image/29ba6f3b-a9b5-11f0-a286-00155d82e908</v>
      </c>
      <c r="W1254" s="22" t="s">
        <v>4003</v>
      </c>
      <c r="X1254" s="22" t="s">
        <v>221</v>
      </c>
      <c r="Y1254" s="22" t="str">
        <f>HYPERLINK("https://redcat-toys.ru/api/getInfo/item/29ba6f3b-a9b5-11f0-a286-00155d82e908")</f>
        <v>https://redcat-toys.ru/api/getInfo/item/29ba6f3b-a9b5-11f0-a286-00155d82e908</v>
      </c>
    </row>
    <row r="1255" spans="2:25" ht="21" customHeight="1" outlineLevel="7" x14ac:dyDescent="0.2">
      <c r="B1255" s="21">
        <v>951</v>
      </c>
      <c r="C1255" s="22" t="s">
        <v>3999</v>
      </c>
      <c r="D1255" s="56" t="s">
        <v>4000</v>
      </c>
      <c r="E1255" s="56"/>
      <c r="F1255" s="56"/>
      <c r="G1255" s="56"/>
      <c r="H1255" s="23" t="s">
        <v>4001</v>
      </c>
      <c r="I1255" s="24"/>
      <c r="J1255" s="25">
        <v>6</v>
      </c>
      <c r="K1255" s="25">
        <v>209</v>
      </c>
      <c r="L1255" s="21">
        <v>1</v>
      </c>
      <c r="M1255" s="34">
        <f>4000*(1-P3/100)</f>
        <v>4000</v>
      </c>
      <c r="N1255" s="9"/>
      <c r="O1255" s="27">
        <f t="shared" si="51"/>
        <v>0</v>
      </c>
      <c r="P1255" s="38">
        <f>3.672*N1255</f>
        <v>0</v>
      </c>
      <c r="Q1255" s="36">
        <f>0.03822*N1255</f>
        <v>0</v>
      </c>
      <c r="R1255" s="30" t="s">
        <v>521</v>
      </c>
      <c r="S1255" s="31" t="s">
        <v>4002</v>
      </c>
      <c r="T1255" s="31" t="s">
        <v>108</v>
      </c>
      <c r="U1255" s="32"/>
      <c r="V1255" s="22" t="str">
        <f>HYPERLINK("https://redcat-toys.ru/api/getInfo/image/29ba6f3b-a9b5-11f0-a286-00155d82e908")</f>
        <v>https://redcat-toys.ru/api/getInfo/image/29ba6f3b-a9b5-11f0-a286-00155d82e908</v>
      </c>
      <c r="W1255" s="22" t="s">
        <v>4003</v>
      </c>
      <c r="X1255" s="22" t="s">
        <v>221</v>
      </c>
      <c r="Y1255" s="22" t="str">
        <f>HYPERLINK("https://redcat-toys.ru/api/getInfo/item/29ba6f3b-a9b5-11f0-a286-00155d82e908")</f>
        <v>https://redcat-toys.ru/api/getInfo/item/29ba6f3b-a9b5-11f0-a286-00155d82e908</v>
      </c>
    </row>
    <row r="1256" spans="2:25" ht="21" customHeight="1" outlineLevel="7" x14ac:dyDescent="0.2">
      <c r="B1256" s="21">
        <v>952</v>
      </c>
      <c r="C1256" s="22" t="s">
        <v>4004</v>
      </c>
      <c r="D1256" s="56" t="s">
        <v>4005</v>
      </c>
      <c r="E1256" s="56"/>
      <c r="F1256" s="56"/>
      <c r="G1256" s="56"/>
      <c r="H1256" s="23" t="s">
        <v>4006</v>
      </c>
      <c r="I1256" s="24"/>
      <c r="J1256" s="25">
        <v>4</v>
      </c>
      <c r="K1256" s="25">
        <v>188</v>
      </c>
      <c r="L1256" s="21">
        <v>1</v>
      </c>
      <c r="M1256" s="34">
        <f>4000*(1-P3/100)</f>
        <v>4000</v>
      </c>
      <c r="N1256" s="9"/>
      <c r="O1256" s="27">
        <f t="shared" si="51"/>
        <v>0</v>
      </c>
      <c r="P1256" s="38">
        <f>3.636*N1256</f>
        <v>0</v>
      </c>
      <c r="Q1256" s="36">
        <f>0.03835*N1256</f>
        <v>0</v>
      </c>
      <c r="R1256" s="30" t="s">
        <v>521</v>
      </c>
      <c r="S1256" s="31" t="s">
        <v>4007</v>
      </c>
      <c r="T1256" s="31" t="s">
        <v>108</v>
      </c>
      <c r="U1256" s="32"/>
      <c r="V1256" s="22" t="str">
        <f>HYPERLINK("https://redcat-toys.ru/api/getInfo/image/afc0cfb0-a9b5-11f0-a286-00155d82e908")</f>
        <v>https://redcat-toys.ru/api/getInfo/image/afc0cfb0-a9b5-11f0-a286-00155d82e908</v>
      </c>
      <c r="W1256" s="22" t="s">
        <v>4008</v>
      </c>
      <c r="X1256" s="22" t="s">
        <v>221</v>
      </c>
      <c r="Y1256" s="22" t="str">
        <f>HYPERLINK("https://redcat-toys.ru/api/getInfo/item/afc0cfb0-a9b5-11f0-a286-00155d82e908")</f>
        <v>https://redcat-toys.ru/api/getInfo/item/afc0cfb0-a9b5-11f0-a286-00155d82e908</v>
      </c>
    </row>
    <row r="1257" spans="2:25" ht="21" customHeight="1" outlineLevel="7" x14ac:dyDescent="0.2">
      <c r="B1257" s="21">
        <v>953</v>
      </c>
      <c r="C1257" s="22" t="s">
        <v>4004</v>
      </c>
      <c r="D1257" s="56" t="s">
        <v>4005</v>
      </c>
      <c r="E1257" s="56"/>
      <c r="F1257" s="56"/>
      <c r="G1257" s="56"/>
      <c r="H1257" s="23" t="s">
        <v>4006</v>
      </c>
      <c r="I1257" s="24"/>
      <c r="J1257" s="25">
        <v>6</v>
      </c>
      <c r="K1257" s="25">
        <v>188</v>
      </c>
      <c r="L1257" s="21">
        <v>1</v>
      </c>
      <c r="M1257" s="34">
        <f>4000*(1-P3/100)</f>
        <v>4000</v>
      </c>
      <c r="N1257" s="9"/>
      <c r="O1257" s="27">
        <f t="shared" si="51"/>
        <v>0</v>
      </c>
      <c r="P1257" s="38">
        <f>3.636*N1257</f>
        <v>0</v>
      </c>
      <c r="Q1257" s="36">
        <f>0.03835*N1257</f>
        <v>0</v>
      </c>
      <c r="R1257" s="30" t="s">
        <v>521</v>
      </c>
      <c r="S1257" s="31" t="s">
        <v>4007</v>
      </c>
      <c r="T1257" s="31" t="s">
        <v>108</v>
      </c>
      <c r="U1257" s="32"/>
      <c r="V1257" s="22" t="str">
        <f>HYPERLINK("https://redcat-toys.ru/api/getInfo/image/afc0cfb0-a9b5-11f0-a286-00155d82e908")</f>
        <v>https://redcat-toys.ru/api/getInfo/image/afc0cfb0-a9b5-11f0-a286-00155d82e908</v>
      </c>
      <c r="W1257" s="22" t="s">
        <v>4008</v>
      </c>
      <c r="X1257" s="22" t="s">
        <v>221</v>
      </c>
      <c r="Y1257" s="22" t="str">
        <f>HYPERLINK("https://redcat-toys.ru/api/getInfo/item/afc0cfb0-a9b5-11f0-a286-00155d82e908")</f>
        <v>https://redcat-toys.ru/api/getInfo/item/afc0cfb0-a9b5-11f0-a286-00155d82e908</v>
      </c>
    </row>
    <row r="1258" spans="2:25" ht="21" customHeight="1" outlineLevel="7" x14ac:dyDescent="0.2">
      <c r="B1258" s="3">
        <v>954</v>
      </c>
      <c r="C1258" s="4" t="s">
        <v>4009</v>
      </c>
      <c r="D1258" s="50" t="s">
        <v>4010</v>
      </c>
      <c r="E1258" s="50"/>
      <c r="F1258" s="50"/>
      <c r="G1258" s="50"/>
      <c r="H1258" s="5" t="s">
        <v>4011</v>
      </c>
      <c r="I1258" s="6"/>
      <c r="J1258" s="7">
        <v>4</v>
      </c>
      <c r="K1258" s="7">
        <v>15</v>
      </c>
      <c r="L1258" s="3">
        <v>1</v>
      </c>
      <c r="M1258" s="19">
        <f>4000*(1-P3/100)</f>
        <v>4000</v>
      </c>
      <c r="N1258" s="9"/>
      <c r="O1258" s="10">
        <f t="shared" si="51"/>
        <v>0</v>
      </c>
      <c r="P1258" s="11">
        <f>3.605*N1258</f>
        <v>0</v>
      </c>
      <c r="Q1258" s="16">
        <f>0.05518*N1258</f>
        <v>0</v>
      </c>
      <c r="R1258" s="13"/>
      <c r="S1258" s="14" t="s">
        <v>4012</v>
      </c>
      <c r="T1258" s="14" t="s">
        <v>108</v>
      </c>
      <c r="U1258" s="15" t="s">
        <v>39</v>
      </c>
      <c r="V1258" s="4" t="str">
        <f>HYPERLINK("https://redcat-toys.ru/api/getInfo/image/ac18a994-4bbd-11ee-a244-00155d82e902")</f>
        <v>https://redcat-toys.ru/api/getInfo/image/ac18a994-4bbd-11ee-a244-00155d82e902</v>
      </c>
      <c r="W1258" s="4" t="s">
        <v>4013</v>
      </c>
      <c r="X1258" s="4" t="s">
        <v>221</v>
      </c>
      <c r="Y1258" s="4" t="str">
        <f>HYPERLINK("https://redcat-toys.ru/api/getInfo/item/ac18a994-4bbd-11ee-a244-00155d82e902")</f>
        <v>https://redcat-toys.ru/api/getInfo/item/ac18a994-4bbd-11ee-a244-00155d82e902</v>
      </c>
    </row>
    <row r="1259" spans="2:25" ht="21" customHeight="1" outlineLevel="7" x14ac:dyDescent="0.2">
      <c r="B1259" s="3">
        <v>955</v>
      </c>
      <c r="C1259" s="4" t="s">
        <v>4009</v>
      </c>
      <c r="D1259" s="50" t="s">
        <v>4010</v>
      </c>
      <c r="E1259" s="50"/>
      <c r="F1259" s="50"/>
      <c r="G1259" s="50"/>
      <c r="H1259" s="5" t="s">
        <v>4011</v>
      </c>
      <c r="I1259" s="6"/>
      <c r="J1259" s="7">
        <v>4</v>
      </c>
      <c r="K1259" s="7">
        <v>15</v>
      </c>
      <c r="L1259" s="3">
        <v>1</v>
      </c>
      <c r="M1259" s="19">
        <f>4000*(1-P3/100)</f>
        <v>4000</v>
      </c>
      <c r="N1259" s="9"/>
      <c r="O1259" s="10">
        <f t="shared" si="51"/>
        <v>0</v>
      </c>
      <c r="P1259" s="11">
        <f>3.605*N1259</f>
        <v>0</v>
      </c>
      <c r="Q1259" s="16">
        <f>0.05518*N1259</f>
        <v>0</v>
      </c>
      <c r="R1259" s="13"/>
      <c r="S1259" s="14" t="s">
        <v>4012</v>
      </c>
      <c r="T1259" s="14" t="s">
        <v>108</v>
      </c>
      <c r="U1259" s="15" t="s">
        <v>39</v>
      </c>
      <c r="V1259" s="4" t="str">
        <f>HYPERLINK("https://redcat-toys.ru/api/getInfo/image/ac18a994-4bbd-11ee-a244-00155d82e902")</f>
        <v>https://redcat-toys.ru/api/getInfo/image/ac18a994-4bbd-11ee-a244-00155d82e902</v>
      </c>
      <c r="W1259" s="4" t="s">
        <v>4013</v>
      </c>
      <c r="X1259" s="4" t="s">
        <v>221</v>
      </c>
      <c r="Y1259" s="4" t="str">
        <f>HYPERLINK("https://redcat-toys.ru/api/getInfo/item/ac18a994-4bbd-11ee-a244-00155d82e902")</f>
        <v>https://redcat-toys.ru/api/getInfo/item/ac18a994-4bbd-11ee-a244-00155d82e902</v>
      </c>
    </row>
    <row r="1260" spans="2:25" ht="22.95" customHeight="1" outlineLevel="7" x14ac:dyDescent="0.2">
      <c r="B1260" s="55" t="s">
        <v>4014</v>
      </c>
      <c r="C1260" s="55"/>
      <c r="D1260" s="55"/>
      <c r="E1260" s="55"/>
      <c r="F1260" s="55"/>
      <c r="G1260" s="55"/>
    </row>
    <row r="1261" spans="2:25" ht="21" customHeight="1" outlineLevel="7" x14ac:dyDescent="0.2">
      <c r="B1261" s="3">
        <v>956</v>
      </c>
      <c r="C1261" s="4" t="s">
        <v>4015</v>
      </c>
      <c r="D1261" s="50" t="s">
        <v>4016</v>
      </c>
      <c r="E1261" s="50"/>
      <c r="F1261" s="50"/>
      <c r="G1261" s="50"/>
      <c r="H1261" s="5" t="s">
        <v>4017</v>
      </c>
      <c r="I1261" s="6"/>
      <c r="J1261" s="7">
        <v>4</v>
      </c>
      <c r="K1261" s="7">
        <v>5</v>
      </c>
      <c r="L1261" s="3">
        <v>1</v>
      </c>
      <c r="M1261" s="19">
        <f>5700*(1-P3/100)</f>
        <v>5700</v>
      </c>
      <c r="N1261" s="9"/>
      <c r="O1261" s="10">
        <f t="shared" ref="O1261:O1266" si="52">M1261*N1261</f>
        <v>0</v>
      </c>
      <c r="P1261" s="11">
        <f>4.047*N1261</f>
        <v>0</v>
      </c>
      <c r="Q1261" s="16">
        <f>0.04086*N1261</f>
        <v>0</v>
      </c>
      <c r="R1261" s="13"/>
      <c r="S1261" s="14" t="s">
        <v>4018</v>
      </c>
      <c r="T1261" s="14" t="s">
        <v>108</v>
      </c>
      <c r="U1261" s="15" t="s">
        <v>39</v>
      </c>
      <c r="V1261" s="4" t="str">
        <f>HYPERLINK("https://redcat-toys.ru/api/getInfo/image/2158d6a1-4bbd-11ee-a244-00155d82e902")</f>
        <v>https://redcat-toys.ru/api/getInfo/image/2158d6a1-4bbd-11ee-a244-00155d82e902</v>
      </c>
      <c r="W1261" s="4" t="s">
        <v>4019</v>
      </c>
      <c r="X1261" s="4" t="s">
        <v>221</v>
      </c>
      <c r="Y1261" s="4" t="str">
        <f>HYPERLINK("https://redcat-toys.ru/api/getInfo/item/2158d6a1-4bbd-11ee-a244-00155d82e902")</f>
        <v>https://redcat-toys.ru/api/getInfo/item/2158d6a1-4bbd-11ee-a244-00155d82e902</v>
      </c>
    </row>
    <row r="1262" spans="2:25" ht="21" customHeight="1" outlineLevel="7" x14ac:dyDescent="0.2">
      <c r="B1262" s="3">
        <v>957</v>
      </c>
      <c r="C1262" s="4" t="s">
        <v>4015</v>
      </c>
      <c r="D1262" s="50" t="s">
        <v>4016</v>
      </c>
      <c r="E1262" s="50"/>
      <c r="F1262" s="50"/>
      <c r="G1262" s="50"/>
      <c r="H1262" s="5" t="s">
        <v>4017</v>
      </c>
      <c r="I1262" s="6"/>
      <c r="J1262" s="7">
        <v>4</v>
      </c>
      <c r="K1262" s="7">
        <v>5</v>
      </c>
      <c r="L1262" s="3">
        <v>1</v>
      </c>
      <c r="M1262" s="19">
        <f>5700*(1-P3/100)</f>
        <v>5700</v>
      </c>
      <c r="N1262" s="9"/>
      <c r="O1262" s="10">
        <f t="shared" si="52"/>
        <v>0</v>
      </c>
      <c r="P1262" s="11">
        <f>4.047*N1262</f>
        <v>0</v>
      </c>
      <c r="Q1262" s="16">
        <f>0.04086*N1262</f>
        <v>0</v>
      </c>
      <c r="R1262" s="13"/>
      <c r="S1262" s="14" t="s">
        <v>4018</v>
      </c>
      <c r="T1262" s="14" t="s">
        <v>108</v>
      </c>
      <c r="U1262" s="15" t="s">
        <v>39</v>
      </c>
      <c r="V1262" s="4" t="str">
        <f>HYPERLINK("https://redcat-toys.ru/api/getInfo/image/2158d6a1-4bbd-11ee-a244-00155d82e902")</f>
        <v>https://redcat-toys.ru/api/getInfo/image/2158d6a1-4bbd-11ee-a244-00155d82e902</v>
      </c>
      <c r="W1262" s="4" t="s">
        <v>4019</v>
      </c>
      <c r="X1262" s="4" t="s">
        <v>221</v>
      </c>
      <c r="Y1262" s="4" t="str">
        <f>HYPERLINK("https://redcat-toys.ru/api/getInfo/item/2158d6a1-4bbd-11ee-a244-00155d82e902")</f>
        <v>https://redcat-toys.ru/api/getInfo/item/2158d6a1-4bbd-11ee-a244-00155d82e902</v>
      </c>
    </row>
    <row r="1263" spans="2:25" ht="21" customHeight="1" outlineLevel="7" x14ac:dyDescent="0.2">
      <c r="B1263" s="21">
        <v>958</v>
      </c>
      <c r="C1263" s="22" t="s">
        <v>4020</v>
      </c>
      <c r="D1263" s="56" t="s">
        <v>4021</v>
      </c>
      <c r="E1263" s="56"/>
      <c r="F1263" s="56"/>
      <c r="G1263" s="56"/>
      <c r="H1263" s="23" t="s">
        <v>4022</v>
      </c>
      <c r="I1263" s="24"/>
      <c r="J1263" s="25">
        <v>4</v>
      </c>
      <c r="K1263" s="25">
        <v>226</v>
      </c>
      <c r="L1263" s="21">
        <v>1</v>
      </c>
      <c r="M1263" s="34">
        <f>6300*(1-P3/100)</f>
        <v>6300</v>
      </c>
      <c r="N1263" s="9"/>
      <c r="O1263" s="27">
        <f t="shared" si="52"/>
        <v>0</v>
      </c>
      <c r="P1263" s="38">
        <f>3.879*N1263</f>
        <v>0</v>
      </c>
      <c r="Q1263" s="36">
        <f>0.04173*N1263</f>
        <v>0</v>
      </c>
      <c r="R1263" s="30" t="s">
        <v>521</v>
      </c>
      <c r="S1263" s="31" t="s">
        <v>4023</v>
      </c>
      <c r="T1263" s="31" t="s">
        <v>108</v>
      </c>
      <c r="U1263" s="32"/>
      <c r="V1263" s="22" t="str">
        <f>HYPERLINK("https://redcat-toys.ru/api/getInfo/image/80170c52-a9a8-11f0-a286-00155d82e908")</f>
        <v>https://redcat-toys.ru/api/getInfo/image/80170c52-a9a8-11f0-a286-00155d82e908</v>
      </c>
      <c r="W1263" s="22" t="s">
        <v>4024</v>
      </c>
      <c r="X1263" s="22" t="s">
        <v>221</v>
      </c>
      <c r="Y1263" s="22" t="str">
        <f>HYPERLINK("https://redcat-toys.ru/api/getInfo/item/80170c52-a9a8-11f0-a286-00155d82e908")</f>
        <v>https://redcat-toys.ru/api/getInfo/item/80170c52-a9a8-11f0-a286-00155d82e908</v>
      </c>
    </row>
    <row r="1264" spans="2:25" ht="21" customHeight="1" outlineLevel="7" x14ac:dyDescent="0.2">
      <c r="B1264" s="21">
        <v>959</v>
      </c>
      <c r="C1264" s="22" t="s">
        <v>4020</v>
      </c>
      <c r="D1264" s="56" t="s">
        <v>4021</v>
      </c>
      <c r="E1264" s="56"/>
      <c r="F1264" s="56"/>
      <c r="G1264" s="56"/>
      <c r="H1264" s="23" t="s">
        <v>4022</v>
      </c>
      <c r="I1264" s="24"/>
      <c r="J1264" s="25">
        <v>6</v>
      </c>
      <c r="K1264" s="25">
        <v>226</v>
      </c>
      <c r="L1264" s="21">
        <v>1</v>
      </c>
      <c r="M1264" s="34">
        <f>6300*(1-P3/100)</f>
        <v>6300</v>
      </c>
      <c r="N1264" s="9"/>
      <c r="O1264" s="27">
        <f t="shared" si="52"/>
        <v>0</v>
      </c>
      <c r="P1264" s="38">
        <f>3.879*N1264</f>
        <v>0</v>
      </c>
      <c r="Q1264" s="36">
        <f>0.04173*N1264</f>
        <v>0</v>
      </c>
      <c r="R1264" s="30" t="s">
        <v>521</v>
      </c>
      <c r="S1264" s="31" t="s">
        <v>4023</v>
      </c>
      <c r="T1264" s="31" t="s">
        <v>108</v>
      </c>
      <c r="U1264" s="32"/>
      <c r="V1264" s="22" t="str">
        <f>HYPERLINK("https://redcat-toys.ru/api/getInfo/image/80170c52-a9a8-11f0-a286-00155d82e908")</f>
        <v>https://redcat-toys.ru/api/getInfo/image/80170c52-a9a8-11f0-a286-00155d82e908</v>
      </c>
      <c r="W1264" s="22" t="s">
        <v>4024</v>
      </c>
      <c r="X1264" s="22" t="s">
        <v>221</v>
      </c>
      <c r="Y1264" s="22" t="str">
        <f>HYPERLINK("https://redcat-toys.ru/api/getInfo/item/80170c52-a9a8-11f0-a286-00155d82e908")</f>
        <v>https://redcat-toys.ru/api/getInfo/item/80170c52-a9a8-11f0-a286-00155d82e908</v>
      </c>
    </row>
    <row r="1265" spans="2:25" ht="21" customHeight="1" outlineLevel="7" x14ac:dyDescent="0.2">
      <c r="B1265" s="21">
        <v>960</v>
      </c>
      <c r="C1265" s="22" t="s">
        <v>4025</v>
      </c>
      <c r="D1265" s="56" t="s">
        <v>4026</v>
      </c>
      <c r="E1265" s="56"/>
      <c r="F1265" s="56"/>
      <c r="G1265" s="56"/>
      <c r="H1265" s="23" t="s">
        <v>4027</v>
      </c>
      <c r="I1265" s="24"/>
      <c r="J1265" s="25">
        <v>4</v>
      </c>
      <c r="K1265" s="25">
        <v>240</v>
      </c>
      <c r="L1265" s="21">
        <v>1</v>
      </c>
      <c r="M1265" s="34">
        <f>5700*(1-P3/100)</f>
        <v>5700</v>
      </c>
      <c r="N1265" s="9"/>
      <c r="O1265" s="27">
        <f t="shared" si="52"/>
        <v>0</v>
      </c>
      <c r="P1265" s="38">
        <f>3.907*N1265</f>
        <v>0</v>
      </c>
      <c r="Q1265" s="36">
        <f>0.04049*N1265</f>
        <v>0</v>
      </c>
      <c r="R1265" s="30" t="s">
        <v>521</v>
      </c>
      <c r="S1265" s="31" t="s">
        <v>4028</v>
      </c>
      <c r="T1265" s="31" t="s">
        <v>108</v>
      </c>
      <c r="U1265" s="32"/>
      <c r="V1265" s="22" t="str">
        <f>HYPERLINK("https://redcat-toys.ru/api/getInfo/image/055d763f-a9a9-11f0-a286-00155d82e908")</f>
        <v>https://redcat-toys.ru/api/getInfo/image/055d763f-a9a9-11f0-a286-00155d82e908</v>
      </c>
      <c r="W1265" s="22" t="s">
        <v>4024</v>
      </c>
      <c r="X1265" s="22" t="s">
        <v>221</v>
      </c>
      <c r="Y1265" s="22" t="str">
        <f>HYPERLINK("https://redcat-toys.ru/api/getInfo/item/055d763f-a9a9-11f0-a286-00155d82e908")</f>
        <v>https://redcat-toys.ru/api/getInfo/item/055d763f-a9a9-11f0-a286-00155d82e908</v>
      </c>
    </row>
    <row r="1266" spans="2:25" ht="21" customHeight="1" outlineLevel="7" x14ac:dyDescent="0.2">
      <c r="B1266" s="21">
        <v>961</v>
      </c>
      <c r="C1266" s="22" t="s">
        <v>4025</v>
      </c>
      <c r="D1266" s="56" t="s">
        <v>4026</v>
      </c>
      <c r="E1266" s="56"/>
      <c r="F1266" s="56"/>
      <c r="G1266" s="56"/>
      <c r="H1266" s="23" t="s">
        <v>4027</v>
      </c>
      <c r="I1266" s="24"/>
      <c r="J1266" s="25">
        <v>6</v>
      </c>
      <c r="K1266" s="25">
        <v>240</v>
      </c>
      <c r="L1266" s="21">
        <v>1</v>
      </c>
      <c r="M1266" s="34">
        <f>5700*(1-P3/100)</f>
        <v>5700</v>
      </c>
      <c r="N1266" s="9"/>
      <c r="O1266" s="27">
        <f t="shared" si="52"/>
        <v>0</v>
      </c>
      <c r="P1266" s="38">
        <f>3.907*N1266</f>
        <v>0</v>
      </c>
      <c r="Q1266" s="36">
        <f>0.04049*N1266</f>
        <v>0</v>
      </c>
      <c r="R1266" s="30" t="s">
        <v>521</v>
      </c>
      <c r="S1266" s="31" t="s">
        <v>4028</v>
      </c>
      <c r="T1266" s="31" t="s">
        <v>108</v>
      </c>
      <c r="U1266" s="32"/>
      <c r="V1266" s="22" t="str">
        <f>HYPERLINK("https://redcat-toys.ru/api/getInfo/image/055d763f-a9a9-11f0-a286-00155d82e908")</f>
        <v>https://redcat-toys.ru/api/getInfo/image/055d763f-a9a9-11f0-a286-00155d82e908</v>
      </c>
      <c r="W1266" s="22" t="s">
        <v>4024</v>
      </c>
      <c r="X1266" s="22" t="s">
        <v>221</v>
      </c>
      <c r="Y1266" s="22" t="str">
        <f>HYPERLINK("https://redcat-toys.ru/api/getInfo/item/055d763f-a9a9-11f0-a286-00155d82e908")</f>
        <v>https://redcat-toys.ru/api/getInfo/item/055d763f-a9a9-11f0-a286-00155d82e908</v>
      </c>
    </row>
    <row r="1267" spans="2:25" ht="22.95" customHeight="1" outlineLevel="6" x14ac:dyDescent="0.2">
      <c r="B1267" s="54" t="s">
        <v>4029</v>
      </c>
      <c r="C1267" s="54"/>
      <c r="D1267" s="54"/>
      <c r="E1267" s="54"/>
      <c r="F1267" s="54"/>
      <c r="G1267" s="54"/>
    </row>
    <row r="1268" spans="2:25" ht="22.95" customHeight="1" outlineLevel="7" x14ac:dyDescent="0.2">
      <c r="B1268" s="55" t="s">
        <v>4030</v>
      </c>
      <c r="C1268" s="55"/>
      <c r="D1268" s="55"/>
      <c r="E1268" s="55"/>
      <c r="F1268" s="55"/>
      <c r="G1268" s="55"/>
    </row>
    <row r="1269" spans="2:25" ht="21" customHeight="1" outlineLevel="7" x14ac:dyDescent="0.2">
      <c r="B1269" s="3">
        <v>962</v>
      </c>
      <c r="C1269" s="4" t="s">
        <v>4031</v>
      </c>
      <c r="D1269" s="50" t="s">
        <v>4032</v>
      </c>
      <c r="E1269" s="50"/>
      <c r="F1269" s="50"/>
      <c r="G1269" s="50"/>
      <c r="H1269" s="5" t="s">
        <v>4033</v>
      </c>
      <c r="I1269" s="6"/>
      <c r="J1269" s="7">
        <v>4</v>
      </c>
      <c r="K1269" s="7">
        <v>85</v>
      </c>
      <c r="L1269" s="3">
        <v>1</v>
      </c>
      <c r="M1269" s="19">
        <f>3850*(1-P3/100)</f>
        <v>3850</v>
      </c>
      <c r="N1269" s="9"/>
      <c r="O1269" s="10">
        <f>M1269*N1269</f>
        <v>0</v>
      </c>
      <c r="P1269" s="11">
        <f>3.624*N1269</f>
        <v>0</v>
      </c>
      <c r="Q1269" s="16">
        <f>0.03745*N1269</f>
        <v>0</v>
      </c>
      <c r="R1269" s="13"/>
      <c r="S1269" s="14" t="s">
        <v>4034</v>
      </c>
      <c r="T1269" s="14" t="s">
        <v>108</v>
      </c>
      <c r="U1269" s="15"/>
      <c r="V1269" s="4" t="str">
        <f>HYPERLINK("https://redcat-toys.ru/api/getInfo/image/2d588c26-bba7-11f0-a288-00155d82e908")</f>
        <v>https://redcat-toys.ru/api/getInfo/image/2d588c26-bba7-11f0-a288-00155d82e908</v>
      </c>
      <c r="W1269" s="4" t="s">
        <v>4035</v>
      </c>
      <c r="X1269" s="4" t="s">
        <v>221</v>
      </c>
      <c r="Y1269" s="4" t="str">
        <f>HYPERLINK("https://redcat-toys.ru/api/getInfo/item/2d588c26-bba7-11f0-a288-00155d82e908")</f>
        <v>https://redcat-toys.ru/api/getInfo/item/2d588c26-bba7-11f0-a288-00155d82e908</v>
      </c>
    </row>
    <row r="1270" spans="2:25" ht="21" customHeight="1" outlineLevel="7" x14ac:dyDescent="0.2">
      <c r="B1270" s="3">
        <v>963</v>
      </c>
      <c r="C1270" s="4" t="s">
        <v>4036</v>
      </c>
      <c r="D1270" s="50" t="s">
        <v>4037</v>
      </c>
      <c r="E1270" s="50"/>
      <c r="F1270" s="50"/>
      <c r="G1270" s="50"/>
      <c r="H1270" s="5" t="s">
        <v>4038</v>
      </c>
      <c r="I1270" s="6"/>
      <c r="J1270" s="7">
        <v>4</v>
      </c>
      <c r="K1270" s="7">
        <v>6</v>
      </c>
      <c r="L1270" s="3">
        <v>1</v>
      </c>
      <c r="M1270" s="19">
        <f>3850*(1-P3/100)</f>
        <v>3850</v>
      </c>
      <c r="N1270" s="9"/>
      <c r="O1270" s="10">
        <f>M1270*N1270</f>
        <v>0</v>
      </c>
      <c r="P1270" s="11">
        <f>3.605*N1270</f>
        <v>0</v>
      </c>
      <c r="Q1270" s="12">
        <f>0.0382*N1270</f>
        <v>0</v>
      </c>
      <c r="R1270" s="13"/>
      <c r="S1270" s="14" t="s">
        <v>4039</v>
      </c>
      <c r="T1270" s="14" t="s">
        <v>108</v>
      </c>
      <c r="U1270" s="15"/>
      <c r="V1270" s="4" t="str">
        <f>HYPERLINK("https://redcat-toys.ru/api/getInfo/image/1e75f38c-bba9-11f0-a288-00155d82e908")</f>
        <v>https://redcat-toys.ru/api/getInfo/image/1e75f38c-bba9-11f0-a288-00155d82e908</v>
      </c>
      <c r="W1270" s="4" t="s">
        <v>4040</v>
      </c>
      <c r="X1270" s="4" t="s">
        <v>221</v>
      </c>
      <c r="Y1270" s="4" t="str">
        <f>HYPERLINK("https://redcat-toys.ru/api/getInfo/item/1e75f38c-bba9-11f0-a288-00155d82e908")</f>
        <v>https://redcat-toys.ru/api/getInfo/item/1e75f38c-bba9-11f0-a288-00155d82e908</v>
      </c>
    </row>
    <row r="1271" spans="2:25" ht="21" customHeight="1" outlineLevel="7" x14ac:dyDescent="0.2">
      <c r="B1271" s="3">
        <v>964</v>
      </c>
      <c r="C1271" s="4" t="s">
        <v>4041</v>
      </c>
      <c r="D1271" s="50" t="s">
        <v>4042</v>
      </c>
      <c r="E1271" s="50"/>
      <c r="F1271" s="50"/>
      <c r="G1271" s="50"/>
      <c r="H1271" s="5" t="s">
        <v>4043</v>
      </c>
      <c r="I1271" s="6"/>
      <c r="J1271" s="7">
        <v>4</v>
      </c>
      <c r="K1271" s="7">
        <v>79</v>
      </c>
      <c r="L1271" s="3">
        <v>1</v>
      </c>
      <c r="M1271" s="19">
        <f>3850*(1-P3/100)</f>
        <v>3850</v>
      </c>
      <c r="N1271" s="9"/>
      <c r="O1271" s="10">
        <f>M1271*N1271</f>
        <v>0</v>
      </c>
      <c r="P1271" s="11">
        <f>3.605*N1271</f>
        <v>0</v>
      </c>
      <c r="Q1271" s="16">
        <f>0.03864*N1271</f>
        <v>0</v>
      </c>
      <c r="R1271" s="13"/>
      <c r="S1271" s="14" t="s">
        <v>4044</v>
      </c>
      <c r="T1271" s="14" t="s">
        <v>108</v>
      </c>
      <c r="U1271" s="15"/>
      <c r="V1271" s="4" t="str">
        <f>HYPERLINK("https://redcat-toys.ru/api/getInfo/image/236eb13b-bba8-11f0-a288-00155d82e908")</f>
        <v>https://redcat-toys.ru/api/getInfo/image/236eb13b-bba8-11f0-a288-00155d82e908</v>
      </c>
      <c r="W1271" s="4" t="s">
        <v>4045</v>
      </c>
      <c r="X1271" s="4" t="s">
        <v>221</v>
      </c>
      <c r="Y1271" s="4" t="str">
        <f>HYPERLINK("https://redcat-toys.ru/api/getInfo/item/236eb13b-bba8-11f0-a288-00155d82e908")</f>
        <v>https://redcat-toys.ru/api/getInfo/item/236eb13b-bba8-11f0-a288-00155d82e908</v>
      </c>
    </row>
    <row r="1272" spans="2:25" ht="21" customHeight="1" outlineLevel="7" x14ac:dyDescent="0.2">
      <c r="B1272" s="3">
        <v>965</v>
      </c>
      <c r="C1272" s="4" t="s">
        <v>4046</v>
      </c>
      <c r="D1272" s="50" t="s">
        <v>4047</v>
      </c>
      <c r="E1272" s="50"/>
      <c r="F1272" s="50"/>
      <c r="G1272" s="50"/>
      <c r="H1272" s="5" t="s">
        <v>4048</v>
      </c>
      <c r="I1272" s="6"/>
      <c r="J1272" s="7">
        <v>4</v>
      </c>
      <c r="K1272" s="7">
        <v>4</v>
      </c>
      <c r="L1272" s="3">
        <v>1</v>
      </c>
      <c r="M1272" s="19">
        <f>4099*(1-P3/100)</f>
        <v>4099</v>
      </c>
      <c r="N1272" s="9"/>
      <c r="O1272" s="10">
        <f>M1272*N1272</f>
        <v>0</v>
      </c>
      <c r="P1272" s="11">
        <f>3.644*N1272</f>
        <v>0</v>
      </c>
      <c r="Q1272" s="16">
        <f>0.04716*N1272</f>
        <v>0</v>
      </c>
      <c r="R1272" s="13"/>
      <c r="S1272" s="14" t="s">
        <v>4049</v>
      </c>
      <c r="T1272" s="14" t="s">
        <v>108</v>
      </c>
      <c r="U1272" s="15" t="s">
        <v>39</v>
      </c>
      <c r="V1272" s="4" t="str">
        <f>HYPERLINK("https://redcat-toys.ru/api/getInfo/image/151270bf-7012-11ef-a265-00155d82e908")</f>
        <v>https://redcat-toys.ru/api/getInfo/image/151270bf-7012-11ef-a265-00155d82e908</v>
      </c>
      <c r="W1272" s="4" t="s">
        <v>4050</v>
      </c>
      <c r="X1272" s="4" t="s">
        <v>221</v>
      </c>
      <c r="Y1272" s="4" t="str">
        <f>HYPERLINK("https://redcat-toys.ru/api/getInfo/item/151270bf-7012-11ef-a265-00155d82e908")</f>
        <v>https://redcat-toys.ru/api/getInfo/item/151270bf-7012-11ef-a265-00155d82e908</v>
      </c>
    </row>
    <row r="1273" spans="2:25" ht="22.95" customHeight="1" outlineLevel="7" x14ac:dyDescent="0.2">
      <c r="B1273" s="55" t="s">
        <v>4051</v>
      </c>
      <c r="C1273" s="55"/>
      <c r="D1273" s="55"/>
      <c r="E1273" s="55"/>
      <c r="F1273" s="55"/>
      <c r="G1273" s="55"/>
    </row>
    <row r="1274" spans="2:25" ht="21" customHeight="1" outlineLevel="7" x14ac:dyDescent="0.2">
      <c r="B1274" s="3">
        <v>966</v>
      </c>
      <c r="C1274" s="4" t="s">
        <v>4052</v>
      </c>
      <c r="D1274" s="50" t="s">
        <v>4053</v>
      </c>
      <c r="E1274" s="50"/>
      <c r="F1274" s="50"/>
      <c r="G1274" s="50"/>
      <c r="H1274" s="5" t="s">
        <v>4054</v>
      </c>
      <c r="I1274" s="6" t="s">
        <v>30</v>
      </c>
      <c r="J1274" s="7">
        <v>4</v>
      </c>
      <c r="K1274" s="7">
        <v>196</v>
      </c>
      <c r="L1274" s="3">
        <v>1</v>
      </c>
      <c r="M1274" s="19">
        <f>4152.41*(1-P3/100)</f>
        <v>4152.41</v>
      </c>
      <c r="N1274" s="9"/>
      <c r="O1274" s="10">
        <f>M1274*N1274</f>
        <v>0</v>
      </c>
      <c r="P1274" s="11">
        <f>4.066*N1274</f>
        <v>0</v>
      </c>
      <c r="Q1274" s="16">
        <f>0.04232*N1274</f>
        <v>0</v>
      </c>
      <c r="R1274" s="13"/>
      <c r="S1274" s="14" t="s">
        <v>4055</v>
      </c>
      <c r="T1274" s="14" t="s">
        <v>108</v>
      </c>
      <c r="U1274" s="15"/>
      <c r="V1274" s="4" t="str">
        <f>HYPERLINK("https://redcat-toys.ru/api/getInfo/image/040d1b46-6d10-11f0-a283-00155d82e908")</f>
        <v>https://redcat-toys.ru/api/getInfo/image/040d1b46-6d10-11f0-a283-00155d82e908</v>
      </c>
      <c r="W1274" s="4" t="s">
        <v>4056</v>
      </c>
      <c r="X1274" s="4" t="s">
        <v>34</v>
      </c>
      <c r="Y1274" s="4" t="str">
        <f>HYPERLINK("https://redcat-toys.ru/api/getInfo/item/040d1b46-6d10-11f0-a283-00155d82e908")</f>
        <v>https://redcat-toys.ru/api/getInfo/item/040d1b46-6d10-11f0-a283-00155d82e908</v>
      </c>
    </row>
    <row r="1275" spans="2:25" ht="21" customHeight="1" outlineLevel="7" x14ac:dyDescent="0.2">
      <c r="B1275" s="3">
        <v>967</v>
      </c>
      <c r="C1275" s="4" t="s">
        <v>4057</v>
      </c>
      <c r="D1275" s="50" t="s">
        <v>4058</v>
      </c>
      <c r="E1275" s="50"/>
      <c r="F1275" s="50"/>
      <c r="G1275" s="50"/>
      <c r="H1275" s="5" t="s">
        <v>4059</v>
      </c>
      <c r="I1275" s="6" t="s">
        <v>30</v>
      </c>
      <c r="J1275" s="7">
        <v>4</v>
      </c>
      <c r="K1275" s="7">
        <v>164</v>
      </c>
      <c r="L1275" s="3">
        <v>1</v>
      </c>
      <c r="M1275" s="19">
        <f>4152.41*(1-P3/100)</f>
        <v>4152.41</v>
      </c>
      <c r="N1275" s="9"/>
      <c r="O1275" s="10">
        <f>M1275*N1275</f>
        <v>0</v>
      </c>
      <c r="P1275" s="11">
        <f>4.051*N1275</f>
        <v>0</v>
      </c>
      <c r="Q1275" s="16">
        <f>0.03985*N1275</f>
        <v>0</v>
      </c>
      <c r="R1275" s="13"/>
      <c r="S1275" s="14" t="s">
        <v>4060</v>
      </c>
      <c r="T1275" s="14" t="s">
        <v>108</v>
      </c>
      <c r="U1275" s="15"/>
      <c r="V1275" s="4" t="str">
        <f>HYPERLINK("https://redcat-toys.ru/api/getInfo/image/625f9dc5-6d0f-11f0-a283-00155d82e908")</f>
        <v>https://redcat-toys.ru/api/getInfo/image/625f9dc5-6d0f-11f0-a283-00155d82e908</v>
      </c>
      <c r="W1275" s="4" t="s">
        <v>4061</v>
      </c>
      <c r="X1275" s="4" t="s">
        <v>34</v>
      </c>
      <c r="Y1275" s="4" t="str">
        <f>HYPERLINK("https://redcat-toys.ru/api/getInfo/item/625f9dc5-6d0f-11f0-a283-00155d82e908")</f>
        <v>https://redcat-toys.ru/api/getInfo/item/625f9dc5-6d0f-11f0-a283-00155d82e908</v>
      </c>
    </row>
    <row r="1276" spans="2:25" ht="22.95" customHeight="1" outlineLevel="7" x14ac:dyDescent="0.2">
      <c r="B1276" s="55" t="s">
        <v>4062</v>
      </c>
      <c r="C1276" s="55"/>
      <c r="D1276" s="55"/>
      <c r="E1276" s="55"/>
      <c r="F1276" s="55"/>
      <c r="G1276" s="55"/>
    </row>
    <row r="1277" spans="2:25" ht="21" customHeight="1" outlineLevel="7" x14ac:dyDescent="0.2">
      <c r="B1277" s="3">
        <v>968</v>
      </c>
      <c r="C1277" s="4" t="s">
        <v>4063</v>
      </c>
      <c r="D1277" s="50" t="s">
        <v>4064</v>
      </c>
      <c r="E1277" s="50"/>
      <c r="F1277" s="50"/>
      <c r="G1277" s="50"/>
      <c r="H1277" s="5" t="s">
        <v>4065</v>
      </c>
      <c r="I1277" s="6"/>
      <c r="J1277" s="7">
        <v>6</v>
      </c>
      <c r="K1277" s="7">
        <v>71</v>
      </c>
      <c r="L1277" s="3">
        <v>1</v>
      </c>
      <c r="M1277" s="19">
        <f>4900*(1-P3/100)</f>
        <v>4900</v>
      </c>
      <c r="N1277" s="9"/>
      <c r="O1277" s="10">
        <f t="shared" ref="O1277:O1283" si="53">M1277*N1277</f>
        <v>0</v>
      </c>
      <c r="P1277" s="17">
        <f>4.02*N1277</f>
        <v>0</v>
      </c>
      <c r="Q1277" s="16">
        <f>0.05673*N1277</f>
        <v>0</v>
      </c>
      <c r="R1277" s="13"/>
      <c r="S1277" s="14" t="s">
        <v>4066</v>
      </c>
      <c r="T1277" s="14" t="s">
        <v>108</v>
      </c>
      <c r="U1277" s="15" t="s">
        <v>39</v>
      </c>
      <c r="V1277" s="4" t="str">
        <f>HYPERLINK("https://redcat-toys.ru/api/getInfo/image/b6d91ad4-fc01-11eb-a20e-ac1f6b442185")</f>
        <v>https://redcat-toys.ru/api/getInfo/image/b6d91ad4-fc01-11eb-a20e-ac1f6b442185</v>
      </c>
      <c r="W1277" s="4" t="s">
        <v>4067</v>
      </c>
      <c r="X1277" s="4" t="s">
        <v>221</v>
      </c>
      <c r="Y1277" s="4" t="str">
        <f>HYPERLINK("https://redcat-toys.ru/api/getInfo/item/b6d91ad4-fc01-11eb-a20e-ac1f6b442185")</f>
        <v>https://redcat-toys.ru/api/getInfo/item/b6d91ad4-fc01-11eb-a20e-ac1f6b442185</v>
      </c>
    </row>
    <row r="1278" spans="2:25" ht="21" customHeight="1" outlineLevel="7" x14ac:dyDescent="0.2">
      <c r="B1278" s="21">
        <v>969</v>
      </c>
      <c r="C1278" s="22" t="s">
        <v>4068</v>
      </c>
      <c r="D1278" s="56" t="s">
        <v>4069</v>
      </c>
      <c r="E1278" s="56"/>
      <c r="F1278" s="56"/>
      <c r="G1278" s="56"/>
      <c r="H1278" s="23" t="s">
        <v>4070</v>
      </c>
      <c r="I1278" s="24"/>
      <c r="J1278" s="25">
        <v>6</v>
      </c>
      <c r="K1278" s="25">
        <v>215</v>
      </c>
      <c r="L1278" s="21">
        <v>1</v>
      </c>
      <c r="M1278" s="34">
        <f>4900*(1-P3/100)</f>
        <v>4900</v>
      </c>
      <c r="N1278" s="9"/>
      <c r="O1278" s="27">
        <f t="shared" si="53"/>
        <v>0</v>
      </c>
      <c r="P1278" s="38">
        <f>3.964*N1278</f>
        <v>0</v>
      </c>
      <c r="Q1278" s="36">
        <f>0.03684*N1278</f>
        <v>0</v>
      </c>
      <c r="R1278" s="30" t="s">
        <v>521</v>
      </c>
      <c r="S1278" s="31" t="s">
        <v>4071</v>
      </c>
      <c r="T1278" s="31" t="s">
        <v>108</v>
      </c>
      <c r="U1278" s="32"/>
      <c r="V1278" s="22" t="str">
        <f>HYPERLINK("https://redcat-toys.ru/api/getInfo/image/a24405af-a9b3-11f0-a286-00155d82e908")</f>
        <v>https://redcat-toys.ru/api/getInfo/image/a24405af-a9b3-11f0-a286-00155d82e908</v>
      </c>
      <c r="W1278" s="22" t="s">
        <v>4072</v>
      </c>
      <c r="X1278" s="22" t="s">
        <v>221</v>
      </c>
      <c r="Y1278" s="22" t="str">
        <f>HYPERLINK("https://redcat-toys.ru/api/getInfo/item/a24405af-a9b3-11f0-a286-00155d82e908")</f>
        <v>https://redcat-toys.ru/api/getInfo/item/a24405af-a9b3-11f0-a286-00155d82e908</v>
      </c>
    </row>
    <row r="1279" spans="2:25" ht="21" customHeight="1" outlineLevel="7" x14ac:dyDescent="0.2">
      <c r="B1279" s="21">
        <v>970</v>
      </c>
      <c r="C1279" s="22" t="s">
        <v>4073</v>
      </c>
      <c r="D1279" s="56" t="s">
        <v>4074</v>
      </c>
      <c r="E1279" s="56"/>
      <c r="F1279" s="56"/>
      <c r="G1279" s="56"/>
      <c r="H1279" s="23" t="s">
        <v>4075</v>
      </c>
      <c r="I1279" s="24"/>
      <c r="J1279" s="25">
        <v>6</v>
      </c>
      <c r="K1279" s="25">
        <v>254</v>
      </c>
      <c r="L1279" s="21">
        <v>1</v>
      </c>
      <c r="M1279" s="34">
        <f>4900*(1-P3/100)</f>
        <v>4900</v>
      </c>
      <c r="N1279" s="9"/>
      <c r="O1279" s="27">
        <f t="shared" si="53"/>
        <v>0</v>
      </c>
      <c r="P1279" s="38">
        <f>3.967*N1279</f>
        <v>0</v>
      </c>
      <c r="Q1279" s="36">
        <f>0.03951*N1279</f>
        <v>0</v>
      </c>
      <c r="R1279" s="30" t="s">
        <v>521</v>
      </c>
      <c r="S1279" s="31" t="s">
        <v>4076</v>
      </c>
      <c r="T1279" s="31" t="s">
        <v>108</v>
      </c>
      <c r="U1279" s="32"/>
      <c r="V1279" s="22" t="str">
        <f>HYPERLINK("https://redcat-toys.ru/api/getInfo/image/f7d9df80-a9b3-11f0-a286-00155d82e908")</f>
        <v>https://redcat-toys.ru/api/getInfo/image/f7d9df80-a9b3-11f0-a286-00155d82e908</v>
      </c>
      <c r="W1279" s="22" t="s">
        <v>4077</v>
      </c>
      <c r="X1279" s="22" t="s">
        <v>221</v>
      </c>
      <c r="Y1279" s="22" t="str">
        <f>HYPERLINK("https://redcat-toys.ru/api/getInfo/item/f7d9df80-a9b3-11f0-a286-00155d82e908")</f>
        <v>https://redcat-toys.ru/api/getInfo/item/f7d9df80-a9b3-11f0-a286-00155d82e908</v>
      </c>
    </row>
    <row r="1280" spans="2:25" ht="21" customHeight="1" outlineLevel="7" x14ac:dyDescent="0.2">
      <c r="B1280" s="21">
        <v>971</v>
      </c>
      <c r="C1280" s="22" t="s">
        <v>4078</v>
      </c>
      <c r="D1280" s="56" t="s">
        <v>4079</v>
      </c>
      <c r="E1280" s="56"/>
      <c r="F1280" s="56"/>
      <c r="G1280" s="56"/>
      <c r="H1280" s="23" t="s">
        <v>4080</v>
      </c>
      <c r="I1280" s="24"/>
      <c r="J1280" s="25">
        <v>6</v>
      </c>
      <c r="K1280" s="25">
        <v>266</v>
      </c>
      <c r="L1280" s="21">
        <v>1</v>
      </c>
      <c r="M1280" s="34">
        <f>4900*(1-P3/100)</f>
        <v>4900</v>
      </c>
      <c r="N1280" s="9"/>
      <c r="O1280" s="27">
        <f t="shared" si="53"/>
        <v>0</v>
      </c>
      <c r="P1280" s="28">
        <f>3.98*N1280</f>
        <v>0</v>
      </c>
      <c r="Q1280" s="36">
        <f>0.03607*N1280</f>
        <v>0</v>
      </c>
      <c r="R1280" s="30" t="s">
        <v>521</v>
      </c>
      <c r="S1280" s="31" t="s">
        <v>4081</v>
      </c>
      <c r="T1280" s="31" t="s">
        <v>108</v>
      </c>
      <c r="U1280" s="32"/>
      <c r="V1280" s="22" t="str">
        <f>HYPERLINK("https://redcat-toys.ru/api/getInfo/image/7bf85fbb-a9b4-11f0-a286-00155d82e908")</f>
        <v>https://redcat-toys.ru/api/getInfo/image/7bf85fbb-a9b4-11f0-a286-00155d82e908</v>
      </c>
      <c r="W1280" s="22" t="s">
        <v>4082</v>
      </c>
      <c r="X1280" s="22" t="s">
        <v>221</v>
      </c>
      <c r="Y1280" s="22" t="str">
        <f>HYPERLINK("https://redcat-toys.ru/api/getInfo/item/7bf85fbb-a9b4-11f0-a286-00155d82e908")</f>
        <v>https://redcat-toys.ru/api/getInfo/item/7bf85fbb-a9b4-11f0-a286-00155d82e908</v>
      </c>
    </row>
    <row r="1281" spans="2:25" ht="21" customHeight="1" outlineLevel="7" x14ac:dyDescent="0.2">
      <c r="B1281" s="3">
        <v>972</v>
      </c>
      <c r="C1281" s="4" t="s">
        <v>4083</v>
      </c>
      <c r="D1281" s="50" t="s">
        <v>4084</v>
      </c>
      <c r="E1281" s="50"/>
      <c r="F1281" s="50"/>
      <c r="G1281" s="50"/>
      <c r="H1281" s="5" t="s">
        <v>4085</v>
      </c>
      <c r="I1281" s="6"/>
      <c r="J1281" s="7">
        <v>6</v>
      </c>
      <c r="K1281" s="7">
        <v>56</v>
      </c>
      <c r="L1281" s="3">
        <v>1</v>
      </c>
      <c r="M1281" s="19">
        <f>4900*(1-P3/100)</f>
        <v>4900</v>
      </c>
      <c r="N1281" s="9"/>
      <c r="O1281" s="10">
        <f t="shared" si="53"/>
        <v>0</v>
      </c>
      <c r="P1281" s="11">
        <f>3.988*N1281</f>
        <v>0</v>
      </c>
      <c r="Q1281" s="16">
        <f>0.04871*N1281</f>
        <v>0</v>
      </c>
      <c r="R1281" s="13"/>
      <c r="S1281" s="14" t="s">
        <v>4086</v>
      </c>
      <c r="T1281" s="14" t="s">
        <v>108</v>
      </c>
      <c r="U1281" s="15" t="s">
        <v>39</v>
      </c>
      <c r="V1281" s="4" t="str">
        <f>HYPERLINK("https://redcat-toys.ru/api/getInfo/image/7fd15108-69e1-11ef-a265-00155d82e908")</f>
        <v>https://redcat-toys.ru/api/getInfo/image/7fd15108-69e1-11ef-a265-00155d82e908</v>
      </c>
      <c r="W1281" s="4" t="s">
        <v>4087</v>
      </c>
      <c r="X1281" s="4" t="s">
        <v>221</v>
      </c>
      <c r="Y1281" s="4" t="str">
        <f>HYPERLINK("https://redcat-toys.ru/api/getInfo/item/7fd15108-69e1-11ef-a265-00155d82e908")</f>
        <v>https://redcat-toys.ru/api/getInfo/item/7fd15108-69e1-11ef-a265-00155d82e908</v>
      </c>
    </row>
    <row r="1282" spans="2:25" ht="21" customHeight="1" outlineLevel="7" x14ac:dyDescent="0.2">
      <c r="B1282" s="3">
        <v>973</v>
      </c>
      <c r="C1282" s="4" t="s">
        <v>4088</v>
      </c>
      <c r="D1282" s="50" t="s">
        <v>4089</v>
      </c>
      <c r="E1282" s="50"/>
      <c r="F1282" s="50"/>
      <c r="G1282" s="50"/>
      <c r="H1282" s="5" t="s">
        <v>4090</v>
      </c>
      <c r="I1282" s="6"/>
      <c r="J1282" s="7">
        <v>6</v>
      </c>
      <c r="K1282" s="7">
        <v>138</v>
      </c>
      <c r="L1282" s="3">
        <v>1</v>
      </c>
      <c r="M1282" s="19">
        <f>4900*(1-P3/100)</f>
        <v>4900</v>
      </c>
      <c r="N1282" s="9"/>
      <c r="O1282" s="10">
        <f t="shared" si="53"/>
        <v>0</v>
      </c>
      <c r="P1282" s="17">
        <f>4.01*N1282</f>
        <v>0</v>
      </c>
      <c r="Q1282" s="16">
        <f>0.05131*N1282</f>
        <v>0</v>
      </c>
      <c r="R1282" s="13"/>
      <c r="S1282" s="14" t="s">
        <v>4091</v>
      </c>
      <c r="T1282" s="14" t="s">
        <v>108</v>
      </c>
      <c r="U1282" s="15" t="s">
        <v>39</v>
      </c>
      <c r="V1282" s="4" t="str">
        <f>HYPERLINK("https://redcat-toys.ru/api/getInfo/image/cc718f34-69e1-11ef-a265-00155d82e908")</f>
        <v>https://redcat-toys.ru/api/getInfo/image/cc718f34-69e1-11ef-a265-00155d82e908</v>
      </c>
      <c r="W1282" s="4" t="s">
        <v>4092</v>
      </c>
      <c r="X1282" s="4" t="s">
        <v>221</v>
      </c>
      <c r="Y1282" s="4" t="str">
        <f>HYPERLINK("https://redcat-toys.ru/api/getInfo/item/cc718f34-69e1-11ef-a265-00155d82e908")</f>
        <v>https://redcat-toys.ru/api/getInfo/item/cc718f34-69e1-11ef-a265-00155d82e908</v>
      </c>
    </row>
    <row r="1283" spans="2:25" ht="21" customHeight="1" outlineLevel="7" x14ac:dyDescent="0.2">
      <c r="B1283" s="3">
        <v>974</v>
      </c>
      <c r="C1283" s="4" t="s">
        <v>4093</v>
      </c>
      <c r="D1283" s="50" t="s">
        <v>4094</v>
      </c>
      <c r="E1283" s="50"/>
      <c r="F1283" s="50"/>
      <c r="G1283" s="50"/>
      <c r="H1283" s="5" t="s">
        <v>4095</v>
      </c>
      <c r="I1283" s="6"/>
      <c r="J1283" s="7">
        <v>6</v>
      </c>
      <c r="K1283" s="7">
        <v>158</v>
      </c>
      <c r="L1283" s="3">
        <v>1</v>
      </c>
      <c r="M1283" s="19">
        <f>4900*(1-P3/100)</f>
        <v>4900</v>
      </c>
      <c r="N1283" s="9"/>
      <c r="O1283" s="10">
        <f t="shared" si="53"/>
        <v>0</v>
      </c>
      <c r="P1283" s="11">
        <f>4.022*N1283</f>
        <v>0</v>
      </c>
      <c r="Q1283" s="16">
        <f>0.04825*N1283</f>
        <v>0</v>
      </c>
      <c r="R1283" s="13"/>
      <c r="S1283" s="14" t="s">
        <v>4096</v>
      </c>
      <c r="T1283" s="14" t="s">
        <v>108</v>
      </c>
      <c r="U1283" s="15" t="s">
        <v>39</v>
      </c>
      <c r="V1283" s="4" t="str">
        <f>HYPERLINK("https://redcat-toys.ru/api/getInfo/image/15bac937-69e2-11ef-a265-00155d82e908")</f>
        <v>https://redcat-toys.ru/api/getInfo/image/15bac937-69e2-11ef-a265-00155d82e908</v>
      </c>
      <c r="W1283" s="4" t="s">
        <v>4087</v>
      </c>
      <c r="X1283" s="4" t="s">
        <v>221</v>
      </c>
      <c r="Y1283" s="4" t="str">
        <f>HYPERLINK("https://redcat-toys.ru/api/getInfo/item/15bac937-69e2-11ef-a265-00155d82e908")</f>
        <v>https://redcat-toys.ru/api/getInfo/item/15bac937-69e2-11ef-a265-00155d82e908</v>
      </c>
    </row>
    <row r="1284" spans="2:25" ht="22.95" customHeight="1" outlineLevel="3" x14ac:dyDescent="0.2">
      <c r="B1284" s="51" t="s">
        <v>4097</v>
      </c>
      <c r="C1284" s="51"/>
      <c r="D1284" s="51"/>
      <c r="E1284" s="51"/>
      <c r="F1284" s="51"/>
      <c r="G1284" s="51"/>
    </row>
    <row r="1285" spans="2:25" ht="22.95" customHeight="1" outlineLevel="4" x14ac:dyDescent="0.2">
      <c r="B1285" s="52" t="s">
        <v>4098</v>
      </c>
      <c r="C1285" s="52"/>
      <c r="D1285" s="52"/>
      <c r="E1285" s="52"/>
      <c r="F1285" s="52"/>
      <c r="G1285" s="52"/>
    </row>
    <row r="1286" spans="2:25" ht="22.95" customHeight="1" outlineLevel="5" x14ac:dyDescent="0.2">
      <c r="B1286" s="53" t="s">
        <v>4099</v>
      </c>
      <c r="C1286" s="53"/>
      <c r="D1286" s="53"/>
      <c r="E1286" s="53"/>
      <c r="F1286" s="53"/>
      <c r="G1286" s="53"/>
    </row>
    <row r="1287" spans="2:25" ht="22.95" customHeight="1" outlineLevel="6" x14ac:dyDescent="0.2">
      <c r="B1287" s="54" t="s">
        <v>4100</v>
      </c>
      <c r="C1287" s="54"/>
      <c r="D1287" s="54"/>
      <c r="E1287" s="54"/>
      <c r="F1287" s="54"/>
      <c r="G1287" s="54"/>
    </row>
    <row r="1288" spans="2:25" ht="21" customHeight="1" outlineLevel="7" x14ac:dyDescent="0.2">
      <c r="B1288" s="3">
        <v>975</v>
      </c>
      <c r="C1288" s="4" t="s">
        <v>4101</v>
      </c>
      <c r="D1288" s="50" t="s">
        <v>4102</v>
      </c>
      <c r="E1288" s="50"/>
      <c r="F1288" s="50"/>
      <c r="G1288" s="50"/>
      <c r="H1288" s="5" t="s">
        <v>4103</v>
      </c>
      <c r="I1288" s="6"/>
      <c r="J1288" s="7">
        <v>8</v>
      </c>
      <c r="K1288" s="7">
        <v>94</v>
      </c>
      <c r="L1288" s="3">
        <v>1</v>
      </c>
      <c r="M1288" s="19">
        <f>1500*(1-P3/100)</f>
        <v>1500</v>
      </c>
      <c r="N1288" s="9"/>
      <c r="O1288" s="10">
        <f t="shared" ref="O1288:O1295" si="54">M1288*N1288</f>
        <v>0</v>
      </c>
      <c r="P1288" s="17">
        <f>1.59*N1288</f>
        <v>0</v>
      </c>
      <c r="Q1288" s="16">
        <f>0.01296*N1288</f>
        <v>0</v>
      </c>
      <c r="R1288" s="13"/>
      <c r="S1288" s="14" t="s">
        <v>4104</v>
      </c>
      <c r="T1288" s="14" t="s">
        <v>108</v>
      </c>
      <c r="U1288" s="15"/>
      <c r="V1288" s="4" t="str">
        <f>HYPERLINK("https://redcat-toys.ru/api/getInfo/image/93320765-9eb5-11f0-a285-00155d82e908")</f>
        <v>https://redcat-toys.ru/api/getInfo/image/93320765-9eb5-11f0-a285-00155d82e908</v>
      </c>
      <c r="W1288" s="4" t="s">
        <v>4105</v>
      </c>
      <c r="X1288" s="4" t="s">
        <v>221</v>
      </c>
      <c r="Y1288" s="4" t="str">
        <f>HYPERLINK("https://redcat-toys.ru/api/getInfo/item/93320765-9eb5-11f0-a285-00155d82e908")</f>
        <v>https://redcat-toys.ru/api/getInfo/item/93320765-9eb5-11f0-a285-00155d82e908</v>
      </c>
    </row>
    <row r="1289" spans="2:25" ht="21" customHeight="1" outlineLevel="7" x14ac:dyDescent="0.2">
      <c r="B1289" s="3">
        <v>976</v>
      </c>
      <c r="C1289" s="4" t="s">
        <v>4106</v>
      </c>
      <c r="D1289" s="50" t="s">
        <v>4107</v>
      </c>
      <c r="E1289" s="50"/>
      <c r="F1289" s="50"/>
      <c r="G1289" s="50"/>
      <c r="H1289" s="5" t="s">
        <v>4108</v>
      </c>
      <c r="I1289" s="6"/>
      <c r="J1289" s="7">
        <v>8</v>
      </c>
      <c r="K1289" s="7">
        <v>52</v>
      </c>
      <c r="L1289" s="3">
        <v>1</v>
      </c>
      <c r="M1289" s="19">
        <f>1500*(1-P3/100)</f>
        <v>1500</v>
      </c>
      <c r="N1289" s="9"/>
      <c r="O1289" s="10">
        <f t="shared" si="54"/>
        <v>0</v>
      </c>
      <c r="P1289" s="11">
        <f>1.586*N1289</f>
        <v>0</v>
      </c>
      <c r="Q1289" s="16">
        <f>0.01465*N1289</f>
        <v>0</v>
      </c>
      <c r="R1289" s="13"/>
      <c r="S1289" s="14" t="s">
        <v>4109</v>
      </c>
      <c r="T1289" s="14" t="s">
        <v>108</v>
      </c>
      <c r="U1289" s="15"/>
      <c r="V1289" s="4" t="str">
        <f>HYPERLINK("https://redcat-toys.ru/api/getInfo/image/dd8db703-9eb6-11f0-a285-00155d82e908")</f>
        <v>https://redcat-toys.ru/api/getInfo/image/dd8db703-9eb6-11f0-a285-00155d82e908</v>
      </c>
      <c r="W1289" s="4" t="s">
        <v>4105</v>
      </c>
      <c r="X1289" s="4" t="s">
        <v>221</v>
      </c>
      <c r="Y1289" s="4" t="str">
        <f>HYPERLINK("https://redcat-toys.ru/api/getInfo/item/dd8db703-9eb6-11f0-a285-00155d82e908")</f>
        <v>https://redcat-toys.ru/api/getInfo/item/dd8db703-9eb6-11f0-a285-00155d82e908</v>
      </c>
    </row>
    <row r="1290" spans="2:25" ht="21" customHeight="1" outlineLevel="7" x14ac:dyDescent="0.2">
      <c r="B1290" s="3">
        <v>977</v>
      </c>
      <c r="C1290" s="4" t="s">
        <v>4110</v>
      </c>
      <c r="D1290" s="50" t="s">
        <v>4111</v>
      </c>
      <c r="E1290" s="50"/>
      <c r="F1290" s="50"/>
      <c r="G1290" s="50"/>
      <c r="H1290" s="5" t="s">
        <v>4112</v>
      </c>
      <c r="I1290" s="6"/>
      <c r="J1290" s="7">
        <v>8</v>
      </c>
      <c r="K1290" s="7">
        <v>218</v>
      </c>
      <c r="L1290" s="3">
        <v>1</v>
      </c>
      <c r="M1290" s="19">
        <f>1350*(1-P3/100)</f>
        <v>1350</v>
      </c>
      <c r="N1290" s="9"/>
      <c r="O1290" s="10">
        <f t="shared" si="54"/>
        <v>0</v>
      </c>
      <c r="P1290" s="11">
        <f>1.626*N1290</f>
        <v>0</v>
      </c>
      <c r="Q1290" s="16">
        <f>0.01515*N1290</f>
        <v>0</v>
      </c>
      <c r="R1290" s="13"/>
      <c r="S1290" s="14" t="s">
        <v>4113</v>
      </c>
      <c r="T1290" s="14" t="s">
        <v>108</v>
      </c>
      <c r="U1290" s="15"/>
      <c r="V1290" s="4" t="str">
        <f>HYPERLINK("https://redcat-toys.ru/api/getInfo/image/8ad7a2bd-9ea8-11f0-a285-00155d82e908")</f>
        <v>https://redcat-toys.ru/api/getInfo/image/8ad7a2bd-9ea8-11f0-a285-00155d82e908</v>
      </c>
      <c r="W1290" s="4" t="s">
        <v>4105</v>
      </c>
      <c r="X1290" s="4" t="s">
        <v>221</v>
      </c>
      <c r="Y1290" s="4" t="str">
        <f>HYPERLINK("https://redcat-toys.ru/api/getInfo/item/8ad7a2bd-9ea8-11f0-a285-00155d82e908")</f>
        <v>https://redcat-toys.ru/api/getInfo/item/8ad7a2bd-9ea8-11f0-a285-00155d82e908</v>
      </c>
    </row>
    <row r="1291" spans="2:25" ht="21" customHeight="1" outlineLevel="7" x14ac:dyDescent="0.2">
      <c r="B1291" s="3">
        <v>978</v>
      </c>
      <c r="C1291" s="4" t="s">
        <v>4114</v>
      </c>
      <c r="D1291" s="50" t="s">
        <v>4115</v>
      </c>
      <c r="E1291" s="50"/>
      <c r="F1291" s="50"/>
      <c r="G1291" s="50"/>
      <c r="H1291" s="5" t="s">
        <v>4116</v>
      </c>
      <c r="I1291" s="6"/>
      <c r="J1291" s="7">
        <v>8</v>
      </c>
      <c r="K1291" s="7">
        <v>94</v>
      </c>
      <c r="L1291" s="3">
        <v>1</v>
      </c>
      <c r="M1291" s="19">
        <f>1500*(1-P3/100)</f>
        <v>1500</v>
      </c>
      <c r="N1291" s="9"/>
      <c r="O1291" s="10">
        <f t="shared" si="54"/>
        <v>0</v>
      </c>
      <c r="P1291" s="11">
        <f>1.587*N1291</f>
        <v>0</v>
      </c>
      <c r="Q1291" s="16">
        <f>0.01148*N1291</f>
        <v>0</v>
      </c>
      <c r="R1291" s="13"/>
      <c r="S1291" s="14" t="s">
        <v>4117</v>
      </c>
      <c r="T1291" s="14" t="s">
        <v>108</v>
      </c>
      <c r="U1291" s="15"/>
      <c r="V1291" s="4" t="str">
        <f>HYPERLINK("https://redcat-toys.ru/api/getInfo/image/319adad8-9eb6-11f0-a285-00155d82e908")</f>
        <v>https://redcat-toys.ru/api/getInfo/image/319adad8-9eb6-11f0-a285-00155d82e908</v>
      </c>
      <c r="W1291" s="4" t="s">
        <v>4105</v>
      </c>
      <c r="X1291" s="4" t="s">
        <v>221</v>
      </c>
      <c r="Y1291" s="4" t="str">
        <f>HYPERLINK("https://redcat-toys.ru/api/getInfo/item/319adad8-9eb6-11f0-a285-00155d82e908")</f>
        <v>https://redcat-toys.ru/api/getInfo/item/319adad8-9eb6-11f0-a285-00155d82e908</v>
      </c>
    </row>
    <row r="1292" spans="2:25" ht="21" customHeight="1" outlineLevel="7" x14ac:dyDescent="0.2">
      <c r="B1292" s="21">
        <v>979</v>
      </c>
      <c r="C1292" s="22" t="s">
        <v>4118</v>
      </c>
      <c r="D1292" s="56" t="s">
        <v>4119</v>
      </c>
      <c r="E1292" s="56"/>
      <c r="F1292" s="56"/>
      <c r="G1292" s="56"/>
      <c r="H1292" s="23" t="s">
        <v>4120</v>
      </c>
      <c r="I1292" s="24"/>
      <c r="J1292" s="25">
        <v>8</v>
      </c>
      <c r="K1292" s="25">
        <v>4</v>
      </c>
      <c r="L1292" s="21">
        <v>1</v>
      </c>
      <c r="M1292" s="34">
        <f>1500*(1-P3/100)</f>
        <v>1500</v>
      </c>
      <c r="N1292" s="9"/>
      <c r="O1292" s="27">
        <f t="shared" si="54"/>
        <v>0</v>
      </c>
      <c r="P1292" s="38">
        <f>1.591*N1292</f>
        <v>0</v>
      </c>
      <c r="Q1292" s="36">
        <f>0.07111*N1292</f>
        <v>0</v>
      </c>
      <c r="R1292" s="30" t="s">
        <v>521</v>
      </c>
      <c r="S1292" s="31" t="s">
        <v>4121</v>
      </c>
      <c r="T1292" s="31" t="s">
        <v>108</v>
      </c>
      <c r="U1292" s="32"/>
      <c r="V1292" s="22" t="str">
        <f>HYPERLINK("https://redcat-toys.ru/api/getInfo/image/a61269fd-9eb4-11f0-a285-00155d82e908")</f>
        <v>https://redcat-toys.ru/api/getInfo/image/a61269fd-9eb4-11f0-a285-00155d82e908</v>
      </c>
      <c r="W1292" s="22" t="s">
        <v>4105</v>
      </c>
      <c r="X1292" s="22" t="s">
        <v>221</v>
      </c>
      <c r="Y1292" s="22" t="str">
        <f>HYPERLINK("https://redcat-toys.ru/api/getInfo/item/a61269fd-9eb4-11f0-a285-00155d82e908")</f>
        <v>https://redcat-toys.ru/api/getInfo/item/a61269fd-9eb4-11f0-a285-00155d82e908</v>
      </c>
    </row>
    <row r="1293" spans="2:25" ht="21" customHeight="1" outlineLevel="7" x14ac:dyDescent="0.2">
      <c r="B1293" s="3">
        <v>980</v>
      </c>
      <c r="C1293" s="4" t="s">
        <v>4122</v>
      </c>
      <c r="D1293" s="50" t="s">
        <v>4123</v>
      </c>
      <c r="E1293" s="50"/>
      <c r="F1293" s="50"/>
      <c r="G1293" s="50"/>
      <c r="H1293" s="5" t="s">
        <v>4124</v>
      </c>
      <c r="I1293" s="6"/>
      <c r="J1293" s="7">
        <v>8</v>
      </c>
      <c r="K1293" s="7">
        <v>198</v>
      </c>
      <c r="L1293" s="3">
        <v>1</v>
      </c>
      <c r="M1293" s="19">
        <f>1350*(1-P3/100)</f>
        <v>1350</v>
      </c>
      <c r="N1293" s="9"/>
      <c r="O1293" s="10">
        <f t="shared" si="54"/>
        <v>0</v>
      </c>
      <c r="P1293" s="11">
        <f>1.621*N1293</f>
        <v>0</v>
      </c>
      <c r="Q1293" s="16">
        <f>0.01551*N1293</f>
        <v>0</v>
      </c>
      <c r="R1293" s="13"/>
      <c r="S1293" s="14" t="s">
        <v>4125</v>
      </c>
      <c r="T1293" s="14" t="s">
        <v>108</v>
      </c>
      <c r="U1293" s="15"/>
      <c r="V1293" s="4" t="str">
        <f>HYPERLINK("https://redcat-toys.ru/api/getInfo/image/61ca3690-9ea9-11f0-a285-00155d82e908")</f>
        <v>https://redcat-toys.ru/api/getInfo/image/61ca3690-9ea9-11f0-a285-00155d82e908</v>
      </c>
      <c r="W1293" s="4" t="s">
        <v>4105</v>
      </c>
      <c r="X1293" s="4" t="s">
        <v>221</v>
      </c>
      <c r="Y1293" s="4" t="str">
        <f>HYPERLINK("https://redcat-toys.ru/api/getInfo/item/61ca3690-9ea9-11f0-a285-00155d82e908")</f>
        <v>https://redcat-toys.ru/api/getInfo/item/61ca3690-9ea9-11f0-a285-00155d82e908</v>
      </c>
    </row>
    <row r="1294" spans="2:25" ht="21" customHeight="1" outlineLevel="7" x14ac:dyDescent="0.2">
      <c r="B1294" s="3">
        <v>981</v>
      </c>
      <c r="C1294" s="4" t="s">
        <v>4126</v>
      </c>
      <c r="D1294" s="50" t="s">
        <v>4127</v>
      </c>
      <c r="E1294" s="50"/>
      <c r="F1294" s="50"/>
      <c r="G1294" s="50"/>
      <c r="H1294" s="5" t="s">
        <v>4128</v>
      </c>
      <c r="I1294" s="6"/>
      <c r="J1294" s="7">
        <v>8</v>
      </c>
      <c r="K1294" s="7">
        <v>1</v>
      </c>
      <c r="L1294" s="3">
        <v>1</v>
      </c>
      <c r="M1294" s="19">
        <f>1475.21*(1-P3/100)</f>
        <v>1475.21</v>
      </c>
      <c r="N1294" s="9"/>
      <c r="O1294" s="10">
        <f t="shared" si="54"/>
        <v>0</v>
      </c>
      <c r="P1294" s="11">
        <f>1.648*N1294</f>
        <v>0</v>
      </c>
      <c r="Q1294" s="16">
        <f>0.00923*N1294</f>
        <v>0</v>
      </c>
      <c r="R1294" s="13"/>
      <c r="S1294" s="14" t="s">
        <v>4129</v>
      </c>
      <c r="T1294" s="14" t="s">
        <v>108</v>
      </c>
      <c r="U1294" s="15" t="s">
        <v>39</v>
      </c>
      <c r="V1294" s="4" t="str">
        <f>HYPERLINK("https://redcat-toys.ru/api/getInfo/image/6d4aaa70-7183-11ee-a247-00155d82e902")</f>
        <v>https://redcat-toys.ru/api/getInfo/image/6d4aaa70-7183-11ee-a247-00155d82e902</v>
      </c>
      <c r="W1294" s="4" t="s">
        <v>4130</v>
      </c>
      <c r="X1294" s="4" t="s">
        <v>221</v>
      </c>
      <c r="Y1294" s="4" t="str">
        <f>HYPERLINK("https://redcat-toys.ru/api/getInfo/item/6d4aaa70-7183-11ee-a247-00155d82e902")</f>
        <v>https://redcat-toys.ru/api/getInfo/item/6d4aaa70-7183-11ee-a247-00155d82e902</v>
      </c>
    </row>
    <row r="1295" spans="2:25" ht="21" customHeight="1" outlineLevel="7" x14ac:dyDescent="0.2">
      <c r="B1295" s="3">
        <v>982</v>
      </c>
      <c r="C1295" s="4" t="s">
        <v>4131</v>
      </c>
      <c r="D1295" s="50" t="s">
        <v>4132</v>
      </c>
      <c r="E1295" s="50"/>
      <c r="F1295" s="50"/>
      <c r="G1295" s="50"/>
      <c r="H1295" s="5" t="s">
        <v>4133</v>
      </c>
      <c r="I1295" s="6"/>
      <c r="J1295" s="7">
        <v>8</v>
      </c>
      <c r="K1295" s="7">
        <v>137</v>
      </c>
      <c r="L1295" s="3">
        <v>1</v>
      </c>
      <c r="M1295" s="19">
        <f>1350*(1-P3/100)</f>
        <v>1350</v>
      </c>
      <c r="N1295" s="9"/>
      <c r="O1295" s="10">
        <f t="shared" si="54"/>
        <v>0</v>
      </c>
      <c r="P1295" s="11">
        <f>1.637*N1295</f>
        <v>0</v>
      </c>
      <c r="Q1295" s="16">
        <f>0.01128*N1295</f>
        <v>0</v>
      </c>
      <c r="R1295" s="13"/>
      <c r="S1295" s="14" t="s">
        <v>4134</v>
      </c>
      <c r="T1295" s="14" t="s">
        <v>108</v>
      </c>
      <c r="U1295" s="15"/>
      <c r="V1295" s="4" t="str">
        <f>HYPERLINK("https://redcat-toys.ru/api/getInfo/image/d80bfdc7-9ea5-11f0-a285-00155d82e908")</f>
        <v>https://redcat-toys.ru/api/getInfo/image/d80bfdc7-9ea5-11f0-a285-00155d82e908</v>
      </c>
      <c r="W1295" s="4" t="s">
        <v>4105</v>
      </c>
      <c r="X1295" s="4" t="s">
        <v>221</v>
      </c>
      <c r="Y1295" s="4" t="str">
        <f>HYPERLINK("https://redcat-toys.ru/api/getInfo/item/d80bfdc7-9ea5-11f0-a285-00155d82e908")</f>
        <v>https://redcat-toys.ru/api/getInfo/item/d80bfdc7-9ea5-11f0-a285-00155d82e908</v>
      </c>
    </row>
    <row r="1296" spans="2:25" ht="22.95" customHeight="1" outlineLevel="6" x14ac:dyDescent="0.2">
      <c r="B1296" s="54" t="s">
        <v>4135</v>
      </c>
      <c r="C1296" s="54"/>
      <c r="D1296" s="54"/>
      <c r="E1296" s="54"/>
      <c r="F1296" s="54"/>
      <c r="G1296" s="54"/>
    </row>
    <row r="1297" spans="2:25" ht="21" customHeight="1" outlineLevel="7" x14ac:dyDescent="0.2">
      <c r="B1297" s="3">
        <v>983</v>
      </c>
      <c r="C1297" s="4" t="s">
        <v>4136</v>
      </c>
      <c r="D1297" s="50" t="s">
        <v>4137</v>
      </c>
      <c r="E1297" s="50"/>
      <c r="F1297" s="50"/>
      <c r="G1297" s="50"/>
      <c r="H1297" s="5" t="s">
        <v>4138</v>
      </c>
      <c r="I1297" s="6"/>
      <c r="J1297" s="7">
        <v>8</v>
      </c>
      <c r="K1297" s="7">
        <v>6</v>
      </c>
      <c r="L1297" s="3">
        <v>1</v>
      </c>
      <c r="M1297" s="19">
        <f>1794.39*(1-P3/100)</f>
        <v>1794.39</v>
      </c>
      <c r="N1297" s="9"/>
      <c r="O1297" s="10">
        <f>M1297*N1297</f>
        <v>0</v>
      </c>
      <c r="P1297" s="11">
        <f>1.731*N1297</f>
        <v>0</v>
      </c>
      <c r="Q1297" s="16">
        <f>0.01523*N1297</f>
        <v>0</v>
      </c>
      <c r="R1297" s="13"/>
      <c r="S1297" s="14" t="s">
        <v>4139</v>
      </c>
      <c r="T1297" s="14" t="s">
        <v>108</v>
      </c>
      <c r="U1297" s="15" t="s">
        <v>39</v>
      </c>
      <c r="V1297" s="4" t="str">
        <f>HYPERLINK("https://redcat-toys.ru/api/getInfo/image/575ef9ac-7fef-11ef-a265-00155d82e908")</f>
        <v>https://redcat-toys.ru/api/getInfo/image/575ef9ac-7fef-11ef-a265-00155d82e908</v>
      </c>
      <c r="W1297" s="4" t="s">
        <v>4140</v>
      </c>
      <c r="X1297" s="4" t="s">
        <v>221</v>
      </c>
      <c r="Y1297" s="4" t="str">
        <f>HYPERLINK("https://redcat-toys.ru/api/getInfo/item/575ef9ac-7fef-11ef-a265-00155d82e908")</f>
        <v>https://redcat-toys.ru/api/getInfo/item/575ef9ac-7fef-11ef-a265-00155d82e908</v>
      </c>
    </row>
    <row r="1298" spans="2:25" ht="21" customHeight="1" outlineLevel="7" x14ac:dyDescent="0.2">
      <c r="B1298" s="21">
        <v>984</v>
      </c>
      <c r="C1298" s="22" t="s">
        <v>4141</v>
      </c>
      <c r="D1298" s="56" t="s">
        <v>4142</v>
      </c>
      <c r="E1298" s="56"/>
      <c r="F1298" s="56"/>
      <c r="G1298" s="56"/>
      <c r="H1298" s="23" t="s">
        <v>4143</v>
      </c>
      <c r="I1298" s="24"/>
      <c r="J1298" s="25">
        <v>8</v>
      </c>
      <c r="K1298" s="25">
        <v>1</v>
      </c>
      <c r="L1298" s="21">
        <v>1</v>
      </c>
      <c r="M1298" s="34">
        <f>1300*(1-P3/100)</f>
        <v>1300</v>
      </c>
      <c r="N1298" s="9"/>
      <c r="O1298" s="27">
        <f>M1298*N1298</f>
        <v>0</v>
      </c>
      <c r="P1298" s="38">
        <f>1.732*N1298</f>
        <v>0</v>
      </c>
      <c r="Q1298" s="36">
        <f>0.01045*N1298</f>
        <v>0</v>
      </c>
      <c r="R1298" s="30" t="s">
        <v>521</v>
      </c>
      <c r="S1298" s="31" t="s">
        <v>4144</v>
      </c>
      <c r="T1298" s="31" t="s">
        <v>108</v>
      </c>
      <c r="U1298" s="32"/>
      <c r="V1298" s="22" t="str">
        <f>HYPERLINK("https://redcat-toys.ru/api/getInfo/image/4149fda3-9eb2-11f0-a285-00155d82e908")</f>
        <v>https://redcat-toys.ru/api/getInfo/image/4149fda3-9eb2-11f0-a285-00155d82e908</v>
      </c>
      <c r="W1298" s="22" t="s">
        <v>4145</v>
      </c>
      <c r="X1298" s="22" t="s">
        <v>221</v>
      </c>
      <c r="Y1298" s="22" t="str">
        <f>HYPERLINK("https://redcat-toys.ru/api/getInfo/item/4149fda3-9eb2-11f0-a285-00155d82e908")</f>
        <v>https://redcat-toys.ru/api/getInfo/item/4149fda3-9eb2-11f0-a285-00155d82e908</v>
      </c>
    </row>
    <row r="1299" spans="2:25" ht="21" customHeight="1" outlineLevel="7" x14ac:dyDescent="0.2">
      <c r="B1299" s="3">
        <v>985</v>
      </c>
      <c r="C1299" s="4" t="s">
        <v>4146</v>
      </c>
      <c r="D1299" s="50" t="s">
        <v>4147</v>
      </c>
      <c r="E1299" s="50"/>
      <c r="F1299" s="50"/>
      <c r="G1299" s="50"/>
      <c r="H1299" s="5" t="s">
        <v>4148</v>
      </c>
      <c r="I1299" s="6"/>
      <c r="J1299" s="7">
        <v>8</v>
      </c>
      <c r="K1299" s="7">
        <v>183</v>
      </c>
      <c r="L1299" s="3">
        <v>1</v>
      </c>
      <c r="M1299" s="19">
        <f>1300*(1-P3/100)</f>
        <v>1300</v>
      </c>
      <c r="N1299" s="9"/>
      <c r="O1299" s="10">
        <f>M1299*N1299</f>
        <v>0</v>
      </c>
      <c r="P1299" s="11">
        <f>1.707*N1299</f>
        <v>0</v>
      </c>
      <c r="Q1299" s="16">
        <f>0.00956*N1299</f>
        <v>0</v>
      </c>
      <c r="R1299" s="13"/>
      <c r="S1299" s="14" t="s">
        <v>4149</v>
      </c>
      <c r="T1299" s="14" t="s">
        <v>108</v>
      </c>
      <c r="U1299" s="15"/>
      <c r="V1299" s="4" t="str">
        <f>HYPERLINK("https://redcat-toys.ru/api/getInfo/image/02530ee1-9eb4-11f0-a285-00155d82e908")</f>
        <v>https://redcat-toys.ru/api/getInfo/image/02530ee1-9eb4-11f0-a285-00155d82e908</v>
      </c>
      <c r="W1299" s="4" t="s">
        <v>4145</v>
      </c>
      <c r="X1299" s="4" t="s">
        <v>221</v>
      </c>
      <c r="Y1299" s="4" t="str">
        <f>HYPERLINK("https://redcat-toys.ru/api/getInfo/item/02530ee1-9eb4-11f0-a285-00155d82e908")</f>
        <v>https://redcat-toys.ru/api/getInfo/item/02530ee1-9eb4-11f0-a285-00155d82e908</v>
      </c>
    </row>
    <row r="1300" spans="2:25" ht="21" customHeight="1" outlineLevel="7" x14ac:dyDescent="0.2">
      <c r="B1300" s="3">
        <v>986</v>
      </c>
      <c r="C1300" s="4" t="s">
        <v>4150</v>
      </c>
      <c r="D1300" s="50" t="s">
        <v>4151</v>
      </c>
      <c r="E1300" s="50"/>
      <c r="F1300" s="50"/>
      <c r="G1300" s="50"/>
      <c r="H1300" s="5" t="s">
        <v>4152</v>
      </c>
      <c r="I1300" s="6"/>
      <c r="J1300" s="7">
        <v>8</v>
      </c>
      <c r="K1300" s="7">
        <v>1</v>
      </c>
      <c r="L1300" s="3">
        <v>1</v>
      </c>
      <c r="M1300" s="19">
        <f>1300*(1-P3/100)</f>
        <v>1300</v>
      </c>
      <c r="N1300" s="9"/>
      <c r="O1300" s="10">
        <f>M1300*N1300</f>
        <v>0</v>
      </c>
      <c r="P1300" s="11">
        <f>1.721*N1300</f>
        <v>0</v>
      </c>
      <c r="Q1300" s="16">
        <f>0.01464*N1300</f>
        <v>0</v>
      </c>
      <c r="R1300" s="13"/>
      <c r="S1300" s="14" t="s">
        <v>4153</v>
      </c>
      <c r="T1300" s="14" t="s">
        <v>108</v>
      </c>
      <c r="U1300" s="15"/>
      <c r="V1300" s="4" t="str">
        <f>HYPERLINK("https://redcat-toys.ru/api/getInfo/image/20d967c7-7181-11ee-a247-00155d82e902")</f>
        <v>https://redcat-toys.ru/api/getInfo/image/20d967c7-7181-11ee-a247-00155d82e902</v>
      </c>
      <c r="W1300" s="4" t="s">
        <v>4154</v>
      </c>
      <c r="X1300" s="4" t="s">
        <v>221</v>
      </c>
      <c r="Y1300" s="4" t="str">
        <f>HYPERLINK("https://redcat-toys.ru/api/getInfo/item/20d967c7-7181-11ee-a247-00155d82e902")</f>
        <v>https://redcat-toys.ru/api/getInfo/item/20d967c7-7181-11ee-a247-00155d82e902</v>
      </c>
    </row>
    <row r="1301" spans="2:25" ht="22.95" customHeight="1" outlineLevel="5" x14ac:dyDescent="0.2">
      <c r="B1301" s="53" t="s">
        <v>4155</v>
      </c>
      <c r="C1301" s="53"/>
      <c r="D1301" s="53"/>
      <c r="E1301" s="53"/>
      <c r="F1301" s="53"/>
      <c r="G1301" s="53"/>
    </row>
    <row r="1302" spans="2:25" ht="22.95" customHeight="1" outlineLevel="6" x14ac:dyDescent="0.2">
      <c r="B1302" s="54" t="s">
        <v>4156</v>
      </c>
      <c r="C1302" s="54"/>
      <c r="D1302" s="54"/>
      <c r="E1302" s="54"/>
      <c r="F1302" s="54"/>
      <c r="G1302" s="54"/>
    </row>
    <row r="1303" spans="2:25" ht="21" customHeight="1" outlineLevel="7" x14ac:dyDescent="0.2">
      <c r="B1303" s="3">
        <v>987</v>
      </c>
      <c r="C1303" s="4" t="s">
        <v>4157</v>
      </c>
      <c r="D1303" s="50" t="s">
        <v>4158</v>
      </c>
      <c r="E1303" s="50"/>
      <c r="F1303" s="50"/>
      <c r="G1303" s="50"/>
      <c r="H1303" s="5" t="s">
        <v>4159</v>
      </c>
      <c r="I1303" s="6"/>
      <c r="J1303" s="7">
        <v>6</v>
      </c>
      <c r="K1303" s="7">
        <v>1</v>
      </c>
      <c r="L1303" s="3">
        <v>1</v>
      </c>
      <c r="M1303" s="19">
        <f>1200*(1-P3/100)</f>
        <v>1200</v>
      </c>
      <c r="N1303" s="9"/>
      <c r="O1303" s="10">
        <f>M1303*N1303</f>
        <v>0</v>
      </c>
      <c r="P1303" s="11">
        <f>2.193*N1303</f>
        <v>0</v>
      </c>
      <c r="Q1303" s="16">
        <f>0.01795*N1303</f>
        <v>0</v>
      </c>
      <c r="R1303" s="13"/>
      <c r="S1303" s="14" t="s">
        <v>4160</v>
      </c>
      <c r="T1303" s="14" t="s">
        <v>108</v>
      </c>
      <c r="U1303" s="15"/>
      <c r="V1303" s="4" t="str">
        <f>HYPERLINK("https://redcat-toys.ru/api/getInfo/image/45d9e1f5-9ebc-11f0-a285-00155d82e908")</f>
        <v>https://redcat-toys.ru/api/getInfo/image/45d9e1f5-9ebc-11f0-a285-00155d82e908</v>
      </c>
      <c r="W1303" s="4" t="s">
        <v>4161</v>
      </c>
      <c r="X1303" s="4" t="s">
        <v>221</v>
      </c>
      <c r="Y1303" s="4" t="str">
        <f>HYPERLINK("https://redcat-toys.ru/api/getInfo/item/45d9e1f5-9ebc-11f0-a285-00155d82e908")</f>
        <v>https://redcat-toys.ru/api/getInfo/item/45d9e1f5-9ebc-11f0-a285-00155d82e908</v>
      </c>
    </row>
    <row r="1304" spans="2:25" ht="22.95" customHeight="1" outlineLevel="4" x14ac:dyDescent="0.2">
      <c r="B1304" s="52" t="s">
        <v>4162</v>
      </c>
      <c r="C1304" s="52"/>
      <c r="D1304" s="52"/>
      <c r="E1304" s="52"/>
      <c r="F1304" s="52"/>
      <c r="G1304" s="52"/>
    </row>
    <row r="1305" spans="2:25" ht="21" customHeight="1" outlineLevel="5" x14ac:dyDescent="0.2">
      <c r="B1305" s="3">
        <v>988</v>
      </c>
      <c r="C1305" s="4" t="s">
        <v>4163</v>
      </c>
      <c r="D1305" s="50" t="s">
        <v>4164</v>
      </c>
      <c r="E1305" s="50"/>
      <c r="F1305" s="50"/>
      <c r="G1305" s="50"/>
      <c r="H1305" s="5" t="s">
        <v>4165</v>
      </c>
      <c r="I1305" s="6"/>
      <c r="J1305" s="7">
        <v>8</v>
      </c>
      <c r="K1305" s="7">
        <v>12</v>
      </c>
      <c r="L1305" s="3">
        <v>1</v>
      </c>
      <c r="M1305" s="19">
        <f>1685.52*(1-P3/100)</f>
        <v>1685.52</v>
      </c>
      <c r="N1305" s="9"/>
      <c r="O1305" s="10">
        <f>M1305*N1305</f>
        <v>0</v>
      </c>
      <c r="P1305" s="17">
        <f>1.48*N1305</f>
        <v>0</v>
      </c>
      <c r="Q1305" s="16">
        <f>0.00876*N1305</f>
        <v>0</v>
      </c>
      <c r="R1305" s="13"/>
      <c r="S1305" s="14" t="s">
        <v>4166</v>
      </c>
      <c r="T1305" s="14" t="s">
        <v>108</v>
      </c>
      <c r="U1305" s="15" t="s">
        <v>39</v>
      </c>
      <c r="V1305" s="4" t="str">
        <f>HYPERLINK("https://redcat-toys.ru/api/getInfo/image/c93e2e55-04ad-11eb-a255-ac1f6b442184")</f>
        <v>https://redcat-toys.ru/api/getInfo/image/c93e2e55-04ad-11eb-a255-ac1f6b442184</v>
      </c>
      <c r="W1305" s="4" t="s">
        <v>4167</v>
      </c>
      <c r="X1305" s="4" t="s">
        <v>221</v>
      </c>
      <c r="Y1305" s="4" t="str">
        <f>HYPERLINK("https://redcat-toys.ru/api/getInfo/item/c93e2e55-04ad-11eb-a255-ac1f6b442184")</f>
        <v>https://redcat-toys.ru/api/getInfo/item/c93e2e55-04ad-11eb-a255-ac1f6b442184</v>
      </c>
    </row>
    <row r="1306" spans="2:25" ht="22.95" customHeight="1" outlineLevel="3" x14ac:dyDescent="0.2">
      <c r="B1306" s="51" t="s">
        <v>4168</v>
      </c>
      <c r="C1306" s="51"/>
      <c r="D1306" s="51"/>
      <c r="E1306" s="51"/>
      <c r="F1306" s="51"/>
      <c r="G1306" s="51"/>
    </row>
    <row r="1307" spans="2:25" ht="22.95" customHeight="1" outlineLevel="4" x14ac:dyDescent="0.2">
      <c r="B1307" s="52" t="s">
        <v>4169</v>
      </c>
      <c r="C1307" s="52"/>
      <c r="D1307" s="52"/>
      <c r="E1307" s="52"/>
      <c r="F1307" s="52"/>
      <c r="G1307" s="52"/>
    </row>
    <row r="1308" spans="2:25" ht="22.95" customHeight="1" outlineLevel="5" x14ac:dyDescent="0.2">
      <c r="B1308" s="53" t="s">
        <v>4170</v>
      </c>
      <c r="C1308" s="53"/>
      <c r="D1308" s="53"/>
      <c r="E1308" s="53"/>
      <c r="F1308" s="53"/>
      <c r="G1308" s="53"/>
    </row>
    <row r="1309" spans="2:25" ht="22.95" customHeight="1" outlineLevel="6" x14ac:dyDescent="0.2">
      <c r="B1309" s="54" t="s">
        <v>4171</v>
      </c>
      <c r="C1309" s="54"/>
      <c r="D1309" s="54"/>
      <c r="E1309" s="54"/>
      <c r="F1309" s="54"/>
      <c r="G1309" s="54"/>
    </row>
    <row r="1310" spans="2:25" ht="21" customHeight="1" outlineLevel="7" x14ac:dyDescent="0.2">
      <c r="B1310" s="3">
        <v>989</v>
      </c>
      <c r="C1310" s="4" t="s">
        <v>4172</v>
      </c>
      <c r="D1310" s="50" t="s">
        <v>4173</v>
      </c>
      <c r="E1310" s="50"/>
      <c r="F1310" s="50"/>
      <c r="G1310" s="50"/>
      <c r="H1310" s="5" t="s">
        <v>4174</v>
      </c>
      <c r="I1310" s="6"/>
      <c r="J1310" s="7">
        <v>6</v>
      </c>
      <c r="K1310" s="7">
        <v>5</v>
      </c>
      <c r="L1310" s="3">
        <v>1</v>
      </c>
      <c r="M1310" s="19">
        <f>2712.88*(1-P3/100)</f>
        <v>2712.88</v>
      </c>
      <c r="N1310" s="9"/>
      <c r="O1310" s="10">
        <f>M1310*N1310</f>
        <v>0</v>
      </c>
      <c r="P1310" s="11">
        <f>1.593*N1310</f>
        <v>0</v>
      </c>
      <c r="Q1310" s="16">
        <f>0.01398*N1310</f>
        <v>0</v>
      </c>
      <c r="R1310" s="13"/>
      <c r="S1310" s="14" t="s">
        <v>4175</v>
      </c>
      <c r="T1310" s="14" t="s">
        <v>108</v>
      </c>
      <c r="U1310" s="15"/>
      <c r="V1310" s="4" t="str">
        <f>HYPERLINK("https://redcat-toys.ru/api/getInfo/image/22ebc064-1afe-11ee-a23b-00155d82e902")</f>
        <v>https://redcat-toys.ru/api/getInfo/image/22ebc064-1afe-11ee-a23b-00155d82e902</v>
      </c>
      <c r="W1310" s="4" t="s">
        <v>4176</v>
      </c>
      <c r="X1310" s="4" t="s">
        <v>221</v>
      </c>
      <c r="Y1310" s="4" t="str">
        <f>HYPERLINK("https://redcat-toys.ru/api/getInfo/item/22ebc064-1afe-11ee-a23b-00155d82e902")</f>
        <v>https://redcat-toys.ru/api/getInfo/item/22ebc064-1afe-11ee-a23b-00155d82e902</v>
      </c>
    </row>
    <row r="1311" spans="2:25" ht="21" customHeight="1" outlineLevel="7" x14ac:dyDescent="0.2">
      <c r="B1311" s="3">
        <v>990</v>
      </c>
      <c r="C1311" s="4" t="s">
        <v>4177</v>
      </c>
      <c r="D1311" s="50" t="s">
        <v>4178</v>
      </c>
      <c r="E1311" s="50"/>
      <c r="F1311" s="50"/>
      <c r="G1311" s="50"/>
      <c r="H1311" s="5" t="s">
        <v>4179</v>
      </c>
      <c r="I1311" s="6"/>
      <c r="J1311" s="7">
        <v>6</v>
      </c>
      <c r="K1311" s="7">
        <v>32</v>
      </c>
      <c r="L1311" s="3">
        <v>1</v>
      </c>
      <c r="M1311" s="19">
        <f>2712.88*(1-P3/100)</f>
        <v>2712.88</v>
      </c>
      <c r="N1311" s="9"/>
      <c r="O1311" s="10">
        <f>M1311*N1311</f>
        <v>0</v>
      </c>
      <c r="P1311" s="11">
        <f>1.613*N1311</f>
        <v>0</v>
      </c>
      <c r="Q1311" s="12">
        <f>0.0143*N1311</f>
        <v>0</v>
      </c>
      <c r="R1311" s="13"/>
      <c r="S1311" s="14" t="s">
        <v>4180</v>
      </c>
      <c r="T1311" s="14" t="s">
        <v>108</v>
      </c>
      <c r="U1311" s="15"/>
      <c r="V1311" s="4" t="str">
        <f>HYPERLINK("https://redcat-toys.ru/api/getInfo/image/521c93c4-1afe-11ee-a23b-00155d82e902")</f>
        <v>https://redcat-toys.ru/api/getInfo/image/521c93c4-1afe-11ee-a23b-00155d82e902</v>
      </c>
      <c r="W1311" s="4" t="s">
        <v>4181</v>
      </c>
      <c r="X1311" s="4" t="s">
        <v>221</v>
      </c>
      <c r="Y1311" s="4" t="str">
        <f>HYPERLINK("https://redcat-toys.ru/api/getInfo/item/521c93c4-1afe-11ee-a23b-00155d82e902")</f>
        <v>https://redcat-toys.ru/api/getInfo/item/521c93c4-1afe-11ee-a23b-00155d82e902</v>
      </c>
    </row>
    <row r="1312" spans="2:25" ht="21" customHeight="1" outlineLevel="7" x14ac:dyDescent="0.2">
      <c r="B1312" s="3">
        <v>991</v>
      </c>
      <c r="C1312" s="4" t="s">
        <v>4182</v>
      </c>
      <c r="D1312" s="50" t="s">
        <v>4183</v>
      </c>
      <c r="E1312" s="50"/>
      <c r="F1312" s="50"/>
      <c r="G1312" s="50"/>
      <c r="H1312" s="5" t="s">
        <v>4184</v>
      </c>
      <c r="I1312" s="6"/>
      <c r="J1312" s="7">
        <v>6</v>
      </c>
      <c r="K1312" s="7">
        <v>2</v>
      </c>
      <c r="L1312" s="3">
        <v>1</v>
      </c>
      <c r="M1312" s="19">
        <f>2712.88*(1-P3/100)</f>
        <v>2712.88</v>
      </c>
      <c r="N1312" s="9"/>
      <c r="O1312" s="10">
        <f>M1312*N1312</f>
        <v>0</v>
      </c>
      <c r="P1312" s="11">
        <f>1.836*N1312</f>
        <v>0</v>
      </c>
      <c r="Q1312" s="16">
        <f>0.01428*N1312</f>
        <v>0</v>
      </c>
      <c r="R1312" s="13"/>
      <c r="S1312" s="14" t="s">
        <v>4185</v>
      </c>
      <c r="T1312" s="14" t="s">
        <v>108</v>
      </c>
      <c r="U1312" s="15"/>
      <c r="V1312" s="4" t="str">
        <f>HYPERLINK("https://redcat-toys.ru/api/getInfo/image/d28d500c-1afe-11ee-a23b-00155d82e902")</f>
        <v>https://redcat-toys.ru/api/getInfo/image/d28d500c-1afe-11ee-a23b-00155d82e902</v>
      </c>
      <c r="W1312" s="4" t="s">
        <v>4186</v>
      </c>
      <c r="X1312" s="4" t="s">
        <v>221</v>
      </c>
      <c r="Y1312" s="4" t="str">
        <f>HYPERLINK("https://redcat-toys.ru/api/getInfo/item/d28d500c-1afe-11ee-a23b-00155d82e902")</f>
        <v>https://redcat-toys.ru/api/getInfo/item/d28d500c-1afe-11ee-a23b-00155d82e902</v>
      </c>
    </row>
    <row r="1313" spans="2:25" ht="21" customHeight="1" outlineLevel="7" x14ac:dyDescent="0.2">
      <c r="B1313" s="3">
        <v>992</v>
      </c>
      <c r="C1313" s="4" t="s">
        <v>4187</v>
      </c>
      <c r="D1313" s="50" t="s">
        <v>4188</v>
      </c>
      <c r="E1313" s="50"/>
      <c r="F1313" s="50"/>
      <c r="G1313" s="50"/>
      <c r="H1313" s="5" t="s">
        <v>4189</v>
      </c>
      <c r="I1313" s="6"/>
      <c r="J1313" s="7">
        <v>6</v>
      </c>
      <c r="K1313" s="7">
        <v>7</v>
      </c>
      <c r="L1313" s="3">
        <v>1</v>
      </c>
      <c r="M1313" s="19">
        <f>2712.88*(1-P3/100)</f>
        <v>2712.88</v>
      </c>
      <c r="N1313" s="9"/>
      <c r="O1313" s="10">
        <f>M1313*N1313</f>
        <v>0</v>
      </c>
      <c r="P1313" s="11">
        <f>1.894*N1313</f>
        <v>0</v>
      </c>
      <c r="Q1313" s="16">
        <f>0.01372*N1313</f>
        <v>0</v>
      </c>
      <c r="R1313" s="13"/>
      <c r="S1313" s="14" t="s">
        <v>4190</v>
      </c>
      <c r="T1313" s="14" t="s">
        <v>108</v>
      </c>
      <c r="U1313" s="15"/>
      <c r="V1313" s="4" t="str">
        <f>HYPERLINK("https://redcat-toys.ru/api/getInfo/image/fe09360f-1afe-11ee-a23b-00155d82e902")</f>
        <v>https://redcat-toys.ru/api/getInfo/image/fe09360f-1afe-11ee-a23b-00155d82e902</v>
      </c>
      <c r="W1313" s="4" t="s">
        <v>4191</v>
      </c>
      <c r="X1313" s="4" t="s">
        <v>221</v>
      </c>
      <c r="Y1313" s="4" t="str">
        <f>HYPERLINK("https://redcat-toys.ru/api/getInfo/item/fe09360f-1afe-11ee-a23b-00155d82e902")</f>
        <v>https://redcat-toys.ru/api/getInfo/item/fe09360f-1afe-11ee-a23b-00155d82e902</v>
      </c>
    </row>
    <row r="1314" spans="2:25" ht="21" customHeight="1" outlineLevel="7" x14ac:dyDescent="0.2">
      <c r="B1314" s="3">
        <v>993</v>
      </c>
      <c r="C1314" s="4" t="s">
        <v>4192</v>
      </c>
      <c r="D1314" s="50" t="s">
        <v>4193</v>
      </c>
      <c r="E1314" s="50"/>
      <c r="F1314" s="50"/>
      <c r="G1314" s="50"/>
      <c r="H1314" s="5" t="s">
        <v>4194</v>
      </c>
      <c r="I1314" s="6"/>
      <c r="J1314" s="7">
        <v>6</v>
      </c>
      <c r="K1314" s="7">
        <v>4</v>
      </c>
      <c r="L1314" s="3">
        <v>1</v>
      </c>
      <c r="M1314" s="19">
        <f>2712.88*(1-P3/100)</f>
        <v>2712.88</v>
      </c>
      <c r="N1314" s="9"/>
      <c r="O1314" s="10">
        <f>M1314*N1314</f>
        <v>0</v>
      </c>
      <c r="P1314" s="11">
        <f>1.906*N1314</f>
        <v>0</v>
      </c>
      <c r="Q1314" s="16">
        <f>0.01455*N1314</f>
        <v>0</v>
      </c>
      <c r="R1314" s="13"/>
      <c r="S1314" s="14" t="s">
        <v>4195</v>
      </c>
      <c r="T1314" s="14" t="s">
        <v>108</v>
      </c>
      <c r="U1314" s="15"/>
      <c r="V1314" s="4" t="str">
        <f>HYPERLINK("https://redcat-toys.ru/api/getInfo/image/24ceb42e-1aff-11ee-a23b-00155d82e902")</f>
        <v>https://redcat-toys.ru/api/getInfo/image/24ceb42e-1aff-11ee-a23b-00155d82e902</v>
      </c>
      <c r="W1314" s="4" t="s">
        <v>4196</v>
      </c>
      <c r="X1314" s="4" t="s">
        <v>221</v>
      </c>
      <c r="Y1314" s="4" t="str">
        <f>HYPERLINK("https://redcat-toys.ru/api/getInfo/item/24ceb42e-1aff-11ee-a23b-00155d82e902")</f>
        <v>https://redcat-toys.ru/api/getInfo/item/24ceb42e-1aff-11ee-a23b-00155d82e902</v>
      </c>
    </row>
    <row r="1315" spans="2:25" ht="22.95" customHeight="1" outlineLevel="6" x14ac:dyDescent="0.2">
      <c r="B1315" s="54" t="s">
        <v>4197</v>
      </c>
      <c r="C1315" s="54"/>
      <c r="D1315" s="54"/>
      <c r="E1315" s="54"/>
      <c r="F1315" s="54"/>
      <c r="G1315" s="54"/>
    </row>
    <row r="1316" spans="2:25" ht="21" customHeight="1" outlineLevel="7" x14ac:dyDescent="0.2">
      <c r="B1316" s="3">
        <v>994</v>
      </c>
      <c r="C1316" s="4" t="s">
        <v>4198</v>
      </c>
      <c r="D1316" s="50" t="s">
        <v>4199</v>
      </c>
      <c r="E1316" s="50"/>
      <c r="F1316" s="50"/>
      <c r="G1316" s="50"/>
      <c r="H1316" s="5" t="s">
        <v>4200</v>
      </c>
      <c r="I1316" s="6"/>
      <c r="J1316" s="7">
        <v>6</v>
      </c>
      <c r="K1316" s="7">
        <v>1</v>
      </c>
      <c r="L1316" s="3">
        <v>1</v>
      </c>
      <c r="M1316" s="19">
        <f>2882.43*(1-P3/100)</f>
        <v>2882.43</v>
      </c>
      <c r="N1316" s="9"/>
      <c r="O1316" s="10">
        <f>M1316*N1316</f>
        <v>0</v>
      </c>
      <c r="P1316" s="17">
        <f>2.07*N1316</f>
        <v>0</v>
      </c>
      <c r="Q1316" s="16">
        <f>0.01395*N1316</f>
        <v>0</v>
      </c>
      <c r="R1316" s="13"/>
      <c r="S1316" s="14" t="s">
        <v>4201</v>
      </c>
      <c r="T1316" s="14" t="s">
        <v>108</v>
      </c>
      <c r="U1316" s="15"/>
      <c r="V1316" s="4" t="str">
        <f>HYPERLINK("https://redcat-toys.ru/api/getInfo/image/b66f8bba-0564-11f0-a277-00155d82e908")</f>
        <v>https://redcat-toys.ru/api/getInfo/image/b66f8bba-0564-11f0-a277-00155d82e908</v>
      </c>
      <c r="W1316" s="4" t="s">
        <v>4202</v>
      </c>
      <c r="X1316" s="4" t="s">
        <v>221</v>
      </c>
      <c r="Y1316" s="4" t="str">
        <f>HYPERLINK("https://redcat-toys.ru/api/getInfo/item/b66f8bba-0564-11f0-a277-00155d82e908")</f>
        <v>https://redcat-toys.ru/api/getInfo/item/b66f8bba-0564-11f0-a277-00155d82e908</v>
      </c>
    </row>
    <row r="1317" spans="2:25" ht="21" customHeight="1" outlineLevel="7" x14ac:dyDescent="0.2">
      <c r="B1317" s="3">
        <v>995</v>
      </c>
      <c r="C1317" s="4" t="s">
        <v>4203</v>
      </c>
      <c r="D1317" s="50" t="s">
        <v>4204</v>
      </c>
      <c r="E1317" s="50"/>
      <c r="F1317" s="50"/>
      <c r="G1317" s="50"/>
      <c r="H1317" s="5" t="s">
        <v>4205</v>
      </c>
      <c r="I1317" s="6"/>
      <c r="J1317" s="7">
        <v>6</v>
      </c>
      <c r="K1317" s="7">
        <v>1</v>
      </c>
      <c r="L1317" s="3">
        <v>1</v>
      </c>
      <c r="M1317" s="19">
        <f>2882.43*(1-P3/100)</f>
        <v>2882.43</v>
      </c>
      <c r="N1317" s="9"/>
      <c r="O1317" s="10">
        <f>M1317*N1317</f>
        <v>0</v>
      </c>
      <c r="P1317" s="17">
        <f>2.09*N1317</f>
        <v>0</v>
      </c>
      <c r="Q1317" s="16">
        <f>0.01386*N1317</f>
        <v>0</v>
      </c>
      <c r="R1317" s="13"/>
      <c r="S1317" s="14" t="s">
        <v>4206</v>
      </c>
      <c r="T1317" s="14" t="s">
        <v>108</v>
      </c>
      <c r="U1317" s="15"/>
      <c r="V1317" s="4" t="str">
        <f>HYPERLINK("https://redcat-toys.ru/api/getInfo/image/a237255c-0564-11f0-a277-00155d82e908")</f>
        <v>https://redcat-toys.ru/api/getInfo/image/a237255c-0564-11f0-a277-00155d82e908</v>
      </c>
      <c r="W1317" s="4" t="s">
        <v>4202</v>
      </c>
      <c r="X1317" s="4" t="s">
        <v>221</v>
      </c>
      <c r="Y1317" s="4" t="str">
        <f>HYPERLINK("https://redcat-toys.ru/api/getInfo/item/a237255c-0564-11f0-a277-00155d82e908")</f>
        <v>https://redcat-toys.ru/api/getInfo/item/a237255c-0564-11f0-a277-00155d82e908</v>
      </c>
    </row>
    <row r="1318" spans="2:25" ht="21" customHeight="1" outlineLevel="7" x14ac:dyDescent="0.2">
      <c r="B1318" s="3">
        <v>996</v>
      </c>
      <c r="C1318" s="4" t="s">
        <v>4207</v>
      </c>
      <c r="D1318" s="50" t="s">
        <v>4208</v>
      </c>
      <c r="E1318" s="50"/>
      <c r="F1318" s="50"/>
      <c r="G1318" s="50"/>
      <c r="H1318" s="5" t="s">
        <v>4209</v>
      </c>
      <c r="I1318" s="6"/>
      <c r="J1318" s="7">
        <v>6</v>
      </c>
      <c r="K1318" s="7">
        <v>1</v>
      </c>
      <c r="L1318" s="3">
        <v>1</v>
      </c>
      <c r="M1318" s="19">
        <f>2712.88*(1-P3/100)</f>
        <v>2712.88</v>
      </c>
      <c r="N1318" s="9"/>
      <c r="O1318" s="10">
        <f>M1318*N1318</f>
        <v>0</v>
      </c>
      <c r="P1318" s="17">
        <f>2.09*N1318</f>
        <v>0</v>
      </c>
      <c r="Q1318" s="16">
        <f>0.01386*N1318</f>
        <v>0</v>
      </c>
      <c r="R1318" s="13"/>
      <c r="S1318" s="14" t="s">
        <v>4210</v>
      </c>
      <c r="T1318" s="14" t="s">
        <v>108</v>
      </c>
      <c r="U1318" s="15"/>
      <c r="V1318" s="4" t="str">
        <f>HYPERLINK("https://redcat-toys.ru/api/getInfo/image/c52c002d-0564-11f0-a277-00155d82e908")</f>
        <v>https://redcat-toys.ru/api/getInfo/image/c52c002d-0564-11f0-a277-00155d82e908</v>
      </c>
      <c r="W1318" s="4" t="s">
        <v>4202</v>
      </c>
      <c r="X1318" s="4" t="s">
        <v>221</v>
      </c>
      <c r="Y1318" s="4" t="str">
        <f>HYPERLINK("https://redcat-toys.ru/api/getInfo/item/c52c002d-0564-11f0-a277-00155d82e908")</f>
        <v>https://redcat-toys.ru/api/getInfo/item/c52c002d-0564-11f0-a277-00155d82e908</v>
      </c>
    </row>
    <row r="1319" spans="2:25" ht="22.95" customHeight="1" outlineLevel="7" x14ac:dyDescent="0.2">
      <c r="B1319" s="55" t="s">
        <v>4211</v>
      </c>
      <c r="C1319" s="55"/>
      <c r="D1319" s="55"/>
      <c r="E1319" s="55"/>
      <c r="F1319" s="55"/>
      <c r="G1319" s="55"/>
    </row>
    <row r="1320" spans="2:25" ht="21" customHeight="1" outlineLevel="7" x14ac:dyDescent="0.2">
      <c r="B1320" s="3">
        <v>997</v>
      </c>
      <c r="C1320" s="4" t="s">
        <v>4212</v>
      </c>
      <c r="D1320" s="50" t="s">
        <v>4213</v>
      </c>
      <c r="E1320" s="50"/>
      <c r="F1320" s="50"/>
      <c r="G1320" s="50"/>
      <c r="H1320" s="5" t="s">
        <v>4214</v>
      </c>
      <c r="I1320" s="6"/>
      <c r="J1320" s="7">
        <v>6</v>
      </c>
      <c r="K1320" s="7">
        <v>7</v>
      </c>
      <c r="L1320" s="3">
        <v>1</v>
      </c>
      <c r="M1320" s="19">
        <f>2712.88*(1-P3/100)</f>
        <v>2712.88</v>
      </c>
      <c r="N1320" s="9"/>
      <c r="O1320" s="10">
        <f>M1320*N1320</f>
        <v>0</v>
      </c>
      <c r="P1320" s="20">
        <f>1.6*N1320</f>
        <v>0</v>
      </c>
      <c r="Q1320" s="16">
        <f>0.01347*N1320</f>
        <v>0</v>
      </c>
      <c r="R1320" s="13"/>
      <c r="S1320" s="14" t="s">
        <v>4215</v>
      </c>
      <c r="T1320" s="14" t="s">
        <v>108</v>
      </c>
      <c r="U1320" s="15"/>
      <c r="V1320" s="4" t="str">
        <f>HYPERLINK("https://redcat-toys.ru/api/getInfo/image/a2db5f6a-183f-11ef-a25d-00155d82e908")</f>
        <v>https://redcat-toys.ru/api/getInfo/image/a2db5f6a-183f-11ef-a25d-00155d82e908</v>
      </c>
      <c r="W1320" s="4" t="s">
        <v>4216</v>
      </c>
      <c r="X1320" s="4" t="s">
        <v>221</v>
      </c>
      <c r="Y1320" s="4" t="str">
        <f>HYPERLINK("https://redcat-toys.ru/api/getInfo/item/a2db5f6a-183f-11ef-a25d-00155d82e908")</f>
        <v>https://redcat-toys.ru/api/getInfo/item/a2db5f6a-183f-11ef-a25d-00155d82e908</v>
      </c>
    </row>
    <row r="1321" spans="2:25" ht="21" customHeight="1" outlineLevel="7" x14ac:dyDescent="0.2">
      <c r="B1321" s="3">
        <v>998</v>
      </c>
      <c r="C1321" s="4" t="s">
        <v>4217</v>
      </c>
      <c r="D1321" s="50" t="s">
        <v>4218</v>
      </c>
      <c r="E1321" s="50"/>
      <c r="F1321" s="50"/>
      <c r="G1321" s="50"/>
      <c r="H1321" s="5" t="s">
        <v>4219</v>
      </c>
      <c r="I1321" s="6"/>
      <c r="J1321" s="7">
        <v>6</v>
      </c>
      <c r="K1321" s="7">
        <v>4</v>
      </c>
      <c r="L1321" s="3">
        <v>1</v>
      </c>
      <c r="M1321" s="19">
        <f>2712.88*(1-P3/100)</f>
        <v>2712.88</v>
      </c>
      <c r="N1321" s="9"/>
      <c r="O1321" s="10">
        <f>M1321*N1321</f>
        <v>0</v>
      </c>
      <c r="P1321" s="11">
        <f>1.759*N1321</f>
        <v>0</v>
      </c>
      <c r="Q1321" s="16">
        <f>0.01403*N1321</f>
        <v>0</v>
      </c>
      <c r="R1321" s="13"/>
      <c r="S1321" s="14" t="s">
        <v>4220</v>
      </c>
      <c r="T1321" s="14" t="s">
        <v>108</v>
      </c>
      <c r="U1321" s="15"/>
      <c r="V1321" s="4" t="str">
        <f>HYPERLINK("https://redcat-toys.ru/api/getInfo/image/fe4912f1-183f-11ef-a25d-00155d82e908")</f>
        <v>https://redcat-toys.ru/api/getInfo/image/fe4912f1-183f-11ef-a25d-00155d82e908</v>
      </c>
      <c r="W1321" s="4" t="s">
        <v>4221</v>
      </c>
      <c r="X1321" s="4" t="s">
        <v>221</v>
      </c>
      <c r="Y1321" s="4" t="str">
        <f>HYPERLINK("https://redcat-toys.ru/api/getInfo/item/fe4912f1-183f-11ef-a25d-00155d82e908")</f>
        <v>https://redcat-toys.ru/api/getInfo/item/fe4912f1-183f-11ef-a25d-00155d82e908</v>
      </c>
    </row>
    <row r="1322" spans="2:25" ht="21" customHeight="1" outlineLevel="7" x14ac:dyDescent="0.2">
      <c r="B1322" s="3">
        <v>999</v>
      </c>
      <c r="C1322" s="4" t="s">
        <v>4222</v>
      </c>
      <c r="D1322" s="50" t="s">
        <v>4223</v>
      </c>
      <c r="E1322" s="50"/>
      <c r="F1322" s="50"/>
      <c r="G1322" s="50"/>
      <c r="H1322" s="5" t="s">
        <v>4224</v>
      </c>
      <c r="I1322" s="6"/>
      <c r="J1322" s="7">
        <v>6</v>
      </c>
      <c r="K1322" s="7">
        <v>1</v>
      </c>
      <c r="L1322" s="3">
        <v>1</v>
      </c>
      <c r="M1322" s="19">
        <f>2712.88*(1-P3/100)</f>
        <v>2712.88</v>
      </c>
      <c r="N1322" s="9"/>
      <c r="O1322" s="10">
        <f>M1322*N1322</f>
        <v>0</v>
      </c>
      <c r="P1322" s="11">
        <f>1.824*N1322</f>
        <v>0</v>
      </c>
      <c r="Q1322" s="16">
        <f>0.01476*N1322</f>
        <v>0</v>
      </c>
      <c r="R1322" s="13"/>
      <c r="S1322" s="14" t="s">
        <v>4225</v>
      </c>
      <c r="T1322" s="14" t="s">
        <v>108</v>
      </c>
      <c r="U1322" s="15"/>
      <c r="V1322" s="4" t="str">
        <f>HYPERLINK("https://redcat-toys.ru/api/getInfo/image/2b3675b0-1840-11ef-a25d-00155d82e908")</f>
        <v>https://redcat-toys.ru/api/getInfo/image/2b3675b0-1840-11ef-a25d-00155d82e908</v>
      </c>
      <c r="W1322" s="4" t="s">
        <v>4226</v>
      </c>
      <c r="X1322" s="4" t="s">
        <v>221</v>
      </c>
      <c r="Y1322" s="4" t="str">
        <f>HYPERLINK("https://redcat-toys.ru/api/getInfo/item/2b3675b0-1840-11ef-a25d-00155d82e908")</f>
        <v>https://redcat-toys.ru/api/getInfo/item/2b3675b0-1840-11ef-a25d-00155d82e908</v>
      </c>
    </row>
    <row r="1323" spans="2:25" ht="21" customHeight="1" outlineLevel="7" x14ac:dyDescent="0.2">
      <c r="B1323" s="39">
        <v>1000</v>
      </c>
      <c r="C1323" s="4" t="s">
        <v>4227</v>
      </c>
      <c r="D1323" s="50" t="s">
        <v>4228</v>
      </c>
      <c r="E1323" s="50"/>
      <c r="F1323" s="50"/>
      <c r="G1323" s="50"/>
      <c r="H1323" s="5" t="s">
        <v>4229</v>
      </c>
      <c r="I1323" s="6"/>
      <c r="J1323" s="7">
        <v>6</v>
      </c>
      <c r="K1323" s="7">
        <v>3</v>
      </c>
      <c r="L1323" s="3">
        <v>1</v>
      </c>
      <c r="M1323" s="19">
        <f>2712.88*(1-P3/100)</f>
        <v>2712.88</v>
      </c>
      <c r="N1323" s="9"/>
      <c r="O1323" s="10">
        <f>M1323*N1323</f>
        <v>0</v>
      </c>
      <c r="P1323" s="11">
        <f>1.885*N1323</f>
        <v>0</v>
      </c>
      <c r="Q1323" s="16">
        <f>0.01423*N1323</f>
        <v>0</v>
      </c>
      <c r="R1323" s="13"/>
      <c r="S1323" s="14" t="s">
        <v>4230</v>
      </c>
      <c r="T1323" s="14" t="s">
        <v>108</v>
      </c>
      <c r="U1323" s="15"/>
      <c r="V1323" s="4" t="str">
        <f>HYPERLINK("https://redcat-toys.ru/api/getInfo/image/6270ce8a-1840-11ef-a25d-00155d82e908")</f>
        <v>https://redcat-toys.ru/api/getInfo/image/6270ce8a-1840-11ef-a25d-00155d82e908</v>
      </c>
      <c r="W1323" s="4" t="s">
        <v>4231</v>
      </c>
      <c r="X1323" s="4" t="s">
        <v>221</v>
      </c>
      <c r="Y1323" s="4" t="str">
        <f>HYPERLINK("https://redcat-toys.ru/api/getInfo/item/6270ce8a-1840-11ef-a25d-00155d82e908")</f>
        <v>https://redcat-toys.ru/api/getInfo/item/6270ce8a-1840-11ef-a25d-00155d82e908</v>
      </c>
    </row>
    <row r="1324" spans="2:25" ht="21" customHeight="1" outlineLevel="7" x14ac:dyDescent="0.2">
      <c r="B1324" s="39">
        <v>1001</v>
      </c>
      <c r="C1324" s="4" t="s">
        <v>4232</v>
      </c>
      <c r="D1324" s="50" t="s">
        <v>4233</v>
      </c>
      <c r="E1324" s="50"/>
      <c r="F1324" s="50"/>
      <c r="G1324" s="50"/>
      <c r="H1324" s="5" t="s">
        <v>4234</v>
      </c>
      <c r="I1324" s="6"/>
      <c r="J1324" s="7">
        <v>6</v>
      </c>
      <c r="K1324" s="7">
        <v>7</v>
      </c>
      <c r="L1324" s="3">
        <v>1</v>
      </c>
      <c r="M1324" s="19">
        <f>2712.88*(1-P3/100)</f>
        <v>2712.88</v>
      </c>
      <c r="N1324" s="9"/>
      <c r="O1324" s="10">
        <f>M1324*N1324</f>
        <v>0</v>
      </c>
      <c r="P1324" s="11">
        <f>1.933*N1324</f>
        <v>0</v>
      </c>
      <c r="Q1324" s="16">
        <f>0.01424*N1324</f>
        <v>0</v>
      </c>
      <c r="R1324" s="13"/>
      <c r="S1324" s="14" t="s">
        <v>4235</v>
      </c>
      <c r="T1324" s="14" t="s">
        <v>108</v>
      </c>
      <c r="U1324" s="15"/>
      <c r="V1324" s="4" t="str">
        <f>HYPERLINK("https://redcat-toys.ru/api/getInfo/image/922987fc-1840-11ef-a25d-00155d82e908")</f>
        <v>https://redcat-toys.ru/api/getInfo/image/922987fc-1840-11ef-a25d-00155d82e908</v>
      </c>
      <c r="W1324" s="4" t="s">
        <v>4236</v>
      </c>
      <c r="X1324" s="4" t="s">
        <v>221</v>
      </c>
      <c r="Y1324" s="4" t="str">
        <f>HYPERLINK("https://redcat-toys.ru/api/getInfo/item/922987fc-1840-11ef-a25d-00155d82e908")</f>
        <v>https://redcat-toys.ru/api/getInfo/item/922987fc-1840-11ef-a25d-00155d82e908</v>
      </c>
    </row>
    <row r="1325" spans="2:25" ht="22.95" customHeight="1" outlineLevel="7" x14ac:dyDescent="0.2">
      <c r="B1325" s="55" t="s">
        <v>4237</v>
      </c>
      <c r="C1325" s="55"/>
      <c r="D1325" s="55"/>
      <c r="E1325" s="55"/>
      <c r="F1325" s="55"/>
      <c r="G1325" s="55"/>
    </row>
    <row r="1326" spans="2:25" ht="21" customHeight="1" outlineLevel="7" x14ac:dyDescent="0.2">
      <c r="B1326" s="39">
        <v>1002</v>
      </c>
      <c r="C1326" s="4" t="s">
        <v>4238</v>
      </c>
      <c r="D1326" s="50" t="s">
        <v>4239</v>
      </c>
      <c r="E1326" s="50"/>
      <c r="F1326" s="50"/>
      <c r="G1326" s="50"/>
      <c r="H1326" s="5" t="s">
        <v>4240</v>
      </c>
      <c r="I1326" s="6"/>
      <c r="J1326" s="7">
        <v>6</v>
      </c>
      <c r="K1326" s="7">
        <v>7</v>
      </c>
      <c r="L1326" s="3">
        <v>1</v>
      </c>
      <c r="M1326" s="19">
        <f>2882.43*(1-P3/100)</f>
        <v>2882.43</v>
      </c>
      <c r="N1326" s="9"/>
      <c r="O1326" s="10">
        <f>M1326*N1326</f>
        <v>0</v>
      </c>
      <c r="P1326" s="11">
        <f>1.649*N1326</f>
        <v>0</v>
      </c>
      <c r="Q1326" s="16">
        <f>0.01349*N1326</f>
        <v>0</v>
      </c>
      <c r="R1326" s="13"/>
      <c r="S1326" s="14" t="s">
        <v>4241</v>
      </c>
      <c r="T1326" s="14" t="s">
        <v>108</v>
      </c>
      <c r="U1326" s="15"/>
      <c r="V1326" s="4" t="str">
        <f>HYPERLINK("https://redcat-toys.ru/api/getInfo/image/84340c28-183e-11ef-a25d-00155d82e908")</f>
        <v>https://redcat-toys.ru/api/getInfo/image/84340c28-183e-11ef-a25d-00155d82e908</v>
      </c>
      <c r="W1326" s="4" t="s">
        <v>4216</v>
      </c>
      <c r="X1326" s="4" t="s">
        <v>221</v>
      </c>
      <c r="Y1326" s="4" t="str">
        <f>HYPERLINK("https://redcat-toys.ru/api/getInfo/item/84340c28-183e-11ef-a25d-00155d82e908")</f>
        <v>https://redcat-toys.ru/api/getInfo/item/84340c28-183e-11ef-a25d-00155d82e908</v>
      </c>
    </row>
    <row r="1327" spans="2:25" ht="21" customHeight="1" outlineLevel="7" x14ac:dyDescent="0.2">
      <c r="B1327" s="39">
        <v>1003</v>
      </c>
      <c r="C1327" s="4" t="s">
        <v>4242</v>
      </c>
      <c r="D1327" s="50" t="s">
        <v>4243</v>
      </c>
      <c r="E1327" s="50"/>
      <c r="F1327" s="50"/>
      <c r="G1327" s="50"/>
      <c r="H1327" s="5" t="s">
        <v>4244</v>
      </c>
      <c r="I1327" s="6"/>
      <c r="J1327" s="7">
        <v>6</v>
      </c>
      <c r="K1327" s="7">
        <v>1</v>
      </c>
      <c r="L1327" s="3">
        <v>1</v>
      </c>
      <c r="M1327" s="19">
        <f>2882.43*(1-P3/100)</f>
        <v>2882.43</v>
      </c>
      <c r="N1327" s="9"/>
      <c r="O1327" s="10">
        <f>M1327*N1327</f>
        <v>0</v>
      </c>
      <c r="P1327" s="11">
        <f>1.729*N1327</f>
        <v>0</v>
      </c>
      <c r="Q1327" s="16">
        <f>0.01404*N1327</f>
        <v>0</v>
      </c>
      <c r="R1327" s="13"/>
      <c r="S1327" s="14" t="s">
        <v>4245</v>
      </c>
      <c r="T1327" s="14" t="s">
        <v>108</v>
      </c>
      <c r="U1327" s="15"/>
      <c r="V1327" s="4" t="str">
        <f>HYPERLINK("https://redcat-toys.ru/api/getInfo/image/b0487878-183e-11ef-a25d-00155d82e908")</f>
        <v>https://redcat-toys.ru/api/getInfo/image/b0487878-183e-11ef-a25d-00155d82e908</v>
      </c>
      <c r="W1327" s="4" t="s">
        <v>4246</v>
      </c>
      <c r="X1327" s="4" t="s">
        <v>221</v>
      </c>
      <c r="Y1327" s="4" t="str">
        <f>HYPERLINK("https://redcat-toys.ru/api/getInfo/item/b0487878-183e-11ef-a25d-00155d82e908")</f>
        <v>https://redcat-toys.ru/api/getInfo/item/b0487878-183e-11ef-a25d-00155d82e908</v>
      </c>
    </row>
    <row r="1328" spans="2:25" ht="21" customHeight="1" outlineLevel="7" x14ac:dyDescent="0.2">
      <c r="B1328" s="39">
        <v>1004</v>
      </c>
      <c r="C1328" s="4" t="s">
        <v>4247</v>
      </c>
      <c r="D1328" s="50" t="s">
        <v>4248</v>
      </c>
      <c r="E1328" s="50"/>
      <c r="F1328" s="50"/>
      <c r="G1328" s="50"/>
      <c r="H1328" s="5" t="s">
        <v>4249</v>
      </c>
      <c r="I1328" s="6"/>
      <c r="J1328" s="7">
        <v>6</v>
      </c>
      <c r="K1328" s="7">
        <v>1</v>
      </c>
      <c r="L1328" s="3">
        <v>1</v>
      </c>
      <c r="M1328" s="19">
        <f>2882.43*(1-P3/100)</f>
        <v>2882.43</v>
      </c>
      <c r="N1328" s="9"/>
      <c r="O1328" s="10">
        <f>M1328*N1328</f>
        <v>0</v>
      </c>
      <c r="P1328" s="11">
        <f>1.858*N1328</f>
        <v>0</v>
      </c>
      <c r="Q1328" s="16">
        <f>0.01328*N1328</f>
        <v>0</v>
      </c>
      <c r="R1328" s="13"/>
      <c r="S1328" s="14" t="s">
        <v>4250</v>
      </c>
      <c r="T1328" s="14" t="s">
        <v>108</v>
      </c>
      <c r="U1328" s="15"/>
      <c r="V1328" s="4" t="str">
        <f>HYPERLINK("https://redcat-toys.ru/api/getInfo/image/0829cb08-183f-11ef-a25d-00155d82e908")</f>
        <v>https://redcat-toys.ru/api/getInfo/image/0829cb08-183f-11ef-a25d-00155d82e908</v>
      </c>
      <c r="W1328" s="4" t="s">
        <v>4226</v>
      </c>
      <c r="X1328" s="4" t="s">
        <v>221</v>
      </c>
      <c r="Y1328" s="4" t="str">
        <f>HYPERLINK("https://redcat-toys.ru/api/getInfo/item/0829cb08-183f-11ef-a25d-00155d82e908")</f>
        <v>https://redcat-toys.ru/api/getInfo/item/0829cb08-183f-11ef-a25d-00155d82e908</v>
      </c>
    </row>
    <row r="1329" spans="2:25" ht="21" customHeight="1" outlineLevel="7" x14ac:dyDescent="0.2">
      <c r="B1329" s="39">
        <v>1005</v>
      </c>
      <c r="C1329" s="4" t="s">
        <v>4251</v>
      </c>
      <c r="D1329" s="50" t="s">
        <v>4252</v>
      </c>
      <c r="E1329" s="50"/>
      <c r="F1329" s="50"/>
      <c r="G1329" s="50"/>
      <c r="H1329" s="5" t="s">
        <v>4253</v>
      </c>
      <c r="I1329" s="6"/>
      <c r="J1329" s="7">
        <v>6</v>
      </c>
      <c r="K1329" s="7">
        <v>3</v>
      </c>
      <c r="L1329" s="3">
        <v>1</v>
      </c>
      <c r="M1329" s="19">
        <f>2882.43*(1-P3/100)</f>
        <v>2882.43</v>
      </c>
      <c r="N1329" s="9"/>
      <c r="O1329" s="10">
        <f>M1329*N1329</f>
        <v>0</v>
      </c>
      <c r="P1329" s="11">
        <f>1.915*N1329</f>
        <v>0</v>
      </c>
      <c r="Q1329" s="12">
        <f>0.0131*N1329</f>
        <v>0</v>
      </c>
      <c r="R1329" s="13"/>
      <c r="S1329" s="14" t="s">
        <v>4254</v>
      </c>
      <c r="T1329" s="14" t="s">
        <v>108</v>
      </c>
      <c r="U1329" s="15"/>
      <c r="V1329" s="4" t="str">
        <f>HYPERLINK("https://redcat-toys.ru/api/getInfo/image/3ddab625-183f-11ef-a25d-00155d82e908")</f>
        <v>https://redcat-toys.ru/api/getInfo/image/3ddab625-183f-11ef-a25d-00155d82e908</v>
      </c>
      <c r="W1329" s="4" t="s">
        <v>4231</v>
      </c>
      <c r="X1329" s="4" t="s">
        <v>221</v>
      </c>
      <c r="Y1329" s="4" t="str">
        <f>HYPERLINK("https://redcat-toys.ru/api/getInfo/item/3ddab625-183f-11ef-a25d-00155d82e908")</f>
        <v>https://redcat-toys.ru/api/getInfo/item/3ddab625-183f-11ef-a25d-00155d82e908</v>
      </c>
    </row>
    <row r="1330" spans="2:25" ht="22.95" customHeight="1" outlineLevel="7" x14ac:dyDescent="0.2">
      <c r="B1330" s="55" t="s">
        <v>4255</v>
      </c>
      <c r="C1330" s="55"/>
      <c r="D1330" s="55"/>
      <c r="E1330" s="55"/>
      <c r="F1330" s="55"/>
      <c r="G1330" s="55"/>
    </row>
    <row r="1331" spans="2:25" ht="21" customHeight="1" outlineLevel="7" x14ac:dyDescent="0.2">
      <c r="B1331" s="39">
        <v>1006</v>
      </c>
      <c r="C1331" s="4" t="s">
        <v>4256</v>
      </c>
      <c r="D1331" s="50" t="s">
        <v>4257</v>
      </c>
      <c r="E1331" s="50"/>
      <c r="F1331" s="50"/>
      <c r="G1331" s="50"/>
      <c r="H1331" s="5" t="s">
        <v>4258</v>
      </c>
      <c r="I1331" s="6"/>
      <c r="J1331" s="7">
        <v>6</v>
      </c>
      <c r="K1331" s="7">
        <v>9</v>
      </c>
      <c r="L1331" s="3">
        <v>1</v>
      </c>
      <c r="M1331" s="19">
        <f>2882.43*(1-P3/100)</f>
        <v>2882.43</v>
      </c>
      <c r="N1331" s="9"/>
      <c r="O1331" s="10">
        <f>M1331*N1331</f>
        <v>0</v>
      </c>
      <c r="P1331" s="11">
        <f>1.654*N1331</f>
        <v>0</v>
      </c>
      <c r="Q1331" s="16">
        <f>0.01437*N1331</f>
        <v>0</v>
      </c>
      <c r="R1331" s="13"/>
      <c r="S1331" s="14" t="s">
        <v>4259</v>
      </c>
      <c r="T1331" s="14" t="s">
        <v>108</v>
      </c>
      <c r="U1331" s="15"/>
      <c r="V1331" s="4" t="str">
        <f>HYPERLINK("https://redcat-toys.ru/api/getInfo/image/bebd5655-1839-11ef-a25d-00155d82e908")</f>
        <v>https://redcat-toys.ru/api/getInfo/image/bebd5655-1839-11ef-a25d-00155d82e908</v>
      </c>
      <c r="W1331" s="4" t="s">
        <v>4216</v>
      </c>
      <c r="X1331" s="4" t="s">
        <v>221</v>
      </c>
      <c r="Y1331" s="4" t="str">
        <f>HYPERLINK("https://redcat-toys.ru/api/getInfo/item/bebd5655-1839-11ef-a25d-00155d82e908")</f>
        <v>https://redcat-toys.ru/api/getInfo/item/bebd5655-1839-11ef-a25d-00155d82e908</v>
      </c>
    </row>
    <row r="1332" spans="2:25" ht="21" customHeight="1" outlineLevel="7" x14ac:dyDescent="0.2">
      <c r="B1332" s="39">
        <v>1007</v>
      </c>
      <c r="C1332" s="4" t="s">
        <v>4260</v>
      </c>
      <c r="D1332" s="50" t="s">
        <v>4261</v>
      </c>
      <c r="E1332" s="50"/>
      <c r="F1332" s="50"/>
      <c r="G1332" s="50"/>
      <c r="H1332" s="5" t="s">
        <v>4262</v>
      </c>
      <c r="I1332" s="6"/>
      <c r="J1332" s="7">
        <v>6</v>
      </c>
      <c r="K1332" s="7">
        <v>1</v>
      </c>
      <c r="L1332" s="3">
        <v>1</v>
      </c>
      <c r="M1332" s="19">
        <f>2882.43*(1-P3/100)</f>
        <v>2882.43</v>
      </c>
      <c r="N1332" s="9"/>
      <c r="O1332" s="10">
        <f>M1332*N1332</f>
        <v>0</v>
      </c>
      <c r="P1332" s="11">
        <f>1.727*N1332</f>
        <v>0</v>
      </c>
      <c r="Q1332" s="16">
        <f>0.01372*N1332</f>
        <v>0</v>
      </c>
      <c r="R1332" s="13"/>
      <c r="S1332" s="14" t="s">
        <v>4263</v>
      </c>
      <c r="T1332" s="14" t="s">
        <v>108</v>
      </c>
      <c r="U1332" s="15"/>
      <c r="V1332" s="4" t="str">
        <f>HYPERLINK("https://redcat-toys.ru/api/getInfo/image/1d9f93b2-183a-11ef-a25d-00155d82e908")</f>
        <v>https://redcat-toys.ru/api/getInfo/image/1d9f93b2-183a-11ef-a25d-00155d82e908</v>
      </c>
      <c r="W1332" s="4" t="s">
        <v>4246</v>
      </c>
      <c r="X1332" s="4" t="s">
        <v>221</v>
      </c>
      <c r="Y1332" s="4" t="str">
        <f>HYPERLINK("https://redcat-toys.ru/api/getInfo/item/1d9f93b2-183a-11ef-a25d-00155d82e908")</f>
        <v>https://redcat-toys.ru/api/getInfo/item/1d9f93b2-183a-11ef-a25d-00155d82e908</v>
      </c>
    </row>
    <row r="1333" spans="2:25" ht="21" customHeight="1" outlineLevel="7" x14ac:dyDescent="0.2">
      <c r="B1333" s="39">
        <v>1008</v>
      </c>
      <c r="C1333" s="4" t="s">
        <v>4264</v>
      </c>
      <c r="D1333" s="50" t="s">
        <v>4265</v>
      </c>
      <c r="E1333" s="50"/>
      <c r="F1333" s="50"/>
      <c r="G1333" s="50"/>
      <c r="H1333" s="5" t="s">
        <v>4266</v>
      </c>
      <c r="I1333" s="6"/>
      <c r="J1333" s="7">
        <v>6</v>
      </c>
      <c r="K1333" s="7">
        <v>5</v>
      </c>
      <c r="L1333" s="3">
        <v>1</v>
      </c>
      <c r="M1333" s="19">
        <f>2882.43*(1-P3/100)</f>
        <v>2882.43</v>
      </c>
      <c r="N1333" s="9"/>
      <c r="O1333" s="10">
        <f>M1333*N1333</f>
        <v>0</v>
      </c>
      <c r="P1333" s="11">
        <f>1.846*N1333</f>
        <v>0</v>
      </c>
      <c r="Q1333" s="12">
        <f>0.0134*N1333</f>
        <v>0</v>
      </c>
      <c r="R1333" s="13"/>
      <c r="S1333" s="14" t="s">
        <v>4267</v>
      </c>
      <c r="T1333" s="14" t="s">
        <v>108</v>
      </c>
      <c r="U1333" s="15"/>
      <c r="V1333" s="4" t="str">
        <f>HYPERLINK("https://redcat-toys.ru/api/getInfo/image/9dec54b2-183a-11ef-a25d-00155d82e908")</f>
        <v>https://redcat-toys.ru/api/getInfo/image/9dec54b2-183a-11ef-a25d-00155d82e908</v>
      </c>
      <c r="W1333" s="4" t="s">
        <v>4226</v>
      </c>
      <c r="X1333" s="4" t="s">
        <v>221</v>
      </c>
      <c r="Y1333" s="4" t="str">
        <f>HYPERLINK("https://redcat-toys.ru/api/getInfo/item/9dec54b2-183a-11ef-a25d-00155d82e908")</f>
        <v>https://redcat-toys.ru/api/getInfo/item/9dec54b2-183a-11ef-a25d-00155d82e908</v>
      </c>
    </row>
    <row r="1334" spans="2:25" ht="21" customHeight="1" outlineLevel="7" x14ac:dyDescent="0.2">
      <c r="B1334" s="39">
        <v>1009</v>
      </c>
      <c r="C1334" s="4" t="s">
        <v>4268</v>
      </c>
      <c r="D1334" s="50" t="s">
        <v>4269</v>
      </c>
      <c r="E1334" s="50"/>
      <c r="F1334" s="50"/>
      <c r="G1334" s="50"/>
      <c r="H1334" s="5" t="s">
        <v>4270</v>
      </c>
      <c r="I1334" s="6"/>
      <c r="J1334" s="7">
        <v>6</v>
      </c>
      <c r="K1334" s="7">
        <v>2</v>
      </c>
      <c r="L1334" s="3">
        <v>1</v>
      </c>
      <c r="M1334" s="19">
        <f>2882.43*(1-P3/100)</f>
        <v>2882.43</v>
      </c>
      <c r="N1334" s="9"/>
      <c r="O1334" s="10">
        <f>M1334*N1334</f>
        <v>0</v>
      </c>
      <c r="P1334" s="11">
        <f>1.948*N1334</f>
        <v>0</v>
      </c>
      <c r="Q1334" s="16">
        <f>0.01374*N1334</f>
        <v>0</v>
      </c>
      <c r="R1334" s="13"/>
      <c r="S1334" s="14" t="s">
        <v>4271</v>
      </c>
      <c r="T1334" s="14" t="s">
        <v>108</v>
      </c>
      <c r="U1334" s="15"/>
      <c r="V1334" s="4" t="str">
        <f>HYPERLINK("https://redcat-toys.ru/api/getInfo/image/2daedbcc-183b-11ef-a25d-00155d82e908")</f>
        <v>https://redcat-toys.ru/api/getInfo/image/2daedbcc-183b-11ef-a25d-00155d82e908</v>
      </c>
      <c r="W1334" s="4" t="s">
        <v>4236</v>
      </c>
      <c r="X1334" s="4" t="s">
        <v>221</v>
      </c>
      <c r="Y1334" s="4" t="str">
        <f>HYPERLINK("https://redcat-toys.ru/api/getInfo/item/2daedbcc-183b-11ef-a25d-00155d82e908")</f>
        <v>https://redcat-toys.ru/api/getInfo/item/2daedbcc-183b-11ef-a25d-00155d82e908</v>
      </c>
    </row>
    <row r="1335" spans="2:25" ht="22.95" customHeight="1" outlineLevel="6" x14ac:dyDescent="0.2">
      <c r="B1335" s="54" t="s">
        <v>4272</v>
      </c>
      <c r="C1335" s="54"/>
      <c r="D1335" s="54"/>
      <c r="E1335" s="54"/>
      <c r="F1335" s="54"/>
      <c r="G1335" s="54"/>
    </row>
    <row r="1336" spans="2:25" ht="22.95" customHeight="1" outlineLevel="7" x14ac:dyDescent="0.2">
      <c r="B1336" s="55" t="s">
        <v>4273</v>
      </c>
      <c r="C1336" s="55"/>
      <c r="D1336" s="55"/>
      <c r="E1336" s="55"/>
      <c r="F1336" s="55"/>
      <c r="G1336" s="55"/>
    </row>
    <row r="1337" spans="2:25" ht="21" customHeight="1" outlineLevel="7" x14ac:dyDescent="0.2">
      <c r="B1337" s="39">
        <v>1010</v>
      </c>
      <c r="C1337" s="4" t="s">
        <v>4274</v>
      </c>
      <c r="D1337" s="50" t="s">
        <v>4275</v>
      </c>
      <c r="E1337" s="50"/>
      <c r="F1337" s="50"/>
      <c r="G1337" s="50"/>
      <c r="H1337" s="5" t="s">
        <v>4276</v>
      </c>
      <c r="I1337" s="6"/>
      <c r="J1337" s="7">
        <v>6</v>
      </c>
      <c r="K1337" s="7">
        <v>2</v>
      </c>
      <c r="L1337" s="3">
        <v>1</v>
      </c>
      <c r="M1337" s="19">
        <f>2882.43*(1-P3/100)</f>
        <v>2882.43</v>
      </c>
      <c r="N1337" s="9"/>
      <c r="O1337" s="10">
        <f>M1337*N1337</f>
        <v>0</v>
      </c>
      <c r="P1337" s="17">
        <f>1.74*N1337</f>
        <v>0</v>
      </c>
      <c r="Q1337" s="16">
        <f>0.01257*N1337</f>
        <v>0</v>
      </c>
      <c r="R1337" s="13"/>
      <c r="S1337" s="14" t="s">
        <v>4277</v>
      </c>
      <c r="T1337" s="14" t="s">
        <v>108</v>
      </c>
      <c r="U1337" s="15"/>
      <c r="V1337" s="4" t="str">
        <f>HYPERLINK("https://redcat-toys.ru/api/getInfo/image/91f7fabc-183c-11ef-a25d-00155d82e908")</f>
        <v>https://redcat-toys.ru/api/getInfo/image/91f7fabc-183c-11ef-a25d-00155d82e908</v>
      </c>
      <c r="W1337" s="4" t="s">
        <v>4246</v>
      </c>
      <c r="X1337" s="4" t="s">
        <v>221</v>
      </c>
      <c r="Y1337" s="4" t="str">
        <f>HYPERLINK("https://redcat-toys.ru/api/getInfo/item/91f7fabc-183c-11ef-a25d-00155d82e908")</f>
        <v>https://redcat-toys.ru/api/getInfo/item/91f7fabc-183c-11ef-a25d-00155d82e908</v>
      </c>
    </row>
    <row r="1338" spans="2:25" ht="21" customHeight="1" outlineLevel="7" x14ac:dyDescent="0.2">
      <c r="B1338" s="39">
        <v>1011</v>
      </c>
      <c r="C1338" s="4" t="s">
        <v>4278</v>
      </c>
      <c r="D1338" s="50" t="s">
        <v>4279</v>
      </c>
      <c r="E1338" s="50"/>
      <c r="F1338" s="50"/>
      <c r="G1338" s="50"/>
      <c r="H1338" s="5" t="s">
        <v>4280</v>
      </c>
      <c r="I1338" s="6"/>
      <c r="J1338" s="7">
        <v>6</v>
      </c>
      <c r="K1338" s="7">
        <v>2</v>
      </c>
      <c r="L1338" s="3">
        <v>1</v>
      </c>
      <c r="M1338" s="19">
        <f>2882.43*(1-P3/100)</f>
        <v>2882.43</v>
      </c>
      <c r="N1338" s="9"/>
      <c r="O1338" s="10">
        <f>M1338*N1338</f>
        <v>0</v>
      </c>
      <c r="P1338" s="11">
        <f>1.759*N1338</f>
        <v>0</v>
      </c>
      <c r="Q1338" s="16">
        <f>0.01334*N1338</f>
        <v>0</v>
      </c>
      <c r="R1338" s="13"/>
      <c r="S1338" s="14" t="s">
        <v>4281</v>
      </c>
      <c r="T1338" s="14" t="s">
        <v>108</v>
      </c>
      <c r="U1338" s="15"/>
      <c r="V1338" s="4" t="str">
        <f>HYPERLINK("https://redcat-toys.ru/api/getInfo/image/c3c4627a-183c-11ef-a25d-00155d82e908")</f>
        <v>https://redcat-toys.ru/api/getInfo/image/c3c4627a-183c-11ef-a25d-00155d82e908</v>
      </c>
      <c r="W1338" s="4" t="s">
        <v>4221</v>
      </c>
      <c r="X1338" s="4" t="s">
        <v>221</v>
      </c>
      <c r="Y1338" s="4" t="str">
        <f>HYPERLINK("https://redcat-toys.ru/api/getInfo/item/c3c4627a-183c-11ef-a25d-00155d82e908")</f>
        <v>https://redcat-toys.ru/api/getInfo/item/c3c4627a-183c-11ef-a25d-00155d82e908</v>
      </c>
    </row>
    <row r="1339" spans="2:25" ht="21" customHeight="1" outlineLevel="7" x14ac:dyDescent="0.2">
      <c r="B1339" s="39">
        <v>1012</v>
      </c>
      <c r="C1339" s="4" t="s">
        <v>4282</v>
      </c>
      <c r="D1339" s="50" t="s">
        <v>4283</v>
      </c>
      <c r="E1339" s="50"/>
      <c r="F1339" s="50"/>
      <c r="G1339" s="50"/>
      <c r="H1339" s="5" t="s">
        <v>4284</v>
      </c>
      <c r="I1339" s="6"/>
      <c r="J1339" s="7">
        <v>6</v>
      </c>
      <c r="K1339" s="7">
        <v>4</v>
      </c>
      <c r="L1339" s="3">
        <v>1</v>
      </c>
      <c r="M1339" s="19">
        <f>2882.43*(1-P3/100)</f>
        <v>2882.43</v>
      </c>
      <c r="N1339" s="9"/>
      <c r="O1339" s="10">
        <f>M1339*N1339</f>
        <v>0</v>
      </c>
      <c r="P1339" s="11">
        <f>1.955*N1339</f>
        <v>0</v>
      </c>
      <c r="Q1339" s="16">
        <f>0.01393*N1339</f>
        <v>0</v>
      </c>
      <c r="R1339" s="13"/>
      <c r="S1339" s="14" t="s">
        <v>4285</v>
      </c>
      <c r="T1339" s="14" t="s">
        <v>108</v>
      </c>
      <c r="U1339" s="15"/>
      <c r="V1339" s="4" t="str">
        <f>HYPERLINK("https://redcat-toys.ru/api/getInfo/image/202347b5-183d-11ef-a25d-00155d82e908")</f>
        <v>https://redcat-toys.ru/api/getInfo/image/202347b5-183d-11ef-a25d-00155d82e908</v>
      </c>
      <c r="W1339" s="4" t="s">
        <v>4231</v>
      </c>
      <c r="X1339" s="4" t="s">
        <v>221</v>
      </c>
      <c r="Y1339" s="4" t="str">
        <f>HYPERLINK("https://redcat-toys.ru/api/getInfo/item/202347b5-183d-11ef-a25d-00155d82e908")</f>
        <v>https://redcat-toys.ru/api/getInfo/item/202347b5-183d-11ef-a25d-00155d82e908</v>
      </c>
    </row>
    <row r="1340" spans="2:25" ht="22.95" customHeight="1" outlineLevel="7" x14ac:dyDescent="0.2">
      <c r="B1340" s="55" t="s">
        <v>4286</v>
      </c>
      <c r="C1340" s="55"/>
      <c r="D1340" s="55"/>
      <c r="E1340" s="55"/>
      <c r="F1340" s="55"/>
      <c r="G1340" s="55"/>
    </row>
    <row r="1341" spans="2:25" ht="21" customHeight="1" outlineLevel="7" x14ac:dyDescent="0.2">
      <c r="B1341" s="39">
        <v>1013</v>
      </c>
      <c r="C1341" s="4" t="s">
        <v>4287</v>
      </c>
      <c r="D1341" s="50" t="s">
        <v>4288</v>
      </c>
      <c r="E1341" s="50"/>
      <c r="F1341" s="50"/>
      <c r="G1341" s="50"/>
      <c r="H1341" s="5" t="s">
        <v>4289</v>
      </c>
      <c r="I1341" s="6"/>
      <c r="J1341" s="7">
        <v>6</v>
      </c>
      <c r="K1341" s="7">
        <v>14</v>
      </c>
      <c r="L1341" s="3">
        <v>1</v>
      </c>
      <c r="M1341" s="19">
        <f>2882.43*(1-P3/100)</f>
        <v>2882.43</v>
      </c>
      <c r="N1341" s="9"/>
      <c r="O1341" s="10">
        <f>M1341*N1341</f>
        <v>0</v>
      </c>
      <c r="P1341" s="11">
        <f>1.647*N1341</f>
        <v>0</v>
      </c>
      <c r="Q1341" s="12">
        <f>0.0142*N1341</f>
        <v>0</v>
      </c>
      <c r="R1341" s="13"/>
      <c r="S1341" s="14" t="s">
        <v>4290</v>
      </c>
      <c r="T1341" s="14" t="s">
        <v>108</v>
      </c>
      <c r="U1341" s="15"/>
      <c r="V1341" s="4" t="str">
        <f>HYPERLINK("https://redcat-toys.ru/api/getInfo/image/7d13376d-183d-11ef-a25d-00155d82e908")</f>
        <v>https://redcat-toys.ru/api/getInfo/image/7d13376d-183d-11ef-a25d-00155d82e908</v>
      </c>
      <c r="W1341" s="4" t="s">
        <v>4216</v>
      </c>
      <c r="X1341" s="4" t="s">
        <v>221</v>
      </c>
      <c r="Y1341" s="4" t="str">
        <f>HYPERLINK("https://redcat-toys.ru/api/getInfo/item/7d13376d-183d-11ef-a25d-00155d82e908")</f>
        <v>https://redcat-toys.ru/api/getInfo/item/7d13376d-183d-11ef-a25d-00155d82e908</v>
      </c>
    </row>
    <row r="1342" spans="2:25" ht="21" customHeight="1" outlineLevel="7" x14ac:dyDescent="0.2">
      <c r="B1342" s="39">
        <v>1014</v>
      </c>
      <c r="C1342" s="4" t="s">
        <v>4291</v>
      </c>
      <c r="D1342" s="50" t="s">
        <v>4292</v>
      </c>
      <c r="E1342" s="50"/>
      <c r="F1342" s="50"/>
      <c r="G1342" s="50"/>
      <c r="H1342" s="5" t="s">
        <v>4293</v>
      </c>
      <c r="I1342" s="6"/>
      <c r="J1342" s="7">
        <v>6</v>
      </c>
      <c r="K1342" s="7">
        <v>3</v>
      </c>
      <c r="L1342" s="3">
        <v>1</v>
      </c>
      <c r="M1342" s="19">
        <f>2882.43*(1-P3/100)</f>
        <v>2882.43</v>
      </c>
      <c r="N1342" s="9"/>
      <c r="O1342" s="10">
        <f>M1342*N1342</f>
        <v>0</v>
      </c>
      <c r="P1342" s="11">
        <f>1.778*N1342</f>
        <v>0</v>
      </c>
      <c r="Q1342" s="16">
        <f>0.01459*N1342</f>
        <v>0</v>
      </c>
      <c r="R1342" s="13"/>
      <c r="S1342" s="14" t="s">
        <v>4294</v>
      </c>
      <c r="T1342" s="14" t="s">
        <v>108</v>
      </c>
      <c r="U1342" s="15"/>
      <c r="V1342" s="4" t="str">
        <f>HYPERLINK("https://redcat-toys.ru/api/getInfo/image/a5240d50-183d-11ef-a25d-00155d82e908")</f>
        <v>https://redcat-toys.ru/api/getInfo/image/a5240d50-183d-11ef-a25d-00155d82e908</v>
      </c>
      <c r="W1342" s="4" t="s">
        <v>4246</v>
      </c>
      <c r="X1342" s="4" t="s">
        <v>221</v>
      </c>
      <c r="Y1342" s="4" t="str">
        <f>HYPERLINK("https://redcat-toys.ru/api/getInfo/item/a5240d50-183d-11ef-a25d-00155d82e908")</f>
        <v>https://redcat-toys.ru/api/getInfo/item/a5240d50-183d-11ef-a25d-00155d82e908</v>
      </c>
    </row>
    <row r="1343" spans="2:25" ht="21" customHeight="1" outlineLevel="7" x14ac:dyDescent="0.2">
      <c r="B1343" s="39">
        <v>1015</v>
      </c>
      <c r="C1343" s="4" t="s">
        <v>4295</v>
      </c>
      <c r="D1343" s="50" t="s">
        <v>4296</v>
      </c>
      <c r="E1343" s="50"/>
      <c r="F1343" s="50"/>
      <c r="G1343" s="50"/>
      <c r="H1343" s="5" t="s">
        <v>4297</v>
      </c>
      <c r="I1343" s="6"/>
      <c r="J1343" s="7">
        <v>6</v>
      </c>
      <c r="K1343" s="7">
        <v>1</v>
      </c>
      <c r="L1343" s="3">
        <v>1</v>
      </c>
      <c r="M1343" s="19">
        <f>2882.43*(1-P3/100)</f>
        <v>2882.43</v>
      </c>
      <c r="N1343" s="9"/>
      <c r="O1343" s="10">
        <f>M1343*N1343</f>
        <v>0</v>
      </c>
      <c r="P1343" s="11">
        <f>1.751*N1343</f>
        <v>0</v>
      </c>
      <c r="Q1343" s="16">
        <f>0.01352*N1343</f>
        <v>0</v>
      </c>
      <c r="R1343" s="13"/>
      <c r="S1343" s="14" t="s">
        <v>4298</v>
      </c>
      <c r="T1343" s="14" t="s">
        <v>108</v>
      </c>
      <c r="U1343" s="15"/>
      <c r="V1343" s="4" t="str">
        <f>HYPERLINK("https://redcat-toys.ru/api/getInfo/image/ce44aefb-183d-11ef-a25d-00155d82e908")</f>
        <v>https://redcat-toys.ru/api/getInfo/image/ce44aefb-183d-11ef-a25d-00155d82e908</v>
      </c>
      <c r="W1343" s="4" t="s">
        <v>4221</v>
      </c>
      <c r="X1343" s="4" t="s">
        <v>221</v>
      </c>
      <c r="Y1343" s="4" t="str">
        <f>HYPERLINK("https://redcat-toys.ru/api/getInfo/item/ce44aefb-183d-11ef-a25d-00155d82e908")</f>
        <v>https://redcat-toys.ru/api/getInfo/item/ce44aefb-183d-11ef-a25d-00155d82e908</v>
      </c>
    </row>
    <row r="1344" spans="2:25" ht="21" customHeight="1" outlineLevel="7" x14ac:dyDescent="0.2">
      <c r="B1344" s="39">
        <v>1016</v>
      </c>
      <c r="C1344" s="4" t="s">
        <v>4299</v>
      </c>
      <c r="D1344" s="50" t="s">
        <v>4300</v>
      </c>
      <c r="E1344" s="50"/>
      <c r="F1344" s="50"/>
      <c r="G1344" s="50"/>
      <c r="H1344" s="5" t="s">
        <v>4301</v>
      </c>
      <c r="I1344" s="6"/>
      <c r="J1344" s="7">
        <v>6</v>
      </c>
      <c r="K1344" s="7">
        <v>1</v>
      </c>
      <c r="L1344" s="3">
        <v>1</v>
      </c>
      <c r="M1344" s="19">
        <f>2882.43*(1-P3/100)</f>
        <v>2882.43</v>
      </c>
      <c r="N1344" s="9"/>
      <c r="O1344" s="10">
        <f>M1344*N1344</f>
        <v>0</v>
      </c>
      <c r="P1344" s="11">
        <f>1.996*N1344</f>
        <v>0</v>
      </c>
      <c r="Q1344" s="16">
        <f>0.01407*N1344</f>
        <v>0</v>
      </c>
      <c r="R1344" s="13"/>
      <c r="S1344" s="14" t="s">
        <v>4302</v>
      </c>
      <c r="T1344" s="14" t="s">
        <v>108</v>
      </c>
      <c r="U1344" s="15"/>
      <c r="V1344" s="4" t="str">
        <f>HYPERLINK("https://redcat-toys.ru/api/getInfo/image/569d6293-183e-11ef-a25d-00155d82e908")</f>
        <v>https://redcat-toys.ru/api/getInfo/image/569d6293-183e-11ef-a25d-00155d82e908</v>
      </c>
      <c r="W1344" s="4" t="s">
        <v>4236</v>
      </c>
      <c r="X1344" s="4" t="s">
        <v>221</v>
      </c>
      <c r="Y1344" s="4" t="str">
        <f>HYPERLINK("https://redcat-toys.ru/api/getInfo/item/569d6293-183e-11ef-a25d-00155d82e908")</f>
        <v>https://redcat-toys.ru/api/getInfo/item/569d6293-183e-11ef-a25d-00155d82e908</v>
      </c>
    </row>
    <row r="1345" spans="2:25" ht="22.95" customHeight="1" outlineLevel="6" x14ac:dyDescent="0.2">
      <c r="B1345" s="54" t="s">
        <v>4303</v>
      </c>
      <c r="C1345" s="54"/>
      <c r="D1345" s="54"/>
      <c r="E1345" s="54"/>
      <c r="F1345" s="54"/>
      <c r="G1345" s="54"/>
    </row>
    <row r="1346" spans="2:25" ht="22.95" customHeight="1" outlineLevel="7" x14ac:dyDescent="0.2">
      <c r="B1346" s="55" t="s">
        <v>4304</v>
      </c>
      <c r="C1346" s="55"/>
      <c r="D1346" s="55"/>
      <c r="E1346" s="55"/>
      <c r="F1346" s="55"/>
      <c r="G1346" s="55"/>
    </row>
    <row r="1347" spans="2:25" ht="21" customHeight="1" outlineLevel="7" x14ac:dyDescent="0.2">
      <c r="B1347" s="39">
        <v>1017</v>
      </c>
      <c r="C1347" s="4" t="s">
        <v>4305</v>
      </c>
      <c r="D1347" s="50" t="s">
        <v>4306</v>
      </c>
      <c r="E1347" s="50"/>
      <c r="F1347" s="50"/>
      <c r="G1347" s="50"/>
      <c r="H1347" s="5" t="s">
        <v>4307</v>
      </c>
      <c r="I1347" s="6"/>
      <c r="J1347" s="7">
        <v>6</v>
      </c>
      <c r="K1347" s="7">
        <v>62</v>
      </c>
      <c r="L1347" s="3">
        <v>1</v>
      </c>
      <c r="M1347" s="19">
        <f>3594.56*(1-P3/100)</f>
        <v>3594.56</v>
      </c>
      <c r="N1347" s="9"/>
      <c r="O1347" s="10">
        <f t="shared" ref="O1347:O1352" si="55">M1347*N1347</f>
        <v>0</v>
      </c>
      <c r="P1347" s="11">
        <f>1.663*N1347</f>
        <v>0</v>
      </c>
      <c r="Q1347" s="16">
        <f>0.01464*N1347</f>
        <v>0</v>
      </c>
      <c r="R1347" s="13"/>
      <c r="S1347" s="14" t="s">
        <v>4308</v>
      </c>
      <c r="T1347" s="14" t="s">
        <v>108</v>
      </c>
      <c r="U1347" s="15"/>
      <c r="V1347" s="4" t="str">
        <f>HYPERLINK("https://redcat-toys.ru/api/getInfo/image/fe920dba-1f2a-11ef-a25f-00155d82e908")</f>
        <v>https://redcat-toys.ru/api/getInfo/image/fe920dba-1f2a-11ef-a25f-00155d82e908</v>
      </c>
      <c r="W1347" s="4" t="s">
        <v>4309</v>
      </c>
      <c r="X1347" s="4" t="s">
        <v>221</v>
      </c>
      <c r="Y1347" s="4" t="str">
        <f>HYPERLINK("https://redcat-toys.ru/api/getInfo/item/fe920dba-1f2a-11ef-a25f-00155d82e908")</f>
        <v>https://redcat-toys.ru/api/getInfo/item/fe920dba-1f2a-11ef-a25f-00155d82e908</v>
      </c>
    </row>
    <row r="1348" spans="2:25" ht="21" customHeight="1" outlineLevel="7" x14ac:dyDescent="0.2">
      <c r="B1348" s="39">
        <v>1018</v>
      </c>
      <c r="C1348" s="4" t="s">
        <v>4310</v>
      </c>
      <c r="D1348" s="50" t="s">
        <v>4311</v>
      </c>
      <c r="E1348" s="50"/>
      <c r="F1348" s="50"/>
      <c r="G1348" s="50"/>
      <c r="H1348" s="5" t="s">
        <v>4312</v>
      </c>
      <c r="I1348" s="6"/>
      <c r="J1348" s="7">
        <v>6</v>
      </c>
      <c r="K1348" s="7">
        <v>5</v>
      </c>
      <c r="L1348" s="3">
        <v>1</v>
      </c>
      <c r="M1348" s="19">
        <f>3594.56*(1-P3/100)</f>
        <v>3594.56</v>
      </c>
      <c r="N1348" s="9"/>
      <c r="O1348" s="10">
        <f t="shared" si="55"/>
        <v>0</v>
      </c>
      <c r="P1348" s="11">
        <f>1.753*N1348</f>
        <v>0</v>
      </c>
      <c r="Q1348" s="16">
        <f>0.01355*N1348</f>
        <v>0</v>
      </c>
      <c r="R1348" s="13"/>
      <c r="S1348" s="14" t="s">
        <v>4313</v>
      </c>
      <c r="T1348" s="14" t="s">
        <v>108</v>
      </c>
      <c r="U1348" s="15"/>
      <c r="V1348" s="4" t="str">
        <f>HYPERLINK("https://redcat-toys.ru/api/getInfo/image/68fe1167-1f2b-11ef-a25f-00155d82e908")</f>
        <v>https://redcat-toys.ru/api/getInfo/image/68fe1167-1f2b-11ef-a25f-00155d82e908</v>
      </c>
      <c r="W1348" s="4" t="s">
        <v>4246</v>
      </c>
      <c r="X1348" s="4" t="s">
        <v>221</v>
      </c>
      <c r="Y1348" s="4" t="str">
        <f>HYPERLINK("https://redcat-toys.ru/api/getInfo/item/68fe1167-1f2b-11ef-a25f-00155d82e908")</f>
        <v>https://redcat-toys.ru/api/getInfo/item/68fe1167-1f2b-11ef-a25f-00155d82e908</v>
      </c>
    </row>
    <row r="1349" spans="2:25" ht="21" customHeight="1" outlineLevel="7" x14ac:dyDescent="0.2">
      <c r="B1349" s="39">
        <v>1019</v>
      </c>
      <c r="C1349" s="4" t="s">
        <v>4314</v>
      </c>
      <c r="D1349" s="50" t="s">
        <v>4315</v>
      </c>
      <c r="E1349" s="50"/>
      <c r="F1349" s="50"/>
      <c r="G1349" s="50"/>
      <c r="H1349" s="5" t="s">
        <v>4316</v>
      </c>
      <c r="I1349" s="6"/>
      <c r="J1349" s="7">
        <v>6</v>
      </c>
      <c r="K1349" s="7">
        <v>1</v>
      </c>
      <c r="L1349" s="3">
        <v>1</v>
      </c>
      <c r="M1349" s="19">
        <f>3594.56*(1-P3/100)</f>
        <v>3594.56</v>
      </c>
      <c r="N1349" s="9"/>
      <c r="O1349" s="10">
        <f t="shared" si="55"/>
        <v>0</v>
      </c>
      <c r="P1349" s="11">
        <f>1.782*N1349</f>
        <v>0</v>
      </c>
      <c r="Q1349" s="16">
        <f>0.01385*N1349</f>
        <v>0</v>
      </c>
      <c r="R1349" s="13"/>
      <c r="S1349" s="14" t="s">
        <v>4317</v>
      </c>
      <c r="T1349" s="14" t="s">
        <v>108</v>
      </c>
      <c r="U1349" s="15"/>
      <c r="V1349" s="4" t="str">
        <f>HYPERLINK("https://redcat-toys.ru/api/getInfo/image/bf64282e-1f2b-11ef-a25f-00155d82e908")</f>
        <v>https://redcat-toys.ru/api/getInfo/image/bf64282e-1f2b-11ef-a25f-00155d82e908</v>
      </c>
      <c r="W1349" s="4" t="s">
        <v>4221</v>
      </c>
      <c r="X1349" s="4" t="s">
        <v>221</v>
      </c>
      <c r="Y1349" s="4" t="str">
        <f>HYPERLINK("https://redcat-toys.ru/api/getInfo/item/bf64282e-1f2b-11ef-a25f-00155d82e908")</f>
        <v>https://redcat-toys.ru/api/getInfo/item/bf64282e-1f2b-11ef-a25f-00155d82e908</v>
      </c>
    </row>
    <row r="1350" spans="2:25" ht="21" customHeight="1" outlineLevel="7" x14ac:dyDescent="0.2">
      <c r="B1350" s="39">
        <v>1020</v>
      </c>
      <c r="C1350" s="4" t="s">
        <v>4318</v>
      </c>
      <c r="D1350" s="50" t="s">
        <v>4319</v>
      </c>
      <c r="E1350" s="50"/>
      <c r="F1350" s="50"/>
      <c r="G1350" s="50"/>
      <c r="H1350" s="5" t="s">
        <v>4320</v>
      </c>
      <c r="I1350" s="6"/>
      <c r="J1350" s="7">
        <v>6</v>
      </c>
      <c r="K1350" s="7">
        <v>3</v>
      </c>
      <c r="L1350" s="3">
        <v>1</v>
      </c>
      <c r="M1350" s="19">
        <f>3594.56*(1-P3/100)</f>
        <v>3594.56</v>
      </c>
      <c r="N1350" s="9"/>
      <c r="O1350" s="10">
        <f t="shared" si="55"/>
        <v>0</v>
      </c>
      <c r="P1350" s="11">
        <f>1.874*N1350</f>
        <v>0</v>
      </c>
      <c r="Q1350" s="16">
        <f>0.01367*N1350</f>
        <v>0</v>
      </c>
      <c r="R1350" s="13"/>
      <c r="S1350" s="14" t="s">
        <v>4321</v>
      </c>
      <c r="T1350" s="14" t="s">
        <v>108</v>
      </c>
      <c r="U1350" s="15"/>
      <c r="V1350" s="4" t="str">
        <f>HYPERLINK("https://redcat-toys.ru/api/getInfo/image/d7b543dd-1f2b-11ef-a25f-00155d82e908")</f>
        <v>https://redcat-toys.ru/api/getInfo/image/d7b543dd-1f2b-11ef-a25f-00155d82e908</v>
      </c>
      <c r="W1350" s="4" t="s">
        <v>4226</v>
      </c>
      <c r="X1350" s="4" t="s">
        <v>221</v>
      </c>
      <c r="Y1350" s="4" t="str">
        <f>HYPERLINK("https://redcat-toys.ru/api/getInfo/item/d7b543dd-1f2b-11ef-a25f-00155d82e908")</f>
        <v>https://redcat-toys.ru/api/getInfo/item/d7b543dd-1f2b-11ef-a25f-00155d82e908</v>
      </c>
    </row>
    <row r="1351" spans="2:25" ht="21" customHeight="1" outlineLevel="7" x14ac:dyDescent="0.2">
      <c r="B1351" s="39">
        <v>1021</v>
      </c>
      <c r="C1351" s="4" t="s">
        <v>4322</v>
      </c>
      <c r="D1351" s="50" t="s">
        <v>4323</v>
      </c>
      <c r="E1351" s="50"/>
      <c r="F1351" s="50"/>
      <c r="G1351" s="50"/>
      <c r="H1351" s="5" t="s">
        <v>4324</v>
      </c>
      <c r="I1351" s="6"/>
      <c r="J1351" s="7">
        <v>6</v>
      </c>
      <c r="K1351" s="7">
        <v>6</v>
      </c>
      <c r="L1351" s="3">
        <v>1</v>
      </c>
      <c r="M1351" s="19">
        <f>3594.56*(1-P3/100)</f>
        <v>3594.56</v>
      </c>
      <c r="N1351" s="9"/>
      <c r="O1351" s="10">
        <f t="shared" si="55"/>
        <v>0</v>
      </c>
      <c r="P1351" s="11">
        <f>1.938*N1351</f>
        <v>0</v>
      </c>
      <c r="Q1351" s="16">
        <f>0.01361*N1351</f>
        <v>0</v>
      </c>
      <c r="R1351" s="13"/>
      <c r="S1351" s="14" t="s">
        <v>4325</v>
      </c>
      <c r="T1351" s="14" t="s">
        <v>108</v>
      </c>
      <c r="U1351" s="15"/>
      <c r="V1351" s="4" t="str">
        <f>HYPERLINK("https://redcat-toys.ru/api/getInfo/image/e61ffc8c-1f2b-11ef-a25f-00155d82e908")</f>
        <v>https://redcat-toys.ru/api/getInfo/image/e61ffc8c-1f2b-11ef-a25f-00155d82e908</v>
      </c>
      <c r="W1351" s="4" t="s">
        <v>4231</v>
      </c>
      <c r="X1351" s="4" t="s">
        <v>221</v>
      </c>
      <c r="Y1351" s="4" t="str">
        <f>HYPERLINK("https://redcat-toys.ru/api/getInfo/item/e61ffc8c-1f2b-11ef-a25f-00155d82e908")</f>
        <v>https://redcat-toys.ru/api/getInfo/item/e61ffc8c-1f2b-11ef-a25f-00155d82e908</v>
      </c>
    </row>
    <row r="1352" spans="2:25" ht="21" customHeight="1" outlineLevel="7" x14ac:dyDescent="0.2">
      <c r="B1352" s="39">
        <v>1022</v>
      </c>
      <c r="C1352" s="4" t="s">
        <v>4326</v>
      </c>
      <c r="D1352" s="50" t="s">
        <v>4327</v>
      </c>
      <c r="E1352" s="50"/>
      <c r="F1352" s="50"/>
      <c r="G1352" s="50"/>
      <c r="H1352" s="5" t="s">
        <v>4328</v>
      </c>
      <c r="I1352" s="6"/>
      <c r="J1352" s="7">
        <v>6</v>
      </c>
      <c r="K1352" s="7">
        <v>4</v>
      </c>
      <c r="L1352" s="3">
        <v>1</v>
      </c>
      <c r="M1352" s="19">
        <f>3594.56*(1-P3/100)</f>
        <v>3594.56</v>
      </c>
      <c r="N1352" s="9"/>
      <c r="O1352" s="10">
        <f t="shared" si="55"/>
        <v>0</v>
      </c>
      <c r="P1352" s="11">
        <f>1.951*N1352</f>
        <v>0</v>
      </c>
      <c r="Q1352" s="16">
        <f>0.01289*N1352</f>
        <v>0</v>
      </c>
      <c r="R1352" s="13"/>
      <c r="S1352" s="14" t="s">
        <v>4329</v>
      </c>
      <c r="T1352" s="14" t="s">
        <v>108</v>
      </c>
      <c r="U1352" s="15"/>
      <c r="V1352" s="4" t="str">
        <f>HYPERLINK("https://redcat-toys.ru/api/getInfo/image/008726ae-1f2c-11ef-a25f-00155d82e908")</f>
        <v>https://redcat-toys.ru/api/getInfo/image/008726ae-1f2c-11ef-a25f-00155d82e908</v>
      </c>
      <c r="W1352" s="4" t="s">
        <v>4330</v>
      </c>
      <c r="X1352" s="4" t="s">
        <v>221</v>
      </c>
      <c r="Y1352" s="4" t="str">
        <f>HYPERLINK("https://redcat-toys.ru/api/getInfo/item/008726ae-1f2c-11ef-a25f-00155d82e908")</f>
        <v>https://redcat-toys.ru/api/getInfo/item/008726ae-1f2c-11ef-a25f-00155d82e908</v>
      </c>
    </row>
    <row r="1353" spans="2:25" ht="22.95" customHeight="1" outlineLevel="7" x14ac:dyDescent="0.2">
      <c r="B1353" s="55" t="s">
        <v>4331</v>
      </c>
      <c r="C1353" s="55"/>
      <c r="D1353" s="55"/>
      <c r="E1353" s="55"/>
      <c r="F1353" s="55"/>
      <c r="G1353" s="55"/>
    </row>
    <row r="1354" spans="2:25" ht="21" customHeight="1" outlineLevel="7" x14ac:dyDescent="0.2">
      <c r="B1354" s="39">
        <v>1023</v>
      </c>
      <c r="C1354" s="4" t="s">
        <v>4332</v>
      </c>
      <c r="D1354" s="50" t="s">
        <v>4333</v>
      </c>
      <c r="E1354" s="50"/>
      <c r="F1354" s="50"/>
      <c r="G1354" s="50"/>
      <c r="H1354" s="5" t="s">
        <v>4334</v>
      </c>
      <c r="I1354" s="6"/>
      <c r="J1354" s="7">
        <v>6</v>
      </c>
      <c r="K1354" s="7">
        <v>23</v>
      </c>
      <c r="L1354" s="3">
        <v>1</v>
      </c>
      <c r="M1354" s="19">
        <f>3594.56*(1-P3/100)</f>
        <v>3594.56</v>
      </c>
      <c r="N1354" s="9"/>
      <c r="O1354" s="10">
        <f t="shared" ref="O1354:O1359" si="56">M1354*N1354</f>
        <v>0</v>
      </c>
      <c r="P1354" s="11">
        <f>1.647*N1354</f>
        <v>0</v>
      </c>
      <c r="Q1354" s="16">
        <f>0.01224*N1354</f>
        <v>0</v>
      </c>
      <c r="R1354" s="13"/>
      <c r="S1354" s="14" t="s">
        <v>4335</v>
      </c>
      <c r="T1354" s="14" t="s">
        <v>108</v>
      </c>
      <c r="U1354" s="15"/>
      <c r="V1354" s="4" t="str">
        <f>HYPERLINK("https://redcat-toys.ru/api/getInfo/image/40b1b586-0b95-11f0-a279-00155d82e908")</f>
        <v>https://redcat-toys.ru/api/getInfo/image/40b1b586-0b95-11f0-a279-00155d82e908</v>
      </c>
      <c r="W1354" s="4" t="s">
        <v>4336</v>
      </c>
      <c r="X1354" s="4" t="s">
        <v>221</v>
      </c>
      <c r="Y1354" s="4" t="str">
        <f>HYPERLINK("https://redcat-toys.ru/api/getInfo/item/40b1b586-0b95-11f0-a279-00155d82e908")</f>
        <v>https://redcat-toys.ru/api/getInfo/item/40b1b586-0b95-11f0-a279-00155d82e908</v>
      </c>
    </row>
    <row r="1355" spans="2:25" ht="21" customHeight="1" outlineLevel="7" x14ac:dyDescent="0.2">
      <c r="B1355" s="39">
        <v>1024</v>
      </c>
      <c r="C1355" s="4" t="s">
        <v>4337</v>
      </c>
      <c r="D1355" s="50" t="s">
        <v>4338</v>
      </c>
      <c r="E1355" s="50"/>
      <c r="F1355" s="50"/>
      <c r="G1355" s="50"/>
      <c r="H1355" s="5" t="s">
        <v>4339</v>
      </c>
      <c r="I1355" s="6"/>
      <c r="J1355" s="7">
        <v>6</v>
      </c>
      <c r="K1355" s="7">
        <v>2</v>
      </c>
      <c r="L1355" s="3">
        <v>1</v>
      </c>
      <c r="M1355" s="19">
        <f>3594.56*(1-P3/100)</f>
        <v>3594.56</v>
      </c>
      <c r="N1355" s="9"/>
      <c r="O1355" s="10">
        <f t="shared" si="56"/>
        <v>0</v>
      </c>
      <c r="P1355" s="11">
        <f>1.713*N1355</f>
        <v>0</v>
      </c>
      <c r="Q1355" s="16">
        <f>0.01253*N1355</f>
        <v>0</v>
      </c>
      <c r="R1355" s="13"/>
      <c r="S1355" s="14" t="s">
        <v>4340</v>
      </c>
      <c r="T1355" s="14" t="s">
        <v>108</v>
      </c>
      <c r="U1355" s="15"/>
      <c r="V1355" s="4" t="str">
        <f>HYPERLINK("https://redcat-toys.ru/api/getInfo/image/831e4336-0b96-11f0-a279-00155d82e908")</f>
        <v>https://redcat-toys.ru/api/getInfo/image/831e4336-0b96-11f0-a279-00155d82e908</v>
      </c>
      <c r="W1355" s="4" t="s">
        <v>4341</v>
      </c>
      <c r="X1355" s="4" t="s">
        <v>221</v>
      </c>
      <c r="Y1355" s="4" t="str">
        <f>HYPERLINK("https://redcat-toys.ru/api/getInfo/item/831e4336-0b96-11f0-a279-00155d82e908")</f>
        <v>https://redcat-toys.ru/api/getInfo/item/831e4336-0b96-11f0-a279-00155d82e908</v>
      </c>
    </row>
    <row r="1356" spans="2:25" ht="21" customHeight="1" outlineLevel="7" x14ac:dyDescent="0.2">
      <c r="B1356" s="39">
        <v>1025</v>
      </c>
      <c r="C1356" s="4" t="s">
        <v>4342</v>
      </c>
      <c r="D1356" s="50" t="s">
        <v>4343</v>
      </c>
      <c r="E1356" s="50"/>
      <c r="F1356" s="50"/>
      <c r="G1356" s="50"/>
      <c r="H1356" s="5" t="s">
        <v>4344</v>
      </c>
      <c r="I1356" s="6"/>
      <c r="J1356" s="7">
        <v>6</v>
      </c>
      <c r="K1356" s="7">
        <v>3</v>
      </c>
      <c r="L1356" s="3">
        <v>1</v>
      </c>
      <c r="M1356" s="19">
        <f>3594.56*(1-P3/100)</f>
        <v>3594.56</v>
      </c>
      <c r="N1356" s="9"/>
      <c r="O1356" s="10">
        <f t="shared" si="56"/>
        <v>0</v>
      </c>
      <c r="P1356" s="11">
        <f>1.743*N1356</f>
        <v>0</v>
      </c>
      <c r="Q1356" s="16">
        <f>0.01244*N1356</f>
        <v>0</v>
      </c>
      <c r="R1356" s="13"/>
      <c r="S1356" s="14" t="s">
        <v>4345</v>
      </c>
      <c r="T1356" s="14" t="s">
        <v>108</v>
      </c>
      <c r="U1356" s="15"/>
      <c r="V1356" s="4" t="str">
        <f>HYPERLINK("https://redcat-toys.ru/api/getInfo/image/a79de41f-0b96-11f0-a279-00155d82e908")</f>
        <v>https://redcat-toys.ru/api/getInfo/image/a79de41f-0b96-11f0-a279-00155d82e908</v>
      </c>
      <c r="W1356" s="4" t="s">
        <v>4346</v>
      </c>
      <c r="X1356" s="4" t="s">
        <v>221</v>
      </c>
      <c r="Y1356" s="4" t="str">
        <f>HYPERLINK("https://redcat-toys.ru/api/getInfo/item/a79de41f-0b96-11f0-a279-00155d82e908")</f>
        <v>https://redcat-toys.ru/api/getInfo/item/a79de41f-0b96-11f0-a279-00155d82e908</v>
      </c>
    </row>
    <row r="1357" spans="2:25" ht="21" customHeight="1" outlineLevel="7" x14ac:dyDescent="0.2">
      <c r="B1357" s="39">
        <v>1026</v>
      </c>
      <c r="C1357" s="4" t="s">
        <v>4347</v>
      </c>
      <c r="D1357" s="50" t="s">
        <v>4348</v>
      </c>
      <c r="E1357" s="50"/>
      <c r="F1357" s="50"/>
      <c r="G1357" s="50"/>
      <c r="H1357" s="5" t="s">
        <v>4349</v>
      </c>
      <c r="I1357" s="6"/>
      <c r="J1357" s="7">
        <v>6</v>
      </c>
      <c r="K1357" s="7">
        <v>3</v>
      </c>
      <c r="L1357" s="3">
        <v>1</v>
      </c>
      <c r="M1357" s="19">
        <f>3594.56*(1-P3/100)</f>
        <v>3594.56</v>
      </c>
      <c r="N1357" s="9"/>
      <c r="O1357" s="10">
        <f t="shared" si="56"/>
        <v>0</v>
      </c>
      <c r="P1357" s="11">
        <f>1.856*N1357</f>
        <v>0</v>
      </c>
      <c r="Q1357" s="16">
        <f>0.01365*N1357</f>
        <v>0</v>
      </c>
      <c r="R1357" s="13"/>
      <c r="S1357" s="14" t="s">
        <v>4350</v>
      </c>
      <c r="T1357" s="14" t="s">
        <v>108</v>
      </c>
      <c r="U1357" s="15"/>
      <c r="V1357" s="4" t="str">
        <f>HYPERLINK("https://redcat-toys.ru/api/getInfo/image/c6904e71-0b96-11f0-a279-00155d82e908")</f>
        <v>https://redcat-toys.ru/api/getInfo/image/c6904e71-0b96-11f0-a279-00155d82e908</v>
      </c>
      <c r="W1357" s="4" t="s">
        <v>4351</v>
      </c>
      <c r="X1357" s="4" t="s">
        <v>221</v>
      </c>
      <c r="Y1357" s="4" t="str">
        <f>HYPERLINK("https://redcat-toys.ru/api/getInfo/item/c6904e71-0b96-11f0-a279-00155d82e908")</f>
        <v>https://redcat-toys.ru/api/getInfo/item/c6904e71-0b96-11f0-a279-00155d82e908</v>
      </c>
    </row>
    <row r="1358" spans="2:25" ht="21" customHeight="1" outlineLevel="7" x14ac:dyDescent="0.2">
      <c r="B1358" s="39">
        <v>1027</v>
      </c>
      <c r="C1358" s="4" t="s">
        <v>4352</v>
      </c>
      <c r="D1358" s="50" t="s">
        <v>4353</v>
      </c>
      <c r="E1358" s="50"/>
      <c r="F1358" s="50"/>
      <c r="G1358" s="50"/>
      <c r="H1358" s="5" t="s">
        <v>4354</v>
      </c>
      <c r="I1358" s="6"/>
      <c r="J1358" s="7">
        <v>6</v>
      </c>
      <c r="K1358" s="7">
        <v>1</v>
      </c>
      <c r="L1358" s="3">
        <v>1</v>
      </c>
      <c r="M1358" s="19">
        <f>3594.56*(1-P3/100)</f>
        <v>3594.56</v>
      </c>
      <c r="N1358" s="9"/>
      <c r="O1358" s="10">
        <f t="shared" si="56"/>
        <v>0</v>
      </c>
      <c r="P1358" s="11">
        <f>1.932*N1358</f>
        <v>0</v>
      </c>
      <c r="Q1358" s="16">
        <f>0.01409*N1358</f>
        <v>0</v>
      </c>
      <c r="R1358" s="13"/>
      <c r="S1358" s="14" t="s">
        <v>4355</v>
      </c>
      <c r="T1358" s="14" t="s">
        <v>108</v>
      </c>
      <c r="U1358" s="15"/>
      <c r="V1358" s="4" t="str">
        <f>HYPERLINK("https://redcat-toys.ru/api/getInfo/image/fe1f6ba3-0b96-11f0-a279-00155d82e908")</f>
        <v>https://redcat-toys.ru/api/getInfo/image/fe1f6ba3-0b96-11f0-a279-00155d82e908</v>
      </c>
      <c r="W1358" s="4" t="s">
        <v>4356</v>
      </c>
      <c r="X1358" s="4" t="s">
        <v>221</v>
      </c>
      <c r="Y1358" s="4" t="str">
        <f>HYPERLINK("https://redcat-toys.ru/api/getInfo/item/fe1f6ba3-0b96-11f0-a279-00155d82e908")</f>
        <v>https://redcat-toys.ru/api/getInfo/item/fe1f6ba3-0b96-11f0-a279-00155d82e908</v>
      </c>
    </row>
    <row r="1359" spans="2:25" ht="21" customHeight="1" outlineLevel="7" x14ac:dyDescent="0.2">
      <c r="B1359" s="39">
        <v>1028</v>
      </c>
      <c r="C1359" s="4" t="s">
        <v>4357</v>
      </c>
      <c r="D1359" s="50" t="s">
        <v>4358</v>
      </c>
      <c r="E1359" s="50"/>
      <c r="F1359" s="50"/>
      <c r="G1359" s="50"/>
      <c r="H1359" s="5" t="s">
        <v>4359</v>
      </c>
      <c r="I1359" s="6"/>
      <c r="J1359" s="7">
        <v>6</v>
      </c>
      <c r="K1359" s="7">
        <v>2</v>
      </c>
      <c r="L1359" s="3">
        <v>1</v>
      </c>
      <c r="M1359" s="19">
        <f>3594.56*(1-P3/100)</f>
        <v>3594.56</v>
      </c>
      <c r="N1359" s="9"/>
      <c r="O1359" s="10">
        <f t="shared" si="56"/>
        <v>0</v>
      </c>
      <c r="P1359" s="11">
        <f>1.954*N1359</f>
        <v>0</v>
      </c>
      <c r="Q1359" s="16">
        <f>0.01365*N1359</f>
        <v>0</v>
      </c>
      <c r="R1359" s="13"/>
      <c r="S1359" s="14" t="s">
        <v>4360</v>
      </c>
      <c r="T1359" s="14" t="s">
        <v>108</v>
      </c>
      <c r="U1359" s="15"/>
      <c r="V1359" s="4" t="str">
        <f>HYPERLINK("https://redcat-toys.ru/api/getInfo/image/19cb5c05-0b97-11f0-a279-00155d82e908")</f>
        <v>https://redcat-toys.ru/api/getInfo/image/19cb5c05-0b97-11f0-a279-00155d82e908</v>
      </c>
      <c r="W1359" s="4" t="s">
        <v>4361</v>
      </c>
      <c r="X1359" s="4" t="s">
        <v>221</v>
      </c>
      <c r="Y1359" s="4" t="str">
        <f>HYPERLINK("https://redcat-toys.ru/api/getInfo/item/19cb5c05-0b97-11f0-a279-00155d82e908")</f>
        <v>https://redcat-toys.ru/api/getInfo/item/19cb5c05-0b97-11f0-a279-00155d82e908</v>
      </c>
    </row>
    <row r="1360" spans="2:25" ht="22.95" customHeight="1" outlineLevel="6" x14ac:dyDescent="0.2">
      <c r="B1360" s="54" t="s">
        <v>4362</v>
      </c>
      <c r="C1360" s="54"/>
      <c r="D1360" s="54"/>
      <c r="E1360" s="54"/>
      <c r="F1360" s="54"/>
      <c r="G1360" s="54"/>
    </row>
    <row r="1361" spans="2:25" ht="22.95" customHeight="1" outlineLevel="7" x14ac:dyDescent="0.2">
      <c r="B1361" s="55" t="s">
        <v>4363</v>
      </c>
      <c r="C1361" s="55"/>
      <c r="D1361" s="55"/>
      <c r="E1361" s="55"/>
      <c r="F1361" s="55"/>
      <c r="G1361" s="55"/>
    </row>
    <row r="1362" spans="2:25" ht="21" customHeight="1" outlineLevel="7" x14ac:dyDescent="0.2">
      <c r="B1362" s="39">
        <v>1029</v>
      </c>
      <c r="C1362" s="4" t="s">
        <v>4364</v>
      </c>
      <c r="D1362" s="50" t="s">
        <v>4365</v>
      </c>
      <c r="E1362" s="50"/>
      <c r="F1362" s="50"/>
      <c r="G1362" s="50"/>
      <c r="H1362" s="5" t="s">
        <v>4366</v>
      </c>
      <c r="I1362" s="6"/>
      <c r="J1362" s="7">
        <v>6</v>
      </c>
      <c r="K1362" s="7">
        <v>5</v>
      </c>
      <c r="L1362" s="3">
        <v>1</v>
      </c>
      <c r="M1362" s="19">
        <f>4212.39*(1-P3/100)</f>
        <v>4212.3900000000003</v>
      </c>
      <c r="N1362" s="9"/>
      <c r="O1362" s="10">
        <f>M1362*N1362</f>
        <v>0</v>
      </c>
      <c r="P1362" s="11">
        <f>1.664*N1362</f>
        <v>0</v>
      </c>
      <c r="Q1362" s="16">
        <f>0.01411*N1362</f>
        <v>0</v>
      </c>
      <c r="R1362" s="13"/>
      <c r="S1362" s="14" t="s">
        <v>4367</v>
      </c>
      <c r="T1362" s="14" t="s">
        <v>108</v>
      </c>
      <c r="U1362" s="15" t="s">
        <v>39</v>
      </c>
      <c r="V1362" s="4" t="str">
        <f>HYPERLINK("https://redcat-toys.ru/api/getInfo/image/1bd7f813-1f2c-11ef-a25f-00155d82e908")</f>
        <v>https://redcat-toys.ru/api/getInfo/image/1bd7f813-1f2c-11ef-a25f-00155d82e908</v>
      </c>
      <c r="W1362" s="4" t="s">
        <v>4216</v>
      </c>
      <c r="X1362" s="4" t="s">
        <v>221</v>
      </c>
      <c r="Y1362" s="4" t="str">
        <f>HYPERLINK("https://redcat-toys.ru/api/getInfo/item/1bd7f813-1f2c-11ef-a25f-00155d82e908")</f>
        <v>https://redcat-toys.ru/api/getInfo/item/1bd7f813-1f2c-11ef-a25f-00155d82e908</v>
      </c>
    </row>
    <row r="1363" spans="2:25" ht="21" customHeight="1" outlineLevel="7" x14ac:dyDescent="0.2">
      <c r="B1363" s="39">
        <v>1030</v>
      </c>
      <c r="C1363" s="4" t="s">
        <v>4368</v>
      </c>
      <c r="D1363" s="50" t="s">
        <v>4369</v>
      </c>
      <c r="E1363" s="50"/>
      <c r="F1363" s="50"/>
      <c r="G1363" s="50"/>
      <c r="H1363" s="5" t="s">
        <v>4370</v>
      </c>
      <c r="I1363" s="6"/>
      <c r="J1363" s="7">
        <v>6</v>
      </c>
      <c r="K1363" s="7">
        <v>1</v>
      </c>
      <c r="L1363" s="3">
        <v>1</v>
      </c>
      <c r="M1363" s="19">
        <f>4212.39*(1-P3/100)</f>
        <v>4212.3900000000003</v>
      </c>
      <c r="N1363" s="9"/>
      <c r="O1363" s="10">
        <f>M1363*N1363</f>
        <v>0</v>
      </c>
      <c r="P1363" s="11">
        <f>1.962*N1363</f>
        <v>0</v>
      </c>
      <c r="Q1363" s="16">
        <f>0.01405*N1363</f>
        <v>0</v>
      </c>
      <c r="R1363" s="13"/>
      <c r="S1363" s="14" t="s">
        <v>4371</v>
      </c>
      <c r="T1363" s="14" t="s">
        <v>108</v>
      </c>
      <c r="U1363" s="15" t="s">
        <v>39</v>
      </c>
      <c r="V1363" s="4" t="str">
        <f>HYPERLINK("https://redcat-toys.ru/api/getInfo/image/c1797160-1f2d-11ef-a25f-00155d82e908")</f>
        <v>https://redcat-toys.ru/api/getInfo/image/c1797160-1f2d-11ef-a25f-00155d82e908</v>
      </c>
      <c r="W1363" s="4" t="s">
        <v>4231</v>
      </c>
      <c r="X1363" s="4" t="s">
        <v>221</v>
      </c>
      <c r="Y1363" s="4" t="str">
        <f>HYPERLINK("https://redcat-toys.ru/api/getInfo/item/c1797160-1f2d-11ef-a25f-00155d82e908")</f>
        <v>https://redcat-toys.ru/api/getInfo/item/c1797160-1f2d-11ef-a25f-00155d82e908</v>
      </c>
    </row>
    <row r="1364" spans="2:25" ht="22.95" customHeight="1" outlineLevel="6" x14ac:dyDescent="0.2">
      <c r="B1364" s="54" t="s">
        <v>4372</v>
      </c>
      <c r="C1364" s="54"/>
      <c r="D1364" s="54"/>
      <c r="E1364" s="54"/>
      <c r="F1364" s="54"/>
      <c r="G1364" s="54"/>
    </row>
    <row r="1365" spans="2:25" ht="22.95" customHeight="1" outlineLevel="7" x14ac:dyDescent="0.2">
      <c r="B1365" s="55" t="s">
        <v>4373</v>
      </c>
      <c r="C1365" s="55"/>
      <c r="D1365" s="55"/>
      <c r="E1365" s="55"/>
      <c r="F1365" s="55"/>
      <c r="G1365" s="55"/>
    </row>
    <row r="1366" spans="2:25" ht="21" customHeight="1" outlineLevel="7" x14ac:dyDescent="0.2">
      <c r="B1366" s="39">
        <v>1031</v>
      </c>
      <c r="C1366" s="4" t="s">
        <v>4374</v>
      </c>
      <c r="D1366" s="50" t="s">
        <v>4375</v>
      </c>
      <c r="E1366" s="50"/>
      <c r="F1366" s="50"/>
      <c r="G1366" s="50"/>
      <c r="H1366" s="5" t="s">
        <v>4376</v>
      </c>
      <c r="I1366" s="6"/>
      <c r="J1366" s="7">
        <v>6</v>
      </c>
      <c r="K1366" s="7">
        <v>11</v>
      </c>
      <c r="L1366" s="3">
        <v>1</v>
      </c>
      <c r="M1366" s="19">
        <f>5081.61*(1-P3/100)</f>
        <v>5081.6099999999997</v>
      </c>
      <c r="N1366" s="9"/>
      <c r="O1366" s="10">
        <f>M1366*N1366</f>
        <v>0</v>
      </c>
      <c r="P1366" s="11">
        <f>1.875*N1366</f>
        <v>0</v>
      </c>
      <c r="Q1366" s="16">
        <f>0.01434*N1366</f>
        <v>0</v>
      </c>
      <c r="R1366" s="13"/>
      <c r="S1366" s="14" t="s">
        <v>4377</v>
      </c>
      <c r="T1366" s="14" t="s">
        <v>108</v>
      </c>
      <c r="U1366" s="15" t="s">
        <v>39</v>
      </c>
      <c r="V1366" s="4" t="str">
        <f>HYPERLINK("https://redcat-toys.ru/api/getInfo/image/950245fa-1f2e-11ef-a25f-00155d82e908")</f>
        <v>https://redcat-toys.ru/api/getInfo/image/950245fa-1f2e-11ef-a25f-00155d82e908</v>
      </c>
      <c r="W1366" s="4" t="s">
        <v>4378</v>
      </c>
      <c r="X1366" s="4" t="s">
        <v>221</v>
      </c>
      <c r="Y1366" s="4" t="str">
        <f>HYPERLINK("https://redcat-toys.ru/api/getInfo/item/950245fa-1f2e-11ef-a25f-00155d82e908")</f>
        <v>https://redcat-toys.ru/api/getInfo/item/950245fa-1f2e-11ef-a25f-00155d82e908</v>
      </c>
    </row>
    <row r="1367" spans="2:25" ht="21" customHeight="1" outlineLevel="7" x14ac:dyDescent="0.2">
      <c r="B1367" s="39">
        <v>1032</v>
      </c>
      <c r="C1367" s="4" t="s">
        <v>4379</v>
      </c>
      <c r="D1367" s="50" t="s">
        <v>4380</v>
      </c>
      <c r="E1367" s="50"/>
      <c r="F1367" s="50"/>
      <c r="G1367" s="50"/>
      <c r="H1367" s="5" t="s">
        <v>4381</v>
      </c>
      <c r="I1367" s="6"/>
      <c r="J1367" s="7">
        <v>6</v>
      </c>
      <c r="K1367" s="7">
        <v>6</v>
      </c>
      <c r="L1367" s="3">
        <v>1</v>
      </c>
      <c r="M1367" s="19">
        <f>5081.61*(1-P3/100)</f>
        <v>5081.6099999999997</v>
      </c>
      <c r="N1367" s="9"/>
      <c r="O1367" s="10">
        <f>M1367*N1367</f>
        <v>0</v>
      </c>
      <c r="P1367" s="11">
        <f>1.718*N1367</f>
        <v>0</v>
      </c>
      <c r="Q1367" s="16">
        <f>0.01376*N1367</f>
        <v>0</v>
      </c>
      <c r="R1367" s="13"/>
      <c r="S1367" s="14" t="s">
        <v>4382</v>
      </c>
      <c r="T1367" s="14" t="s">
        <v>108</v>
      </c>
      <c r="U1367" s="15" t="s">
        <v>39</v>
      </c>
      <c r="V1367" s="4" t="str">
        <f>HYPERLINK("https://redcat-toys.ru/api/getInfo/image/23b4fe7f-1f2f-11ef-a25f-00155d82e908")</f>
        <v>https://redcat-toys.ru/api/getInfo/image/23b4fe7f-1f2f-11ef-a25f-00155d82e908</v>
      </c>
      <c r="W1367" s="4" t="s">
        <v>4383</v>
      </c>
      <c r="X1367" s="4" t="s">
        <v>221</v>
      </c>
      <c r="Y1367" s="4" t="str">
        <f>HYPERLINK("https://redcat-toys.ru/api/getInfo/item/23b4fe7f-1f2f-11ef-a25f-00155d82e908")</f>
        <v>https://redcat-toys.ru/api/getInfo/item/23b4fe7f-1f2f-11ef-a25f-00155d82e908</v>
      </c>
    </row>
    <row r="1368" spans="2:25" ht="21" customHeight="1" outlineLevel="7" x14ac:dyDescent="0.2">
      <c r="B1368" s="39">
        <v>1033</v>
      </c>
      <c r="C1368" s="4" t="s">
        <v>4384</v>
      </c>
      <c r="D1368" s="50" t="s">
        <v>4385</v>
      </c>
      <c r="E1368" s="50"/>
      <c r="F1368" s="50"/>
      <c r="G1368" s="50"/>
      <c r="H1368" s="5" t="s">
        <v>4386</v>
      </c>
      <c r="I1368" s="6"/>
      <c r="J1368" s="7">
        <v>6</v>
      </c>
      <c r="K1368" s="7">
        <v>9</v>
      </c>
      <c r="L1368" s="3">
        <v>1</v>
      </c>
      <c r="M1368" s="19">
        <f>5081.61*(1-P3/100)</f>
        <v>5081.6099999999997</v>
      </c>
      <c r="N1368" s="9"/>
      <c r="O1368" s="10">
        <f>M1368*N1368</f>
        <v>0</v>
      </c>
      <c r="P1368" s="11">
        <f>1.794*N1368</f>
        <v>0</v>
      </c>
      <c r="Q1368" s="16">
        <f>0.01418*N1368</f>
        <v>0</v>
      </c>
      <c r="R1368" s="13"/>
      <c r="S1368" s="14" t="s">
        <v>4387</v>
      </c>
      <c r="T1368" s="14" t="s">
        <v>108</v>
      </c>
      <c r="U1368" s="15" t="s">
        <v>39</v>
      </c>
      <c r="V1368" s="4" t="str">
        <f>HYPERLINK("https://redcat-toys.ru/api/getInfo/image/3213d19a-1f2f-11ef-a25f-00155d82e908")</f>
        <v>https://redcat-toys.ru/api/getInfo/image/3213d19a-1f2f-11ef-a25f-00155d82e908</v>
      </c>
      <c r="W1368" s="4" t="s">
        <v>4388</v>
      </c>
      <c r="X1368" s="4" t="s">
        <v>221</v>
      </c>
      <c r="Y1368" s="4" t="str">
        <f>HYPERLINK("https://redcat-toys.ru/api/getInfo/item/3213d19a-1f2f-11ef-a25f-00155d82e908")</f>
        <v>https://redcat-toys.ru/api/getInfo/item/3213d19a-1f2f-11ef-a25f-00155d82e908</v>
      </c>
    </row>
    <row r="1369" spans="2:25" ht="21" customHeight="1" outlineLevel="7" x14ac:dyDescent="0.2">
      <c r="B1369" s="39">
        <v>1034</v>
      </c>
      <c r="C1369" s="4" t="s">
        <v>4389</v>
      </c>
      <c r="D1369" s="50" t="s">
        <v>4390</v>
      </c>
      <c r="E1369" s="50"/>
      <c r="F1369" s="50"/>
      <c r="G1369" s="50"/>
      <c r="H1369" s="5" t="s">
        <v>4391</v>
      </c>
      <c r="I1369" s="6"/>
      <c r="J1369" s="7">
        <v>6</v>
      </c>
      <c r="K1369" s="7">
        <v>31</v>
      </c>
      <c r="L1369" s="3">
        <v>1</v>
      </c>
      <c r="M1369" s="19">
        <f>5081.61*(1-P3/100)</f>
        <v>5081.6099999999997</v>
      </c>
      <c r="N1369" s="9"/>
      <c r="O1369" s="10">
        <f>M1369*N1369</f>
        <v>0</v>
      </c>
      <c r="P1369" s="11">
        <f>1.839*N1369</f>
        <v>0</v>
      </c>
      <c r="Q1369" s="16">
        <f>0.01397*N1369</f>
        <v>0</v>
      </c>
      <c r="R1369" s="13"/>
      <c r="S1369" s="14" t="s">
        <v>4392</v>
      </c>
      <c r="T1369" s="14" t="s">
        <v>108</v>
      </c>
      <c r="U1369" s="15" t="s">
        <v>39</v>
      </c>
      <c r="V1369" s="4" t="str">
        <f>HYPERLINK("https://redcat-toys.ru/api/getInfo/image/46688705-1f2f-11ef-a25f-00155d82e908")</f>
        <v>https://redcat-toys.ru/api/getInfo/image/46688705-1f2f-11ef-a25f-00155d82e908</v>
      </c>
      <c r="W1369" s="4" t="s">
        <v>4393</v>
      </c>
      <c r="X1369" s="4" t="s">
        <v>221</v>
      </c>
      <c r="Y1369" s="4" t="str">
        <f>HYPERLINK("https://redcat-toys.ru/api/getInfo/item/46688705-1f2f-11ef-a25f-00155d82e908")</f>
        <v>https://redcat-toys.ru/api/getInfo/item/46688705-1f2f-11ef-a25f-00155d82e908</v>
      </c>
    </row>
    <row r="1370" spans="2:25" ht="21" customHeight="1" outlineLevel="7" x14ac:dyDescent="0.2">
      <c r="B1370" s="39">
        <v>1035</v>
      </c>
      <c r="C1370" s="4" t="s">
        <v>4394</v>
      </c>
      <c r="D1370" s="50" t="s">
        <v>4395</v>
      </c>
      <c r="E1370" s="50"/>
      <c r="F1370" s="50"/>
      <c r="G1370" s="50"/>
      <c r="H1370" s="5" t="s">
        <v>4396</v>
      </c>
      <c r="I1370" s="6"/>
      <c r="J1370" s="7">
        <v>6</v>
      </c>
      <c r="K1370" s="7">
        <v>7</v>
      </c>
      <c r="L1370" s="3">
        <v>1</v>
      </c>
      <c r="M1370" s="19">
        <f>5081.61*(1-P3/100)</f>
        <v>5081.6099999999997</v>
      </c>
      <c r="N1370" s="9"/>
      <c r="O1370" s="10">
        <f>M1370*N1370</f>
        <v>0</v>
      </c>
      <c r="P1370" s="11">
        <f>1.865*N1370</f>
        <v>0</v>
      </c>
      <c r="Q1370" s="16">
        <f>0.01382*N1370</f>
        <v>0</v>
      </c>
      <c r="R1370" s="13"/>
      <c r="S1370" s="14" t="s">
        <v>4397</v>
      </c>
      <c r="T1370" s="14" t="s">
        <v>108</v>
      </c>
      <c r="U1370" s="15" t="s">
        <v>39</v>
      </c>
      <c r="V1370" s="4" t="str">
        <f>HYPERLINK("https://redcat-toys.ru/api/getInfo/image/53667cab-1f2f-11ef-a25f-00155d82e908")</f>
        <v>https://redcat-toys.ru/api/getInfo/image/53667cab-1f2f-11ef-a25f-00155d82e908</v>
      </c>
      <c r="W1370" s="4" t="s">
        <v>4398</v>
      </c>
      <c r="X1370" s="4" t="s">
        <v>221</v>
      </c>
      <c r="Y1370" s="4" t="str">
        <f>HYPERLINK("https://redcat-toys.ru/api/getInfo/item/53667cab-1f2f-11ef-a25f-00155d82e908")</f>
        <v>https://redcat-toys.ru/api/getInfo/item/53667cab-1f2f-11ef-a25f-00155d82e908</v>
      </c>
    </row>
    <row r="1371" spans="2:25" ht="22.95" customHeight="1" outlineLevel="6" x14ac:dyDescent="0.2">
      <c r="B1371" s="54" t="s">
        <v>4399</v>
      </c>
      <c r="C1371" s="54"/>
      <c r="D1371" s="54"/>
      <c r="E1371" s="54"/>
      <c r="F1371" s="54"/>
      <c r="G1371" s="54"/>
    </row>
    <row r="1372" spans="2:25" ht="21" customHeight="1" outlineLevel="7" x14ac:dyDescent="0.2">
      <c r="B1372" s="39">
        <v>1036</v>
      </c>
      <c r="C1372" s="4" t="s">
        <v>4400</v>
      </c>
      <c r="D1372" s="50" t="s">
        <v>4401</v>
      </c>
      <c r="E1372" s="50"/>
      <c r="F1372" s="50"/>
      <c r="G1372" s="50"/>
      <c r="H1372" s="5" t="s">
        <v>4402</v>
      </c>
      <c r="I1372" s="6"/>
      <c r="J1372" s="7">
        <v>5</v>
      </c>
      <c r="K1372" s="7">
        <v>2</v>
      </c>
      <c r="L1372" s="3">
        <v>1</v>
      </c>
      <c r="M1372" s="19">
        <f>3149*(1-P3/100)</f>
        <v>3149</v>
      </c>
      <c r="N1372" s="9"/>
      <c r="O1372" s="10">
        <f>M1372*N1372</f>
        <v>0</v>
      </c>
      <c r="P1372" s="11">
        <f>1.779*N1372</f>
        <v>0</v>
      </c>
      <c r="Q1372" s="16">
        <f>0.01612*N1372</f>
        <v>0</v>
      </c>
      <c r="R1372" s="13"/>
      <c r="S1372" s="14" t="s">
        <v>4403</v>
      </c>
      <c r="T1372" s="14" t="s">
        <v>108</v>
      </c>
      <c r="U1372" s="15"/>
      <c r="V1372" s="4"/>
      <c r="W1372" s="4" t="s">
        <v>4404</v>
      </c>
      <c r="X1372" s="4" t="s">
        <v>221</v>
      </c>
      <c r="Y1372" s="4"/>
    </row>
    <row r="1373" spans="2:25" ht="21" customHeight="1" outlineLevel="7" x14ac:dyDescent="0.2">
      <c r="B1373" s="39">
        <v>1037</v>
      </c>
      <c r="C1373" s="4" t="s">
        <v>4405</v>
      </c>
      <c r="D1373" s="50" t="s">
        <v>4406</v>
      </c>
      <c r="E1373" s="50"/>
      <c r="F1373" s="50"/>
      <c r="G1373" s="50"/>
      <c r="H1373" s="5" t="s">
        <v>4407</v>
      </c>
      <c r="I1373" s="6"/>
      <c r="J1373" s="7">
        <v>5</v>
      </c>
      <c r="K1373" s="7">
        <v>1</v>
      </c>
      <c r="L1373" s="3">
        <v>1</v>
      </c>
      <c r="M1373" s="19">
        <f>3149*(1-P3/100)</f>
        <v>3149</v>
      </c>
      <c r="N1373" s="9"/>
      <c r="O1373" s="10">
        <f>M1373*N1373</f>
        <v>0</v>
      </c>
      <c r="P1373" s="11">
        <f>1.793*N1373</f>
        <v>0</v>
      </c>
      <c r="Q1373" s="16">
        <f>0.01643*N1373</f>
        <v>0</v>
      </c>
      <c r="R1373" s="13"/>
      <c r="S1373" s="14" t="s">
        <v>4408</v>
      </c>
      <c r="T1373" s="14" t="s">
        <v>108</v>
      </c>
      <c r="U1373" s="15"/>
      <c r="V1373" s="4" t="str">
        <f>HYPERLINK("https://redcat-toys.ru/api/getInfo/image/d7098b91-0bb7-11f0-a279-00155d82e908")</f>
        <v>https://redcat-toys.ru/api/getInfo/image/d7098b91-0bb7-11f0-a279-00155d82e908</v>
      </c>
      <c r="W1373" s="4" t="s">
        <v>4409</v>
      </c>
      <c r="X1373" s="4" t="s">
        <v>221</v>
      </c>
      <c r="Y1373" s="4" t="str">
        <f>HYPERLINK("https://redcat-toys.ru/api/getInfo/item/d7098b91-0bb7-11f0-a279-00155d82e908")</f>
        <v>https://redcat-toys.ru/api/getInfo/item/d7098b91-0bb7-11f0-a279-00155d82e908</v>
      </c>
    </row>
    <row r="1374" spans="2:25" ht="21" customHeight="1" outlineLevel="7" x14ac:dyDescent="0.2">
      <c r="B1374" s="39">
        <v>1038</v>
      </c>
      <c r="C1374" s="4" t="s">
        <v>4410</v>
      </c>
      <c r="D1374" s="50" t="s">
        <v>4411</v>
      </c>
      <c r="E1374" s="50"/>
      <c r="F1374" s="50"/>
      <c r="G1374" s="50"/>
      <c r="H1374" s="5" t="s">
        <v>4412</v>
      </c>
      <c r="I1374" s="6"/>
      <c r="J1374" s="7">
        <v>5</v>
      </c>
      <c r="K1374" s="7">
        <v>3</v>
      </c>
      <c r="L1374" s="3">
        <v>1</v>
      </c>
      <c r="M1374" s="19">
        <f>3149*(1-P3/100)</f>
        <v>3149</v>
      </c>
      <c r="N1374" s="9"/>
      <c r="O1374" s="10">
        <f>M1374*N1374</f>
        <v>0</v>
      </c>
      <c r="P1374" s="11">
        <f>1.877*N1374</f>
        <v>0</v>
      </c>
      <c r="Q1374" s="16">
        <f>0.01612*N1374</f>
        <v>0</v>
      </c>
      <c r="R1374" s="13"/>
      <c r="S1374" s="14" t="s">
        <v>4413</v>
      </c>
      <c r="T1374" s="14" t="s">
        <v>108</v>
      </c>
      <c r="U1374" s="15"/>
      <c r="V1374" s="4" t="str">
        <f>HYPERLINK("https://redcat-toys.ru/api/getInfo/image/ed25d3de-0bb7-11f0-a279-00155d82e908")</f>
        <v>https://redcat-toys.ru/api/getInfo/image/ed25d3de-0bb7-11f0-a279-00155d82e908</v>
      </c>
      <c r="W1374" s="4" t="s">
        <v>4414</v>
      </c>
      <c r="X1374" s="4" t="s">
        <v>221</v>
      </c>
      <c r="Y1374" s="4" t="str">
        <f>HYPERLINK("https://redcat-toys.ru/api/getInfo/item/ed25d3de-0bb7-11f0-a279-00155d82e908")</f>
        <v>https://redcat-toys.ru/api/getInfo/item/ed25d3de-0bb7-11f0-a279-00155d82e908</v>
      </c>
    </row>
    <row r="1375" spans="2:25" ht="21" customHeight="1" outlineLevel="7" x14ac:dyDescent="0.2">
      <c r="B1375" s="39">
        <v>1039</v>
      </c>
      <c r="C1375" s="4" t="s">
        <v>4415</v>
      </c>
      <c r="D1375" s="50" t="s">
        <v>4416</v>
      </c>
      <c r="E1375" s="50"/>
      <c r="F1375" s="50"/>
      <c r="G1375" s="50"/>
      <c r="H1375" s="5" t="s">
        <v>4417</v>
      </c>
      <c r="I1375" s="6"/>
      <c r="J1375" s="7">
        <v>5</v>
      </c>
      <c r="K1375" s="7">
        <v>1</v>
      </c>
      <c r="L1375" s="3">
        <v>1</v>
      </c>
      <c r="M1375" s="19">
        <f>3149*(1-P3/100)</f>
        <v>3149</v>
      </c>
      <c r="N1375" s="9"/>
      <c r="O1375" s="10">
        <f>M1375*N1375</f>
        <v>0</v>
      </c>
      <c r="P1375" s="17">
        <f>1.98*N1375</f>
        <v>0</v>
      </c>
      <c r="Q1375" s="16">
        <f>0.01778*N1375</f>
        <v>0</v>
      </c>
      <c r="R1375" s="13"/>
      <c r="S1375" s="14" t="s">
        <v>4418</v>
      </c>
      <c r="T1375" s="14" t="s">
        <v>108</v>
      </c>
      <c r="U1375" s="15"/>
      <c r="V1375" s="4" t="str">
        <f>HYPERLINK("https://redcat-toys.ru/api/getInfo/image/1a3d2c5e-0bb8-11f0-a279-00155d82e908")</f>
        <v>https://redcat-toys.ru/api/getInfo/image/1a3d2c5e-0bb8-11f0-a279-00155d82e908</v>
      </c>
      <c r="W1375" s="4" t="s">
        <v>4419</v>
      </c>
      <c r="X1375" s="4" t="s">
        <v>221</v>
      </c>
      <c r="Y1375" s="4" t="str">
        <f>HYPERLINK("https://redcat-toys.ru/api/getInfo/item/1a3d2c5e-0bb8-11f0-a279-00155d82e908")</f>
        <v>https://redcat-toys.ru/api/getInfo/item/1a3d2c5e-0bb8-11f0-a279-00155d82e908</v>
      </c>
    </row>
    <row r="1376" spans="2:25" ht="21" customHeight="1" outlineLevel="7" x14ac:dyDescent="0.2">
      <c r="B1376" s="39">
        <v>1040</v>
      </c>
      <c r="C1376" s="4" t="s">
        <v>4420</v>
      </c>
      <c r="D1376" s="50" t="s">
        <v>4421</v>
      </c>
      <c r="E1376" s="50"/>
      <c r="F1376" s="50"/>
      <c r="G1376" s="50"/>
      <c r="H1376" s="5" t="s">
        <v>4422</v>
      </c>
      <c r="I1376" s="6"/>
      <c r="J1376" s="7">
        <v>5</v>
      </c>
      <c r="K1376" s="7">
        <v>1</v>
      </c>
      <c r="L1376" s="3">
        <v>1</v>
      </c>
      <c r="M1376" s="19">
        <f>3149*(1-P3/100)</f>
        <v>3149</v>
      </c>
      <c r="N1376" s="9"/>
      <c r="O1376" s="10">
        <f>M1376*N1376</f>
        <v>0</v>
      </c>
      <c r="P1376" s="11">
        <f>2.014*N1376</f>
        <v>0</v>
      </c>
      <c r="Q1376" s="16">
        <f>0.01611*N1376</f>
        <v>0</v>
      </c>
      <c r="R1376" s="13"/>
      <c r="S1376" s="14" t="s">
        <v>4423</v>
      </c>
      <c r="T1376" s="14" t="s">
        <v>108</v>
      </c>
      <c r="U1376" s="15"/>
      <c r="V1376" s="4" t="str">
        <f>HYPERLINK("https://redcat-toys.ru/api/getInfo/image/2ce470eb-0bb8-11f0-a279-00155d82e908")</f>
        <v>https://redcat-toys.ru/api/getInfo/image/2ce470eb-0bb8-11f0-a279-00155d82e908</v>
      </c>
      <c r="W1376" s="4" t="s">
        <v>4424</v>
      </c>
      <c r="X1376" s="4" t="s">
        <v>221</v>
      </c>
      <c r="Y1376" s="4" t="str">
        <f>HYPERLINK("https://redcat-toys.ru/api/getInfo/item/2ce470eb-0bb8-11f0-a279-00155d82e908")</f>
        <v>https://redcat-toys.ru/api/getInfo/item/2ce470eb-0bb8-11f0-a279-00155d82e908</v>
      </c>
    </row>
    <row r="1377" spans="2:25" ht="22.95" customHeight="1" outlineLevel="6" x14ac:dyDescent="0.2">
      <c r="B1377" s="54" t="s">
        <v>4425</v>
      </c>
      <c r="C1377" s="54"/>
      <c r="D1377" s="54"/>
      <c r="E1377" s="54"/>
      <c r="F1377" s="54"/>
      <c r="G1377" s="54"/>
    </row>
    <row r="1378" spans="2:25" ht="22.95" customHeight="1" outlineLevel="7" x14ac:dyDescent="0.2">
      <c r="B1378" s="55" t="s">
        <v>4426</v>
      </c>
      <c r="C1378" s="55"/>
      <c r="D1378" s="55"/>
      <c r="E1378" s="55"/>
      <c r="F1378" s="55"/>
      <c r="G1378" s="55"/>
    </row>
    <row r="1379" spans="2:25" ht="21" customHeight="1" outlineLevel="7" x14ac:dyDescent="0.2">
      <c r="B1379" s="39">
        <v>1041</v>
      </c>
      <c r="C1379" s="4" t="s">
        <v>4427</v>
      </c>
      <c r="D1379" s="50" t="s">
        <v>4428</v>
      </c>
      <c r="E1379" s="50"/>
      <c r="F1379" s="50"/>
      <c r="G1379" s="50"/>
      <c r="H1379" s="5" t="s">
        <v>4429</v>
      </c>
      <c r="I1379" s="6"/>
      <c r="J1379" s="7">
        <v>5</v>
      </c>
      <c r="K1379" s="7">
        <v>9</v>
      </c>
      <c r="L1379" s="3">
        <v>1</v>
      </c>
      <c r="M1379" s="19">
        <f>2815.39*(1-P3/100)</f>
        <v>2815.39</v>
      </c>
      <c r="N1379" s="9"/>
      <c r="O1379" s="10">
        <f>M1379*N1379</f>
        <v>0</v>
      </c>
      <c r="P1379" s="11">
        <f>1.922*N1379</f>
        <v>0</v>
      </c>
      <c r="Q1379" s="16">
        <f>0.01609*N1379</f>
        <v>0</v>
      </c>
      <c r="R1379" s="13"/>
      <c r="S1379" s="14" t="s">
        <v>4430</v>
      </c>
      <c r="T1379" s="14" t="s">
        <v>108</v>
      </c>
      <c r="U1379" s="15"/>
      <c r="V1379" s="4" t="str">
        <f>HYPERLINK("https://redcat-toys.ru/api/getInfo/image/3f54c717-0bb8-11f0-a279-00155d82e908")</f>
        <v>https://redcat-toys.ru/api/getInfo/image/3f54c717-0bb8-11f0-a279-00155d82e908</v>
      </c>
      <c r="W1379" s="4" t="s">
        <v>4431</v>
      </c>
      <c r="X1379" s="4" t="s">
        <v>221</v>
      </c>
      <c r="Y1379" s="4" t="str">
        <f>HYPERLINK("https://redcat-toys.ru/api/getInfo/item/3f54c717-0bb8-11f0-a279-00155d82e908")</f>
        <v>https://redcat-toys.ru/api/getInfo/item/3f54c717-0bb8-11f0-a279-00155d82e908</v>
      </c>
    </row>
    <row r="1380" spans="2:25" ht="21" customHeight="1" outlineLevel="7" x14ac:dyDescent="0.2">
      <c r="B1380" s="39">
        <v>1042</v>
      </c>
      <c r="C1380" s="4" t="s">
        <v>4432</v>
      </c>
      <c r="D1380" s="50" t="s">
        <v>4433</v>
      </c>
      <c r="E1380" s="50"/>
      <c r="F1380" s="50"/>
      <c r="G1380" s="50"/>
      <c r="H1380" s="5" t="s">
        <v>4434</v>
      </c>
      <c r="I1380" s="6"/>
      <c r="J1380" s="7">
        <v>5</v>
      </c>
      <c r="K1380" s="7">
        <v>2</v>
      </c>
      <c r="L1380" s="3">
        <v>1</v>
      </c>
      <c r="M1380" s="19">
        <f>2815.39*(1-P3/100)</f>
        <v>2815.39</v>
      </c>
      <c r="N1380" s="9"/>
      <c r="O1380" s="10">
        <f>M1380*N1380</f>
        <v>0</v>
      </c>
      <c r="P1380" s="11">
        <f>2.018*N1380</f>
        <v>0</v>
      </c>
      <c r="Q1380" s="16">
        <f>0.01579*N1380</f>
        <v>0</v>
      </c>
      <c r="R1380" s="13"/>
      <c r="S1380" s="14" t="s">
        <v>4435</v>
      </c>
      <c r="T1380" s="14" t="s">
        <v>108</v>
      </c>
      <c r="U1380" s="15"/>
      <c r="V1380" s="4" t="str">
        <f>HYPERLINK("https://redcat-toys.ru/api/getInfo/image/29998ed9-0bbf-11f0-a279-00155d82e908")</f>
        <v>https://redcat-toys.ru/api/getInfo/image/29998ed9-0bbf-11f0-a279-00155d82e908</v>
      </c>
      <c r="W1380" s="4" t="s">
        <v>4436</v>
      </c>
      <c r="X1380" s="4" t="s">
        <v>221</v>
      </c>
      <c r="Y1380" s="4" t="str">
        <f>HYPERLINK("https://redcat-toys.ru/api/getInfo/item/29998ed9-0bbf-11f0-a279-00155d82e908")</f>
        <v>https://redcat-toys.ru/api/getInfo/item/29998ed9-0bbf-11f0-a279-00155d82e908</v>
      </c>
    </row>
    <row r="1381" spans="2:25" ht="22.95" customHeight="1" outlineLevel="7" x14ac:dyDescent="0.2">
      <c r="B1381" s="55" t="s">
        <v>4437</v>
      </c>
      <c r="C1381" s="55"/>
      <c r="D1381" s="55"/>
      <c r="E1381" s="55"/>
      <c r="F1381" s="55"/>
      <c r="G1381" s="55"/>
    </row>
    <row r="1382" spans="2:25" ht="21" customHeight="1" outlineLevel="7" x14ac:dyDescent="0.2">
      <c r="B1382" s="39">
        <v>1043</v>
      </c>
      <c r="C1382" s="4" t="s">
        <v>4438</v>
      </c>
      <c r="D1382" s="50" t="s">
        <v>4439</v>
      </c>
      <c r="E1382" s="50"/>
      <c r="F1382" s="50"/>
      <c r="G1382" s="50"/>
      <c r="H1382" s="5" t="s">
        <v>4440</v>
      </c>
      <c r="I1382" s="6"/>
      <c r="J1382" s="7">
        <v>5</v>
      </c>
      <c r="K1382" s="7">
        <v>2</v>
      </c>
      <c r="L1382" s="3">
        <v>1</v>
      </c>
      <c r="M1382" s="19">
        <f>2633.21*(1-P3/100)</f>
        <v>2633.21</v>
      </c>
      <c r="N1382" s="9"/>
      <c r="O1382" s="10">
        <f t="shared" ref="O1382:O1387" si="57">M1382*N1382</f>
        <v>0</v>
      </c>
      <c r="P1382" s="11">
        <f>1.882*N1382</f>
        <v>0</v>
      </c>
      <c r="Q1382" s="16">
        <f>0.01621*N1382</f>
        <v>0</v>
      </c>
      <c r="R1382" s="13"/>
      <c r="S1382" s="14" t="s">
        <v>4441</v>
      </c>
      <c r="T1382" s="14" t="s">
        <v>108</v>
      </c>
      <c r="U1382" s="15"/>
      <c r="V1382" s="4" t="str">
        <f>HYPERLINK("https://redcat-toys.ru/api/getInfo/image/74864993-0bbf-11f0-a279-00155d82e908")</f>
        <v>https://redcat-toys.ru/api/getInfo/image/74864993-0bbf-11f0-a279-00155d82e908</v>
      </c>
      <c r="W1382" s="4" t="s">
        <v>4442</v>
      </c>
      <c r="X1382" s="4" t="s">
        <v>221</v>
      </c>
      <c r="Y1382" s="4" t="str">
        <f>HYPERLINK("https://redcat-toys.ru/api/getInfo/item/74864993-0bbf-11f0-a279-00155d82e908")</f>
        <v>https://redcat-toys.ru/api/getInfo/item/74864993-0bbf-11f0-a279-00155d82e908</v>
      </c>
    </row>
    <row r="1383" spans="2:25" ht="21" customHeight="1" outlineLevel="7" x14ac:dyDescent="0.2">
      <c r="B1383" s="39">
        <v>1044</v>
      </c>
      <c r="C1383" s="4" t="s">
        <v>4443</v>
      </c>
      <c r="D1383" s="50" t="s">
        <v>4444</v>
      </c>
      <c r="E1383" s="50"/>
      <c r="F1383" s="50"/>
      <c r="G1383" s="50"/>
      <c r="H1383" s="5" t="s">
        <v>4445</v>
      </c>
      <c r="I1383" s="6"/>
      <c r="J1383" s="7">
        <v>5</v>
      </c>
      <c r="K1383" s="7">
        <v>3</v>
      </c>
      <c r="L1383" s="3">
        <v>1</v>
      </c>
      <c r="M1383" s="19">
        <f>2864.78*(1-P3/100)</f>
        <v>2864.78</v>
      </c>
      <c r="N1383" s="9"/>
      <c r="O1383" s="10">
        <f t="shared" si="57"/>
        <v>0</v>
      </c>
      <c r="P1383" s="11">
        <f>1.973*N1383</f>
        <v>0</v>
      </c>
      <c r="Q1383" s="16">
        <f>0.01656*N1383</f>
        <v>0</v>
      </c>
      <c r="R1383" s="13"/>
      <c r="S1383" s="14" t="s">
        <v>4446</v>
      </c>
      <c r="T1383" s="14" t="s">
        <v>108</v>
      </c>
      <c r="U1383" s="15"/>
      <c r="V1383" s="4" t="str">
        <f>HYPERLINK("https://redcat-toys.ru/api/getInfo/image/8a96366f-0bbf-11f0-a279-00155d82e908")</f>
        <v>https://redcat-toys.ru/api/getInfo/image/8a96366f-0bbf-11f0-a279-00155d82e908</v>
      </c>
      <c r="W1383" s="4" t="s">
        <v>4447</v>
      </c>
      <c r="X1383" s="4" t="s">
        <v>221</v>
      </c>
      <c r="Y1383" s="4" t="str">
        <f>HYPERLINK("https://redcat-toys.ru/api/getInfo/item/8a96366f-0bbf-11f0-a279-00155d82e908")</f>
        <v>https://redcat-toys.ru/api/getInfo/item/8a96366f-0bbf-11f0-a279-00155d82e908</v>
      </c>
    </row>
    <row r="1384" spans="2:25" ht="21" customHeight="1" outlineLevel="7" x14ac:dyDescent="0.2">
      <c r="B1384" s="39">
        <v>1045</v>
      </c>
      <c r="C1384" s="4" t="s">
        <v>4448</v>
      </c>
      <c r="D1384" s="50" t="s">
        <v>4449</v>
      </c>
      <c r="E1384" s="50"/>
      <c r="F1384" s="50"/>
      <c r="G1384" s="50"/>
      <c r="H1384" s="5" t="s">
        <v>4450</v>
      </c>
      <c r="I1384" s="6"/>
      <c r="J1384" s="7">
        <v>5</v>
      </c>
      <c r="K1384" s="7">
        <v>6</v>
      </c>
      <c r="L1384" s="3">
        <v>1</v>
      </c>
      <c r="M1384" s="19">
        <f>2864.78*(1-P3/100)</f>
        <v>2864.78</v>
      </c>
      <c r="N1384" s="9"/>
      <c r="O1384" s="10">
        <f t="shared" si="57"/>
        <v>0</v>
      </c>
      <c r="P1384" s="11">
        <f>1.938*N1384</f>
        <v>0</v>
      </c>
      <c r="Q1384" s="16">
        <f>0.01537*N1384</f>
        <v>0</v>
      </c>
      <c r="R1384" s="13"/>
      <c r="S1384" s="14" t="s">
        <v>4451</v>
      </c>
      <c r="T1384" s="14" t="s">
        <v>108</v>
      </c>
      <c r="U1384" s="15"/>
      <c r="V1384" s="4" t="str">
        <f>HYPERLINK("https://redcat-toys.ru/api/getInfo/image/9e7a1a91-0bbf-11f0-a279-00155d82e908")</f>
        <v>https://redcat-toys.ru/api/getInfo/image/9e7a1a91-0bbf-11f0-a279-00155d82e908</v>
      </c>
      <c r="W1384" s="4" t="s">
        <v>4452</v>
      </c>
      <c r="X1384" s="4" t="s">
        <v>221</v>
      </c>
      <c r="Y1384" s="4" t="str">
        <f>HYPERLINK("https://redcat-toys.ru/api/getInfo/item/9e7a1a91-0bbf-11f0-a279-00155d82e908")</f>
        <v>https://redcat-toys.ru/api/getInfo/item/9e7a1a91-0bbf-11f0-a279-00155d82e908</v>
      </c>
    </row>
    <row r="1385" spans="2:25" ht="21" customHeight="1" outlineLevel="7" x14ac:dyDescent="0.2">
      <c r="B1385" s="39">
        <v>1046</v>
      </c>
      <c r="C1385" s="4" t="s">
        <v>4453</v>
      </c>
      <c r="D1385" s="50" t="s">
        <v>4454</v>
      </c>
      <c r="E1385" s="50"/>
      <c r="F1385" s="50"/>
      <c r="G1385" s="50"/>
      <c r="H1385" s="5" t="s">
        <v>4455</v>
      </c>
      <c r="I1385" s="6"/>
      <c r="J1385" s="7">
        <v>5</v>
      </c>
      <c r="K1385" s="7">
        <v>3</v>
      </c>
      <c r="L1385" s="3">
        <v>1</v>
      </c>
      <c r="M1385" s="19">
        <f>2864.78*(1-P3/100)</f>
        <v>2864.78</v>
      </c>
      <c r="N1385" s="9"/>
      <c r="O1385" s="10">
        <f t="shared" si="57"/>
        <v>0</v>
      </c>
      <c r="P1385" s="11">
        <f>1.973*N1385</f>
        <v>0</v>
      </c>
      <c r="Q1385" s="16">
        <f>0.01656*N1385</f>
        <v>0</v>
      </c>
      <c r="R1385" s="13"/>
      <c r="S1385" s="14" t="s">
        <v>4456</v>
      </c>
      <c r="T1385" s="14" t="s">
        <v>108</v>
      </c>
      <c r="U1385" s="15"/>
      <c r="V1385" s="4"/>
      <c r="W1385" s="4" t="s">
        <v>4457</v>
      </c>
      <c r="X1385" s="4" t="s">
        <v>221</v>
      </c>
      <c r="Y1385" s="4"/>
    </row>
    <row r="1386" spans="2:25" ht="21" customHeight="1" outlineLevel="7" x14ac:dyDescent="0.2">
      <c r="B1386" s="39">
        <v>1047</v>
      </c>
      <c r="C1386" s="4" t="s">
        <v>4458</v>
      </c>
      <c r="D1386" s="50" t="s">
        <v>4459</v>
      </c>
      <c r="E1386" s="50"/>
      <c r="F1386" s="50"/>
      <c r="G1386" s="50"/>
      <c r="H1386" s="5" t="s">
        <v>4460</v>
      </c>
      <c r="I1386" s="6"/>
      <c r="J1386" s="7">
        <v>5</v>
      </c>
      <c r="K1386" s="7">
        <v>2</v>
      </c>
      <c r="L1386" s="3">
        <v>1</v>
      </c>
      <c r="M1386" s="19">
        <f>2864.78*(1-P3/100)</f>
        <v>2864.78</v>
      </c>
      <c r="N1386" s="9"/>
      <c r="O1386" s="10">
        <f t="shared" si="57"/>
        <v>0</v>
      </c>
      <c r="P1386" s="11">
        <f>2.151*N1386</f>
        <v>0</v>
      </c>
      <c r="Q1386" s="16">
        <f>0.01588*N1386</f>
        <v>0</v>
      </c>
      <c r="R1386" s="13"/>
      <c r="S1386" s="14" t="s">
        <v>4461</v>
      </c>
      <c r="T1386" s="14" t="s">
        <v>108</v>
      </c>
      <c r="U1386" s="15"/>
      <c r="V1386" s="4" t="str">
        <f>HYPERLINK("https://redcat-toys.ru/api/getInfo/image/cf2b8bc3-0bbf-11f0-a279-00155d82e908")</f>
        <v>https://redcat-toys.ru/api/getInfo/image/cf2b8bc3-0bbf-11f0-a279-00155d82e908</v>
      </c>
      <c r="W1386" s="4" t="s">
        <v>4462</v>
      </c>
      <c r="X1386" s="4" t="s">
        <v>221</v>
      </c>
      <c r="Y1386" s="4" t="str">
        <f>HYPERLINK("https://redcat-toys.ru/api/getInfo/item/cf2b8bc3-0bbf-11f0-a279-00155d82e908")</f>
        <v>https://redcat-toys.ru/api/getInfo/item/cf2b8bc3-0bbf-11f0-a279-00155d82e908</v>
      </c>
    </row>
    <row r="1387" spans="2:25" ht="21" customHeight="1" outlineLevel="7" x14ac:dyDescent="0.2">
      <c r="B1387" s="39">
        <v>1048</v>
      </c>
      <c r="C1387" s="4" t="s">
        <v>4463</v>
      </c>
      <c r="D1387" s="50" t="s">
        <v>4464</v>
      </c>
      <c r="E1387" s="50"/>
      <c r="F1387" s="50"/>
      <c r="G1387" s="50"/>
      <c r="H1387" s="5" t="s">
        <v>4465</v>
      </c>
      <c r="I1387" s="6"/>
      <c r="J1387" s="7">
        <v>5</v>
      </c>
      <c r="K1387" s="7">
        <v>2</v>
      </c>
      <c r="L1387" s="3">
        <v>1</v>
      </c>
      <c r="M1387" s="19">
        <f>2864.78*(1-P3/100)</f>
        <v>2864.78</v>
      </c>
      <c r="N1387" s="9"/>
      <c r="O1387" s="10">
        <f t="shared" si="57"/>
        <v>0</v>
      </c>
      <c r="P1387" s="11">
        <f>1.973*N1387</f>
        <v>0</v>
      </c>
      <c r="Q1387" s="16">
        <f>0.01656*N1387</f>
        <v>0</v>
      </c>
      <c r="R1387" s="13"/>
      <c r="S1387" s="14" t="s">
        <v>4466</v>
      </c>
      <c r="T1387" s="14" t="s">
        <v>108</v>
      </c>
      <c r="U1387" s="15"/>
      <c r="V1387" s="4" t="str">
        <f>HYPERLINK("https://redcat-toys.ru/api/getInfo/image/e41d84cd-0bbf-11f0-a279-00155d82e908")</f>
        <v>https://redcat-toys.ru/api/getInfo/image/e41d84cd-0bbf-11f0-a279-00155d82e908</v>
      </c>
      <c r="W1387" s="4" t="s">
        <v>4467</v>
      </c>
      <c r="X1387" s="4" t="s">
        <v>221</v>
      </c>
      <c r="Y1387" s="4" t="str">
        <f>HYPERLINK("https://redcat-toys.ru/api/getInfo/item/e41d84cd-0bbf-11f0-a279-00155d82e908")</f>
        <v>https://redcat-toys.ru/api/getInfo/item/e41d84cd-0bbf-11f0-a279-00155d82e908</v>
      </c>
    </row>
    <row r="1388" spans="2:25" ht="22.95" customHeight="1" outlineLevel="6" x14ac:dyDescent="0.2">
      <c r="B1388" s="54" t="s">
        <v>4468</v>
      </c>
      <c r="C1388" s="54"/>
      <c r="D1388" s="54"/>
      <c r="E1388" s="54"/>
      <c r="F1388" s="54"/>
      <c r="G1388" s="54"/>
    </row>
    <row r="1389" spans="2:25" ht="21" customHeight="1" outlineLevel="7" x14ac:dyDescent="0.2">
      <c r="B1389" s="39">
        <v>1049</v>
      </c>
      <c r="C1389" s="4" t="s">
        <v>4469</v>
      </c>
      <c r="D1389" s="50" t="s">
        <v>4470</v>
      </c>
      <c r="E1389" s="50"/>
      <c r="F1389" s="50"/>
      <c r="G1389" s="50"/>
      <c r="H1389" s="5" t="s">
        <v>4471</v>
      </c>
      <c r="I1389" s="6"/>
      <c r="J1389" s="7">
        <v>5</v>
      </c>
      <c r="K1389" s="7">
        <v>11</v>
      </c>
      <c r="L1389" s="3">
        <v>1</v>
      </c>
      <c r="M1389" s="19">
        <f>2846.77*(1-P3/100)</f>
        <v>2846.77</v>
      </c>
      <c r="N1389" s="9"/>
      <c r="O1389" s="10">
        <f>M1389*N1389</f>
        <v>0</v>
      </c>
      <c r="P1389" s="11">
        <f>1.973*N1389</f>
        <v>0</v>
      </c>
      <c r="Q1389" s="16">
        <f>0.01656*N1389</f>
        <v>0</v>
      </c>
      <c r="R1389" s="13"/>
      <c r="S1389" s="14" t="s">
        <v>4472</v>
      </c>
      <c r="T1389" s="14" t="s">
        <v>108</v>
      </c>
      <c r="U1389" s="15"/>
      <c r="V1389" s="4" t="str">
        <f>HYPERLINK("https://redcat-toys.ru/api/getInfo/image/226a334e-3bc0-11f0-a27c-00155d82e908")</f>
        <v>https://redcat-toys.ru/api/getInfo/image/226a334e-3bc0-11f0-a27c-00155d82e908</v>
      </c>
      <c r="W1389" s="4" t="s">
        <v>4473</v>
      </c>
      <c r="X1389" s="4" t="s">
        <v>221</v>
      </c>
      <c r="Y1389" s="4" t="str">
        <f>HYPERLINK("https://redcat-toys.ru/api/getInfo/item/226a334e-3bc0-11f0-a27c-00155d82e908")</f>
        <v>https://redcat-toys.ru/api/getInfo/item/226a334e-3bc0-11f0-a27c-00155d82e908</v>
      </c>
    </row>
    <row r="1390" spans="2:25" ht="22.95" customHeight="1" outlineLevel="5" x14ac:dyDescent="0.2">
      <c r="B1390" s="53" t="s">
        <v>4474</v>
      </c>
      <c r="C1390" s="53"/>
      <c r="D1390" s="53"/>
      <c r="E1390" s="53"/>
      <c r="F1390" s="53"/>
      <c r="G1390" s="53"/>
    </row>
    <row r="1391" spans="2:25" ht="22.95" customHeight="1" outlineLevel="6" x14ac:dyDescent="0.2">
      <c r="B1391" s="54" t="s">
        <v>4475</v>
      </c>
      <c r="C1391" s="54"/>
      <c r="D1391" s="54"/>
      <c r="E1391" s="54"/>
      <c r="F1391" s="54"/>
      <c r="G1391" s="54"/>
    </row>
    <row r="1392" spans="2:25" ht="22.95" customHeight="1" outlineLevel="7" x14ac:dyDescent="0.2">
      <c r="B1392" s="55" t="s">
        <v>4476</v>
      </c>
      <c r="C1392" s="55"/>
      <c r="D1392" s="55"/>
      <c r="E1392" s="55"/>
      <c r="F1392" s="55"/>
      <c r="G1392" s="55"/>
    </row>
    <row r="1393" spans="2:25" ht="21" customHeight="1" outlineLevel="7" x14ac:dyDescent="0.2">
      <c r="B1393" s="39">
        <v>1050</v>
      </c>
      <c r="C1393" s="4" t="s">
        <v>4477</v>
      </c>
      <c r="D1393" s="50" t="s">
        <v>4478</v>
      </c>
      <c r="E1393" s="50"/>
      <c r="F1393" s="50"/>
      <c r="G1393" s="50"/>
      <c r="H1393" s="5" t="s">
        <v>4479</v>
      </c>
      <c r="I1393" s="6"/>
      <c r="J1393" s="7">
        <v>6</v>
      </c>
      <c r="K1393" s="7">
        <v>15</v>
      </c>
      <c r="L1393" s="3">
        <v>1</v>
      </c>
      <c r="M1393" s="19">
        <f>2950.26*(1-P3/100)</f>
        <v>2950.26</v>
      </c>
      <c r="N1393" s="9"/>
      <c r="O1393" s="10">
        <f>M1393*N1393</f>
        <v>0</v>
      </c>
      <c r="P1393" s="11">
        <f>1.868*N1393</f>
        <v>0</v>
      </c>
      <c r="Q1393" s="16">
        <f>0.01636*N1393</f>
        <v>0</v>
      </c>
      <c r="R1393" s="13"/>
      <c r="S1393" s="14" t="s">
        <v>4480</v>
      </c>
      <c r="T1393" s="14" t="s">
        <v>108</v>
      </c>
      <c r="U1393" s="15"/>
      <c r="V1393" s="4" t="str">
        <f>HYPERLINK("https://redcat-toys.ru/api/getInfo/image/9f07ab62-0c35-11ee-a23b-00155d82e902")</f>
        <v>https://redcat-toys.ru/api/getInfo/image/9f07ab62-0c35-11ee-a23b-00155d82e902</v>
      </c>
      <c r="W1393" s="4" t="s">
        <v>4481</v>
      </c>
      <c r="X1393" s="4" t="s">
        <v>221</v>
      </c>
      <c r="Y1393" s="4" t="str">
        <f>HYPERLINK("https://redcat-toys.ru/api/getInfo/item/9f07ab62-0c35-11ee-a23b-00155d82e902")</f>
        <v>https://redcat-toys.ru/api/getInfo/item/9f07ab62-0c35-11ee-a23b-00155d82e902</v>
      </c>
    </row>
    <row r="1394" spans="2:25" ht="21" customHeight="1" outlineLevel="7" x14ac:dyDescent="0.2">
      <c r="B1394" s="39">
        <v>1051</v>
      </c>
      <c r="C1394" s="4" t="s">
        <v>4482</v>
      </c>
      <c r="D1394" s="50" t="s">
        <v>4483</v>
      </c>
      <c r="E1394" s="50"/>
      <c r="F1394" s="50"/>
      <c r="G1394" s="50"/>
      <c r="H1394" s="5" t="s">
        <v>4484</v>
      </c>
      <c r="I1394" s="6"/>
      <c r="J1394" s="7">
        <v>6</v>
      </c>
      <c r="K1394" s="7">
        <v>54</v>
      </c>
      <c r="L1394" s="3">
        <v>1</v>
      </c>
      <c r="M1394" s="19">
        <f>2950.26*(1-P3/100)</f>
        <v>2950.26</v>
      </c>
      <c r="N1394" s="9"/>
      <c r="O1394" s="10">
        <f>M1394*N1394</f>
        <v>0</v>
      </c>
      <c r="P1394" s="11">
        <f>1.979*N1394</f>
        <v>0</v>
      </c>
      <c r="Q1394" s="16">
        <f>0.01537*N1394</f>
        <v>0</v>
      </c>
      <c r="R1394" s="13"/>
      <c r="S1394" s="14" t="s">
        <v>4485</v>
      </c>
      <c r="T1394" s="14" t="s">
        <v>108</v>
      </c>
      <c r="U1394" s="15"/>
      <c r="V1394" s="4" t="str">
        <f>HYPERLINK("https://redcat-toys.ru/api/getInfo/image/747c6f72-0c37-11ee-a23b-00155d82e902")</f>
        <v>https://redcat-toys.ru/api/getInfo/image/747c6f72-0c37-11ee-a23b-00155d82e902</v>
      </c>
      <c r="W1394" s="4" t="s">
        <v>4486</v>
      </c>
      <c r="X1394" s="4" t="s">
        <v>221</v>
      </c>
      <c r="Y1394" s="4" t="str">
        <f>HYPERLINK("https://redcat-toys.ru/api/getInfo/item/747c6f72-0c37-11ee-a23b-00155d82e902")</f>
        <v>https://redcat-toys.ru/api/getInfo/item/747c6f72-0c37-11ee-a23b-00155d82e902</v>
      </c>
    </row>
    <row r="1395" spans="2:25" ht="21" customHeight="1" outlineLevel="7" x14ac:dyDescent="0.2">
      <c r="B1395" s="39">
        <v>1052</v>
      </c>
      <c r="C1395" s="4" t="s">
        <v>4487</v>
      </c>
      <c r="D1395" s="50" t="s">
        <v>4488</v>
      </c>
      <c r="E1395" s="50"/>
      <c r="F1395" s="50"/>
      <c r="G1395" s="50"/>
      <c r="H1395" s="5" t="s">
        <v>4489</v>
      </c>
      <c r="I1395" s="6"/>
      <c r="J1395" s="7">
        <v>6</v>
      </c>
      <c r="K1395" s="7">
        <v>15</v>
      </c>
      <c r="L1395" s="3">
        <v>1</v>
      </c>
      <c r="M1395" s="19">
        <f>2950.26*(1-P3/100)</f>
        <v>2950.26</v>
      </c>
      <c r="N1395" s="9"/>
      <c r="O1395" s="10">
        <f>M1395*N1395</f>
        <v>0</v>
      </c>
      <c r="P1395" s="11">
        <f>2.257*N1395</f>
        <v>0</v>
      </c>
      <c r="Q1395" s="16">
        <f>0.01789*N1395</f>
        <v>0</v>
      </c>
      <c r="R1395" s="13"/>
      <c r="S1395" s="14" t="s">
        <v>4490</v>
      </c>
      <c r="T1395" s="14" t="s">
        <v>108</v>
      </c>
      <c r="U1395" s="15"/>
      <c r="V1395" s="4" t="str">
        <f>HYPERLINK("https://redcat-toys.ru/api/getInfo/image/364ab9cd-0c39-11ee-a23b-00155d82e902")</f>
        <v>https://redcat-toys.ru/api/getInfo/image/364ab9cd-0c39-11ee-a23b-00155d82e902</v>
      </c>
      <c r="W1395" s="4" t="s">
        <v>4491</v>
      </c>
      <c r="X1395" s="4" t="s">
        <v>221</v>
      </c>
      <c r="Y1395" s="4" t="str">
        <f>HYPERLINK("https://redcat-toys.ru/api/getInfo/item/364ab9cd-0c39-11ee-a23b-00155d82e902")</f>
        <v>https://redcat-toys.ru/api/getInfo/item/364ab9cd-0c39-11ee-a23b-00155d82e902</v>
      </c>
    </row>
    <row r="1396" spans="2:25" ht="21" customHeight="1" outlineLevel="7" x14ac:dyDescent="0.2">
      <c r="B1396" s="39">
        <v>1053</v>
      </c>
      <c r="C1396" s="4" t="s">
        <v>4492</v>
      </c>
      <c r="D1396" s="50" t="s">
        <v>4493</v>
      </c>
      <c r="E1396" s="50"/>
      <c r="F1396" s="50"/>
      <c r="G1396" s="50"/>
      <c r="H1396" s="5" t="s">
        <v>4494</v>
      </c>
      <c r="I1396" s="6"/>
      <c r="J1396" s="7">
        <v>6</v>
      </c>
      <c r="K1396" s="7">
        <v>1</v>
      </c>
      <c r="L1396" s="3">
        <v>1</v>
      </c>
      <c r="M1396" s="19">
        <f>2950.26*(1-P3/100)</f>
        <v>2950.26</v>
      </c>
      <c r="N1396" s="9"/>
      <c r="O1396" s="10">
        <f>M1396*N1396</f>
        <v>0</v>
      </c>
      <c r="P1396" s="11">
        <f>2.233*N1396</f>
        <v>0</v>
      </c>
      <c r="Q1396" s="16">
        <f>0.01814*N1396</f>
        <v>0</v>
      </c>
      <c r="R1396" s="13"/>
      <c r="S1396" s="14" t="s">
        <v>4495</v>
      </c>
      <c r="T1396" s="14" t="s">
        <v>108</v>
      </c>
      <c r="U1396" s="15"/>
      <c r="V1396" s="4" t="str">
        <f>HYPERLINK("https://redcat-toys.ru/api/getInfo/image/6b969979-0c3a-11ee-a23b-00155d82e902")</f>
        <v>https://redcat-toys.ru/api/getInfo/image/6b969979-0c3a-11ee-a23b-00155d82e902</v>
      </c>
      <c r="W1396" s="4" t="s">
        <v>4496</v>
      </c>
      <c r="X1396" s="4" t="s">
        <v>221</v>
      </c>
      <c r="Y1396" s="4" t="str">
        <f>HYPERLINK("https://redcat-toys.ru/api/getInfo/item/6b969979-0c3a-11ee-a23b-00155d82e902")</f>
        <v>https://redcat-toys.ru/api/getInfo/item/6b969979-0c3a-11ee-a23b-00155d82e902</v>
      </c>
    </row>
    <row r="1397" spans="2:25" ht="21" customHeight="1" outlineLevel="7" x14ac:dyDescent="0.2">
      <c r="B1397" s="39">
        <v>1054</v>
      </c>
      <c r="C1397" s="4" t="s">
        <v>4497</v>
      </c>
      <c r="D1397" s="50" t="s">
        <v>4498</v>
      </c>
      <c r="E1397" s="50"/>
      <c r="F1397" s="50"/>
      <c r="G1397" s="50"/>
      <c r="H1397" s="5" t="s">
        <v>4499</v>
      </c>
      <c r="I1397" s="6"/>
      <c r="J1397" s="7">
        <v>6</v>
      </c>
      <c r="K1397" s="7">
        <v>4</v>
      </c>
      <c r="L1397" s="3">
        <v>1</v>
      </c>
      <c r="M1397" s="19">
        <f>2950.26*(1-P3/100)</f>
        <v>2950.26</v>
      </c>
      <c r="N1397" s="9"/>
      <c r="O1397" s="10">
        <f>M1397*N1397</f>
        <v>0</v>
      </c>
      <c r="P1397" s="11">
        <f>2.468*N1397</f>
        <v>0</v>
      </c>
      <c r="Q1397" s="16">
        <f>0.01835*N1397</f>
        <v>0</v>
      </c>
      <c r="R1397" s="13"/>
      <c r="S1397" s="14" t="s">
        <v>4500</v>
      </c>
      <c r="T1397" s="14" t="s">
        <v>108</v>
      </c>
      <c r="U1397" s="15"/>
      <c r="V1397" s="4" t="str">
        <f>HYPERLINK("https://redcat-toys.ru/api/getInfo/image/1f9d328b-0c3b-11ee-a23b-00155d82e902")</f>
        <v>https://redcat-toys.ru/api/getInfo/image/1f9d328b-0c3b-11ee-a23b-00155d82e902</v>
      </c>
      <c r="W1397" s="4" t="s">
        <v>4501</v>
      </c>
      <c r="X1397" s="4" t="s">
        <v>221</v>
      </c>
      <c r="Y1397" s="4" t="str">
        <f>HYPERLINK("https://redcat-toys.ru/api/getInfo/item/1f9d328b-0c3b-11ee-a23b-00155d82e902")</f>
        <v>https://redcat-toys.ru/api/getInfo/item/1f9d328b-0c3b-11ee-a23b-00155d82e902</v>
      </c>
    </row>
    <row r="1398" spans="2:25" ht="22.95" customHeight="1" outlineLevel="7" x14ac:dyDescent="0.2">
      <c r="B1398" s="55" t="s">
        <v>4502</v>
      </c>
      <c r="C1398" s="55"/>
      <c r="D1398" s="55"/>
      <c r="E1398" s="55"/>
      <c r="F1398" s="55"/>
      <c r="G1398" s="55"/>
    </row>
    <row r="1399" spans="2:25" ht="21" customHeight="1" outlineLevel="7" x14ac:dyDescent="0.2">
      <c r="B1399" s="39">
        <v>1055</v>
      </c>
      <c r="C1399" s="4" t="s">
        <v>4503</v>
      </c>
      <c r="D1399" s="50" t="s">
        <v>4504</v>
      </c>
      <c r="E1399" s="50"/>
      <c r="F1399" s="50"/>
      <c r="G1399" s="50"/>
      <c r="H1399" s="5" t="s">
        <v>4505</v>
      </c>
      <c r="I1399" s="6"/>
      <c r="J1399" s="7">
        <v>6</v>
      </c>
      <c r="K1399" s="7">
        <v>14</v>
      </c>
      <c r="L1399" s="3">
        <v>1</v>
      </c>
      <c r="M1399" s="19">
        <f>2950.26*(1-P3/100)</f>
        <v>2950.26</v>
      </c>
      <c r="N1399" s="9"/>
      <c r="O1399" s="10">
        <f>M1399*N1399</f>
        <v>0</v>
      </c>
      <c r="P1399" s="11">
        <f>1.898*N1399</f>
        <v>0</v>
      </c>
      <c r="Q1399" s="16">
        <f>0.01507*N1399</f>
        <v>0</v>
      </c>
      <c r="R1399" s="13"/>
      <c r="S1399" s="14" t="s">
        <v>4506</v>
      </c>
      <c r="T1399" s="14" t="s">
        <v>108</v>
      </c>
      <c r="U1399" s="15"/>
      <c r="V1399" s="4" t="str">
        <f>HYPERLINK("https://redcat-toys.ru/api/getInfo/image/3128e190-fca4-11ee-a25d-00155d82e908")</f>
        <v>https://redcat-toys.ru/api/getInfo/image/3128e190-fca4-11ee-a25d-00155d82e908</v>
      </c>
      <c r="W1399" s="4" t="s">
        <v>4507</v>
      </c>
      <c r="X1399" s="4" t="s">
        <v>221</v>
      </c>
      <c r="Y1399" s="4" t="str">
        <f>HYPERLINK("https://redcat-toys.ru/api/getInfo/item/3128e190-fca4-11ee-a25d-00155d82e908")</f>
        <v>https://redcat-toys.ru/api/getInfo/item/3128e190-fca4-11ee-a25d-00155d82e908</v>
      </c>
    </row>
    <row r="1400" spans="2:25" ht="21" customHeight="1" outlineLevel="7" x14ac:dyDescent="0.2">
      <c r="B1400" s="39">
        <v>1056</v>
      </c>
      <c r="C1400" s="4" t="s">
        <v>4508</v>
      </c>
      <c r="D1400" s="50" t="s">
        <v>4509</v>
      </c>
      <c r="E1400" s="50"/>
      <c r="F1400" s="50"/>
      <c r="G1400" s="50"/>
      <c r="H1400" s="5" t="s">
        <v>4510</v>
      </c>
      <c r="I1400" s="6"/>
      <c r="J1400" s="7">
        <v>6</v>
      </c>
      <c r="K1400" s="7">
        <v>6</v>
      </c>
      <c r="L1400" s="3">
        <v>1</v>
      </c>
      <c r="M1400" s="19">
        <f>2950.26*(1-P3/100)</f>
        <v>2950.26</v>
      </c>
      <c r="N1400" s="9"/>
      <c r="O1400" s="10">
        <f>M1400*N1400</f>
        <v>0</v>
      </c>
      <c r="P1400" s="11">
        <f>2.088*N1400</f>
        <v>0</v>
      </c>
      <c r="Q1400" s="16">
        <f>0.01584*N1400</f>
        <v>0</v>
      </c>
      <c r="R1400" s="13"/>
      <c r="S1400" s="14" t="s">
        <v>4511</v>
      </c>
      <c r="T1400" s="14" t="s">
        <v>108</v>
      </c>
      <c r="U1400" s="15"/>
      <c r="V1400" s="4" t="str">
        <f>HYPERLINK("https://redcat-toys.ru/api/getInfo/image/59432e86-fca6-11ee-a25d-00155d82e908")</f>
        <v>https://redcat-toys.ru/api/getInfo/image/59432e86-fca6-11ee-a25d-00155d82e908</v>
      </c>
      <c r="W1400" s="4" t="s">
        <v>4512</v>
      </c>
      <c r="X1400" s="4" t="s">
        <v>221</v>
      </c>
      <c r="Y1400" s="4" t="str">
        <f>HYPERLINK("https://redcat-toys.ru/api/getInfo/item/59432e86-fca6-11ee-a25d-00155d82e908")</f>
        <v>https://redcat-toys.ru/api/getInfo/item/59432e86-fca6-11ee-a25d-00155d82e908</v>
      </c>
    </row>
    <row r="1401" spans="2:25" ht="21" customHeight="1" outlineLevel="7" x14ac:dyDescent="0.2">
      <c r="B1401" s="39">
        <v>1057</v>
      </c>
      <c r="C1401" s="4" t="s">
        <v>4513</v>
      </c>
      <c r="D1401" s="50" t="s">
        <v>4514</v>
      </c>
      <c r="E1401" s="50"/>
      <c r="F1401" s="50"/>
      <c r="G1401" s="50"/>
      <c r="H1401" s="5" t="s">
        <v>4515</v>
      </c>
      <c r="I1401" s="6"/>
      <c r="J1401" s="7">
        <v>6</v>
      </c>
      <c r="K1401" s="7">
        <v>3</v>
      </c>
      <c r="L1401" s="3">
        <v>1</v>
      </c>
      <c r="M1401" s="19">
        <f>2950.26*(1-P3/100)</f>
        <v>2950.26</v>
      </c>
      <c r="N1401" s="9"/>
      <c r="O1401" s="10">
        <f>M1401*N1401</f>
        <v>0</v>
      </c>
      <c r="P1401" s="11">
        <f>2.233*N1401</f>
        <v>0</v>
      </c>
      <c r="Q1401" s="17">
        <f>0.02*N1401</f>
        <v>0</v>
      </c>
      <c r="R1401" s="13"/>
      <c r="S1401" s="14" t="s">
        <v>4516</v>
      </c>
      <c r="T1401" s="14" t="s">
        <v>108</v>
      </c>
      <c r="U1401" s="15"/>
      <c r="V1401" s="4" t="str">
        <f>HYPERLINK("https://redcat-toys.ru/api/getInfo/image/bebb708f-fca6-11ee-a25d-00155d82e908")</f>
        <v>https://redcat-toys.ru/api/getInfo/image/bebb708f-fca6-11ee-a25d-00155d82e908</v>
      </c>
      <c r="W1401" s="4" t="s">
        <v>4517</v>
      </c>
      <c r="X1401" s="4" t="s">
        <v>221</v>
      </c>
      <c r="Y1401" s="4" t="str">
        <f>HYPERLINK("https://redcat-toys.ru/api/getInfo/item/bebb708f-fca6-11ee-a25d-00155d82e908")</f>
        <v>https://redcat-toys.ru/api/getInfo/item/bebb708f-fca6-11ee-a25d-00155d82e908</v>
      </c>
    </row>
    <row r="1402" spans="2:25" ht="21" customHeight="1" outlineLevel="7" x14ac:dyDescent="0.2">
      <c r="B1402" s="39">
        <v>1058</v>
      </c>
      <c r="C1402" s="4" t="s">
        <v>4518</v>
      </c>
      <c r="D1402" s="50" t="s">
        <v>4519</v>
      </c>
      <c r="E1402" s="50"/>
      <c r="F1402" s="50"/>
      <c r="G1402" s="50"/>
      <c r="H1402" s="5" t="s">
        <v>4520</v>
      </c>
      <c r="I1402" s="6"/>
      <c r="J1402" s="7">
        <v>6</v>
      </c>
      <c r="K1402" s="7">
        <v>1</v>
      </c>
      <c r="L1402" s="3">
        <v>1</v>
      </c>
      <c r="M1402" s="19">
        <f>2950.26*(1-P3/100)</f>
        <v>2950.26</v>
      </c>
      <c r="N1402" s="9"/>
      <c r="O1402" s="10">
        <f>M1402*N1402</f>
        <v>0</v>
      </c>
      <c r="P1402" s="17">
        <f>2.24*N1402</f>
        <v>0</v>
      </c>
      <c r="Q1402" s="16">
        <f>0.01878*N1402</f>
        <v>0</v>
      </c>
      <c r="R1402" s="13"/>
      <c r="S1402" s="14" t="s">
        <v>4521</v>
      </c>
      <c r="T1402" s="14" t="s">
        <v>108</v>
      </c>
      <c r="U1402" s="15"/>
      <c r="V1402" s="4" t="str">
        <f>HYPERLINK("https://redcat-toys.ru/api/getInfo/image/ff7a8305-fca6-11ee-a25d-00155d82e908")</f>
        <v>https://redcat-toys.ru/api/getInfo/image/ff7a8305-fca6-11ee-a25d-00155d82e908</v>
      </c>
      <c r="W1402" s="4" t="s">
        <v>4522</v>
      </c>
      <c r="X1402" s="4" t="s">
        <v>221</v>
      </c>
      <c r="Y1402" s="4" t="str">
        <f>HYPERLINK("https://redcat-toys.ru/api/getInfo/item/ff7a8305-fca6-11ee-a25d-00155d82e908")</f>
        <v>https://redcat-toys.ru/api/getInfo/item/ff7a8305-fca6-11ee-a25d-00155d82e908</v>
      </c>
    </row>
    <row r="1403" spans="2:25" ht="21" customHeight="1" outlineLevel="7" x14ac:dyDescent="0.2">
      <c r="B1403" s="39">
        <v>1059</v>
      </c>
      <c r="C1403" s="4" t="s">
        <v>4523</v>
      </c>
      <c r="D1403" s="50" t="s">
        <v>4524</v>
      </c>
      <c r="E1403" s="50"/>
      <c r="F1403" s="50"/>
      <c r="G1403" s="50"/>
      <c r="H1403" s="5" t="s">
        <v>4525</v>
      </c>
      <c r="I1403" s="6"/>
      <c r="J1403" s="7">
        <v>6</v>
      </c>
      <c r="K1403" s="7">
        <v>5</v>
      </c>
      <c r="L1403" s="3">
        <v>1</v>
      </c>
      <c r="M1403" s="19">
        <f>2950.26*(1-P3/100)</f>
        <v>2950.26</v>
      </c>
      <c r="N1403" s="9"/>
      <c r="O1403" s="10">
        <f>M1403*N1403</f>
        <v>0</v>
      </c>
      <c r="P1403" s="11">
        <f>2.451*N1403</f>
        <v>0</v>
      </c>
      <c r="Q1403" s="16">
        <f>0.01908*N1403</f>
        <v>0</v>
      </c>
      <c r="R1403" s="13"/>
      <c r="S1403" s="14" t="s">
        <v>4526</v>
      </c>
      <c r="T1403" s="14" t="s">
        <v>108</v>
      </c>
      <c r="U1403" s="15"/>
      <c r="V1403" s="4" t="str">
        <f>HYPERLINK("https://redcat-toys.ru/api/getInfo/image/4dc43c29-fca7-11ee-a25d-00155d82e908")</f>
        <v>https://redcat-toys.ru/api/getInfo/image/4dc43c29-fca7-11ee-a25d-00155d82e908</v>
      </c>
      <c r="W1403" s="4" t="s">
        <v>4527</v>
      </c>
      <c r="X1403" s="4" t="s">
        <v>221</v>
      </c>
      <c r="Y1403" s="4" t="str">
        <f>HYPERLINK("https://redcat-toys.ru/api/getInfo/item/4dc43c29-fca7-11ee-a25d-00155d82e908")</f>
        <v>https://redcat-toys.ru/api/getInfo/item/4dc43c29-fca7-11ee-a25d-00155d82e908</v>
      </c>
    </row>
    <row r="1404" spans="2:25" ht="22.95" customHeight="1" outlineLevel="7" x14ac:dyDescent="0.2">
      <c r="B1404" s="55" t="s">
        <v>4528</v>
      </c>
      <c r="C1404" s="55"/>
      <c r="D1404" s="55"/>
      <c r="E1404" s="55"/>
      <c r="F1404" s="55"/>
      <c r="G1404" s="55"/>
    </row>
    <row r="1405" spans="2:25" ht="21" customHeight="1" outlineLevel="7" x14ac:dyDescent="0.2">
      <c r="B1405" s="39">
        <v>1060</v>
      </c>
      <c r="C1405" s="4" t="s">
        <v>4529</v>
      </c>
      <c r="D1405" s="50" t="s">
        <v>4530</v>
      </c>
      <c r="E1405" s="50"/>
      <c r="F1405" s="50"/>
      <c r="G1405" s="50"/>
      <c r="H1405" s="5" t="s">
        <v>4531</v>
      </c>
      <c r="I1405" s="6"/>
      <c r="J1405" s="7">
        <v>6</v>
      </c>
      <c r="K1405" s="7">
        <v>7</v>
      </c>
      <c r="L1405" s="3">
        <v>1</v>
      </c>
      <c r="M1405" s="19">
        <f>2950.26*(1-P3/100)</f>
        <v>2950.26</v>
      </c>
      <c r="N1405" s="9"/>
      <c r="O1405" s="10">
        <f>M1405*N1405</f>
        <v>0</v>
      </c>
      <c r="P1405" s="11">
        <f>1.903*N1405</f>
        <v>0</v>
      </c>
      <c r="Q1405" s="16">
        <f>0.01811*N1405</f>
        <v>0</v>
      </c>
      <c r="R1405" s="13"/>
      <c r="S1405" s="14" t="s">
        <v>4532</v>
      </c>
      <c r="T1405" s="14" t="s">
        <v>108</v>
      </c>
      <c r="U1405" s="15"/>
      <c r="V1405" s="4" t="str">
        <f>HYPERLINK("https://redcat-toys.ru/api/getInfo/image/a001061b-fca7-11ee-a25d-00155d82e908")</f>
        <v>https://redcat-toys.ru/api/getInfo/image/a001061b-fca7-11ee-a25d-00155d82e908</v>
      </c>
      <c r="W1405" s="4" t="s">
        <v>4507</v>
      </c>
      <c r="X1405" s="4" t="s">
        <v>221</v>
      </c>
      <c r="Y1405" s="4" t="str">
        <f>HYPERLINK("https://redcat-toys.ru/api/getInfo/item/a001061b-fca7-11ee-a25d-00155d82e908")</f>
        <v>https://redcat-toys.ru/api/getInfo/item/a001061b-fca7-11ee-a25d-00155d82e908</v>
      </c>
    </row>
    <row r="1406" spans="2:25" ht="21" customHeight="1" outlineLevel="7" x14ac:dyDescent="0.2">
      <c r="B1406" s="39">
        <v>1061</v>
      </c>
      <c r="C1406" s="4" t="s">
        <v>4533</v>
      </c>
      <c r="D1406" s="50" t="s">
        <v>4534</v>
      </c>
      <c r="E1406" s="50"/>
      <c r="F1406" s="50"/>
      <c r="G1406" s="50"/>
      <c r="H1406" s="5" t="s">
        <v>4535</v>
      </c>
      <c r="I1406" s="6"/>
      <c r="J1406" s="7">
        <v>6</v>
      </c>
      <c r="K1406" s="7">
        <v>1</v>
      </c>
      <c r="L1406" s="3">
        <v>1</v>
      </c>
      <c r="M1406" s="19">
        <f>2950.26*(1-P3/100)</f>
        <v>2950.26</v>
      </c>
      <c r="N1406" s="9"/>
      <c r="O1406" s="10">
        <f>M1406*N1406</f>
        <v>0</v>
      </c>
      <c r="P1406" s="17">
        <f>1.96*N1406</f>
        <v>0</v>
      </c>
      <c r="Q1406" s="16">
        <f>0.01676*N1406</f>
        <v>0</v>
      </c>
      <c r="R1406" s="13"/>
      <c r="S1406" s="14" t="s">
        <v>4536</v>
      </c>
      <c r="T1406" s="14" t="s">
        <v>108</v>
      </c>
      <c r="U1406" s="15"/>
      <c r="V1406" s="4" t="str">
        <f>HYPERLINK("https://redcat-toys.ru/api/getInfo/image/4d19c7a0-fca8-11ee-a25d-00155d82e908")</f>
        <v>https://redcat-toys.ru/api/getInfo/image/4d19c7a0-fca8-11ee-a25d-00155d82e908</v>
      </c>
      <c r="W1406" s="4" t="s">
        <v>4537</v>
      </c>
      <c r="X1406" s="4" t="s">
        <v>221</v>
      </c>
      <c r="Y1406" s="4" t="str">
        <f>HYPERLINK("https://redcat-toys.ru/api/getInfo/item/4d19c7a0-fca8-11ee-a25d-00155d82e908")</f>
        <v>https://redcat-toys.ru/api/getInfo/item/4d19c7a0-fca8-11ee-a25d-00155d82e908</v>
      </c>
    </row>
    <row r="1407" spans="2:25" ht="21" customHeight="1" outlineLevel="7" x14ac:dyDescent="0.2">
      <c r="B1407" s="39">
        <v>1062</v>
      </c>
      <c r="C1407" s="4" t="s">
        <v>4538</v>
      </c>
      <c r="D1407" s="50" t="s">
        <v>4539</v>
      </c>
      <c r="E1407" s="50"/>
      <c r="F1407" s="50"/>
      <c r="G1407" s="50"/>
      <c r="H1407" s="5" t="s">
        <v>4540</v>
      </c>
      <c r="I1407" s="6"/>
      <c r="J1407" s="7">
        <v>6</v>
      </c>
      <c r="K1407" s="7">
        <v>7</v>
      </c>
      <c r="L1407" s="3">
        <v>1</v>
      </c>
      <c r="M1407" s="19">
        <f>2950.26*(1-P3/100)</f>
        <v>2950.26</v>
      </c>
      <c r="N1407" s="9"/>
      <c r="O1407" s="10">
        <f>M1407*N1407</f>
        <v>0</v>
      </c>
      <c r="P1407" s="11">
        <f>2.237*N1407</f>
        <v>0</v>
      </c>
      <c r="Q1407" s="16">
        <f>0.01976*N1407</f>
        <v>0</v>
      </c>
      <c r="R1407" s="13"/>
      <c r="S1407" s="14" t="s">
        <v>4541</v>
      </c>
      <c r="T1407" s="14" t="s">
        <v>108</v>
      </c>
      <c r="U1407" s="15"/>
      <c r="V1407" s="4" t="str">
        <f>HYPERLINK("https://redcat-toys.ru/api/getInfo/image/c13950cb-fca9-11ee-a25d-00155d82e908")</f>
        <v>https://redcat-toys.ru/api/getInfo/image/c13950cb-fca9-11ee-a25d-00155d82e908</v>
      </c>
      <c r="W1407" s="4" t="s">
        <v>4517</v>
      </c>
      <c r="X1407" s="4" t="s">
        <v>221</v>
      </c>
      <c r="Y1407" s="4" t="str">
        <f>HYPERLINK("https://redcat-toys.ru/api/getInfo/item/c13950cb-fca9-11ee-a25d-00155d82e908")</f>
        <v>https://redcat-toys.ru/api/getInfo/item/c13950cb-fca9-11ee-a25d-00155d82e908</v>
      </c>
    </row>
    <row r="1408" spans="2:25" ht="21" customHeight="1" outlineLevel="7" x14ac:dyDescent="0.2">
      <c r="B1408" s="39">
        <v>1063</v>
      </c>
      <c r="C1408" s="4" t="s">
        <v>4542</v>
      </c>
      <c r="D1408" s="50" t="s">
        <v>4543</v>
      </c>
      <c r="E1408" s="50"/>
      <c r="F1408" s="50"/>
      <c r="G1408" s="50"/>
      <c r="H1408" s="5" t="s">
        <v>4544</v>
      </c>
      <c r="I1408" s="6"/>
      <c r="J1408" s="7">
        <v>6</v>
      </c>
      <c r="K1408" s="7">
        <v>1</v>
      </c>
      <c r="L1408" s="3">
        <v>1</v>
      </c>
      <c r="M1408" s="19">
        <f>2950.26*(1-P3/100)</f>
        <v>2950.26</v>
      </c>
      <c r="N1408" s="9"/>
      <c r="O1408" s="10">
        <f>M1408*N1408</f>
        <v>0</v>
      </c>
      <c r="P1408" s="11">
        <f>2.236*N1408</f>
        <v>0</v>
      </c>
      <c r="Q1408" s="16">
        <f>0.01873*N1408</f>
        <v>0</v>
      </c>
      <c r="R1408" s="13"/>
      <c r="S1408" s="14" t="s">
        <v>4545</v>
      </c>
      <c r="T1408" s="14" t="s">
        <v>108</v>
      </c>
      <c r="U1408" s="15"/>
      <c r="V1408" s="4" t="str">
        <f>HYPERLINK("https://redcat-toys.ru/api/getInfo/image/b052e76b-fcaa-11ee-a25d-00155d82e908")</f>
        <v>https://redcat-toys.ru/api/getInfo/image/b052e76b-fcaa-11ee-a25d-00155d82e908</v>
      </c>
      <c r="W1408" s="4" t="s">
        <v>4546</v>
      </c>
      <c r="X1408" s="4" t="s">
        <v>221</v>
      </c>
      <c r="Y1408" s="4" t="str">
        <f>HYPERLINK("https://redcat-toys.ru/api/getInfo/item/b052e76b-fcaa-11ee-a25d-00155d82e908")</f>
        <v>https://redcat-toys.ru/api/getInfo/item/b052e76b-fcaa-11ee-a25d-00155d82e908</v>
      </c>
    </row>
    <row r="1409" spans="2:25" ht="22.95" customHeight="1" outlineLevel="6" x14ac:dyDescent="0.2">
      <c r="B1409" s="54" t="s">
        <v>4547</v>
      </c>
      <c r="C1409" s="54"/>
      <c r="D1409" s="54"/>
      <c r="E1409" s="54"/>
      <c r="F1409" s="54"/>
      <c r="G1409" s="54"/>
    </row>
    <row r="1410" spans="2:25" ht="21" customHeight="1" outlineLevel="7" x14ac:dyDescent="0.2">
      <c r="B1410" s="39">
        <v>1064</v>
      </c>
      <c r="C1410" s="4" t="s">
        <v>4548</v>
      </c>
      <c r="D1410" s="50" t="s">
        <v>4549</v>
      </c>
      <c r="E1410" s="50"/>
      <c r="F1410" s="50"/>
      <c r="G1410" s="50"/>
      <c r="H1410" s="5" t="s">
        <v>4550</v>
      </c>
      <c r="I1410" s="6"/>
      <c r="J1410" s="7">
        <v>6</v>
      </c>
      <c r="K1410" s="7">
        <v>50</v>
      </c>
      <c r="L1410" s="3">
        <v>1</v>
      </c>
      <c r="M1410" s="19">
        <f>3255.45*(1-P3/100)</f>
        <v>3255.45</v>
      </c>
      <c r="N1410" s="9"/>
      <c r="O1410" s="10">
        <f t="shared" ref="O1410:O1415" si="58">M1410*N1410</f>
        <v>0</v>
      </c>
      <c r="P1410" s="11">
        <f>1.763*N1410</f>
        <v>0</v>
      </c>
      <c r="Q1410" s="16">
        <f>0.01749*N1410</f>
        <v>0</v>
      </c>
      <c r="R1410" s="13"/>
      <c r="S1410" s="14" t="s">
        <v>4551</v>
      </c>
      <c r="T1410" s="14" t="s">
        <v>108</v>
      </c>
      <c r="U1410" s="15"/>
      <c r="V1410" s="4" t="str">
        <f>HYPERLINK("https://redcat-toys.ru/api/getInfo/image/9bfca50a-fcab-11ee-a25d-00155d82e908")</f>
        <v>https://redcat-toys.ru/api/getInfo/image/9bfca50a-fcab-11ee-a25d-00155d82e908</v>
      </c>
      <c r="W1410" s="4" t="s">
        <v>4552</v>
      </c>
      <c r="X1410" s="4" t="s">
        <v>221</v>
      </c>
      <c r="Y1410" s="4" t="str">
        <f>HYPERLINK("https://redcat-toys.ru/api/getInfo/item/9bfca50a-fcab-11ee-a25d-00155d82e908")</f>
        <v>https://redcat-toys.ru/api/getInfo/item/9bfca50a-fcab-11ee-a25d-00155d82e908</v>
      </c>
    </row>
    <row r="1411" spans="2:25" ht="21" customHeight="1" outlineLevel="7" x14ac:dyDescent="0.2">
      <c r="B1411" s="39">
        <v>1065</v>
      </c>
      <c r="C1411" s="4" t="s">
        <v>4553</v>
      </c>
      <c r="D1411" s="50" t="s">
        <v>4554</v>
      </c>
      <c r="E1411" s="50"/>
      <c r="F1411" s="50"/>
      <c r="G1411" s="50"/>
      <c r="H1411" s="5" t="s">
        <v>4555</v>
      </c>
      <c r="I1411" s="6"/>
      <c r="J1411" s="7">
        <v>6</v>
      </c>
      <c r="K1411" s="7">
        <v>28</v>
      </c>
      <c r="L1411" s="3">
        <v>1</v>
      </c>
      <c r="M1411" s="19">
        <f>3255.45*(1-P3/100)</f>
        <v>3255.45</v>
      </c>
      <c r="N1411" s="9"/>
      <c r="O1411" s="10">
        <f t="shared" si="58"/>
        <v>0</v>
      </c>
      <c r="P1411" s="11">
        <f>1.856*N1411</f>
        <v>0</v>
      </c>
      <c r="Q1411" s="16">
        <f>0.01649*N1411</f>
        <v>0</v>
      </c>
      <c r="R1411" s="13"/>
      <c r="S1411" s="14" t="s">
        <v>4556</v>
      </c>
      <c r="T1411" s="14" t="s">
        <v>108</v>
      </c>
      <c r="U1411" s="15"/>
      <c r="V1411" s="4" t="str">
        <f>HYPERLINK("https://redcat-toys.ru/api/getInfo/image/eaa57a0f-fcab-11ee-a25d-00155d82e908")</f>
        <v>https://redcat-toys.ru/api/getInfo/image/eaa57a0f-fcab-11ee-a25d-00155d82e908</v>
      </c>
      <c r="W1411" s="4" t="s">
        <v>4557</v>
      </c>
      <c r="X1411" s="4" t="s">
        <v>221</v>
      </c>
      <c r="Y1411" s="4" t="str">
        <f>HYPERLINK("https://redcat-toys.ru/api/getInfo/item/eaa57a0f-fcab-11ee-a25d-00155d82e908")</f>
        <v>https://redcat-toys.ru/api/getInfo/item/eaa57a0f-fcab-11ee-a25d-00155d82e908</v>
      </c>
    </row>
    <row r="1412" spans="2:25" ht="21" customHeight="1" outlineLevel="7" x14ac:dyDescent="0.2">
      <c r="B1412" s="39">
        <v>1066</v>
      </c>
      <c r="C1412" s="4" t="s">
        <v>4558</v>
      </c>
      <c r="D1412" s="50" t="s">
        <v>4559</v>
      </c>
      <c r="E1412" s="50"/>
      <c r="F1412" s="50"/>
      <c r="G1412" s="50"/>
      <c r="H1412" s="5" t="s">
        <v>4560</v>
      </c>
      <c r="I1412" s="6"/>
      <c r="J1412" s="7">
        <v>6</v>
      </c>
      <c r="K1412" s="7">
        <v>11</v>
      </c>
      <c r="L1412" s="3">
        <v>1</v>
      </c>
      <c r="M1412" s="19">
        <f>3255.45*(1-P3/100)</f>
        <v>3255.45</v>
      </c>
      <c r="N1412" s="9"/>
      <c r="O1412" s="10">
        <f t="shared" si="58"/>
        <v>0</v>
      </c>
      <c r="P1412" s="11">
        <f>1.875*N1412</f>
        <v>0</v>
      </c>
      <c r="Q1412" s="16">
        <f>0.01652*N1412</f>
        <v>0</v>
      </c>
      <c r="R1412" s="13"/>
      <c r="S1412" s="14" t="s">
        <v>4561</v>
      </c>
      <c r="T1412" s="14" t="s">
        <v>108</v>
      </c>
      <c r="U1412" s="15"/>
      <c r="V1412" s="4" t="str">
        <f>HYPERLINK("https://redcat-toys.ru/api/getInfo/image/380a0fad-fcac-11ee-a25d-00155d82e908")</f>
        <v>https://redcat-toys.ru/api/getInfo/image/380a0fad-fcac-11ee-a25d-00155d82e908</v>
      </c>
      <c r="W1412" s="4" t="s">
        <v>4562</v>
      </c>
      <c r="X1412" s="4" t="s">
        <v>221</v>
      </c>
      <c r="Y1412" s="4" t="str">
        <f>HYPERLINK("https://redcat-toys.ru/api/getInfo/item/380a0fad-fcac-11ee-a25d-00155d82e908")</f>
        <v>https://redcat-toys.ru/api/getInfo/item/380a0fad-fcac-11ee-a25d-00155d82e908</v>
      </c>
    </row>
    <row r="1413" spans="2:25" ht="21" customHeight="1" outlineLevel="7" x14ac:dyDescent="0.2">
      <c r="B1413" s="39">
        <v>1067</v>
      </c>
      <c r="C1413" s="4" t="s">
        <v>4563</v>
      </c>
      <c r="D1413" s="50" t="s">
        <v>4564</v>
      </c>
      <c r="E1413" s="50"/>
      <c r="F1413" s="50"/>
      <c r="G1413" s="50"/>
      <c r="H1413" s="5" t="s">
        <v>4565</v>
      </c>
      <c r="I1413" s="6"/>
      <c r="J1413" s="7">
        <v>6</v>
      </c>
      <c r="K1413" s="7">
        <v>3</v>
      </c>
      <c r="L1413" s="3">
        <v>1</v>
      </c>
      <c r="M1413" s="19">
        <f>3255.45*(1-P3/100)</f>
        <v>3255.45</v>
      </c>
      <c r="N1413" s="9"/>
      <c r="O1413" s="10">
        <f t="shared" si="58"/>
        <v>0</v>
      </c>
      <c r="P1413" s="11">
        <f>2.081*N1413</f>
        <v>0</v>
      </c>
      <c r="Q1413" s="16">
        <f>0.02032*N1413</f>
        <v>0</v>
      </c>
      <c r="R1413" s="13"/>
      <c r="S1413" s="14" t="s">
        <v>4566</v>
      </c>
      <c r="T1413" s="14" t="s">
        <v>108</v>
      </c>
      <c r="U1413" s="15"/>
      <c r="V1413" s="4" t="str">
        <f>HYPERLINK("https://redcat-toys.ru/api/getInfo/image/48bb3eb6-fcad-11ee-a25d-00155d82e908")</f>
        <v>https://redcat-toys.ru/api/getInfo/image/48bb3eb6-fcad-11ee-a25d-00155d82e908</v>
      </c>
      <c r="W1413" s="4" t="s">
        <v>4567</v>
      </c>
      <c r="X1413" s="4" t="s">
        <v>221</v>
      </c>
      <c r="Y1413" s="4" t="str">
        <f>HYPERLINK("https://redcat-toys.ru/api/getInfo/item/48bb3eb6-fcad-11ee-a25d-00155d82e908")</f>
        <v>https://redcat-toys.ru/api/getInfo/item/48bb3eb6-fcad-11ee-a25d-00155d82e908</v>
      </c>
    </row>
    <row r="1414" spans="2:25" ht="21" customHeight="1" outlineLevel="7" x14ac:dyDescent="0.2">
      <c r="B1414" s="39">
        <v>1068</v>
      </c>
      <c r="C1414" s="4" t="s">
        <v>4568</v>
      </c>
      <c r="D1414" s="50" t="s">
        <v>4569</v>
      </c>
      <c r="E1414" s="50"/>
      <c r="F1414" s="50"/>
      <c r="G1414" s="50"/>
      <c r="H1414" s="5" t="s">
        <v>4570</v>
      </c>
      <c r="I1414" s="6"/>
      <c r="J1414" s="7">
        <v>6</v>
      </c>
      <c r="K1414" s="7">
        <v>2</v>
      </c>
      <c r="L1414" s="3">
        <v>1</v>
      </c>
      <c r="M1414" s="19">
        <f>3255.45*(1-P3/100)</f>
        <v>3255.45</v>
      </c>
      <c r="N1414" s="9"/>
      <c r="O1414" s="10">
        <f t="shared" si="58"/>
        <v>0</v>
      </c>
      <c r="P1414" s="11">
        <f>2.147*N1414</f>
        <v>0</v>
      </c>
      <c r="Q1414" s="16">
        <f>0.01766*N1414</f>
        <v>0</v>
      </c>
      <c r="R1414" s="13"/>
      <c r="S1414" s="14" t="s">
        <v>4571</v>
      </c>
      <c r="T1414" s="14" t="s">
        <v>108</v>
      </c>
      <c r="U1414" s="15"/>
      <c r="V1414" s="4" t="str">
        <f>HYPERLINK("https://redcat-toys.ru/api/getInfo/image/9c8f709d-fcad-11ee-a25d-00155d82e908")</f>
        <v>https://redcat-toys.ru/api/getInfo/image/9c8f709d-fcad-11ee-a25d-00155d82e908</v>
      </c>
      <c r="W1414" s="4" t="s">
        <v>4572</v>
      </c>
      <c r="X1414" s="4" t="s">
        <v>221</v>
      </c>
      <c r="Y1414" s="4" t="str">
        <f>HYPERLINK("https://redcat-toys.ru/api/getInfo/item/9c8f709d-fcad-11ee-a25d-00155d82e908")</f>
        <v>https://redcat-toys.ru/api/getInfo/item/9c8f709d-fcad-11ee-a25d-00155d82e908</v>
      </c>
    </row>
    <row r="1415" spans="2:25" ht="21" customHeight="1" outlineLevel="7" x14ac:dyDescent="0.2">
      <c r="B1415" s="39">
        <v>1069</v>
      </c>
      <c r="C1415" s="4" t="s">
        <v>4573</v>
      </c>
      <c r="D1415" s="50" t="s">
        <v>4574</v>
      </c>
      <c r="E1415" s="50"/>
      <c r="F1415" s="50"/>
      <c r="G1415" s="50"/>
      <c r="H1415" s="5" t="s">
        <v>4575</v>
      </c>
      <c r="I1415" s="6"/>
      <c r="J1415" s="7">
        <v>6</v>
      </c>
      <c r="K1415" s="7">
        <v>4</v>
      </c>
      <c r="L1415" s="3">
        <v>1</v>
      </c>
      <c r="M1415" s="19">
        <f>3255.45*(1-P3/100)</f>
        <v>3255.45</v>
      </c>
      <c r="N1415" s="9"/>
      <c r="O1415" s="10">
        <f t="shared" si="58"/>
        <v>0</v>
      </c>
      <c r="P1415" s="17">
        <f>2.18*N1415</f>
        <v>0</v>
      </c>
      <c r="Q1415" s="16">
        <f>0.01844*N1415</f>
        <v>0</v>
      </c>
      <c r="R1415" s="13"/>
      <c r="S1415" s="14" t="s">
        <v>4576</v>
      </c>
      <c r="T1415" s="14" t="s">
        <v>108</v>
      </c>
      <c r="U1415" s="15"/>
      <c r="V1415" s="4" t="str">
        <f>HYPERLINK("https://redcat-toys.ru/api/getInfo/image/f215ada5-fcad-11ee-a25d-00155d82e908")</f>
        <v>https://redcat-toys.ru/api/getInfo/image/f215ada5-fcad-11ee-a25d-00155d82e908</v>
      </c>
      <c r="W1415" s="4" t="s">
        <v>4577</v>
      </c>
      <c r="X1415" s="4" t="s">
        <v>221</v>
      </c>
      <c r="Y1415" s="4" t="str">
        <f>HYPERLINK("https://redcat-toys.ru/api/getInfo/item/f215ada5-fcad-11ee-a25d-00155d82e908")</f>
        <v>https://redcat-toys.ru/api/getInfo/item/f215ada5-fcad-11ee-a25d-00155d82e908</v>
      </c>
    </row>
    <row r="1416" spans="2:25" ht="22.95" customHeight="1" outlineLevel="6" x14ac:dyDescent="0.2">
      <c r="B1416" s="54" t="s">
        <v>4578</v>
      </c>
      <c r="C1416" s="54"/>
      <c r="D1416" s="54"/>
      <c r="E1416" s="54"/>
      <c r="F1416" s="54"/>
      <c r="G1416" s="54"/>
    </row>
    <row r="1417" spans="2:25" ht="21" customHeight="1" outlineLevel="7" x14ac:dyDescent="0.2">
      <c r="B1417" s="39">
        <v>1070</v>
      </c>
      <c r="C1417" s="4" t="s">
        <v>4579</v>
      </c>
      <c r="D1417" s="50" t="s">
        <v>4580</v>
      </c>
      <c r="E1417" s="50"/>
      <c r="F1417" s="50"/>
      <c r="G1417" s="50"/>
      <c r="H1417" s="5" t="s">
        <v>4581</v>
      </c>
      <c r="I1417" s="6"/>
      <c r="J1417" s="7">
        <v>6</v>
      </c>
      <c r="K1417" s="7">
        <v>1</v>
      </c>
      <c r="L1417" s="3">
        <v>1</v>
      </c>
      <c r="M1417" s="19">
        <f>3153.72*(1-P3/100)</f>
        <v>3153.72</v>
      </c>
      <c r="N1417" s="9"/>
      <c r="O1417" s="10">
        <f>M1417*N1417</f>
        <v>0</v>
      </c>
      <c r="P1417" s="11">
        <f>2.042*N1417</f>
        <v>0</v>
      </c>
      <c r="Q1417" s="16">
        <f>0.01826*N1417</f>
        <v>0</v>
      </c>
      <c r="R1417" s="13"/>
      <c r="S1417" s="14" t="s">
        <v>4582</v>
      </c>
      <c r="T1417" s="14" t="s">
        <v>108</v>
      </c>
      <c r="U1417" s="15"/>
      <c r="V1417" s="4" t="str">
        <f>HYPERLINK("https://redcat-toys.ru/api/getInfo/image/6ba5ee56-0b97-11f0-a279-00155d82e908")</f>
        <v>https://redcat-toys.ru/api/getInfo/image/6ba5ee56-0b97-11f0-a279-00155d82e908</v>
      </c>
      <c r="W1417" s="4" t="s">
        <v>4583</v>
      </c>
      <c r="X1417" s="4" t="s">
        <v>221</v>
      </c>
      <c r="Y1417" s="4" t="str">
        <f>HYPERLINK("https://redcat-toys.ru/api/getInfo/item/6ba5ee56-0b97-11f0-a279-00155d82e908")</f>
        <v>https://redcat-toys.ru/api/getInfo/item/6ba5ee56-0b97-11f0-a279-00155d82e908</v>
      </c>
    </row>
    <row r="1418" spans="2:25" ht="21" customHeight="1" outlineLevel="7" x14ac:dyDescent="0.2">
      <c r="B1418" s="39">
        <v>1071</v>
      </c>
      <c r="C1418" s="4" t="s">
        <v>4584</v>
      </c>
      <c r="D1418" s="50" t="s">
        <v>4585</v>
      </c>
      <c r="E1418" s="50"/>
      <c r="F1418" s="50"/>
      <c r="G1418" s="50"/>
      <c r="H1418" s="5" t="s">
        <v>4586</v>
      </c>
      <c r="I1418" s="6"/>
      <c r="J1418" s="7">
        <v>6</v>
      </c>
      <c r="K1418" s="7">
        <v>3</v>
      </c>
      <c r="L1418" s="3">
        <v>1</v>
      </c>
      <c r="M1418" s="19">
        <f>3153.72*(1-P3/100)</f>
        <v>3153.72</v>
      </c>
      <c r="N1418" s="9"/>
      <c r="O1418" s="10">
        <f>M1418*N1418</f>
        <v>0</v>
      </c>
      <c r="P1418" s="11">
        <f>2.044*N1418</f>
        <v>0</v>
      </c>
      <c r="Q1418" s="16">
        <f>0.01779*N1418</f>
        <v>0</v>
      </c>
      <c r="R1418" s="13"/>
      <c r="S1418" s="14" t="s">
        <v>4587</v>
      </c>
      <c r="T1418" s="14" t="s">
        <v>108</v>
      </c>
      <c r="U1418" s="15"/>
      <c r="V1418" s="4" t="str">
        <f>HYPERLINK("https://redcat-toys.ru/api/getInfo/image/7dfa7f0d-0b97-11f0-a279-00155d82e908")</f>
        <v>https://redcat-toys.ru/api/getInfo/image/7dfa7f0d-0b97-11f0-a279-00155d82e908</v>
      </c>
      <c r="W1418" s="4" t="s">
        <v>4588</v>
      </c>
      <c r="X1418" s="4" t="s">
        <v>221</v>
      </c>
      <c r="Y1418" s="4" t="str">
        <f>HYPERLINK("https://redcat-toys.ru/api/getInfo/item/7dfa7f0d-0b97-11f0-a279-00155d82e908")</f>
        <v>https://redcat-toys.ru/api/getInfo/item/7dfa7f0d-0b97-11f0-a279-00155d82e908</v>
      </c>
    </row>
    <row r="1419" spans="2:25" ht="21" customHeight="1" outlineLevel="7" x14ac:dyDescent="0.2">
      <c r="B1419" s="39">
        <v>1072</v>
      </c>
      <c r="C1419" s="4" t="s">
        <v>4589</v>
      </c>
      <c r="D1419" s="50" t="s">
        <v>4590</v>
      </c>
      <c r="E1419" s="50"/>
      <c r="F1419" s="50"/>
      <c r="G1419" s="50"/>
      <c r="H1419" s="5" t="s">
        <v>4591</v>
      </c>
      <c r="I1419" s="6"/>
      <c r="J1419" s="7">
        <v>6</v>
      </c>
      <c r="K1419" s="7">
        <v>3</v>
      </c>
      <c r="L1419" s="3">
        <v>1</v>
      </c>
      <c r="M1419" s="19">
        <f>3153.72*(1-P3/100)</f>
        <v>3153.72</v>
      </c>
      <c r="N1419" s="9"/>
      <c r="O1419" s="10">
        <f>M1419*N1419</f>
        <v>0</v>
      </c>
      <c r="P1419" s="11">
        <f>2.176*N1419</f>
        <v>0</v>
      </c>
      <c r="Q1419" s="16">
        <f>0.03032*N1419</f>
        <v>0</v>
      </c>
      <c r="R1419" s="13"/>
      <c r="S1419" s="14" t="s">
        <v>4592</v>
      </c>
      <c r="T1419" s="14" t="s">
        <v>108</v>
      </c>
      <c r="U1419" s="15"/>
      <c r="V1419" s="4" t="str">
        <f>HYPERLINK("https://redcat-toys.ru/api/getInfo/image/ce6d0f9d-0b97-11f0-a279-00155d82e908")</f>
        <v>https://redcat-toys.ru/api/getInfo/image/ce6d0f9d-0b97-11f0-a279-00155d82e908</v>
      </c>
      <c r="W1419" s="4" t="s">
        <v>4593</v>
      </c>
      <c r="X1419" s="4" t="s">
        <v>221</v>
      </c>
      <c r="Y1419" s="4" t="str">
        <f>HYPERLINK("https://redcat-toys.ru/api/getInfo/item/ce6d0f9d-0b97-11f0-a279-00155d82e908")</f>
        <v>https://redcat-toys.ru/api/getInfo/item/ce6d0f9d-0b97-11f0-a279-00155d82e908</v>
      </c>
    </row>
    <row r="1420" spans="2:25" ht="21" customHeight="1" outlineLevel="7" x14ac:dyDescent="0.2">
      <c r="B1420" s="39">
        <v>1073</v>
      </c>
      <c r="C1420" s="4" t="s">
        <v>4594</v>
      </c>
      <c r="D1420" s="50" t="s">
        <v>4595</v>
      </c>
      <c r="E1420" s="50"/>
      <c r="F1420" s="50"/>
      <c r="G1420" s="50"/>
      <c r="H1420" s="5" t="s">
        <v>4596</v>
      </c>
      <c r="I1420" s="6"/>
      <c r="J1420" s="7">
        <v>6</v>
      </c>
      <c r="K1420" s="7">
        <v>1</v>
      </c>
      <c r="L1420" s="3">
        <v>1</v>
      </c>
      <c r="M1420" s="19">
        <f>3153.72*(1-P3/100)</f>
        <v>3153.72</v>
      </c>
      <c r="N1420" s="9"/>
      <c r="O1420" s="10">
        <f>M1420*N1420</f>
        <v>0</v>
      </c>
      <c r="P1420" s="11">
        <f>2.317*N1420</f>
        <v>0</v>
      </c>
      <c r="Q1420" s="16">
        <f>0.01874*N1420</f>
        <v>0</v>
      </c>
      <c r="R1420" s="13"/>
      <c r="S1420" s="14" t="s">
        <v>4597</v>
      </c>
      <c r="T1420" s="14" t="s">
        <v>108</v>
      </c>
      <c r="U1420" s="15"/>
      <c r="V1420" s="4" t="str">
        <f>HYPERLINK("https://redcat-toys.ru/api/getInfo/image/edbf74b2-0b97-11f0-a279-00155d82e908")</f>
        <v>https://redcat-toys.ru/api/getInfo/image/edbf74b2-0b97-11f0-a279-00155d82e908</v>
      </c>
      <c r="W1420" s="4" t="s">
        <v>4598</v>
      </c>
      <c r="X1420" s="4" t="s">
        <v>221</v>
      </c>
      <c r="Y1420" s="4" t="str">
        <f>HYPERLINK("https://redcat-toys.ru/api/getInfo/item/edbf74b2-0b97-11f0-a279-00155d82e908")</f>
        <v>https://redcat-toys.ru/api/getInfo/item/edbf74b2-0b97-11f0-a279-00155d82e908</v>
      </c>
    </row>
    <row r="1421" spans="2:25" ht="22.95" customHeight="1" outlineLevel="6" x14ac:dyDescent="0.2">
      <c r="B1421" s="54" t="s">
        <v>4599</v>
      </c>
      <c r="C1421" s="54"/>
      <c r="D1421" s="54"/>
      <c r="E1421" s="54"/>
      <c r="F1421" s="54"/>
      <c r="G1421" s="54"/>
    </row>
    <row r="1422" spans="2:25" ht="21" customHeight="1" outlineLevel="7" x14ac:dyDescent="0.2">
      <c r="B1422" s="39">
        <v>1074</v>
      </c>
      <c r="C1422" s="4" t="s">
        <v>4600</v>
      </c>
      <c r="D1422" s="50" t="s">
        <v>4601</v>
      </c>
      <c r="E1422" s="50"/>
      <c r="F1422" s="50"/>
      <c r="G1422" s="50"/>
      <c r="H1422" s="5" t="s">
        <v>4602</v>
      </c>
      <c r="I1422" s="6"/>
      <c r="J1422" s="7">
        <v>6</v>
      </c>
      <c r="K1422" s="7">
        <v>8</v>
      </c>
      <c r="L1422" s="3">
        <v>1</v>
      </c>
      <c r="M1422" s="19">
        <f>3425.01*(1-P3/100)</f>
        <v>3425.01</v>
      </c>
      <c r="N1422" s="9"/>
      <c r="O1422" s="10">
        <f t="shared" ref="O1422:O1428" si="59">M1422*N1422</f>
        <v>0</v>
      </c>
      <c r="P1422" s="20">
        <f>2.1*N1422</f>
        <v>0</v>
      </c>
      <c r="Q1422" s="16">
        <f>0.01869*N1422</f>
        <v>0</v>
      </c>
      <c r="R1422" s="13"/>
      <c r="S1422" s="14" t="s">
        <v>4603</v>
      </c>
      <c r="T1422" s="14" t="s">
        <v>108</v>
      </c>
      <c r="U1422" s="15"/>
      <c r="V1422" s="4" t="str">
        <f>HYPERLINK("https://redcat-toys.ru/api/getInfo/image/06bb5f62-0b98-11f0-a279-00155d82e908")</f>
        <v>https://redcat-toys.ru/api/getInfo/image/06bb5f62-0b98-11f0-a279-00155d82e908</v>
      </c>
      <c r="W1422" s="4" t="s">
        <v>4604</v>
      </c>
      <c r="X1422" s="4" t="s">
        <v>221</v>
      </c>
      <c r="Y1422" s="4" t="str">
        <f>HYPERLINK("https://redcat-toys.ru/api/getInfo/item/06bb5f62-0b98-11f0-a279-00155d82e908")</f>
        <v>https://redcat-toys.ru/api/getInfo/item/06bb5f62-0b98-11f0-a279-00155d82e908</v>
      </c>
    </row>
    <row r="1423" spans="2:25" ht="21" customHeight="1" outlineLevel="7" x14ac:dyDescent="0.2">
      <c r="B1423" s="39">
        <v>1075</v>
      </c>
      <c r="C1423" s="4" t="s">
        <v>4605</v>
      </c>
      <c r="D1423" s="50" t="s">
        <v>4606</v>
      </c>
      <c r="E1423" s="50"/>
      <c r="F1423" s="50"/>
      <c r="G1423" s="50"/>
      <c r="H1423" s="5" t="s">
        <v>4607</v>
      </c>
      <c r="I1423" s="6"/>
      <c r="J1423" s="7">
        <v>6</v>
      </c>
      <c r="K1423" s="7">
        <v>10</v>
      </c>
      <c r="L1423" s="3">
        <v>1</v>
      </c>
      <c r="M1423" s="19">
        <f>3425.01*(1-P3/100)</f>
        <v>3425.01</v>
      </c>
      <c r="N1423" s="9"/>
      <c r="O1423" s="10">
        <f t="shared" si="59"/>
        <v>0</v>
      </c>
      <c r="P1423" s="11">
        <f>2.103*N1423</f>
        <v>0</v>
      </c>
      <c r="Q1423" s="16">
        <f>0.01774*N1423</f>
        <v>0</v>
      </c>
      <c r="R1423" s="13"/>
      <c r="S1423" s="14" t="s">
        <v>4608</v>
      </c>
      <c r="T1423" s="14" t="s">
        <v>108</v>
      </c>
      <c r="U1423" s="15"/>
      <c r="V1423" s="4" t="str">
        <f>HYPERLINK("https://redcat-toys.ru/api/getInfo/image/2037c4b5-0b98-11f0-a279-00155d82e908")</f>
        <v>https://redcat-toys.ru/api/getInfo/image/2037c4b5-0b98-11f0-a279-00155d82e908</v>
      </c>
      <c r="W1423" s="4" t="s">
        <v>4609</v>
      </c>
      <c r="X1423" s="4" t="s">
        <v>221</v>
      </c>
      <c r="Y1423" s="4" t="str">
        <f>HYPERLINK("https://redcat-toys.ru/api/getInfo/item/2037c4b5-0b98-11f0-a279-00155d82e908")</f>
        <v>https://redcat-toys.ru/api/getInfo/item/2037c4b5-0b98-11f0-a279-00155d82e908</v>
      </c>
    </row>
    <row r="1424" spans="2:25" ht="21" customHeight="1" outlineLevel="7" x14ac:dyDescent="0.2">
      <c r="B1424" s="39">
        <v>1076</v>
      </c>
      <c r="C1424" s="4" t="s">
        <v>4610</v>
      </c>
      <c r="D1424" s="50" t="s">
        <v>4611</v>
      </c>
      <c r="E1424" s="50"/>
      <c r="F1424" s="50"/>
      <c r="G1424" s="50"/>
      <c r="H1424" s="5" t="s">
        <v>4612</v>
      </c>
      <c r="I1424" s="6"/>
      <c r="J1424" s="7">
        <v>6</v>
      </c>
      <c r="K1424" s="7">
        <v>4</v>
      </c>
      <c r="L1424" s="3">
        <v>1</v>
      </c>
      <c r="M1424" s="19">
        <f>3425.01*(1-P3/100)</f>
        <v>3425.01</v>
      </c>
      <c r="N1424" s="9"/>
      <c r="O1424" s="10">
        <f t="shared" si="59"/>
        <v>0</v>
      </c>
      <c r="P1424" s="11">
        <f>2.392*N1424</f>
        <v>0</v>
      </c>
      <c r="Q1424" s="16">
        <f>0.01783*N1424</f>
        <v>0</v>
      </c>
      <c r="R1424" s="13"/>
      <c r="S1424" s="14" t="s">
        <v>4613</v>
      </c>
      <c r="T1424" s="14" t="s">
        <v>108</v>
      </c>
      <c r="U1424" s="15"/>
      <c r="V1424" s="4" t="str">
        <f>HYPERLINK("https://redcat-toys.ru/api/getInfo/image/34fb81f8-0b98-11f0-a279-00155d82e908")</f>
        <v>https://redcat-toys.ru/api/getInfo/image/34fb81f8-0b98-11f0-a279-00155d82e908</v>
      </c>
      <c r="W1424" s="4" t="s">
        <v>4614</v>
      </c>
      <c r="X1424" s="4" t="s">
        <v>221</v>
      </c>
      <c r="Y1424" s="4" t="str">
        <f>HYPERLINK("https://redcat-toys.ru/api/getInfo/item/34fb81f8-0b98-11f0-a279-00155d82e908")</f>
        <v>https://redcat-toys.ru/api/getInfo/item/34fb81f8-0b98-11f0-a279-00155d82e908</v>
      </c>
    </row>
    <row r="1425" spans="2:25" ht="21" customHeight="1" outlineLevel="7" x14ac:dyDescent="0.2">
      <c r="B1425" s="39">
        <v>1077</v>
      </c>
      <c r="C1425" s="4" t="s">
        <v>4615</v>
      </c>
      <c r="D1425" s="50" t="s">
        <v>4616</v>
      </c>
      <c r="E1425" s="50"/>
      <c r="F1425" s="50"/>
      <c r="G1425" s="50"/>
      <c r="H1425" s="5" t="s">
        <v>4617</v>
      </c>
      <c r="I1425" s="6"/>
      <c r="J1425" s="7">
        <v>6</v>
      </c>
      <c r="K1425" s="7">
        <v>7</v>
      </c>
      <c r="L1425" s="3">
        <v>1</v>
      </c>
      <c r="M1425" s="19">
        <f>3425.01*(1-P3/100)</f>
        <v>3425.01</v>
      </c>
      <c r="N1425" s="9"/>
      <c r="O1425" s="10">
        <f t="shared" si="59"/>
        <v>0</v>
      </c>
      <c r="P1425" s="11">
        <f>2.232*N1425</f>
        <v>0</v>
      </c>
      <c r="Q1425" s="16">
        <f>0.01887*N1425</f>
        <v>0</v>
      </c>
      <c r="R1425" s="13"/>
      <c r="S1425" s="14" t="s">
        <v>4618</v>
      </c>
      <c r="T1425" s="14" t="s">
        <v>108</v>
      </c>
      <c r="U1425" s="15"/>
      <c r="V1425" s="4" t="str">
        <f>HYPERLINK("https://redcat-toys.ru/api/getInfo/image/488deab9-0b98-11f0-a279-00155d82e908")</f>
        <v>https://redcat-toys.ru/api/getInfo/image/488deab9-0b98-11f0-a279-00155d82e908</v>
      </c>
      <c r="W1425" s="4" t="s">
        <v>4583</v>
      </c>
      <c r="X1425" s="4" t="s">
        <v>221</v>
      </c>
      <c r="Y1425" s="4" t="str">
        <f>HYPERLINK("https://redcat-toys.ru/api/getInfo/item/488deab9-0b98-11f0-a279-00155d82e908")</f>
        <v>https://redcat-toys.ru/api/getInfo/item/488deab9-0b98-11f0-a279-00155d82e908</v>
      </c>
    </row>
    <row r="1426" spans="2:25" ht="21" customHeight="1" outlineLevel="7" x14ac:dyDescent="0.2">
      <c r="B1426" s="39">
        <v>1078</v>
      </c>
      <c r="C1426" s="4" t="s">
        <v>4619</v>
      </c>
      <c r="D1426" s="50" t="s">
        <v>4620</v>
      </c>
      <c r="E1426" s="50"/>
      <c r="F1426" s="50"/>
      <c r="G1426" s="50"/>
      <c r="H1426" s="5" t="s">
        <v>4621</v>
      </c>
      <c r="I1426" s="6"/>
      <c r="J1426" s="7">
        <v>6</v>
      </c>
      <c r="K1426" s="7">
        <v>8</v>
      </c>
      <c r="L1426" s="3">
        <v>1</v>
      </c>
      <c r="M1426" s="19">
        <f>3425.01*(1-P3/100)</f>
        <v>3425.01</v>
      </c>
      <c r="N1426" s="9"/>
      <c r="O1426" s="10">
        <f t="shared" si="59"/>
        <v>0</v>
      </c>
      <c r="P1426" s="11">
        <f>2.392*N1426</f>
        <v>0</v>
      </c>
      <c r="Q1426" s="16">
        <f>0.01783*N1426</f>
        <v>0</v>
      </c>
      <c r="R1426" s="13"/>
      <c r="S1426" s="14" t="s">
        <v>4622</v>
      </c>
      <c r="T1426" s="14" t="s">
        <v>108</v>
      </c>
      <c r="U1426" s="15"/>
      <c r="V1426" s="4" t="str">
        <f>HYPERLINK("https://redcat-toys.ru/api/getInfo/image/5d37421c-0b98-11f0-a279-00155d82e908")</f>
        <v>https://redcat-toys.ru/api/getInfo/image/5d37421c-0b98-11f0-a279-00155d82e908</v>
      </c>
      <c r="W1426" s="4" t="s">
        <v>4588</v>
      </c>
      <c r="X1426" s="4" t="s">
        <v>221</v>
      </c>
      <c r="Y1426" s="4" t="str">
        <f>HYPERLINK("https://redcat-toys.ru/api/getInfo/item/5d37421c-0b98-11f0-a279-00155d82e908")</f>
        <v>https://redcat-toys.ru/api/getInfo/item/5d37421c-0b98-11f0-a279-00155d82e908</v>
      </c>
    </row>
    <row r="1427" spans="2:25" ht="21" customHeight="1" outlineLevel="7" x14ac:dyDescent="0.2">
      <c r="B1427" s="39">
        <v>1079</v>
      </c>
      <c r="C1427" s="4" t="s">
        <v>4623</v>
      </c>
      <c r="D1427" s="50" t="s">
        <v>4624</v>
      </c>
      <c r="E1427" s="50"/>
      <c r="F1427" s="50"/>
      <c r="G1427" s="50"/>
      <c r="H1427" s="5" t="s">
        <v>4625</v>
      </c>
      <c r="I1427" s="6"/>
      <c r="J1427" s="7">
        <v>6</v>
      </c>
      <c r="K1427" s="7">
        <v>6</v>
      </c>
      <c r="L1427" s="3">
        <v>1</v>
      </c>
      <c r="M1427" s="19">
        <f>3425.01*(1-P3/100)</f>
        <v>3425.01</v>
      </c>
      <c r="N1427" s="9"/>
      <c r="O1427" s="10">
        <f t="shared" si="59"/>
        <v>0</v>
      </c>
      <c r="P1427" s="11">
        <f>2.232*N1427</f>
        <v>0</v>
      </c>
      <c r="Q1427" s="16">
        <f>0.01887*N1427</f>
        <v>0</v>
      </c>
      <c r="R1427" s="13"/>
      <c r="S1427" s="14" t="s">
        <v>4626</v>
      </c>
      <c r="T1427" s="14" t="s">
        <v>108</v>
      </c>
      <c r="U1427" s="15"/>
      <c r="V1427" s="4" t="str">
        <f>HYPERLINK("https://redcat-toys.ru/api/getInfo/image/7929b197-0b98-11f0-a279-00155d82e908")</f>
        <v>https://redcat-toys.ru/api/getInfo/image/7929b197-0b98-11f0-a279-00155d82e908</v>
      </c>
      <c r="W1427" s="4" t="s">
        <v>4627</v>
      </c>
      <c r="X1427" s="4" t="s">
        <v>221</v>
      </c>
      <c r="Y1427" s="4" t="str">
        <f>HYPERLINK("https://redcat-toys.ru/api/getInfo/item/7929b197-0b98-11f0-a279-00155d82e908")</f>
        <v>https://redcat-toys.ru/api/getInfo/item/7929b197-0b98-11f0-a279-00155d82e908</v>
      </c>
    </row>
    <row r="1428" spans="2:25" ht="21" customHeight="1" outlineLevel="7" x14ac:dyDescent="0.2">
      <c r="B1428" s="39">
        <v>1080</v>
      </c>
      <c r="C1428" s="4" t="s">
        <v>4628</v>
      </c>
      <c r="D1428" s="50" t="s">
        <v>4629</v>
      </c>
      <c r="E1428" s="50"/>
      <c r="F1428" s="50"/>
      <c r="G1428" s="50"/>
      <c r="H1428" s="5" t="s">
        <v>4630</v>
      </c>
      <c r="I1428" s="6"/>
      <c r="J1428" s="7">
        <v>6</v>
      </c>
      <c r="K1428" s="7">
        <v>4</v>
      </c>
      <c r="L1428" s="3">
        <v>1</v>
      </c>
      <c r="M1428" s="19">
        <f>3425.01*(1-P3/100)</f>
        <v>3425.01</v>
      </c>
      <c r="N1428" s="9"/>
      <c r="O1428" s="10">
        <f t="shared" si="59"/>
        <v>0</v>
      </c>
      <c r="P1428" s="11">
        <f>2.392*N1428</f>
        <v>0</v>
      </c>
      <c r="Q1428" s="16">
        <f>0.01783*N1428</f>
        <v>0</v>
      </c>
      <c r="R1428" s="13"/>
      <c r="S1428" s="14" t="s">
        <v>4631</v>
      </c>
      <c r="T1428" s="14" t="s">
        <v>108</v>
      </c>
      <c r="U1428" s="15"/>
      <c r="V1428" s="4" t="str">
        <f>HYPERLINK("https://redcat-toys.ru/api/getInfo/image/aba5f84a-0b98-11f0-a279-00155d82e908")</f>
        <v>https://redcat-toys.ru/api/getInfo/image/aba5f84a-0b98-11f0-a279-00155d82e908</v>
      </c>
      <c r="W1428" s="4" t="s">
        <v>4598</v>
      </c>
      <c r="X1428" s="4" t="s">
        <v>221</v>
      </c>
      <c r="Y1428" s="4" t="str">
        <f>HYPERLINK("https://redcat-toys.ru/api/getInfo/item/aba5f84a-0b98-11f0-a279-00155d82e908")</f>
        <v>https://redcat-toys.ru/api/getInfo/item/aba5f84a-0b98-11f0-a279-00155d82e908</v>
      </c>
    </row>
    <row r="1429" spans="2:25" ht="22.95" customHeight="1" outlineLevel="6" x14ac:dyDescent="0.2">
      <c r="B1429" s="54" t="s">
        <v>4632</v>
      </c>
      <c r="C1429" s="54"/>
      <c r="D1429" s="54"/>
      <c r="E1429" s="54"/>
      <c r="F1429" s="54"/>
      <c r="G1429" s="54"/>
    </row>
    <row r="1430" spans="2:25" ht="21" customHeight="1" outlineLevel="7" x14ac:dyDescent="0.2">
      <c r="B1430" s="39">
        <v>1081</v>
      </c>
      <c r="C1430" s="4" t="s">
        <v>4633</v>
      </c>
      <c r="D1430" s="50" t="s">
        <v>4634</v>
      </c>
      <c r="E1430" s="50"/>
      <c r="F1430" s="50"/>
      <c r="G1430" s="50"/>
      <c r="H1430" s="5" t="s">
        <v>4635</v>
      </c>
      <c r="I1430" s="6"/>
      <c r="J1430" s="7">
        <v>6</v>
      </c>
      <c r="K1430" s="7">
        <v>2</v>
      </c>
      <c r="L1430" s="3">
        <v>1</v>
      </c>
      <c r="M1430" s="19">
        <f>3051.99*(1-P3/100)</f>
        <v>3051.99</v>
      </c>
      <c r="N1430" s="9"/>
      <c r="O1430" s="10">
        <f t="shared" ref="O1430:O1437" si="60">M1430*N1430</f>
        <v>0</v>
      </c>
      <c r="P1430" s="11">
        <f>2.392*N1430</f>
        <v>0</v>
      </c>
      <c r="Q1430" s="16">
        <f>0.01783*N1430</f>
        <v>0</v>
      </c>
      <c r="R1430" s="13"/>
      <c r="S1430" s="14" t="s">
        <v>4636</v>
      </c>
      <c r="T1430" s="14" t="s">
        <v>108</v>
      </c>
      <c r="U1430" s="15"/>
      <c r="V1430" s="4" t="str">
        <f>HYPERLINK("https://redcat-toys.ru/api/getInfo/image/c12a6d8a-0b98-11f0-a279-00155d82e908")</f>
        <v>https://redcat-toys.ru/api/getInfo/image/c12a6d8a-0b98-11f0-a279-00155d82e908</v>
      </c>
      <c r="W1430" s="4" t="s">
        <v>4604</v>
      </c>
      <c r="X1430" s="4" t="s">
        <v>221</v>
      </c>
      <c r="Y1430" s="4" t="str">
        <f>HYPERLINK("https://redcat-toys.ru/api/getInfo/item/c12a6d8a-0b98-11f0-a279-00155d82e908")</f>
        <v>https://redcat-toys.ru/api/getInfo/item/c12a6d8a-0b98-11f0-a279-00155d82e908</v>
      </c>
    </row>
    <row r="1431" spans="2:25" ht="21" customHeight="1" outlineLevel="7" x14ac:dyDescent="0.2">
      <c r="B1431" s="39">
        <v>1082</v>
      </c>
      <c r="C1431" s="4" t="s">
        <v>4637</v>
      </c>
      <c r="D1431" s="50" t="s">
        <v>4638</v>
      </c>
      <c r="E1431" s="50"/>
      <c r="F1431" s="50"/>
      <c r="G1431" s="50"/>
      <c r="H1431" s="5" t="s">
        <v>4639</v>
      </c>
      <c r="I1431" s="6"/>
      <c r="J1431" s="7">
        <v>6</v>
      </c>
      <c r="K1431" s="7">
        <v>3</v>
      </c>
      <c r="L1431" s="3">
        <v>1</v>
      </c>
      <c r="M1431" s="19">
        <f>3051.99*(1-P3/100)</f>
        <v>3051.99</v>
      </c>
      <c r="N1431" s="9"/>
      <c r="O1431" s="10">
        <f t="shared" si="60"/>
        <v>0</v>
      </c>
      <c r="P1431" s="11">
        <f>2.392*N1431</f>
        <v>0</v>
      </c>
      <c r="Q1431" s="16">
        <f>0.01783*N1431</f>
        <v>0</v>
      </c>
      <c r="R1431" s="13"/>
      <c r="S1431" s="14" t="s">
        <v>4640</v>
      </c>
      <c r="T1431" s="14" t="s">
        <v>108</v>
      </c>
      <c r="U1431" s="15"/>
      <c r="V1431" s="4" t="str">
        <f>HYPERLINK("https://redcat-toys.ru/api/getInfo/image/d7c9a1c2-0b98-11f0-a279-00155d82e908")</f>
        <v>https://redcat-toys.ru/api/getInfo/image/d7c9a1c2-0b98-11f0-a279-00155d82e908</v>
      </c>
      <c r="W1431" s="4" t="s">
        <v>4609</v>
      </c>
      <c r="X1431" s="4" t="s">
        <v>221</v>
      </c>
      <c r="Y1431" s="4" t="str">
        <f>HYPERLINK("https://redcat-toys.ru/api/getInfo/item/d7c9a1c2-0b98-11f0-a279-00155d82e908")</f>
        <v>https://redcat-toys.ru/api/getInfo/item/d7c9a1c2-0b98-11f0-a279-00155d82e908</v>
      </c>
    </row>
    <row r="1432" spans="2:25" ht="21" customHeight="1" outlineLevel="7" x14ac:dyDescent="0.2">
      <c r="B1432" s="39">
        <v>1083</v>
      </c>
      <c r="C1432" s="4" t="s">
        <v>4641</v>
      </c>
      <c r="D1432" s="50" t="s">
        <v>4642</v>
      </c>
      <c r="E1432" s="50"/>
      <c r="F1432" s="50"/>
      <c r="G1432" s="50"/>
      <c r="H1432" s="5" t="s">
        <v>4643</v>
      </c>
      <c r="I1432" s="6"/>
      <c r="J1432" s="7">
        <v>6</v>
      </c>
      <c r="K1432" s="7">
        <v>2</v>
      </c>
      <c r="L1432" s="3">
        <v>1</v>
      </c>
      <c r="M1432" s="19">
        <f>3051.99*(1-P3/100)</f>
        <v>3051.99</v>
      </c>
      <c r="N1432" s="9"/>
      <c r="O1432" s="10">
        <f t="shared" si="60"/>
        <v>0</v>
      </c>
      <c r="P1432" s="11">
        <f>1.893*N1432</f>
        <v>0</v>
      </c>
      <c r="Q1432" s="16">
        <f>0.01785*N1432</f>
        <v>0</v>
      </c>
      <c r="R1432" s="13"/>
      <c r="S1432" s="14" t="s">
        <v>4644</v>
      </c>
      <c r="T1432" s="14" t="s">
        <v>108</v>
      </c>
      <c r="U1432" s="15"/>
      <c r="V1432" s="4" t="str">
        <f>HYPERLINK("https://redcat-toys.ru/api/getInfo/image/f02e2e62-0b98-11f0-a279-00155d82e908")</f>
        <v>https://redcat-toys.ru/api/getInfo/image/f02e2e62-0b98-11f0-a279-00155d82e908</v>
      </c>
      <c r="W1432" s="4" t="s">
        <v>4614</v>
      </c>
      <c r="X1432" s="4" t="s">
        <v>221</v>
      </c>
      <c r="Y1432" s="4" t="str">
        <f>HYPERLINK("https://redcat-toys.ru/api/getInfo/item/f02e2e62-0b98-11f0-a279-00155d82e908")</f>
        <v>https://redcat-toys.ru/api/getInfo/item/f02e2e62-0b98-11f0-a279-00155d82e908</v>
      </c>
    </row>
    <row r="1433" spans="2:25" ht="21" customHeight="1" outlineLevel="7" x14ac:dyDescent="0.2">
      <c r="B1433" s="39">
        <v>1084</v>
      </c>
      <c r="C1433" s="4" t="s">
        <v>4645</v>
      </c>
      <c r="D1433" s="50" t="s">
        <v>4646</v>
      </c>
      <c r="E1433" s="50"/>
      <c r="F1433" s="50"/>
      <c r="G1433" s="50"/>
      <c r="H1433" s="5" t="s">
        <v>4647</v>
      </c>
      <c r="I1433" s="6"/>
      <c r="J1433" s="7">
        <v>6</v>
      </c>
      <c r="K1433" s="7">
        <v>4</v>
      </c>
      <c r="L1433" s="3">
        <v>1</v>
      </c>
      <c r="M1433" s="19">
        <f>3051.99*(1-P3/100)</f>
        <v>3051.99</v>
      </c>
      <c r="N1433" s="9"/>
      <c r="O1433" s="10">
        <f t="shared" si="60"/>
        <v>0</v>
      </c>
      <c r="P1433" s="17">
        <f>2.18*N1433</f>
        <v>0</v>
      </c>
      <c r="Q1433" s="16">
        <f>0.01849*N1433</f>
        <v>0</v>
      </c>
      <c r="R1433" s="13"/>
      <c r="S1433" s="14" t="s">
        <v>4648</v>
      </c>
      <c r="T1433" s="14" t="s">
        <v>108</v>
      </c>
      <c r="U1433" s="15"/>
      <c r="V1433" s="4" t="str">
        <f>HYPERLINK("https://redcat-toys.ru/api/getInfo/image/1886c440-0b99-11f0-a279-00155d82e908")</f>
        <v>https://redcat-toys.ru/api/getInfo/image/1886c440-0b99-11f0-a279-00155d82e908</v>
      </c>
      <c r="W1433" s="4" t="s">
        <v>4583</v>
      </c>
      <c r="X1433" s="4" t="s">
        <v>221</v>
      </c>
      <c r="Y1433" s="4" t="str">
        <f>HYPERLINK("https://redcat-toys.ru/api/getInfo/item/1886c440-0b99-11f0-a279-00155d82e908")</f>
        <v>https://redcat-toys.ru/api/getInfo/item/1886c440-0b99-11f0-a279-00155d82e908</v>
      </c>
    </row>
    <row r="1434" spans="2:25" ht="21" customHeight="1" outlineLevel="7" x14ac:dyDescent="0.2">
      <c r="B1434" s="39">
        <v>1085</v>
      </c>
      <c r="C1434" s="4" t="s">
        <v>4649</v>
      </c>
      <c r="D1434" s="50" t="s">
        <v>4650</v>
      </c>
      <c r="E1434" s="50"/>
      <c r="F1434" s="50"/>
      <c r="G1434" s="50"/>
      <c r="H1434" s="5" t="s">
        <v>4651</v>
      </c>
      <c r="I1434" s="6"/>
      <c r="J1434" s="7">
        <v>6</v>
      </c>
      <c r="K1434" s="7">
        <v>3</v>
      </c>
      <c r="L1434" s="3">
        <v>1</v>
      </c>
      <c r="M1434" s="19">
        <f>3051.99*(1-P3/100)</f>
        <v>3051.99</v>
      </c>
      <c r="N1434" s="9"/>
      <c r="O1434" s="10">
        <f t="shared" si="60"/>
        <v>0</v>
      </c>
      <c r="P1434" s="11">
        <f>2.392*N1434</f>
        <v>0</v>
      </c>
      <c r="Q1434" s="16">
        <f>0.01783*N1434</f>
        <v>0</v>
      </c>
      <c r="R1434" s="13"/>
      <c r="S1434" s="14" t="s">
        <v>4652</v>
      </c>
      <c r="T1434" s="14" t="s">
        <v>108</v>
      </c>
      <c r="U1434" s="15"/>
      <c r="V1434" s="4" t="str">
        <f>HYPERLINK("https://redcat-toys.ru/api/getInfo/image/3fccd8b1-0b99-11f0-a279-00155d82e908")</f>
        <v>https://redcat-toys.ru/api/getInfo/image/3fccd8b1-0b99-11f0-a279-00155d82e908</v>
      </c>
      <c r="W1434" s="4" t="s">
        <v>4588</v>
      </c>
      <c r="X1434" s="4" t="s">
        <v>221</v>
      </c>
      <c r="Y1434" s="4" t="str">
        <f>HYPERLINK("https://redcat-toys.ru/api/getInfo/item/3fccd8b1-0b99-11f0-a279-00155d82e908")</f>
        <v>https://redcat-toys.ru/api/getInfo/item/3fccd8b1-0b99-11f0-a279-00155d82e908</v>
      </c>
    </row>
    <row r="1435" spans="2:25" ht="21" customHeight="1" outlineLevel="7" x14ac:dyDescent="0.2">
      <c r="B1435" s="39">
        <v>1086</v>
      </c>
      <c r="C1435" s="4" t="s">
        <v>4653</v>
      </c>
      <c r="D1435" s="50" t="s">
        <v>4654</v>
      </c>
      <c r="E1435" s="50"/>
      <c r="F1435" s="50"/>
      <c r="G1435" s="50"/>
      <c r="H1435" s="5" t="s">
        <v>4655</v>
      </c>
      <c r="I1435" s="6"/>
      <c r="J1435" s="7">
        <v>6</v>
      </c>
      <c r="K1435" s="7">
        <v>2</v>
      </c>
      <c r="L1435" s="3">
        <v>1</v>
      </c>
      <c r="M1435" s="19">
        <f>3051.99*(1-P3/100)</f>
        <v>3051.99</v>
      </c>
      <c r="N1435" s="9"/>
      <c r="O1435" s="10">
        <f t="shared" si="60"/>
        <v>0</v>
      </c>
      <c r="P1435" s="11">
        <f>2.182*N1435</f>
        <v>0</v>
      </c>
      <c r="Q1435" s="16">
        <f>0.01813*N1435</f>
        <v>0</v>
      </c>
      <c r="R1435" s="13"/>
      <c r="S1435" s="14" t="s">
        <v>4656</v>
      </c>
      <c r="T1435" s="14" t="s">
        <v>108</v>
      </c>
      <c r="U1435" s="15"/>
      <c r="V1435" s="4" t="str">
        <f>HYPERLINK("https://redcat-toys.ru/api/getInfo/image/74b9f97e-0b99-11f0-a279-00155d82e908")</f>
        <v>https://redcat-toys.ru/api/getInfo/image/74b9f97e-0b99-11f0-a279-00155d82e908</v>
      </c>
      <c r="W1435" s="4" t="s">
        <v>4627</v>
      </c>
      <c r="X1435" s="4" t="s">
        <v>221</v>
      </c>
      <c r="Y1435" s="4" t="str">
        <f>HYPERLINK("https://redcat-toys.ru/api/getInfo/item/74b9f97e-0b99-11f0-a279-00155d82e908")</f>
        <v>https://redcat-toys.ru/api/getInfo/item/74b9f97e-0b99-11f0-a279-00155d82e908</v>
      </c>
    </row>
    <row r="1436" spans="2:25" ht="21" customHeight="1" outlineLevel="7" x14ac:dyDescent="0.2">
      <c r="B1436" s="39">
        <v>1087</v>
      </c>
      <c r="C1436" s="4" t="s">
        <v>4657</v>
      </c>
      <c r="D1436" s="50" t="s">
        <v>4658</v>
      </c>
      <c r="E1436" s="50"/>
      <c r="F1436" s="50"/>
      <c r="G1436" s="50"/>
      <c r="H1436" s="5" t="s">
        <v>4659</v>
      </c>
      <c r="I1436" s="6"/>
      <c r="J1436" s="7">
        <v>6</v>
      </c>
      <c r="K1436" s="7">
        <v>5</v>
      </c>
      <c r="L1436" s="3">
        <v>1</v>
      </c>
      <c r="M1436" s="19">
        <f>3051.99*(1-P3/100)</f>
        <v>3051.99</v>
      </c>
      <c r="N1436" s="9"/>
      <c r="O1436" s="10">
        <f t="shared" si="60"/>
        <v>0</v>
      </c>
      <c r="P1436" s="11">
        <f>2.292*N1436</f>
        <v>0</v>
      </c>
      <c r="Q1436" s="16">
        <f>0.01839*N1436</f>
        <v>0</v>
      </c>
      <c r="R1436" s="13"/>
      <c r="S1436" s="14" t="s">
        <v>4660</v>
      </c>
      <c r="T1436" s="14" t="s">
        <v>108</v>
      </c>
      <c r="U1436" s="15"/>
      <c r="V1436" s="4" t="str">
        <f>HYPERLINK("https://redcat-toys.ru/api/getInfo/image/9eeb4855-0b99-11f0-a279-00155d82e908")</f>
        <v>https://redcat-toys.ru/api/getInfo/image/9eeb4855-0b99-11f0-a279-00155d82e908</v>
      </c>
      <c r="W1436" s="4" t="s">
        <v>4593</v>
      </c>
      <c r="X1436" s="4" t="s">
        <v>221</v>
      </c>
      <c r="Y1436" s="4" t="str">
        <f>HYPERLINK("https://redcat-toys.ru/api/getInfo/item/9eeb4855-0b99-11f0-a279-00155d82e908")</f>
        <v>https://redcat-toys.ru/api/getInfo/item/9eeb4855-0b99-11f0-a279-00155d82e908</v>
      </c>
    </row>
    <row r="1437" spans="2:25" ht="21" customHeight="1" outlineLevel="7" x14ac:dyDescent="0.2">
      <c r="B1437" s="39">
        <v>1088</v>
      </c>
      <c r="C1437" s="4" t="s">
        <v>4661</v>
      </c>
      <c r="D1437" s="50" t="s">
        <v>4662</v>
      </c>
      <c r="E1437" s="50"/>
      <c r="F1437" s="50"/>
      <c r="G1437" s="50"/>
      <c r="H1437" s="5" t="s">
        <v>4663</v>
      </c>
      <c r="I1437" s="6"/>
      <c r="J1437" s="7">
        <v>6</v>
      </c>
      <c r="K1437" s="7">
        <v>4</v>
      </c>
      <c r="L1437" s="3">
        <v>1</v>
      </c>
      <c r="M1437" s="19">
        <f>3051.99*(1-P3/100)</f>
        <v>3051.99</v>
      </c>
      <c r="N1437" s="9"/>
      <c r="O1437" s="10">
        <f t="shared" si="60"/>
        <v>0</v>
      </c>
      <c r="P1437" s="11">
        <f>2.297*N1437</f>
        <v>0</v>
      </c>
      <c r="Q1437" s="16">
        <f>0.01813*N1437</f>
        <v>0</v>
      </c>
      <c r="R1437" s="13"/>
      <c r="S1437" s="14" t="s">
        <v>4664</v>
      </c>
      <c r="T1437" s="14" t="s">
        <v>108</v>
      </c>
      <c r="U1437" s="15"/>
      <c r="V1437" s="4" t="str">
        <f>HYPERLINK("https://redcat-toys.ru/api/getInfo/image/c12ae2e3-0b99-11f0-a279-00155d82e908")</f>
        <v>https://redcat-toys.ru/api/getInfo/image/c12ae2e3-0b99-11f0-a279-00155d82e908</v>
      </c>
      <c r="W1437" s="4" t="s">
        <v>4598</v>
      </c>
      <c r="X1437" s="4" t="s">
        <v>221</v>
      </c>
      <c r="Y1437" s="4" t="str">
        <f>HYPERLINK("https://redcat-toys.ru/api/getInfo/item/c12ae2e3-0b99-11f0-a279-00155d82e908")</f>
        <v>https://redcat-toys.ru/api/getInfo/item/c12ae2e3-0b99-11f0-a279-00155d82e908</v>
      </c>
    </row>
    <row r="1438" spans="2:25" ht="22.95" customHeight="1" outlineLevel="6" x14ac:dyDescent="0.2">
      <c r="B1438" s="54" t="s">
        <v>4665</v>
      </c>
      <c r="C1438" s="54"/>
      <c r="D1438" s="54"/>
      <c r="E1438" s="54"/>
      <c r="F1438" s="54"/>
      <c r="G1438" s="54"/>
    </row>
    <row r="1439" spans="2:25" ht="21" customHeight="1" outlineLevel="7" x14ac:dyDescent="0.2">
      <c r="B1439" s="39">
        <v>1089</v>
      </c>
      <c r="C1439" s="4" t="s">
        <v>4666</v>
      </c>
      <c r="D1439" s="50" t="s">
        <v>4667</v>
      </c>
      <c r="E1439" s="50"/>
      <c r="F1439" s="50"/>
      <c r="G1439" s="50"/>
      <c r="H1439" s="5" t="s">
        <v>4668</v>
      </c>
      <c r="I1439" s="6"/>
      <c r="J1439" s="7">
        <v>6</v>
      </c>
      <c r="K1439" s="7">
        <v>2</v>
      </c>
      <c r="L1439" s="3">
        <v>1</v>
      </c>
      <c r="M1439" s="19">
        <f>3153.72*(1-P3/100)</f>
        <v>3153.72</v>
      </c>
      <c r="N1439" s="9"/>
      <c r="O1439" s="10">
        <f t="shared" ref="O1439:O1444" si="61">M1439*N1439</f>
        <v>0</v>
      </c>
      <c r="P1439" s="11">
        <f>2.103*N1439</f>
        <v>0</v>
      </c>
      <c r="Q1439" s="16">
        <f>0.01834*N1439</f>
        <v>0</v>
      </c>
      <c r="R1439" s="13"/>
      <c r="S1439" s="14" t="s">
        <v>4669</v>
      </c>
      <c r="T1439" s="14" t="s">
        <v>108</v>
      </c>
      <c r="U1439" s="15"/>
      <c r="V1439" s="4" t="str">
        <f>HYPERLINK("https://redcat-toys.ru/api/getInfo/image/da0dede2-0b99-11f0-a279-00155d82e908")</f>
        <v>https://redcat-toys.ru/api/getInfo/image/da0dede2-0b99-11f0-a279-00155d82e908</v>
      </c>
      <c r="W1439" s="4" t="s">
        <v>4604</v>
      </c>
      <c r="X1439" s="4" t="s">
        <v>221</v>
      </c>
      <c r="Y1439" s="4" t="str">
        <f>HYPERLINK("https://redcat-toys.ru/api/getInfo/item/da0dede2-0b99-11f0-a279-00155d82e908")</f>
        <v>https://redcat-toys.ru/api/getInfo/item/da0dede2-0b99-11f0-a279-00155d82e908</v>
      </c>
    </row>
    <row r="1440" spans="2:25" ht="21" customHeight="1" outlineLevel="7" x14ac:dyDescent="0.2">
      <c r="B1440" s="39">
        <v>1090</v>
      </c>
      <c r="C1440" s="4" t="s">
        <v>4670</v>
      </c>
      <c r="D1440" s="50" t="s">
        <v>4671</v>
      </c>
      <c r="E1440" s="50"/>
      <c r="F1440" s="50"/>
      <c r="G1440" s="50"/>
      <c r="H1440" s="5" t="s">
        <v>4672</v>
      </c>
      <c r="I1440" s="6"/>
      <c r="J1440" s="7">
        <v>6</v>
      </c>
      <c r="K1440" s="7">
        <v>1</v>
      </c>
      <c r="L1440" s="3">
        <v>1</v>
      </c>
      <c r="M1440" s="19">
        <f>3153.72*(1-P3/100)</f>
        <v>3153.72</v>
      </c>
      <c r="N1440" s="9"/>
      <c r="O1440" s="10">
        <f t="shared" si="61"/>
        <v>0</v>
      </c>
      <c r="P1440" s="11">
        <f>2.099*N1440</f>
        <v>0</v>
      </c>
      <c r="Q1440" s="16">
        <f>0.01842*N1440</f>
        <v>0</v>
      </c>
      <c r="R1440" s="13"/>
      <c r="S1440" s="14" t="s">
        <v>4673</v>
      </c>
      <c r="T1440" s="14" t="s">
        <v>108</v>
      </c>
      <c r="U1440" s="15"/>
      <c r="V1440" s="4" t="str">
        <f>HYPERLINK("https://redcat-toys.ru/api/getInfo/image/fb06fe26-0b99-11f0-a279-00155d82e908")</f>
        <v>https://redcat-toys.ru/api/getInfo/image/fb06fe26-0b99-11f0-a279-00155d82e908</v>
      </c>
      <c r="W1440" s="4" t="s">
        <v>4609</v>
      </c>
      <c r="X1440" s="4" t="s">
        <v>221</v>
      </c>
      <c r="Y1440" s="4" t="str">
        <f>HYPERLINK("https://redcat-toys.ru/api/getInfo/item/fb06fe26-0b99-11f0-a279-00155d82e908")</f>
        <v>https://redcat-toys.ru/api/getInfo/item/fb06fe26-0b99-11f0-a279-00155d82e908</v>
      </c>
    </row>
    <row r="1441" spans="2:25" ht="21" customHeight="1" outlineLevel="7" x14ac:dyDescent="0.2">
      <c r="B1441" s="39">
        <v>1091</v>
      </c>
      <c r="C1441" s="4" t="s">
        <v>4674</v>
      </c>
      <c r="D1441" s="50" t="s">
        <v>4675</v>
      </c>
      <c r="E1441" s="50"/>
      <c r="F1441" s="50"/>
      <c r="G1441" s="50"/>
      <c r="H1441" s="5" t="s">
        <v>4676</v>
      </c>
      <c r="I1441" s="6"/>
      <c r="J1441" s="7">
        <v>6</v>
      </c>
      <c r="K1441" s="7">
        <v>1</v>
      </c>
      <c r="L1441" s="3">
        <v>1</v>
      </c>
      <c r="M1441" s="19">
        <f>3153.72*(1-P3/100)</f>
        <v>3153.72</v>
      </c>
      <c r="N1441" s="9"/>
      <c r="O1441" s="10">
        <f t="shared" si="61"/>
        <v>0</v>
      </c>
      <c r="P1441" s="11">
        <f>2.291*N1441</f>
        <v>0</v>
      </c>
      <c r="Q1441" s="16">
        <f>0.01834*N1441</f>
        <v>0</v>
      </c>
      <c r="R1441" s="13"/>
      <c r="S1441" s="14" t="s">
        <v>4677</v>
      </c>
      <c r="T1441" s="14" t="s">
        <v>108</v>
      </c>
      <c r="U1441" s="15"/>
      <c r="V1441" s="4" t="str">
        <f>HYPERLINK("https://redcat-toys.ru/api/getInfo/image/8aab7cda-0b9a-11f0-a279-00155d82e908")</f>
        <v>https://redcat-toys.ru/api/getInfo/image/8aab7cda-0b9a-11f0-a279-00155d82e908</v>
      </c>
      <c r="W1441" s="4" t="s">
        <v>4583</v>
      </c>
      <c r="X1441" s="4" t="s">
        <v>221</v>
      </c>
      <c r="Y1441" s="4" t="str">
        <f>HYPERLINK("https://redcat-toys.ru/api/getInfo/item/8aab7cda-0b9a-11f0-a279-00155d82e908")</f>
        <v>https://redcat-toys.ru/api/getInfo/item/8aab7cda-0b9a-11f0-a279-00155d82e908</v>
      </c>
    </row>
    <row r="1442" spans="2:25" ht="21" customHeight="1" outlineLevel="7" x14ac:dyDescent="0.2">
      <c r="B1442" s="39">
        <v>1092</v>
      </c>
      <c r="C1442" s="4" t="s">
        <v>4678</v>
      </c>
      <c r="D1442" s="50" t="s">
        <v>4679</v>
      </c>
      <c r="E1442" s="50"/>
      <c r="F1442" s="50"/>
      <c r="G1442" s="50"/>
      <c r="H1442" s="5" t="s">
        <v>4680</v>
      </c>
      <c r="I1442" s="6"/>
      <c r="J1442" s="7">
        <v>6</v>
      </c>
      <c r="K1442" s="7">
        <v>2</v>
      </c>
      <c r="L1442" s="3">
        <v>1</v>
      </c>
      <c r="M1442" s="19">
        <f>3153.72*(1-P3/100)</f>
        <v>3153.72</v>
      </c>
      <c r="N1442" s="9"/>
      <c r="O1442" s="10">
        <f t="shared" si="61"/>
        <v>0</v>
      </c>
      <c r="P1442" s="11">
        <f>2.289*N1442</f>
        <v>0</v>
      </c>
      <c r="Q1442" s="16">
        <f>0.01857*N1442</f>
        <v>0</v>
      </c>
      <c r="R1442" s="13"/>
      <c r="S1442" s="14" t="s">
        <v>4681</v>
      </c>
      <c r="T1442" s="14" t="s">
        <v>108</v>
      </c>
      <c r="U1442" s="15"/>
      <c r="V1442" s="4" t="str">
        <f>HYPERLINK("https://redcat-toys.ru/api/getInfo/image/aec6197d-0b9a-11f0-a279-00155d82e908")</f>
        <v>https://redcat-toys.ru/api/getInfo/image/aec6197d-0b9a-11f0-a279-00155d82e908</v>
      </c>
      <c r="W1442" s="4" t="s">
        <v>4588</v>
      </c>
      <c r="X1442" s="4" t="s">
        <v>221</v>
      </c>
      <c r="Y1442" s="4" t="str">
        <f>HYPERLINK("https://redcat-toys.ru/api/getInfo/item/aec6197d-0b9a-11f0-a279-00155d82e908")</f>
        <v>https://redcat-toys.ru/api/getInfo/item/aec6197d-0b9a-11f0-a279-00155d82e908</v>
      </c>
    </row>
    <row r="1443" spans="2:25" ht="21" customHeight="1" outlineLevel="7" x14ac:dyDescent="0.2">
      <c r="B1443" s="39">
        <v>1093</v>
      </c>
      <c r="C1443" s="4" t="s">
        <v>4682</v>
      </c>
      <c r="D1443" s="50" t="s">
        <v>4683</v>
      </c>
      <c r="E1443" s="50"/>
      <c r="F1443" s="50"/>
      <c r="G1443" s="50"/>
      <c r="H1443" s="5" t="s">
        <v>4684</v>
      </c>
      <c r="I1443" s="6"/>
      <c r="J1443" s="7">
        <v>6</v>
      </c>
      <c r="K1443" s="7">
        <v>8</v>
      </c>
      <c r="L1443" s="3">
        <v>1</v>
      </c>
      <c r="M1443" s="19">
        <f>3153.72*(1-P3/100)</f>
        <v>3153.72</v>
      </c>
      <c r="N1443" s="9"/>
      <c r="O1443" s="10">
        <f t="shared" si="61"/>
        <v>0</v>
      </c>
      <c r="P1443" s="17">
        <f>2.29*N1443</f>
        <v>0</v>
      </c>
      <c r="Q1443" s="16">
        <f>0.01842*N1443</f>
        <v>0</v>
      </c>
      <c r="R1443" s="13"/>
      <c r="S1443" s="14" t="s">
        <v>4685</v>
      </c>
      <c r="T1443" s="14" t="s">
        <v>108</v>
      </c>
      <c r="U1443" s="15"/>
      <c r="V1443" s="4" t="str">
        <f>HYPERLINK("https://redcat-toys.ru/api/getInfo/image/ccf951d7-0b9a-11f0-a279-00155d82e908")</f>
        <v>https://redcat-toys.ru/api/getInfo/image/ccf951d7-0b9a-11f0-a279-00155d82e908</v>
      </c>
      <c r="W1443" s="4" t="s">
        <v>4627</v>
      </c>
      <c r="X1443" s="4" t="s">
        <v>221</v>
      </c>
      <c r="Y1443" s="4" t="str">
        <f>HYPERLINK("https://redcat-toys.ru/api/getInfo/item/ccf951d7-0b9a-11f0-a279-00155d82e908")</f>
        <v>https://redcat-toys.ru/api/getInfo/item/ccf951d7-0b9a-11f0-a279-00155d82e908</v>
      </c>
    </row>
    <row r="1444" spans="2:25" ht="21" customHeight="1" outlineLevel="7" x14ac:dyDescent="0.2">
      <c r="B1444" s="39">
        <v>1094</v>
      </c>
      <c r="C1444" s="4" t="s">
        <v>4686</v>
      </c>
      <c r="D1444" s="50" t="s">
        <v>4687</v>
      </c>
      <c r="E1444" s="50"/>
      <c r="F1444" s="50"/>
      <c r="G1444" s="50"/>
      <c r="H1444" s="5" t="s">
        <v>4688</v>
      </c>
      <c r="I1444" s="6"/>
      <c r="J1444" s="7">
        <v>6</v>
      </c>
      <c r="K1444" s="7">
        <v>6</v>
      </c>
      <c r="L1444" s="3">
        <v>1</v>
      </c>
      <c r="M1444" s="19">
        <f>3153.72*(1-P3/100)</f>
        <v>3153.72</v>
      </c>
      <c r="N1444" s="9"/>
      <c r="O1444" s="10">
        <f t="shared" si="61"/>
        <v>0</v>
      </c>
      <c r="P1444" s="11">
        <f>2.292*N1444</f>
        <v>0</v>
      </c>
      <c r="Q1444" s="16">
        <f>0.01839*N1444</f>
        <v>0</v>
      </c>
      <c r="R1444" s="13"/>
      <c r="S1444" s="14" t="s">
        <v>4689</v>
      </c>
      <c r="T1444" s="14" t="s">
        <v>108</v>
      </c>
      <c r="U1444" s="15"/>
      <c r="V1444" s="4" t="str">
        <f>HYPERLINK("https://redcat-toys.ru/api/getInfo/image/11ed1aec-0b9b-11f0-a279-00155d82e908")</f>
        <v>https://redcat-toys.ru/api/getInfo/image/11ed1aec-0b9b-11f0-a279-00155d82e908</v>
      </c>
      <c r="W1444" s="4" t="s">
        <v>4598</v>
      </c>
      <c r="X1444" s="4" t="s">
        <v>221</v>
      </c>
      <c r="Y1444" s="4" t="str">
        <f>HYPERLINK("https://redcat-toys.ru/api/getInfo/item/11ed1aec-0b9b-11f0-a279-00155d82e908")</f>
        <v>https://redcat-toys.ru/api/getInfo/item/11ed1aec-0b9b-11f0-a279-00155d82e908</v>
      </c>
    </row>
    <row r="1445" spans="2:25" ht="22.95" customHeight="1" outlineLevel="6" x14ac:dyDescent="0.2">
      <c r="B1445" s="54" t="s">
        <v>4690</v>
      </c>
      <c r="C1445" s="54"/>
      <c r="D1445" s="54"/>
      <c r="E1445" s="54"/>
      <c r="F1445" s="54"/>
      <c r="G1445" s="54"/>
    </row>
    <row r="1446" spans="2:25" ht="21" customHeight="1" outlineLevel="7" x14ac:dyDescent="0.2">
      <c r="B1446" s="39">
        <v>1095</v>
      </c>
      <c r="C1446" s="4" t="s">
        <v>4691</v>
      </c>
      <c r="D1446" s="50" t="s">
        <v>4692</v>
      </c>
      <c r="E1446" s="50"/>
      <c r="F1446" s="50"/>
      <c r="G1446" s="50"/>
      <c r="H1446" s="5" t="s">
        <v>4693</v>
      </c>
      <c r="I1446" s="6"/>
      <c r="J1446" s="7">
        <v>6</v>
      </c>
      <c r="K1446" s="7">
        <v>11</v>
      </c>
      <c r="L1446" s="3">
        <v>1</v>
      </c>
      <c r="M1446" s="19">
        <f>3350.41*(1-P3/100)</f>
        <v>3350.41</v>
      </c>
      <c r="N1446" s="9"/>
      <c r="O1446" s="10">
        <f t="shared" ref="O1446:O1453" si="62">M1446*N1446</f>
        <v>0</v>
      </c>
      <c r="P1446" s="20">
        <f>2.1*N1446</f>
        <v>0</v>
      </c>
      <c r="Q1446" s="16">
        <f>0.01869*N1446</f>
        <v>0</v>
      </c>
      <c r="R1446" s="13"/>
      <c r="S1446" s="14" t="s">
        <v>4694</v>
      </c>
      <c r="T1446" s="14" t="s">
        <v>108</v>
      </c>
      <c r="U1446" s="15"/>
      <c r="V1446" s="4" t="str">
        <f>HYPERLINK("https://redcat-toys.ru/api/getInfo/image/36da7171-0b9b-11f0-a279-00155d82e908")</f>
        <v>https://redcat-toys.ru/api/getInfo/image/36da7171-0b9b-11f0-a279-00155d82e908</v>
      </c>
      <c r="W1446" s="4" t="s">
        <v>4604</v>
      </c>
      <c r="X1446" s="4" t="s">
        <v>221</v>
      </c>
      <c r="Y1446" s="4" t="str">
        <f>HYPERLINK("https://redcat-toys.ru/api/getInfo/item/36da7171-0b9b-11f0-a279-00155d82e908")</f>
        <v>https://redcat-toys.ru/api/getInfo/item/36da7171-0b9b-11f0-a279-00155d82e908</v>
      </c>
    </row>
    <row r="1447" spans="2:25" ht="21" customHeight="1" outlineLevel="7" x14ac:dyDescent="0.2">
      <c r="B1447" s="39">
        <v>1096</v>
      </c>
      <c r="C1447" s="4" t="s">
        <v>4695</v>
      </c>
      <c r="D1447" s="50" t="s">
        <v>4696</v>
      </c>
      <c r="E1447" s="50"/>
      <c r="F1447" s="50"/>
      <c r="G1447" s="50"/>
      <c r="H1447" s="5" t="s">
        <v>4697</v>
      </c>
      <c r="I1447" s="6"/>
      <c r="J1447" s="7">
        <v>6</v>
      </c>
      <c r="K1447" s="7">
        <v>11</v>
      </c>
      <c r="L1447" s="3">
        <v>1</v>
      </c>
      <c r="M1447" s="19">
        <f>3350.41*(1-P3/100)</f>
        <v>3350.41</v>
      </c>
      <c r="N1447" s="9"/>
      <c r="O1447" s="10">
        <f t="shared" si="62"/>
        <v>0</v>
      </c>
      <c r="P1447" s="11">
        <f>2.392*N1447</f>
        <v>0</v>
      </c>
      <c r="Q1447" s="16">
        <f>0.01783*N1447</f>
        <v>0</v>
      </c>
      <c r="R1447" s="13"/>
      <c r="S1447" s="14" t="s">
        <v>4698</v>
      </c>
      <c r="T1447" s="14" t="s">
        <v>108</v>
      </c>
      <c r="U1447" s="15"/>
      <c r="V1447" s="4" t="str">
        <f>HYPERLINK("https://redcat-toys.ru/api/getInfo/image/53c6f879-0b9b-11f0-a279-00155d82e908")</f>
        <v>https://redcat-toys.ru/api/getInfo/image/53c6f879-0b9b-11f0-a279-00155d82e908</v>
      </c>
      <c r="W1447" s="4" t="s">
        <v>4609</v>
      </c>
      <c r="X1447" s="4" t="s">
        <v>221</v>
      </c>
      <c r="Y1447" s="4" t="str">
        <f>HYPERLINK("https://redcat-toys.ru/api/getInfo/item/53c6f879-0b9b-11f0-a279-00155d82e908")</f>
        <v>https://redcat-toys.ru/api/getInfo/item/53c6f879-0b9b-11f0-a279-00155d82e908</v>
      </c>
    </row>
    <row r="1448" spans="2:25" ht="21" customHeight="1" outlineLevel="7" x14ac:dyDescent="0.2">
      <c r="B1448" s="39">
        <v>1097</v>
      </c>
      <c r="C1448" s="4" t="s">
        <v>4699</v>
      </c>
      <c r="D1448" s="50" t="s">
        <v>4700</v>
      </c>
      <c r="E1448" s="50"/>
      <c r="F1448" s="50"/>
      <c r="G1448" s="50"/>
      <c r="H1448" s="5" t="s">
        <v>4701</v>
      </c>
      <c r="I1448" s="6"/>
      <c r="J1448" s="7">
        <v>6</v>
      </c>
      <c r="K1448" s="7">
        <v>5</v>
      </c>
      <c r="L1448" s="3">
        <v>1</v>
      </c>
      <c r="M1448" s="19">
        <f>3350.41*(1-P3/100)</f>
        <v>3350.41</v>
      </c>
      <c r="N1448" s="9"/>
      <c r="O1448" s="10">
        <f t="shared" si="62"/>
        <v>0</v>
      </c>
      <c r="P1448" s="11">
        <f>2.362*N1448</f>
        <v>0</v>
      </c>
      <c r="Q1448" s="16">
        <f>0.01824*N1448</f>
        <v>0</v>
      </c>
      <c r="R1448" s="13"/>
      <c r="S1448" s="14" t="s">
        <v>4702</v>
      </c>
      <c r="T1448" s="14" t="s">
        <v>108</v>
      </c>
      <c r="U1448" s="15"/>
      <c r="V1448" s="4" t="str">
        <f>HYPERLINK("https://redcat-toys.ru/api/getInfo/image/6e82e2ea-0b9b-11f0-a279-00155d82e908")</f>
        <v>https://redcat-toys.ru/api/getInfo/image/6e82e2ea-0b9b-11f0-a279-00155d82e908</v>
      </c>
      <c r="W1448" s="4" t="s">
        <v>4614</v>
      </c>
      <c r="X1448" s="4" t="s">
        <v>221</v>
      </c>
      <c r="Y1448" s="4" t="str">
        <f>HYPERLINK("https://redcat-toys.ru/api/getInfo/item/6e82e2ea-0b9b-11f0-a279-00155d82e908")</f>
        <v>https://redcat-toys.ru/api/getInfo/item/6e82e2ea-0b9b-11f0-a279-00155d82e908</v>
      </c>
    </row>
    <row r="1449" spans="2:25" ht="21" customHeight="1" outlineLevel="7" x14ac:dyDescent="0.2">
      <c r="B1449" s="39">
        <v>1098</v>
      </c>
      <c r="C1449" s="4" t="s">
        <v>4703</v>
      </c>
      <c r="D1449" s="50" t="s">
        <v>4704</v>
      </c>
      <c r="E1449" s="50"/>
      <c r="F1449" s="50"/>
      <c r="G1449" s="50"/>
      <c r="H1449" s="5" t="s">
        <v>4705</v>
      </c>
      <c r="I1449" s="6"/>
      <c r="J1449" s="7">
        <v>6</v>
      </c>
      <c r="K1449" s="7">
        <v>18</v>
      </c>
      <c r="L1449" s="3">
        <v>1</v>
      </c>
      <c r="M1449" s="19">
        <f>3350.41*(1-P3/100)</f>
        <v>3350.41</v>
      </c>
      <c r="N1449" s="9"/>
      <c r="O1449" s="10">
        <f t="shared" si="62"/>
        <v>0</v>
      </c>
      <c r="P1449" s="11">
        <f>2.392*N1449</f>
        <v>0</v>
      </c>
      <c r="Q1449" s="16">
        <f>0.01783*N1449</f>
        <v>0</v>
      </c>
      <c r="R1449" s="13"/>
      <c r="S1449" s="14" t="s">
        <v>4706</v>
      </c>
      <c r="T1449" s="14" t="s">
        <v>108</v>
      </c>
      <c r="U1449" s="15"/>
      <c r="V1449" s="4" t="str">
        <f>HYPERLINK("https://redcat-toys.ru/api/getInfo/image/870de2b3-0b9b-11f0-a279-00155d82e908")</f>
        <v>https://redcat-toys.ru/api/getInfo/image/870de2b3-0b9b-11f0-a279-00155d82e908</v>
      </c>
      <c r="W1449" s="4" t="s">
        <v>4583</v>
      </c>
      <c r="X1449" s="4" t="s">
        <v>221</v>
      </c>
      <c r="Y1449" s="4" t="str">
        <f>HYPERLINK("https://redcat-toys.ru/api/getInfo/item/870de2b3-0b9b-11f0-a279-00155d82e908")</f>
        <v>https://redcat-toys.ru/api/getInfo/item/870de2b3-0b9b-11f0-a279-00155d82e908</v>
      </c>
    </row>
    <row r="1450" spans="2:25" ht="21" customHeight="1" outlineLevel="7" x14ac:dyDescent="0.2">
      <c r="B1450" s="39">
        <v>1099</v>
      </c>
      <c r="C1450" s="4" t="s">
        <v>4707</v>
      </c>
      <c r="D1450" s="50" t="s">
        <v>4708</v>
      </c>
      <c r="E1450" s="50"/>
      <c r="F1450" s="50"/>
      <c r="G1450" s="50"/>
      <c r="H1450" s="5" t="s">
        <v>4709</v>
      </c>
      <c r="I1450" s="6"/>
      <c r="J1450" s="7">
        <v>6</v>
      </c>
      <c r="K1450" s="7">
        <v>5</v>
      </c>
      <c r="L1450" s="3">
        <v>1</v>
      </c>
      <c r="M1450" s="19">
        <f>3350.41*(1-P3/100)</f>
        <v>3350.41</v>
      </c>
      <c r="N1450" s="9"/>
      <c r="O1450" s="10">
        <f t="shared" si="62"/>
        <v>0</v>
      </c>
      <c r="P1450" s="11">
        <f>2.392*N1450</f>
        <v>0</v>
      </c>
      <c r="Q1450" s="16">
        <f>0.01783*N1450</f>
        <v>0</v>
      </c>
      <c r="R1450" s="13"/>
      <c r="S1450" s="14" t="s">
        <v>4710</v>
      </c>
      <c r="T1450" s="14" t="s">
        <v>108</v>
      </c>
      <c r="U1450" s="15"/>
      <c r="V1450" s="4" t="str">
        <f>HYPERLINK("https://redcat-toys.ru/api/getInfo/image/9fce9922-0b9b-11f0-a279-00155d82e908")</f>
        <v>https://redcat-toys.ru/api/getInfo/image/9fce9922-0b9b-11f0-a279-00155d82e908</v>
      </c>
      <c r="W1450" s="4" t="s">
        <v>4588</v>
      </c>
      <c r="X1450" s="4" t="s">
        <v>221</v>
      </c>
      <c r="Y1450" s="4" t="str">
        <f>HYPERLINK("https://redcat-toys.ru/api/getInfo/item/9fce9922-0b9b-11f0-a279-00155d82e908")</f>
        <v>https://redcat-toys.ru/api/getInfo/item/9fce9922-0b9b-11f0-a279-00155d82e908</v>
      </c>
    </row>
    <row r="1451" spans="2:25" ht="21" customHeight="1" outlineLevel="7" x14ac:dyDescent="0.2">
      <c r="B1451" s="39">
        <v>1100</v>
      </c>
      <c r="C1451" s="4" t="s">
        <v>4711</v>
      </c>
      <c r="D1451" s="50" t="s">
        <v>4712</v>
      </c>
      <c r="E1451" s="50"/>
      <c r="F1451" s="50"/>
      <c r="G1451" s="50"/>
      <c r="H1451" s="5" t="s">
        <v>4713</v>
      </c>
      <c r="I1451" s="6"/>
      <c r="J1451" s="7">
        <v>6</v>
      </c>
      <c r="K1451" s="7">
        <v>56</v>
      </c>
      <c r="L1451" s="3">
        <v>1</v>
      </c>
      <c r="M1451" s="19">
        <f>3350.41*(1-P3/100)</f>
        <v>3350.41</v>
      </c>
      <c r="N1451" s="9"/>
      <c r="O1451" s="10">
        <f t="shared" si="62"/>
        <v>0</v>
      </c>
      <c r="P1451" s="11">
        <f>2.392*N1451</f>
        <v>0</v>
      </c>
      <c r="Q1451" s="16">
        <f>0.01783*N1451</f>
        <v>0</v>
      </c>
      <c r="R1451" s="13"/>
      <c r="S1451" s="14" t="s">
        <v>4714</v>
      </c>
      <c r="T1451" s="14" t="s">
        <v>108</v>
      </c>
      <c r="U1451" s="15"/>
      <c r="V1451" s="4" t="str">
        <f>HYPERLINK("https://redcat-toys.ru/api/getInfo/image/b89198c3-0b9b-11f0-a279-00155d82e908")</f>
        <v>https://redcat-toys.ru/api/getInfo/image/b89198c3-0b9b-11f0-a279-00155d82e908</v>
      </c>
      <c r="W1451" s="4" t="s">
        <v>4627</v>
      </c>
      <c r="X1451" s="4" t="s">
        <v>221</v>
      </c>
      <c r="Y1451" s="4" t="str">
        <f>HYPERLINK("https://redcat-toys.ru/api/getInfo/item/b89198c3-0b9b-11f0-a279-00155d82e908")</f>
        <v>https://redcat-toys.ru/api/getInfo/item/b89198c3-0b9b-11f0-a279-00155d82e908</v>
      </c>
    </row>
    <row r="1452" spans="2:25" ht="21" customHeight="1" outlineLevel="7" x14ac:dyDescent="0.2">
      <c r="B1452" s="39">
        <v>1101</v>
      </c>
      <c r="C1452" s="4" t="s">
        <v>4715</v>
      </c>
      <c r="D1452" s="50" t="s">
        <v>4716</v>
      </c>
      <c r="E1452" s="50"/>
      <c r="F1452" s="50"/>
      <c r="G1452" s="50"/>
      <c r="H1452" s="5" t="s">
        <v>4717</v>
      </c>
      <c r="I1452" s="6"/>
      <c r="J1452" s="7">
        <v>6</v>
      </c>
      <c r="K1452" s="7">
        <v>9</v>
      </c>
      <c r="L1452" s="3">
        <v>1</v>
      </c>
      <c r="M1452" s="19">
        <f>3350.41*(1-P3/100)</f>
        <v>3350.41</v>
      </c>
      <c r="N1452" s="9"/>
      <c r="O1452" s="10">
        <f t="shared" si="62"/>
        <v>0</v>
      </c>
      <c r="P1452" s="11">
        <f>2.392*N1452</f>
        <v>0</v>
      </c>
      <c r="Q1452" s="16">
        <f>0.01783*N1452</f>
        <v>0</v>
      </c>
      <c r="R1452" s="13"/>
      <c r="S1452" s="14" t="s">
        <v>4718</v>
      </c>
      <c r="T1452" s="14" t="s">
        <v>108</v>
      </c>
      <c r="U1452" s="15"/>
      <c r="V1452" s="4" t="str">
        <f>HYPERLINK("https://redcat-toys.ru/api/getInfo/image/d2754bc5-0b9b-11f0-a279-00155d82e908")</f>
        <v>https://redcat-toys.ru/api/getInfo/image/d2754bc5-0b9b-11f0-a279-00155d82e908</v>
      </c>
      <c r="W1452" s="4" t="s">
        <v>4593</v>
      </c>
      <c r="X1452" s="4" t="s">
        <v>221</v>
      </c>
      <c r="Y1452" s="4" t="str">
        <f>HYPERLINK("https://redcat-toys.ru/api/getInfo/item/d2754bc5-0b9b-11f0-a279-00155d82e908")</f>
        <v>https://redcat-toys.ru/api/getInfo/item/d2754bc5-0b9b-11f0-a279-00155d82e908</v>
      </c>
    </row>
    <row r="1453" spans="2:25" ht="21" customHeight="1" outlineLevel="7" x14ac:dyDescent="0.2">
      <c r="B1453" s="39">
        <v>1102</v>
      </c>
      <c r="C1453" s="4" t="s">
        <v>4719</v>
      </c>
      <c r="D1453" s="50" t="s">
        <v>4720</v>
      </c>
      <c r="E1453" s="50"/>
      <c r="F1453" s="50"/>
      <c r="G1453" s="50"/>
      <c r="H1453" s="5" t="s">
        <v>4721</v>
      </c>
      <c r="I1453" s="6"/>
      <c r="J1453" s="7">
        <v>6</v>
      </c>
      <c r="K1453" s="7">
        <v>7</v>
      </c>
      <c r="L1453" s="3">
        <v>1</v>
      </c>
      <c r="M1453" s="19">
        <f>3350.41*(1-P3/100)</f>
        <v>3350.41</v>
      </c>
      <c r="N1453" s="9"/>
      <c r="O1453" s="10">
        <f t="shared" si="62"/>
        <v>0</v>
      </c>
      <c r="P1453" s="11">
        <f>2.392*N1453</f>
        <v>0</v>
      </c>
      <c r="Q1453" s="16">
        <f>0.01783*N1453</f>
        <v>0</v>
      </c>
      <c r="R1453" s="13"/>
      <c r="S1453" s="14" t="s">
        <v>4722</v>
      </c>
      <c r="T1453" s="14" t="s">
        <v>108</v>
      </c>
      <c r="U1453" s="15"/>
      <c r="V1453" s="4" t="str">
        <f>HYPERLINK("https://redcat-toys.ru/api/getInfo/image/eaa7a388-0b9b-11f0-a279-00155d82e908")</f>
        <v>https://redcat-toys.ru/api/getInfo/image/eaa7a388-0b9b-11f0-a279-00155d82e908</v>
      </c>
      <c r="W1453" s="4" t="s">
        <v>4598</v>
      </c>
      <c r="X1453" s="4" t="s">
        <v>221</v>
      </c>
      <c r="Y1453" s="4" t="str">
        <f>HYPERLINK("https://redcat-toys.ru/api/getInfo/item/eaa7a388-0b9b-11f0-a279-00155d82e908")</f>
        <v>https://redcat-toys.ru/api/getInfo/item/eaa7a388-0b9b-11f0-a279-00155d82e908</v>
      </c>
    </row>
    <row r="1454" spans="2:25" ht="22.95" customHeight="1" outlineLevel="6" x14ac:dyDescent="0.2">
      <c r="B1454" s="54" t="s">
        <v>4723</v>
      </c>
      <c r="C1454" s="54"/>
      <c r="D1454" s="54"/>
      <c r="E1454" s="54"/>
      <c r="F1454" s="54"/>
      <c r="G1454" s="54"/>
    </row>
    <row r="1455" spans="2:25" ht="21" customHeight="1" outlineLevel="7" x14ac:dyDescent="0.2">
      <c r="B1455" s="39">
        <v>1103</v>
      </c>
      <c r="C1455" s="4" t="s">
        <v>4724</v>
      </c>
      <c r="D1455" s="50" t="s">
        <v>4725</v>
      </c>
      <c r="E1455" s="50"/>
      <c r="F1455" s="50"/>
      <c r="G1455" s="50"/>
      <c r="H1455" s="5" t="s">
        <v>4726</v>
      </c>
      <c r="I1455" s="6"/>
      <c r="J1455" s="7">
        <v>5</v>
      </c>
      <c r="K1455" s="7">
        <v>1</v>
      </c>
      <c r="L1455" s="3">
        <v>1</v>
      </c>
      <c r="M1455" s="19">
        <f>3192.21*(1-P3/100)</f>
        <v>3192.21</v>
      </c>
      <c r="N1455" s="9"/>
      <c r="O1455" s="10">
        <f>M1455*N1455</f>
        <v>0</v>
      </c>
      <c r="P1455" s="11">
        <f>1.902*N1455</f>
        <v>0</v>
      </c>
      <c r="Q1455" s="16">
        <f>0.01933*N1455</f>
        <v>0</v>
      </c>
      <c r="R1455" s="13"/>
      <c r="S1455" s="14" t="s">
        <v>4727</v>
      </c>
      <c r="T1455" s="14" t="s">
        <v>108</v>
      </c>
      <c r="U1455" s="15"/>
      <c r="V1455" s="4" t="str">
        <f>HYPERLINK("https://redcat-toys.ru/api/getInfo/image/fba481a7-0bbf-11f0-a279-00155d82e908")</f>
        <v>https://redcat-toys.ru/api/getInfo/image/fba481a7-0bbf-11f0-a279-00155d82e908</v>
      </c>
      <c r="W1455" s="4" t="s">
        <v>4728</v>
      </c>
      <c r="X1455" s="4" t="s">
        <v>221</v>
      </c>
      <c r="Y1455" s="4" t="str">
        <f>HYPERLINK("https://redcat-toys.ru/api/getInfo/item/fba481a7-0bbf-11f0-a279-00155d82e908")</f>
        <v>https://redcat-toys.ru/api/getInfo/item/fba481a7-0bbf-11f0-a279-00155d82e908</v>
      </c>
    </row>
    <row r="1456" spans="2:25" ht="21" customHeight="1" outlineLevel="7" x14ac:dyDescent="0.2">
      <c r="B1456" s="39">
        <v>1104</v>
      </c>
      <c r="C1456" s="4" t="s">
        <v>4729</v>
      </c>
      <c r="D1456" s="50" t="s">
        <v>4730</v>
      </c>
      <c r="E1456" s="50"/>
      <c r="F1456" s="50"/>
      <c r="G1456" s="50"/>
      <c r="H1456" s="5" t="s">
        <v>4731</v>
      </c>
      <c r="I1456" s="6"/>
      <c r="J1456" s="7">
        <v>5</v>
      </c>
      <c r="K1456" s="7">
        <v>1</v>
      </c>
      <c r="L1456" s="3">
        <v>1</v>
      </c>
      <c r="M1456" s="19">
        <f>3192.21*(1-P3/100)</f>
        <v>3192.21</v>
      </c>
      <c r="N1456" s="9"/>
      <c r="O1456" s="10">
        <f>M1456*N1456</f>
        <v>0</v>
      </c>
      <c r="P1456" s="11">
        <f>2.172*N1456</f>
        <v>0</v>
      </c>
      <c r="Q1456" s="16">
        <f>0.01897*N1456</f>
        <v>0</v>
      </c>
      <c r="R1456" s="13"/>
      <c r="S1456" s="14" t="s">
        <v>4732</v>
      </c>
      <c r="T1456" s="14" t="s">
        <v>108</v>
      </c>
      <c r="U1456" s="15"/>
      <c r="V1456" s="4" t="str">
        <f>HYPERLINK("https://redcat-toys.ru/api/getInfo/image/5996a711-0bc0-11f0-a279-00155d82e908")</f>
        <v>https://redcat-toys.ru/api/getInfo/image/5996a711-0bc0-11f0-a279-00155d82e908</v>
      </c>
      <c r="W1456" s="4" t="s">
        <v>4733</v>
      </c>
      <c r="X1456" s="4" t="s">
        <v>221</v>
      </c>
      <c r="Y1456" s="4" t="str">
        <f>HYPERLINK("https://redcat-toys.ru/api/getInfo/item/5996a711-0bc0-11f0-a279-00155d82e908")</f>
        <v>https://redcat-toys.ru/api/getInfo/item/5996a711-0bc0-11f0-a279-00155d82e908</v>
      </c>
    </row>
    <row r="1457" spans="2:25" ht="22.95" customHeight="1" outlineLevel="5" x14ac:dyDescent="0.2">
      <c r="B1457" s="53" t="s">
        <v>4734</v>
      </c>
      <c r="C1457" s="53"/>
      <c r="D1457" s="53"/>
      <c r="E1457" s="53"/>
      <c r="F1457" s="53"/>
      <c r="G1457" s="53"/>
    </row>
    <row r="1458" spans="2:25" ht="22.95" customHeight="1" outlineLevel="6" x14ac:dyDescent="0.2">
      <c r="B1458" s="54" t="s">
        <v>4735</v>
      </c>
      <c r="C1458" s="54"/>
      <c r="D1458" s="54"/>
      <c r="E1458" s="54"/>
      <c r="F1458" s="54"/>
      <c r="G1458" s="54"/>
    </row>
    <row r="1459" spans="2:25" ht="22.95" customHeight="1" outlineLevel="7" x14ac:dyDescent="0.2">
      <c r="B1459" s="55" t="s">
        <v>4736</v>
      </c>
      <c r="C1459" s="55"/>
      <c r="D1459" s="55"/>
      <c r="E1459" s="55"/>
      <c r="F1459" s="55"/>
      <c r="G1459" s="55"/>
    </row>
    <row r="1460" spans="2:25" ht="21" customHeight="1" outlineLevel="7" x14ac:dyDescent="0.2">
      <c r="B1460" s="39">
        <v>1105</v>
      </c>
      <c r="C1460" s="4" t="s">
        <v>4737</v>
      </c>
      <c r="D1460" s="50" t="s">
        <v>4738</v>
      </c>
      <c r="E1460" s="50"/>
      <c r="F1460" s="50"/>
      <c r="G1460" s="50"/>
      <c r="H1460" s="5" t="s">
        <v>4739</v>
      </c>
      <c r="I1460" s="6"/>
      <c r="J1460" s="7">
        <v>6</v>
      </c>
      <c r="K1460" s="7">
        <v>3</v>
      </c>
      <c r="L1460" s="3">
        <v>1</v>
      </c>
      <c r="M1460" s="19">
        <f>2373.77*(1-P3/100)</f>
        <v>2373.77</v>
      </c>
      <c r="N1460" s="9"/>
      <c r="O1460" s="10">
        <f>M1460*N1460</f>
        <v>0</v>
      </c>
      <c r="P1460" s="11">
        <f>1.358*N1460</f>
        <v>0</v>
      </c>
      <c r="Q1460" s="12">
        <f>0.0165*N1460</f>
        <v>0</v>
      </c>
      <c r="R1460" s="13"/>
      <c r="S1460" s="14" t="s">
        <v>4740</v>
      </c>
      <c r="T1460" s="14" t="s">
        <v>108</v>
      </c>
      <c r="U1460" s="15"/>
      <c r="V1460" s="4" t="str">
        <f>HYPERLINK("https://redcat-toys.ru/api/getInfo/image/1bd328f9-fcb1-11ee-a25d-00155d82e908")</f>
        <v>https://redcat-toys.ru/api/getInfo/image/1bd328f9-fcb1-11ee-a25d-00155d82e908</v>
      </c>
      <c r="W1460" s="4" t="s">
        <v>4741</v>
      </c>
      <c r="X1460" s="4" t="s">
        <v>221</v>
      </c>
      <c r="Y1460" s="4" t="str">
        <f>HYPERLINK("https://redcat-toys.ru/api/getInfo/item/1bd328f9-fcb1-11ee-a25d-00155d82e908")</f>
        <v>https://redcat-toys.ru/api/getInfo/item/1bd328f9-fcb1-11ee-a25d-00155d82e908</v>
      </c>
    </row>
    <row r="1461" spans="2:25" ht="21" customHeight="1" outlineLevel="7" x14ac:dyDescent="0.2">
      <c r="B1461" s="39">
        <v>1106</v>
      </c>
      <c r="C1461" s="4" t="s">
        <v>4742</v>
      </c>
      <c r="D1461" s="50" t="s">
        <v>4743</v>
      </c>
      <c r="E1461" s="50"/>
      <c r="F1461" s="50"/>
      <c r="G1461" s="50"/>
      <c r="H1461" s="5" t="s">
        <v>4744</v>
      </c>
      <c r="I1461" s="6"/>
      <c r="J1461" s="7">
        <v>6</v>
      </c>
      <c r="K1461" s="7">
        <v>5</v>
      </c>
      <c r="L1461" s="3">
        <v>1</v>
      </c>
      <c r="M1461" s="19">
        <f>2373.77*(1-P3/100)</f>
        <v>2373.77</v>
      </c>
      <c r="N1461" s="9"/>
      <c r="O1461" s="10">
        <f>M1461*N1461</f>
        <v>0</v>
      </c>
      <c r="P1461" s="11">
        <f>1.537*N1461</f>
        <v>0</v>
      </c>
      <c r="Q1461" s="16">
        <f>0.01577*N1461</f>
        <v>0</v>
      </c>
      <c r="R1461" s="13"/>
      <c r="S1461" s="14" t="s">
        <v>4745</v>
      </c>
      <c r="T1461" s="14" t="s">
        <v>108</v>
      </c>
      <c r="U1461" s="15"/>
      <c r="V1461" s="4" t="str">
        <f>HYPERLINK("https://redcat-toys.ru/api/getInfo/image/6e22b925-fcb1-11ee-a25d-00155d82e908")</f>
        <v>https://redcat-toys.ru/api/getInfo/image/6e22b925-fcb1-11ee-a25d-00155d82e908</v>
      </c>
      <c r="W1461" s="4" t="s">
        <v>4746</v>
      </c>
      <c r="X1461" s="4" t="s">
        <v>221</v>
      </c>
      <c r="Y1461" s="4" t="str">
        <f>HYPERLINK("https://redcat-toys.ru/api/getInfo/item/6e22b925-fcb1-11ee-a25d-00155d82e908")</f>
        <v>https://redcat-toys.ru/api/getInfo/item/6e22b925-fcb1-11ee-a25d-00155d82e908</v>
      </c>
    </row>
    <row r="1462" spans="2:25" ht="21" customHeight="1" outlineLevel="7" x14ac:dyDescent="0.2">
      <c r="B1462" s="39">
        <v>1107</v>
      </c>
      <c r="C1462" s="4" t="s">
        <v>4747</v>
      </c>
      <c r="D1462" s="50" t="s">
        <v>4748</v>
      </c>
      <c r="E1462" s="50"/>
      <c r="F1462" s="50"/>
      <c r="G1462" s="50"/>
      <c r="H1462" s="5" t="s">
        <v>4749</v>
      </c>
      <c r="I1462" s="6"/>
      <c r="J1462" s="7">
        <v>6</v>
      </c>
      <c r="K1462" s="7">
        <v>67</v>
      </c>
      <c r="L1462" s="3">
        <v>1</v>
      </c>
      <c r="M1462" s="19">
        <f>2373.77*(1-P3/100)</f>
        <v>2373.77</v>
      </c>
      <c r="N1462" s="9"/>
      <c r="O1462" s="10">
        <f>M1462*N1462</f>
        <v>0</v>
      </c>
      <c r="P1462" s="11">
        <f>1.736*N1462</f>
        <v>0</v>
      </c>
      <c r="Q1462" s="16">
        <f>0.01493*N1462</f>
        <v>0</v>
      </c>
      <c r="R1462" s="13"/>
      <c r="S1462" s="14" t="s">
        <v>4750</v>
      </c>
      <c r="T1462" s="14" t="s">
        <v>108</v>
      </c>
      <c r="U1462" s="15"/>
      <c r="V1462" s="4" t="str">
        <f>HYPERLINK("https://redcat-toys.ru/api/getInfo/image/b6f72b98-fcb1-11ee-a25d-00155d82e908")</f>
        <v>https://redcat-toys.ru/api/getInfo/image/b6f72b98-fcb1-11ee-a25d-00155d82e908</v>
      </c>
      <c r="W1462" s="4" t="s">
        <v>4751</v>
      </c>
      <c r="X1462" s="4" t="s">
        <v>221</v>
      </c>
      <c r="Y1462" s="4" t="str">
        <f>HYPERLINK("https://redcat-toys.ru/api/getInfo/item/b6f72b98-fcb1-11ee-a25d-00155d82e908")</f>
        <v>https://redcat-toys.ru/api/getInfo/item/b6f72b98-fcb1-11ee-a25d-00155d82e908</v>
      </c>
    </row>
    <row r="1463" spans="2:25" ht="22.95" customHeight="1" outlineLevel="7" x14ac:dyDescent="0.2">
      <c r="B1463" s="55" t="s">
        <v>4752</v>
      </c>
      <c r="C1463" s="55"/>
      <c r="D1463" s="55"/>
      <c r="E1463" s="55"/>
      <c r="F1463" s="55"/>
      <c r="G1463" s="55"/>
    </row>
    <row r="1464" spans="2:25" ht="21" customHeight="1" outlineLevel="7" x14ac:dyDescent="0.2">
      <c r="B1464" s="39">
        <v>1108</v>
      </c>
      <c r="C1464" s="4" t="s">
        <v>4753</v>
      </c>
      <c r="D1464" s="50" t="s">
        <v>4754</v>
      </c>
      <c r="E1464" s="50"/>
      <c r="F1464" s="50"/>
      <c r="G1464" s="50"/>
      <c r="H1464" s="5" t="s">
        <v>4755</v>
      </c>
      <c r="I1464" s="6"/>
      <c r="J1464" s="7">
        <v>6</v>
      </c>
      <c r="K1464" s="7">
        <v>35</v>
      </c>
      <c r="L1464" s="3">
        <v>1</v>
      </c>
      <c r="M1464" s="19">
        <f>2373.77*(1-P3/100)</f>
        <v>2373.77</v>
      </c>
      <c r="N1464" s="9"/>
      <c r="O1464" s="10">
        <f>M1464*N1464</f>
        <v>0</v>
      </c>
      <c r="P1464" s="11">
        <f>1.331*N1464</f>
        <v>0</v>
      </c>
      <c r="Q1464" s="16">
        <f>0.01191*N1464</f>
        <v>0</v>
      </c>
      <c r="R1464" s="13"/>
      <c r="S1464" s="14" t="s">
        <v>4756</v>
      </c>
      <c r="T1464" s="14" t="s">
        <v>108</v>
      </c>
      <c r="U1464" s="15"/>
      <c r="V1464" s="4" t="str">
        <f>HYPERLINK("https://redcat-toys.ru/api/getInfo/image/3a1af9f8-fcb0-11ee-a25d-00155d82e908")</f>
        <v>https://redcat-toys.ru/api/getInfo/image/3a1af9f8-fcb0-11ee-a25d-00155d82e908</v>
      </c>
      <c r="W1464" s="4" t="s">
        <v>4757</v>
      </c>
      <c r="X1464" s="4" t="s">
        <v>221</v>
      </c>
      <c r="Y1464" s="4" t="str">
        <f>HYPERLINK("https://redcat-toys.ru/api/getInfo/item/3a1af9f8-fcb0-11ee-a25d-00155d82e908")</f>
        <v>https://redcat-toys.ru/api/getInfo/item/3a1af9f8-fcb0-11ee-a25d-00155d82e908</v>
      </c>
    </row>
    <row r="1465" spans="2:25" ht="21" customHeight="1" outlineLevel="7" x14ac:dyDescent="0.2">
      <c r="B1465" s="39">
        <v>1109</v>
      </c>
      <c r="C1465" s="4" t="s">
        <v>4758</v>
      </c>
      <c r="D1465" s="50" t="s">
        <v>4759</v>
      </c>
      <c r="E1465" s="50"/>
      <c r="F1465" s="50"/>
      <c r="G1465" s="50"/>
      <c r="H1465" s="5" t="s">
        <v>4760</v>
      </c>
      <c r="I1465" s="6"/>
      <c r="J1465" s="7">
        <v>6</v>
      </c>
      <c r="K1465" s="7">
        <v>120</v>
      </c>
      <c r="L1465" s="3">
        <v>1</v>
      </c>
      <c r="M1465" s="19">
        <f>2373.77*(1-P3/100)</f>
        <v>2373.77</v>
      </c>
      <c r="N1465" s="9"/>
      <c r="O1465" s="10">
        <f>M1465*N1465</f>
        <v>0</v>
      </c>
      <c r="P1465" s="11">
        <f>1.527*N1465</f>
        <v>0</v>
      </c>
      <c r="Q1465" s="16">
        <f>0.01188*N1465</f>
        <v>0</v>
      </c>
      <c r="R1465" s="13"/>
      <c r="S1465" s="14" t="s">
        <v>4761</v>
      </c>
      <c r="T1465" s="14" t="s">
        <v>108</v>
      </c>
      <c r="U1465" s="15"/>
      <c r="V1465" s="4" t="str">
        <f>HYPERLINK("https://redcat-toys.ru/api/getInfo/image/80887e38-fcb0-11ee-a25d-00155d82e908")</f>
        <v>https://redcat-toys.ru/api/getInfo/image/80887e38-fcb0-11ee-a25d-00155d82e908</v>
      </c>
      <c r="W1465" s="4" t="s">
        <v>4762</v>
      </c>
      <c r="X1465" s="4" t="s">
        <v>221</v>
      </c>
      <c r="Y1465" s="4" t="str">
        <f>HYPERLINK("https://redcat-toys.ru/api/getInfo/item/80887e38-fcb0-11ee-a25d-00155d82e908")</f>
        <v>https://redcat-toys.ru/api/getInfo/item/80887e38-fcb0-11ee-a25d-00155d82e908</v>
      </c>
    </row>
    <row r="1466" spans="2:25" ht="21" customHeight="1" outlineLevel="7" x14ac:dyDescent="0.2">
      <c r="B1466" s="39">
        <v>1110</v>
      </c>
      <c r="C1466" s="4" t="s">
        <v>4763</v>
      </c>
      <c r="D1466" s="50" t="s">
        <v>4764</v>
      </c>
      <c r="E1466" s="50"/>
      <c r="F1466" s="50"/>
      <c r="G1466" s="50"/>
      <c r="H1466" s="5" t="s">
        <v>4765</v>
      </c>
      <c r="I1466" s="6"/>
      <c r="J1466" s="7">
        <v>6</v>
      </c>
      <c r="K1466" s="7">
        <v>1</v>
      </c>
      <c r="L1466" s="3">
        <v>1</v>
      </c>
      <c r="M1466" s="19">
        <f>2373.77*(1-P3/100)</f>
        <v>2373.77</v>
      </c>
      <c r="N1466" s="9"/>
      <c r="O1466" s="10">
        <f>M1466*N1466</f>
        <v>0</v>
      </c>
      <c r="P1466" s="11">
        <f>1.785*N1466</f>
        <v>0</v>
      </c>
      <c r="Q1466" s="16">
        <f>0.01827*N1466</f>
        <v>0</v>
      </c>
      <c r="R1466" s="13"/>
      <c r="S1466" s="14" t="s">
        <v>4766</v>
      </c>
      <c r="T1466" s="14" t="s">
        <v>108</v>
      </c>
      <c r="U1466" s="15"/>
      <c r="V1466" s="4" t="str">
        <f>HYPERLINK("https://redcat-toys.ru/api/getInfo/image/d4239a03-fcb0-11ee-a25d-00155d82e908")</f>
        <v>https://redcat-toys.ru/api/getInfo/image/d4239a03-fcb0-11ee-a25d-00155d82e908</v>
      </c>
      <c r="W1466" s="4" t="s">
        <v>4767</v>
      </c>
      <c r="X1466" s="4" t="s">
        <v>221</v>
      </c>
      <c r="Y1466" s="4" t="str">
        <f>HYPERLINK("https://redcat-toys.ru/api/getInfo/item/d4239a03-fcb0-11ee-a25d-00155d82e908")</f>
        <v>https://redcat-toys.ru/api/getInfo/item/d4239a03-fcb0-11ee-a25d-00155d82e908</v>
      </c>
    </row>
    <row r="1467" spans="2:25" ht="22.95" customHeight="1" outlineLevel="7" x14ac:dyDescent="0.2">
      <c r="B1467" s="55" t="s">
        <v>4768</v>
      </c>
      <c r="C1467" s="55"/>
      <c r="D1467" s="55"/>
      <c r="E1467" s="55"/>
      <c r="F1467" s="55"/>
      <c r="G1467" s="55"/>
    </row>
    <row r="1468" spans="2:25" ht="21" customHeight="1" outlineLevel="7" x14ac:dyDescent="0.2">
      <c r="B1468" s="39">
        <v>1111</v>
      </c>
      <c r="C1468" s="4" t="s">
        <v>4769</v>
      </c>
      <c r="D1468" s="50" t="s">
        <v>4770</v>
      </c>
      <c r="E1468" s="50"/>
      <c r="F1468" s="50"/>
      <c r="G1468" s="50"/>
      <c r="H1468" s="5" t="s">
        <v>4771</v>
      </c>
      <c r="I1468" s="6"/>
      <c r="J1468" s="7">
        <v>6</v>
      </c>
      <c r="K1468" s="7">
        <v>6</v>
      </c>
      <c r="L1468" s="3">
        <v>1</v>
      </c>
      <c r="M1468" s="19">
        <f>2373.77*(1-P3/100)</f>
        <v>2373.77</v>
      </c>
      <c r="N1468" s="9"/>
      <c r="O1468" s="10">
        <f>M1468*N1468</f>
        <v>0</v>
      </c>
      <c r="P1468" s="11">
        <f>1.357*N1468</f>
        <v>0</v>
      </c>
      <c r="Q1468" s="16">
        <f>0.01476*N1468</f>
        <v>0</v>
      </c>
      <c r="R1468" s="13"/>
      <c r="S1468" s="14" t="s">
        <v>4772</v>
      </c>
      <c r="T1468" s="14" t="s">
        <v>108</v>
      </c>
      <c r="U1468" s="15"/>
      <c r="V1468" s="4" t="str">
        <f>HYPERLINK("https://redcat-toys.ru/api/getInfo/image/dd2507e8-fcae-11ee-a25d-00155d82e908")</f>
        <v>https://redcat-toys.ru/api/getInfo/image/dd2507e8-fcae-11ee-a25d-00155d82e908</v>
      </c>
      <c r="W1468" s="4" t="s">
        <v>4757</v>
      </c>
      <c r="X1468" s="4" t="s">
        <v>221</v>
      </c>
      <c r="Y1468" s="4" t="str">
        <f>HYPERLINK("https://redcat-toys.ru/api/getInfo/item/dd2507e8-fcae-11ee-a25d-00155d82e908")</f>
        <v>https://redcat-toys.ru/api/getInfo/item/dd2507e8-fcae-11ee-a25d-00155d82e908</v>
      </c>
    </row>
    <row r="1469" spans="2:25" ht="21" customHeight="1" outlineLevel="7" x14ac:dyDescent="0.2">
      <c r="B1469" s="39">
        <v>1112</v>
      </c>
      <c r="C1469" s="4" t="s">
        <v>4773</v>
      </c>
      <c r="D1469" s="50" t="s">
        <v>4774</v>
      </c>
      <c r="E1469" s="50"/>
      <c r="F1469" s="50"/>
      <c r="G1469" s="50"/>
      <c r="H1469" s="5" t="s">
        <v>4775</v>
      </c>
      <c r="I1469" s="6"/>
      <c r="J1469" s="7">
        <v>6</v>
      </c>
      <c r="K1469" s="7">
        <v>95</v>
      </c>
      <c r="L1469" s="3">
        <v>1</v>
      </c>
      <c r="M1469" s="19">
        <f>2373.77*(1-P3/100)</f>
        <v>2373.77</v>
      </c>
      <c r="N1469" s="9"/>
      <c r="O1469" s="10">
        <f>M1469*N1469</f>
        <v>0</v>
      </c>
      <c r="P1469" s="11">
        <f>1.541*N1469</f>
        <v>0</v>
      </c>
      <c r="Q1469" s="16">
        <f>0.01522*N1469</f>
        <v>0</v>
      </c>
      <c r="R1469" s="13"/>
      <c r="S1469" s="14" t="s">
        <v>4776</v>
      </c>
      <c r="T1469" s="14" t="s">
        <v>108</v>
      </c>
      <c r="U1469" s="15"/>
      <c r="V1469" s="4" t="str">
        <f>HYPERLINK("https://redcat-toys.ru/api/getInfo/image/974cb267-fcaf-11ee-a25d-00155d82e908")</f>
        <v>https://redcat-toys.ru/api/getInfo/image/974cb267-fcaf-11ee-a25d-00155d82e908</v>
      </c>
      <c r="W1469" s="4" t="s">
        <v>4762</v>
      </c>
      <c r="X1469" s="4" t="s">
        <v>221</v>
      </c>
      <c r="Y1469" s="4" t="str">
        <f>HYPERLINK("https://redcat-toys.ru/api/getInfo/item/974cb267-fcaf-11ee-a25d-00155d82e908")</f>
        <v>https://redcat-toys.ru/api/getInfo/item/974cb267-fcaf-11ee-a25d-00155d82e908</v>
      </c>
    </row>
    <row r="1470" spans="2:25" ht="21" customHeight="1" outlineLevel="7" x14ac:dyDescent="0.2">
      <c r="B1470" s="39">
        <v>1113</v>
      </c>
      <c r="C1470" s="4" t="s">
        <v>4777</v>
      </c>
      <c r="D1470" s="50" t="s">
        <v>4778</v>
      </c>
      <c r="E1470" s="50"/>
      <c r="F1470" s="50"/>
      <c r="G1470" s="50"/>
      <c r="H1470" s="5" t="s">
        <v>4779</v>
      </c>
      <c r="I1470" s="6"/>
      <c r="J1470" s="7">
        <v>6</v>
      </c>
      <c r="K1470" s="7">
        <v>2</v>
      </c>
      <c r="L1470" s="3">
        <v>1</v>
      </c>
      <c r="M1470" s="19">
        <f>2373.77*(1-P3/100)</f>
        <v>2373.77</v>
      </c>
      <c r="N1470" s="9"/>
      <c r="O1470" s="10">
        <f>M1470*N1470</f>
        <v>0</v>
      </c>
      <c r="P1470" s="11">
        <f>1.777*N1470</f>
        <v>0</v>
      </c>
      <c r="Q1470" s="16">
        <f>0.01806*N1470</f>
        <v>0</v>
      </c>
      <c r="R1470" s="13"/>
      <c r="S1470" s="14" t="s">
        <v>4780</v>
      </c>
      <c r="T1470" s="14" t="s">
        <v>108</v>
      </c>
      <c r="U1470" s="15"/>
      <c r="V1470" s="4" t="str">
        <f>HYPERLINK("https://redcat-toys.ru/api/getInfo/image/f51342d8-fcaf-11ee-a25d-00155d82e908")</f>
        <v>https://redcat-toys.ru/api/getInfo/image/f51342d8-fcaf-11ee-a25d-00155d82e908</v>
      </c>
      <c r="W1470" s="4" t="s">
        <v>4767</v>
      </c>
      <c r="X1470" s="4" t="s">
        <v>221</v>
      </c>
      <c r="Y1470" s="4" t="str">
        <f>HYPERLINK("https://redcat-toys.ru/api/getInfo/item/f51342d8-fcaf-11ee-a25d-00155d82e908")</f>
        <v>https://redcat-toys.ru/api/getInfo/item/f51342d8-fcaf-11ee-a25d-00155d82e908</v>
      </c>
    </row>
    <row r="1471" spans="2:25" ht="22.95" customHeight="1" outlineLevel="7" x14ac:dyDescent="0.2">
      <c r="B1471" s="55" t="s">
        <v>4781</v>
      </c>
      <c r="C1471" s="55"/>
      <c r="D1471" s="55"/>
      <c r="E1471" s="55"/>
      <c r="F1471" s="55"/>
      <c r="G1471" s="55"/>
    </row>
    <row r="1472" spans="2:25" ht="21" customHeight="1" outlineLevel="7" x14ac:dyDescent="0.2">
      <c r="B1472" s="39">
        <v>1114</v>
      </c>
      <c r="C1472" s="4" t="s">
        <v>4782</v>
      </c>
      <c r="D1472" s="50" t="s">
        <v>4783</v>
      </c>
      <c r="E1472" s="50"/>
      <c r="F1472" s="50"/>
      <c r="G1472" s="50"/>
      <c r="H1472" s="5" t="s">
        <v>4784</v>
      </c>
      <c r="I1472" s="6"/>
      <c r="J1472" s="7">
        <v>6</v>
      </c>
      <c r="K1472" s="7">
        <v>42</v>
      </c>
      <c r="L1472" s="3">
        <v>1</v>
      </c>
      <c r="M1472" s="19">
        <f>2441.59*(1-P3/100)</f>
        <v>2441.59</v>
      </c>
      <c r="N1472" s="9"/>
      <c r="O1472" s="10">
        <f>M1472*N1472</f>
        <v>0</v>
      </c>
      <c r="P1472" s="11">
        <f>1.329*N1472</f>
        <v>0</v>
      </c>
      <c r="Q1472" s="12">
        <f>0.0122*N1472</f>
        <v>0</v>
      </c>
      <c r="R1472" s="13"/>
      <c r="S1472" s="14" t="s">
        <v>4785</v>
      </c>
      <c r="T1472" s="14" t="s">
        <v>108</v>
      </c>
      <c r="U1472" s="15"/>
      <c r="V1472" s="4" t="str">
        <f>HYPERLINK("https://redcat-toys.ru/api/getInfo/image/044b8dd7-0b9c-11f0-a279-00155d82e908")</f>
        <v>https://redcat-toys.ru/api/getInfo/image/044b8dd7-0b9c-11f0-a279-00155d82e908</v>
      </c>
      <c r="W1472" s="4" t="s">
        <v>4786</v>
      </c>
      <c r="X1472" s="4" t="s">
        <v>221</v>
      </c>
      <c r="Y1472" s="4" t="str">
        <f>HYPERLINK("https://redcat-toys.ru/api/getInfo/item/044b8dd7-0b9c-11f0-a279-00155d82e908")</f>
        <v>https://redcat-toys.ru/api/getInfo/item/044b8dd7-0b9c-11f0-a279-00155d82e908</v>
      </c>
    </row>
    <row r="1473" spans="2:25" ht="21" customHeight="1" outlineLevel="7" x14ac:dyDescent="0.2">
      <c r="B1473" s="39">
        <v>1115</v>
      </c>
      <c r="C1473" s="4" t="s">
        <v>4787</v>
      </c>
      <c r="D1473" s="50" t="s">
        <v>4788</v>
      </c>
      <c r="E1473" s="50"/>
      <c r="F1473" s="50"/>
      <c r="G1473" s="50"/>
      <c r="H1473" s="5" t="s">
        <v>4789</v>
      </c>
      <c r="I1473" s="6"/>
      <c r="J1473" s="7">
        <v>6</v>
      </c>
      <c r="K1473" s="7">
        <v>145</v>
      </c>
      <c r="L1473" s="3">
        <v>1</v>
      </c>
      <c r="M1473" s="19">
        <f>2441.59*(1-P3/100)</f>
        <v>2441.59</v>
      </c>
      <c r="N1473" s="9"/>
      <c r="O1473" s="10">
        <f>M1473*N1473</f>
        <v>0</v>
      </c>
      <c r="P1473" s="11">
        <f>1.507*N1473</f>
        <v>0</v>
      </c>
      <c r="Q1473" s="16">
        <f>0.01153*N1473</f>
        <v>0</v>
      </c>
      <c r="R1473" s="13"/>
      <c r="S1473" s="14" t="s">
        <v>4790</v>
      </c>
      <c r="T1473" s="14" t="s">
        <v>108</v>
      </c>
      <c r="U1473" s="15"/>
      <c r="V1473" s="4" t="str">
        <f>HYPERLINK("https://redcat-toys.ru/api/getInfo/image/23bf35f6-0b9c-11f0-a279-00155d82e908")</f>
        <v>https://redcat-toys.ru/api/getInfo/image/23bf35f6-0b9c-11f0-a279-00155d82e908</v>
      </c>
      <c r="W1473" s="4" t="s">
        <v>4791</v>
      </c>
      <c r="X1473" s="4" t="s">
        <v>221</v>
      </c>
      <c r="Y1473" s="4" t="str">
        <f>HYPERLINK("https://redcat-toys.ru/api/getInfo/item/23bf35f6-0b9c-11f0-a279-00155d82e908")</f>
        <v>https://redcat-toys.ru/api/getInfo/item/23bf35f6-0b9c-11f0-a279-00155d82e908</v>
      </c>
    </row>
    <row r="1474" spans="2:25" ht="21" customHeight="1" outlineLevel="7" x14ac:dyDescent="0.2">
      <c r="B1474" s="39">
        <v>1116</v>
      </c>
      <c r="C1474" s="4" t="s">
        <v>4792</v>
      </c>
      <c r="D1474" s="50" t="s">
        <v>4793</v>
      </c>
      <c r="E1474" s="50"/>
      <c r="F1474" s="50"/>
      <c r="G1474" s="50"/>
      <c r="H1474" s="5" t="s">
        <v>4794</v>
      </c>
      <c r="I1474" s="6"/>
      <c r="J1474" s="7">
        <v>6</v>
      </c>
      <c r="K1474" s="7">
        <v>2</v>
      </c>
      <c r="L1474" s="3">
        <v>1</v>
      </c>
      <c r="M1474" s="19">
        <f>2441.59*(1-P3/100)</f>
        <v>2441.59</v>
      </c>
      <c r="N1474" s="9"/>
      <c r="O1474" s="10">
        <f>M1474*N1474</f>
        <v>0</v>
      </c>
      <c r="P1474" s="11">
        <f>1.753*N1474</f>
        <v>0</v>
      </c>
      <c r="Q1474" s="16">
        <f>0.01678*N1474</f>
        <v>0</v>
      </c>
      <c r="R1474" s="13"/>
      <c r="S1474" s="14" t="s">
        <v>4795</v>
      </c>
      <c r="T1474" s="14" t="s">
        <v>108</v>
      </c>
      <c r="U1474" s="15"/>
      <c r="V1474" s="4" t="str">
        <f>HYPERLINK("https://redcat-toys.ru/api/getInfo/image/3e78fe48-0b9c-11f0-a279-00155d82e908")</f>
        <v>https://redcat-toys.ru/api/getInfo/image/3e78fe48-0b9c-11f0-a279-00155d82e908</v>
      </c>
      <c r="W1474" s="4" t="s">
        <v>4796</v>
      </c>
      <c r="X1474" s="4" t="s">
        <v>221</v>
      </c>
      <c r="Y1474" s="4" t="str">
        <f>HYPERLINK("https://redcat-toys.ru/api/getInfo/item/3e78fe48-0b9c-11f0-a279-00155d82e908")</f>
        <v>https://redcat-toys.ru/api/getInfo/item/3e78fe48-0b9c-11f0-a279-00155d82e908</v>
      </c>
    </row>
    <row r="1475" spans="2:25" ht="22.95" customHeight="1" outlineLevel="7" x14ac:dyDescent="0.2">
      <c r="B1475" s="55" t="s">
        <v>4797</v>
      </c>
      <c r="C1475" s="55"/>
      <c r="D1475" s="55"/>
      <c r="E1475" s="55"/>
      <c r="F1475" s="55"/>
      <c r="G1475" s="55"/>
    </row>
    <row r="1476" spans="2:25" ht="21" customHeight="1" outlineLevel="7" x14ac:dyDescent="0.2">
      <c r="B1476" s="39">
        <v>1117</v>
      </c>
      <c r="C1476" s="4" t="s">
        <v>4798</v>
      </c>
      <c r="D1476" s="50" t="s">
        <v>4799</v>
      </c>
      <c r="E1476" s="50"/>
      <c r="F1476" s="50"/>
      <c r="G1476" s="50"/>
      <c r="H1476" s="5" t="s">
        <v>4800</v>
      </c>
      <c r="I1476" s="6"/>
      <c r="J1476" s="7">
        <v>6</v>
      </c>
      <c r="K1476" s="7">
        <v>21</v>
      </c>
      <c r="L1476" s="3">
        <v>1</v>
      </c>
      <c r="M1476" s="19">
        <f>2441.59*(1-P3/100)</f>
        <v>2441.59</v>
      </c>
      <c r="N1476" s="9"/>
      <c r="O1476" s="10">
        <f>M1476*N1476</f>
        <v>0</v>
      </c>
      <c r="P1476" s="11">
        <f>1.329*N1476</f>
        <v>0</v>
      </c>
      <c r="Q1476" s="16">
        <f>0.01211*N1476</f>
        <v>0</v>
      </c>
      <c r="R1476" s="13"/>
      <c r="S1476" s="14" t="s">
        <v>4801</v>
      </c>
      <c r="T1476" s="14" t="s">
        <v>108</v>
      </c>
      <c r="U1476" s="15"/>
      <c r="V1476" s="4" t="str">
        <f>HYPERLINK("https://redcat-toys.ru/api/getInfo/image/700b80ac-0b9c-11f0-a279-00155d82e908")</f>
        <v>https://redcat-toys.ru/api/getInfo/image/700b80ac-0b9c-11f0-a279-00155d82e908</v>
      </c>
      <c r="W1476" s="4" t="s">
        <v>4786</v>
      </c>
      <c r="X1476" s="4" t="s">
        <v>221</v>
      </c>
      <c r="Y1476" s="4" t="str">
        <f>HYPERLINK("https://redcat-toys.ru/api/getInfo/item/700b80ac-0b9c-11f0-a279-00155d82e908")</f>
        <v>https://redcat-toys.ru/api/getInfo/item/700b80ac-0b9c-11f0-a279-00155d82e908</v>
      </c>
    </row>
    <row r="1477" spans="2:25" ht="21" customHeight="1" outlineLevel="7" x14ac:dyDescent="0.2">
      <c r="B1477" s="39">
        <v>1118</v>
      </c>
      <c r="C1477" s="4" t="s">
        <v>4802</v>
      </c>
      <c r="D1477" s="50" t="s">
        <v>4803</v>
      </c>
      <c r="E1477" s="50"/>
      <c r="F1477" s="50"/>
      <c r="G1477" s="50"/>
      <c r="H1477" s="5" t="s">
        <v>4804</v>
      </c>
      <c r="I1477" s="6"/>
      <c r="J1477" s="7">
        <v>6</v>
      </c>
      <c r="K1477" s="7">
        <v>94</v>
      </c>
      <c r="L1477" s="3">
        <v>1</v>
      </c>
      <c r="M1477" s="19">
        <f>2441.59*(1-P3/100)</f>
        <v>2441.59</v>
      </c>
      <c r="N1477" s="9"/>
      <c r="O1477" s="10">
        <f>M1477*N1477</f>
        <v>0</v>
      </c>
      <c r="P1477" s="11">
        <f>1.508*N1477</f>
        <v>0</v>
      </c>
      <c r="Q1477" s="16">
        <f>0.01206*N1477</f>
        <v>0</v>
      </c>
      <c r="R1477" s="13"/>
      <c r="S1477" s="14" t="s">
        <v>4805</v>
      </c>
      <c r="T1477" s="14" t="s">
        <v>108</v>
      </c>
      <c r="U1477" s="15"/>
      <c r="V1477" s="4" t="str">
        <f>HYPERLINK("https://redcat-toys.ru/api/getInfo/image/a686684e-0b9c-11f0-a279-00155d82e908")</f>
        <v>https://redcat-toys.ru/api/getInfo/image/a686684e-0b9c-11f0-a279-00155d82e908</v>
      </c>
      <c r="W1477" s="4" t="s">
        <v>4791</v>
      </c>
      <c r="X1477" s="4" t="s">
        <v>221</v>
      </c>
      <c r="Y1477" s="4" t="str">
        <f>HYPERLINK("https://redcat-toys.ru/api/getInfo/item/a686684e-0b9c-11f0-a279-00155d82e908")</f>
        <v>https://redcat-toys.ru/api/getInfo/item/a686684e-0b9c-11f0-a279-00155d82e908</v>
      </c>
    </row>
    <row r="1478" spans="2:25" ht="21" customHeight="1" outlineLevel="7" x14ac:dyDescent="0.2">
      <c r="B1478" s="39">
        <v>1119</v>
      </c>
      <c r="C1478" s="4" t="s">
        <v>4806</v>
      </c>
      <c r="D1478" s="50" t="s">
        <v>4807</v>
      </c>
      <c r="E1478" s="50"/>
      <c r="F1478" s="50"/>
      <c r="G1478" s="50"/>
      <c r="H1478" s="5" t="s">
        <v>4808</v>
      </c>
      <c r="I1478" s="6"/>
      <c r="J1478" s="7">
        <v>6</v>
      </c>
      <c r="K1478" s="7">
        <v>6</v>
      </c>
      <c r="L1478" s="3">
        <v>1</v>
      </c>
      <c r="M1478" s="19">
        <f>2441.59*(1-P3/100)</f>
        <v>2441.59</v>
      </c>
      <c r="N1478" s="9"/>
      <c r="O1478" s="10">
        <f>M1478*N1478</f>
        <v>0</v>
      </c>
      <c r="P1478" s="20">
        <f>2.1*N1478</f>
        <v>0</v>
      </c>
      <c r="Q1478" s="16">
        <f>0.01804*N1478</f>
        <v>0</v>
      </c>
      <c r="R1478" s="13"/>
      <c r="S1478" s="14" t="s">
        <v>4809</v>
      </c>
      <c r="T1478" s="14" t="s">
        <v>108</v>
      </c>
      <c r="U1478" s="15"/>
      <c r="V1478" s="4" t="str">
        <f>HYPERLINK("https://redcat-toys.ru/api/getInfo/image/c468d140-0b9c-11f0-a279-00155d82e908")</f>
        <v>https://redcat-toys.ru/api/getInfo/image/c468d140-0b9c-11f0-a279-00155d82e908</v>
      </c>
      <c r="W1478" s="4" t="s">
        <v>4796</v>
      </c>
      <c r="X1478" s="4" t="s">
        <v>221</v>
      </c>
      <c r="Y1478" s="4" t="str">
        <f>HYPERLINK("https://redcat-toys.ru/api/getInfo/item/c468d140-0b9c-11f0-a279-00155d82e908")</f>
        <v>https://redcat-toys.ru/api/getInfo/item/c468d140-0b9c-11f0-a279-00155d82e908</v>
      </c>
    </row>
    <row r="1479" spans="2:25" ht="22.95" customHeight="1" outlineLevel="7" x14ac:dyDescent="0.2">
      <c r="B1479" s="55" t="s">
        <v>4810</v>
      </c>
      <c r="C1479" s="55"/>
      <c r="D1479" s="55"/>
      <c r="E1479" s="55"/>
      <c r="F1479" s="55"/>
      <c r="G1479" s="55"/>
    </row>
    <row r="1480" spans="2:25" ht="21" customHeight="1" outlineLevel="7" x14ac:dyDescent="0.2">
      <c r="B1480" s="39">
        <v>1120</v>
      </c>
      <c r="C1480" s="4" t="s">
        <v>4811</v>
      </c>
      <c r="D1480" s="50" t="s">
        <v>4812</v>
      </c>
      <c r="E1480" s="50"/>
      <c r="F1480" s="50"/>
      <c r="G1480" s="50"/>
      <c r="H1480" s="5" t="s">
        <v>4813</v>
      </c>
      <c r="I1480" s="6"/>
      <c r="J1480" s="7">
        <v>6</v>
      </c>
      <c r="K1480" s="7">
        <v>60</v>
      </c>
      <c r="L1480" s="3">
        <v>1</v>
      </c>
      <c r="M1480" s="19">
        <f>2441.59*(1-P3/100)</f>
        <v>2441.59</v>
      </c>
      <c r="N1480" s="9"/>
      <c r="O1480" s="10">
        <f>M1480*N1480</f>
        <v>0</v>
      </c>
      <c r="P1480" s="11">
        <f>1.329*N1480</f>
        <v>0</v>
      </c>
      <c r="Q1480" s="16">
        <f>0.01178*N1480</f>
        <v>0</v>
      </c>
      <c r="R1480" s="13"/>
      <c r="S1480" s="14" t="s">
        <v>4814</v>
      </c>
      <c r="T1480" s="14" t="s">
        <v>108</v>
      </c>
      <c r="U1480" s="15"/>
      <c r="V1480" s="4" t="str">
        <f>HYPERLINK("https://redcat-toys.ru/api/getInfo/image/e226bc98-0b9c-11f0-a279-00155d82e908")</f>
        <v>https://redcat-toys.ru/api/getInfo/image/e226bc98-0b9c-11f0-a279-00155d82e908</v>
      </c>
      <c r="W1480" s="4" t="s">
        <v>4786</v>
      </c>
      <c r="X1480" s="4" t="s">
        <v>221</v>
      </c>
      <c r="Y1480" s="4" t="str">
        <f>HYPERLINK("https://redcat-toys.ru/api/getInfo/item/e226bc98-0b9c-11f0-a279-00155d82e908")</f>
        <v>https://redcat-toys.ru/api/getInfo/item/e226bc98-0b9c-11f0-a279-00155d82e908</v>
      </c>
    </row>
    <row r="1481" spans="2:25" ht="21" customHeight="1" outlineLevel="7" x14ac:dyDescent="0.2">
      <c r="B1481" s="39">
        <v>1121</v>
      </c>
      <c r="C1481" s="4" t="s">
        <v>4815</v>
      </c>
      <c r="D1481" s="50" t="s">
        <v>4816</v>
      </c>
      <c r="E1481" s="50"/>
      <c r="F1481" s="50"/>
      <c r="G1481" s="50"/>
      <c r="H1481" s="5" t="s">
        <v>4817</v>
      </c>
      <c r="I1481" s="6"/>
      <c r="J1481" s="7">
        <v>6</v>
      </c>
      <c r="K1481" s="7">
        <v>128</v>
      </c>
      <c r="L1481" s="3">
        <v>1</v>
      </c>
      <c r="M1481" s="19">
        <f>2441.59*(1-P3/100)</f>
        <v>2441.59</v>
      </c>
      <c r="N1481" s="9"/>
      <c r="O1481" s="10">
        <f>M1481*N1481</f>
        <v>0</v>
      </c>
      <c r="P1481" s="11">
        <f>1.509*N1481</f>
        <v>0</v>
      </c>
      <c r="Q1481" s="16">
        <f>0.01237*N1481</f>
        <v>0</v>
      </c>
      <c r="R1481" s="13"/>
      <c r="S1481" s="14" t="s">
        <v>4818</v>
      </c>
      <c r="T1481" s="14" t="s">
        <v>108</v>
      </c>
      <c r="U1481" s="15"/>
      <c r="V1481" s="4" t="str">
        <f>HYPERLINK("https://redcat-toys.ru/api/getInfo/image/fcebc972-0b9c-11f0-a279-00155d82e908")</f>
        <v>https://redcat-toys.ru/api/getInfo/image/fcebc972-0b9c-11f0-a279-00155d82e908</v>
      </c>
      <c r="W1481" s="4" t="s">
        <v>4791</v>
      </c>
      <c r="X1481" s="4" t="s">
        <v>221</v>
      </c>
      <c r="Y1481" s="4" t="str">
        <f>HYPERLINK("https://redcat-toys.ru/api/getInfo/item/fcebc972-0b9c-11f0-a279-00155d82e908")</f>
        <v>https://redcat-toys.ru/api/getInfo/item/fcebc972-0b9c-11f0-a279-00155d82e908</v>
      </c>
    </row>
    <row r="1482" spans="2:25" ht="22.95" customHeight="1" outlineLevel="6" x14ac:dyDescent="0.2">
      <c r="B1482" s="54" t="s">
        <v>4819</v>
      </c>
      <c r="C1482" s="54"/>
      <c r="D1482" s="54"/>
      <c r="E1482" s="54"/>
      <c r="F1482" s="54"/>
      <c r="G1482" s="54"/>
    </row>
    <row r="1483" spans="2:25" ht="21" customHeight="1" outlineLevel="7" x14ac:dyDescent="0.2">
      <c r="B1483" s="39">
        <v>1122</v>
      </c>
      <c r="C1483" s="4" t="s">
        <v>4820</v>
      </c>
      <c r="D1483" s="50" t="s">
        <v>4821</v>
      </c>
      <c r="E1483" s="50"/>
      <c r="F1483" s="50"/>
      <c r="G1483" s="50"/>
      <c r="H1483" s="5" t="s">
        <v>4822</v>
      </c>
      <c r="I1483" s="6"/>
      <c r="J1483" s="7">
        <v>5</v>
      </c>
      <c r="K1483" s="7">
        <v>49</v>
      </c>
      <c r="L1483" s="3">
        <v>1</v>
      </c>
      <c r="M1483" s="19">
        <f>2846.77*(1-P3/100)</f>
        <v>2846.77</v>
      </c>
      <c r="N1483" s="9"/>
      <c r="O1483" s="10">
        <f>M1483*N1483</f>
        <v>0</v>
      </c>
      <c r="P1483" s="11">
        <f>1.973*N1483</f>
        <v>0</v>
      </c>
      <c r="Q1483" s="16">
        <f>0.01656*N1483</f>
        <v>0</v>
      </c>
      <c r="R1483" s="13"/>
      <c r="S1483" s="14" t="s">
        <v>4823</v>
      </c>
      <c r="T1483" s="14" t="s">
        <v>108</v>
      </c>
      <c r="U1483" s="15"/>
      <c r="V1483" s="4" t="str">
        <f>HYPERLINK("https://redcat-toys.ru/api/getInfo/image/c9e22b66-3bc6-11f0-a27c-00155d82e908")</f>
        <v>https://redcat-toys.ru/api/getInfo/image/c9e22b66-3bc6-11f0-a27c-00155d82e908</v>
      </c>
      <c r="W1483" s="4" t="s">
        <v>4824</v>
      </c>
      <c r="X1483" s="4" t="s">
        <v>221</v>
      </c>
      <c r="Y1483" s="4" t="str">
        <f>HYPERLINK("https://redcat-toys.ru/api/getInfo/item/c9e22b66-3bc6-11f0-a27c-00155d82e908")</f>
        <v>https://redcat-toys.ru/api/getInfo/item/c9e22b66-3bc6-11f0-a27c-00155d82e908</v>
      </c>
    </row>
    <row r="1484" spans="2:25" ht="21" customHeight="1" outlineLevel="7" x14ac:dyDescent="0.2">
      <c r="B1484" s="39">
        <v>1123</v>
      </c>
      <c r="C1484" s="4" t="s">
        <v>4825</v>
      </c>
      <c r="D1484" s="50" t="s">
        <v>4826</v>
      </c>
      <c r="E1484" s="50"/>
      <c r="F1484" s="50"/>
      <c r="G1484" s="50"/>
      <c r="H1484" s="5" t="s">
        <v>4827</v>
      </c>
      <c r="I1484" s="6"/>
      <c r="J1484" s="7">
        <v>5</v>
      </c>
      <c r="K1484" s="7">
        <v>41</v>
      </c>
      <c r="L1484" s="3">
        <v>1</v>
      </c>
      <c r="M1484" s="19">
        <f>2846.77*(1-P3/100)</f>
        <v>2846.77</v>
      </c>
      <c r="N1484" s="9"/>
      <c r="O1484" s="10">
        <f>M1484*N1484</f>
        <v>0</v>
      </c>
      <c r="P1484" s="11">
        <f>1.973*N1484</f>
        <v>0</v>
      </c>
      <c r="Q1484" s="16">
        <f>0.01656*N1484</f>
        <v>0</v>
      </c>
      <c r="R1484" s="13"/>
      <c r="S1484" s="14" t="s">
        <v>4828</v>
      </c>
      <c r="T1484" s="14" t="s">
        <v>108</v>
      </c>
      <c r="U1484" s="15"/>
      <c r="V1484" s="4" t="str">
        <f>HYPERLINK("https://redcat-toys.ru/api/getInfo/image/ee2deabc-3bc7-11f0-a27c-00155d82e908")</f>
        <v>https://redcat-toys.ru/api/getInfo/image/ee2deabc-3bc7-11f0-a27c-00155d82e908</v>
      </c>
      <c r="W1484" s="4" t="s">
        <v>4829</v>
      </c>
      <c r="X1484" s="4" t="s">
        <v>221</v>
      </c>
      <c r="Y1484" s="4" t="str">
        <f>HYPERLINK("https://redcat-toys.ru/api/getInfo/item/ee2deabc-3bc7-11f0-a27c-00155d82e908")</f>
        <v>https://redcat-toys.ru/api/getInfo/item/ee2deabc-3bc7-11f0-a27c-00155d82e908</v>
      </c>
    </row>
    <row r="1485" spans="2:25" ht="22.95" customHeight="1" outlineLevel="6" x14ac:dyDescent="0.2">
      <c r="B1485" s="54" t="s">
        <v>4830</v>
      </c>
      <c r="C1485" s="54"/>
      <c r="D1485" s="54"/>
      <c r="E1485" s="54"/>
      <c r="F1485" s="54"/>
      <c r="G1485" s="54"/>
    </row>
    <row r="1486" spans="2:25" ht="21" customHeight="1" outlineLevel="7" x14ac:dyDescent="0.2">
      <c r="B1486" s="39">
        <v>1124</v>
      </c>
      <c r="C1486" s="4" t="s">
        <v>4831</v>
      </c>
      <c r="D1486" s="50" t="s">
        <v>4832</v>
      </c>
      <c r="E1486" s="50"/>
      <c r="F1486" s="50"/>
      <c r="G1486" s="50"/>
      <c r="H1486" s="5" t="s">
        <v>4833</v>
      </c>
      <c r="I1486" s="6"/>
      <c r="J1486" s="7">
        <v>5</v>
      </c>
      <c r="K1486" s="7">
        <v>56</v>
      </c>
      <c r="L1486" s="3">
        <v>1</v>
      </c>
      <c r="M1486" s="19">
        <f>3423.33*(1-P3/100)</f>
        <v>3423.33</v>
      </c>
      <c r="N1486" s="9"/>
      <c r="O1486" s="10">
        <f>M1486*N1486</f>
        <v>0</v>
      </c>
      <c r="P1486" s="11">
        <f>1.973*N1486</f>
        <v>0</v>
      </c>
      <c r="Q1486" s="16">
        <f>0.01656*N1486</f>
        <v>0</v>
      </c>
      <c r="R1486" s="13"/>
      <c r="S1486" s="14" t="s">
        <v>4834</v>
      </c>
      <c r="T1486" s="14" t="s">
        <v>108</v>
      </c>
      <c r="U1486" s="15"/>
      <c r="V1486" s="4" t="str">
        <f>HYPERLINK("https://redcat-toys.ru/api/getInfo/image/28cc3c03-3bcb-11f0-a27c-00155d82e908")</f>
        <v>https://redcat-toys.ru/api/getInfo/image/28cc3c03-3bcb-11f0-a27c-00155d82e908</v>
      </c>
      <c r="W1486" s="4" t="s">
        <v>4835</v>
      </c>
      <c r="X1486" s="4" t="s">
        <v>221</v>
      </c>
      <c r="Y1486" s="4" t="str">
        <f>HYPERLINK("https://redcat-toys.ru/api/getInfo/item/28cc3c03-3bcb-11f0-a27c-00155d82e908")</f>
        <v>https://redcat-toys.ru/api/getInfo/item/28cc3c03-3bcb-11f0-a27c-00155d82e908</v>
      </c>
    </row>
    <row r="1487" spans="2:25" ht="22.95" customHeight="1" outlineLevel="5" x14ac:dyDescent="0.2">
      <c r="B1487" s="53" t="s">
        <v>4836</v>
      </c>
      <c r="C1487" s="53"/>
      <c r="D1487" s="53"/>
      <c r="E1487" s="53"/>
      <c r="F1487" s="53"/>
      <c r="G1487" s="53"/>
    </row>
    <row r="1488" spans="2:25" ht="22.95" customHeight="1" outlineLevel="6" x14ac:dyDescent="0.2">
      <c r="B1488" s="54" t="s">
        <v>4837</v>
      </c>
      <c r="C1488" s="54"/>
      <c r="D1488" s="54"/>
      <c r="E1488" s="54"/>
      <c r="F1488" s="54"/>
      <c r="G1488" s="54"/>
    </row>
    <row r="1489" spans="2:25" ht="22.95" customHeight="1" outlineLevel="7" x14ac:dyDescent="0.2">
      <c r="B1489" s="55" t="s">
        <v>4838</v>
      </c>
      <c r="C1489" s="55"/>
      <c r="D1489" s="55"/>
      <c r="E1489" s="55"/>
      <c r="F1489" s="55"/>
      <c r="G1489" s="55"/>
    </row>
    <row r="1490" spans="2:25" ht="21" customHeight="1" outlineLevel="7" x14ac:dyDescent="0.2">
      <c r="B1490" s="39">
        <v>1125</v>
      </c>
      <c r="C1490" s="4" t="s">
        <v>4839</v>
      </c>
      <c r="D1490" s="50" t="s">
        <v>4840</v>
      </c>
      <c r="E1490" s="50"/>
      <c r="F1490" s="50"/>
      <c r="G1490" s="50"/>
      <c r="H1490" s="5" t="s">
        <v>4841</v>
      </c>
      <c r="I1490" s="6"/>
      <c r="J1490" s="7">
        <v>6</v>
      </c>
      <c r="K1490" s="7">
        <v>1</v>
      </c>
      <c r="L1490" s="3">
        <v>1</v>
      </c>
      <c r="M1490" s="19">
        <f>2353.35*(1-P3/100)</f>
        <v>2353.35</v>
      </c>
      <c r="N1490" s="9"/>
      <c r="O1490" s="10">
        <f>M1490*N1490</f>
        <v>0</v>
      </c>
      <c r="P1490" s="11">
        <f>1.659*N1490</f>
        <v>0</v>
      </c>
      <c r="Q1490" s="16">
        <f>0.01355*N1490</f>
        <v>0</v>
      </c>
      <c r="R1490" s="13"/>
      <c r="S1490" s="14" t="s">
        <v>4842</v>
      </c>
      <c r="T1490" s="14" t="s">
        <v>108</v>
      </c>
      <c r="U1490" s="15"/>
      <c r="V1490" s="4" t="str">
        <f>HYPERLINK("https://redcat-toys.ru/api/getInfo/image/eb8a4d44-58b5-11f0-a27f-00155d82e908")</f>
        <v>https://redcat-toys.ru/api/getInfo/image/eb8a4d44-58b5-11f0-a27f-00155d82e908</v>
      </c>
      <c r="W1490" s="4" t="s">
        <v>4843</v>
      </c>
      <c r="X1490" s="4" t="s">
        <v>221</v>
      </c>
      <c r="Y1490" s="4" t="str">
        <f>HYPERLINK("https://redcat-toys.ru/api/getInfo/item/eb8a4d44-58b5-11f0-a27f-00155d82e908")</f>
        <v>https://redcat-toys.ru/api/getInfo/item/eb8a4d44-58b5-11f0-a27f-00155d82e908</v>
      </c>
    </row>
    <row r="1491" spans="2:25" ht="21" customHeight="1" outlineLevel="7" x14ac:dyDescent="0.2">
      <c r="B1491" s="39">
        <v>1126</v>
      </c>
      <c r="C1491" s="4" t="s">
        <v>4844</v>
      </c>
      <c r="D1491" s="50" t="s">
        <v>4845</v>
      </c>
      <c r="E1491" s="50"/>
      <c r="F1491" s="50"/>
      <c r="G1491" s="50"/>
      <c r="H1491" s="5" t="s">
        <v>4846</v>
      </c>
      <c r="I1491" s="6"/>
      <c r="J1491" s="7">
        <v>6</v>
      </c>
      <c r="K1491" s="7">
        <v>101</v>
      </c>
      <c r="L1491" s="3">
        <v>1</v>
      </c>
      <c r="M1491" s="19">
        <f>2353.35*(1-P3/100)</f>
        <v>2353.35</v>
      </c>
      <c r="N1491" s="9"/>
      <c r="O1491" s="10">
        <f>M1491*N1491</f>
        <v>0</v>
      </c>
      <c r="P1491" s="11">
        <f>1.969*N1491</f>
        <v>0</v>
      </c>
      <c r="Q1491" s="16">
        <f>0.01399*N1491</f>
        <v>0</v>
      </c>
      <c r="R1491" s="13"/>
      <c r="S1491" s="14" t="s">
        <v>4847</v>
      </c>
      <c r="T1491" s="14" t="s">
        <v>108</v>
      </c>
      <c r="U1491" s="15"/>
      <c r="V1491" s="4"/>
      <c r="W1491" s="4" t="s">
        <v>4848</v>
      </c>
      <c r="X1491" s="4" t="s">
        <v>221</v>
      </c>
      <c r="Y1491" s="4"/>
    </row>
    <row r="1492" spans="2:25" ht="21" customHeight="1" outlineLevel="7" x14ac:dyDescent="0.2">
      <c r="B1492" s="39">
        <v>1127</v>
      </c>
      <c r="C1492" s="4" t="s">
        <v>4849</v>
      </c>
      <c r="D1492" s="50" t="s">
        <v>4850</v>
      </c>
      <c r="E1492" s="50"/>
      <c r="F1492" s="50"/>
      <c r="G1492" s="50"/>
      <c r="H1492" s="5" t="s">
        <v>4851</v>
      </c>
      <c r="I1492" s="6"/>
      <c r="J1492" s="7">
        <v>6</v>
      </c>
      <c r="K1492" s="7">
        <v>1</v>
      </c>
      <c r="L1492" s="3">
        <v>1</v>
      </c>
      <c r="M1492" s="19">
        <f>2353.35*(1-P3/100)</f>
        <v>2353.35</v>
      </c>
      <c r="N1492" s="9"/>
      <c r="O1492" s="10">
        <f>M1492*N1492</f>
        <v>0</v>
      </c>
      <c r="P1492" s="11">
        <f>2.226*N1492</f>
        <v>0</v>
      </c>
      <c r="Q1492" s="16">
        <f>0.01633*N1492</f>
        <v>0</v>
      </c>
      <c r="R1492" s="13"/>
      <c r="S1492" s="14" t="s">
        <v>4852</v>
      </c>
      <c r="T1492" s="14" t="s">
        <v>108</v>
      </c>
      <c r="U1492" s="15"/>
      <c r="V1492" s="4" t="str">
        <f>HYPERLINK("https://redcat-toys.ru/api/getInfo/image/9aca67e7-1c52-11f0-a279-00155d82e908")</f>
        <v>https://redcat-toys.ru/api/getInfo/image/9aca67e7-1c52-11f0-a279-00155d82e908</v>
      </c>
      <c r="W1492" s="4" t="s">
        <v>4853</v>
      </c>
      <c r="X1492" s="4" t="s">
        <v>221</v>
      </c>
      <c r="Y1492" s="4" t="str">
        <f>HYPERLINK("https://redcat-toys.ru/api/getInfo/item/9aca67e7-1c52-11f0-a279-00155d82e908")</f>
        <v>https://redcat-toys.ru/api/getInfo/item/9aca67e7-1c52-11f0-a279-00155d82e908</v>
      </c>
    </row>
    <row r="1493" spans="2:25" ht="22.95" customHeight="1" outlineLevel="7" x14ac:dyDescent="0.2">
      <c r="B1493" s="55" t="s">
        <v>4854</v>
      </c>
      <c r="C1493" s="55"/>
      <c r="D1493" s="55"/>
      <c r="E1493" s="55"/>
      <c r="F1493" s="55"/>
      <c r="G1493" s="55"/>
    </row>
    <row r="1494" spans="2:25" ht="21" customHeight="1" outlineLevel="7" x14ac:dyDescent="0.2">
      <c r="B1494" s="39">
        <v>1128</v>
      </c>
      <c r="C1494" s="4" t="s">
        <v>4855</v>
      </c>
      <c r="D1494" s="50" t="s">
        <v>4856</v>
      </c>
      <c r="E1494" s="50"/>
      <c r="F1494" s="50"/>
      <c r="G1494" s="50"/>
      <c r="H1494" s="5" t="s">
        <v>4857</v>
      </c>
      <c r="I1494" s="6"/>
      <c r="J1494" s="7">
        <v>6</v>
      </c>
      <c r="K1494" s="7">
        <v>60</v>
      </c>
      <c r="L1494" s="3">
        <v>1</v>
      </c>
      <c r="M1494" s="19">
        <f>2365.9*(1-P3/100)</f>
        <v>2365.9</v>
      </c>
      <c r="N1494" s="9"/>
      <c r="O1494" s="10">
        <f>M1494*N1494</f>
        <v>0</v>
      </c>
      <c r="P1494" s="11">
        <f>1.994*N1494</f>
        <v>0</v>
      </c>
      <c r="Q1494" s="16">
        <f>0.01423*N1494</f>
        <v>0</v>
      </c>
      <c r="R1494" s="13"/>
      <c r="S1494" s="14" t="s">
        <v>4858</v>
      </c>
      <c r="T1494" s="14" t="s">
        <v>108</v>
      </c>
      <c r="U1494" s="15"/>
      <c r="V1494" s="4" t="str">
        <f>HYPERLINK("https://redcat-toys.ru/api/getInfo/image/c25108cf-1c52-11f0-a279-00155d82e908")</f>
        <v>https://redcat-toys.ru/api/getInfo/image/c25108cf-1c52-11f0-a279-00155d82e908</v>
      </c>
      <c r="W1494" s="4" t="s">
        <v>4859</v>
      </c>
      <c r="X1494" s="4" t="s">
        <v>221</v>
      </c>
      <c r="Y1494" s="4" t="str">
        <f>HYPERLINK("https://redcat-toys.ru/api/getInfo/item/c25108cf-1c52-11f0-a279-00155d82e908")</f>
        <v>https://redcat-toys.ru/api/getInfo/item/c25108cf-1c52-11f0-a279-00155d82e908</v>
      </c>
    </row>
    <row r="1495" spans="2:25" ht="21" customHeight="1" outlineLevel="7" x14ac:dyDescent="0.2">
      <c r="B1495" s="39">
        <v>1129</v>
      </c>
      <c r="C1495" s="4" t="s">
        <v>4860</v>
      </c>
      <c r="D1495" s="50" t="s">
        <v>4861</v>
      </c>
      <c r="E1495" s="50"/>
      <c r="F1495" s="50"/>
      <c r="G1495" s="50"/>
      <c r="H1495" s="5" t="s">
        <v>4862</v>
      </c>
      <c r="I1495" s="6"/>
      <c r="J1495" s="7">
        <v>6</v>
      </c>
      <c r="K1495" s="7">
        <v>51</v>
      </c>
      <c r="L1495" s="3">
        <v>1</v>
      </c>
      <c r="M1495" s="19">
        <f>2365.9*(1-P3/100)</f>
        <v>2365.9</v>
      </c>
      <c r="N1495" s="9"/>
      <c r="O1495" s="10">
        <f>M1495*N1495</f>
        <v>0</v>
      </c>
      <c r="P1495" s="11">
        <f>2.221*N1495</f>
        <v>0</v>
      </c>
      <c r="Q1495" s="16">
        <f>0.01569*N1495</f>
        <v>0</v>
      </c>
      <c r="R1495" s="13"/>
      <c r="S1495" s="14" t="s">
        <v>4863</v>
      </c>
      <c r="T1495" s="14" t="s">
        <v>108</v>
      </c>
      <c r="U1495" s="15"/>
      <c r="V1495" s="4" t="str">
        <f>HYPERLINK("https://redcat-toys.ru/api/getInfo/image/d02bf6e8-1c52-11f0-a279-00155d82e908")</f>
        <v>https://redcat-toys.ru/api/getInfo/image/d02bf6e8-1c52-11f0-a279-00155d82e908</v>
      </c>
      <c r="W1495" s="4" t="s">
        <v>4864</v>
      </c>
      <c r="X1495" s="4" t="s">
        <v>221</v>
      </c>
      <c r="Y1495" s="4" t="str">
        <f>HYPERLINK("https://redcat-toys.ru/api/getInfo/item/d02bf6e8-1c52-11f0-a279-00155d82e908")</f>
        <v>https://redcat-toys.ru/api/getInfo/item/d02bf6e8-1c52-11f0-a279-00155d82e908</v>
      </c>
    </row>
    <row r="1496" spans="2:25" ht="22.95" customHeight="1" outlineLevel="7" x14ac:dyDescent="0.2">
      <c r="B1496" s="55" t="s">
        <v>4865</v>
      </c>
      <c r="C1496" s="55"/>
      <c r="D1496" s="55"/>
      <c r="E1496" s="55"/>
      <c r="F1496" s="55"/>
      <c r="G1496" s="55"/>
    </row>
    <row r="1497" spans="2:25" ht="21" customHeight="1" outlineLevel="7" x14ac:dyDescent="0.2">
      <c r="B1497" s="39">
        <v>1130</v>
      </c>
      <c r="C1497" s="4" t="s">
        <v>4866</v>
      </c>
      <c r="D1497" s="50" t="s">
        <v>4867</v>
      </c>
      <c r="E1497" s="50"/>
      <c r="F1497" s="50"/>
      <c r="G1497" s="50"/>
      <c r="H1497" s="5" t="s">
        <v>4868</v>
      </c>
      <c r="I1497" s="6"/>
      <c r="J1497" s="7">
        <v>6</v>
      </c>
      <c r="K1497" s="7">
        <v>6</v>
      </c>
      <c r="L1497" s="3">
        <v>1</v>
      </c>
      <c r="M1497" s="19">
        <f>2365.9*(1-P3/100)</f>
        <v>2365.9</v>
      </c>
      <c r="N1497" s="9"/>
      <c r="O1497" s="10">
        <f>M1497*N1497</f>
        <v>0</v>
      </c>
      <c r="P1497" s="11">
        <f>1.977*N1497</f>
        <v>0</v>
      </c>
      <c r="Q1497" s="16">
        <f>0.01478*N1497</f>
        <v>0</v>
      </c>
      <c r="R1497" s="13"/>
      <c r="S1497" s="14" t="s">
        <v>4869</v>
      </c>
      <c r="T1497" s="14" t="s">
        <v>108</v>
      </c>
      <c r="U1497" s="15"/>
      <c r="V1497" s="4" t="str">
        <f>HYPERLINK("https://redcat-toys.ru/api/getInfo/image/f0e1bd3e-1c52-11f0-a279-00155d82e908")</f>
        <v>https://redcat-toys.ru/api/getInfo/image/f0e1bd3e-1c52-11f0-a279-00155d82e908</v>
      </c>
      <c r="W1497" s="4" t="s">
        <v>4870</v>
      </c>
      <c r="X1497" s="4" t="s">
        <v>221</v>
      </c>
      <c r="Y1497" s="4" t="str">
        <f>HYPERLINK("https://redcat-toys.ru/api/getInfo/item/f0e1bd3e-1c52-11f0-a279-00155d82e908")</f>
        <v>https://redcat-toys.ru/api/getInfo/item/f0e1bd3e-1c52-11f0-a279-00155d82e908</v>
      </c>
    </row>
    <row r="1498" spans="2:25" ht="22.95" customHeight="1" outlineLevel="7" x14ac:dyDescent="0.2">
      <c r="B1498" s="55" t="s">
        <v>4871</v>
      </c>
      <c r="C1498" s="55"/>
      <c r="D1498" s="55"/>
      <c r="E1498" s="55"/>
      <c r="F1498" s="55"/>
      <c r="G1498" s="55"/>
    </row>
    <row r="1499" spans="2:25" ht="21" customHeight="1" outlineLevel="7" x14ac:dyDescent="0.2">
      <c r="B1499" s="39">
        <v>1131</v>
      </c>
      <c r="C1499" s="4" t="s">
        <v>4872</v>
      </c>
      <c r="D1499" s="50" t="s">
        <v>4873</v>
      </c>
      <c r="E1499" s="50"/>
      <c r="F1499" s="50"/>
      <c r="G1499" s="50"/>
      <c r="H1499" s="5" t="s">
        <v>4874</v>
      </c>
      <c r="I1499" s="6"/>
      <c r="J1499" s="7">
        <v>6</v>
      </c>
      <c r="K1499" s="7">
        <v>66</v>
      </c>
      <c r="L1499" s="3">
        <v>1</v>
      </c>
      <c r="M1499" s="19">
        <f>2365.9*(1-P3/100)</f>
        <v>2365.9</v>
      </c>
      <c r="N1499" s="9"/>
      <c r="O1499" s="10">
        <f>M1499*N1499</f>
        <v>0</v>
      </c>
      <c r="P1499" s="11">
        <f>2.198*N1499</f>
        <v>0</v>
      </c>
      <c r="Q1499" s="16">
        <f>0.01529*N1499</f>
        <v>0</v>
      </c>
      <c r="R1499" s="13"/>
      <c r="S1499" s="14" t="s">
        <v>4875</v>
      </c>
      <c r="T1499" s="14" t="s">
        <v>108</v>
      </c>
      <c r="U1499" s="15"/>
      <c r="V1499" s="4" t="str">
        <f>HYPERLINK("https://redcat-toys.ru/api/getInfo/image/33cb0fab-1c53-11f0-a279-00155d82e908")</f>
        <v>https://redcat-toys.ru/api/getInfo/image/33cb0fab-1c53-11f0-a279-00155d82e908</v>
      </c>
      <c r="W1499" s="4" t="s">
        <v>4876</v>
      </c>
      <c r="X1499" s="4" t="s">
        <v>221</v>
      </c>
      <c r="Y1499" s="4" t="str">
        <f>HYPERLINK("https://redcat-toys.ru/api/getInfo/item/33cb0fab-1c53-11f0-a279-00155d82e908")</f>
        <v>https://redcat-toys.ru/api/getInfo/item/33cb0fab-1c53-11f0-a279-00155d82e908</v>
      </c>
    </row>
    <row r="1500" spans="2:25" ht="21" customHeight="1" outlineLevel="7" x14ac:dyDescent="0.2">
      <c r="B1500" s="39">
        <v>1132</v>
      </c>
      <c r="C1500" s="4" t="s">
        <v>4877</v>
      </c>
      <c r="D1500" s="50" t="s">
        <v>4878</v>
      </c>
      <c r="E1500" s="50"/>
      <c r="F1500" s="50"/>
      <c r="G1500" s="50"/>
      <c r="H1500" s="5" t="s">
        <v>4879</v>
      </c>
      <c r="I1500" s="6"/>
      <c r="J1500" s="7">
        <v>6</v>
      </c>
      <c r="K1500" s="7">
        <v>35</v>
      </c>
      <c r="L1500" s="3">
        <v>1</v>
      </c>
      <c r="M1500" s="19">
        <f>2365.9*(1-P3/100)</f>
        <v>2365.9</v>
      </c>
      <c r="N1500" s="9"/>
      <c r="O1500" s="10">
        <f>M1500*N1500</f>
        <v>0</v>
      </c>
      <c r="P1500" s="11">
        <f>2.406*N1500</f>
        <v>0</v>
      </c>
      <c r="Q1500" s="16">
        <f>0.01735*N1500</f>
        <v>0</v>
      </c>
      <c r="R1500" s="13"/>
      <c r="S1500" s="14" t="s">
        <v>4880</v>
      </c>
      <c r="T1500" s="14" t="s">
        <v>108</v>
      </c>
      <c r="U1500" s="15"/>
      <c r="V1500" s="4" t="str">
        <f>HYPERLINK("https://redcat-toys.ru/api/getInfo/image/4b264172-1c53-11f0-a279-00155d82e908")</f>
        <v>https://redcat-toys.ru/api/getInfo/image/4b264172-1c53-11f0-a279-00155d82e908</v>
      </c>
      <c r="W1500" s="4" t="s">
        <v>4881</v>
      </c>
      <c r="X1500" s="4" t="s">
        <v>221</v>
      </c>
      <c r="Y1500" s="4" t="str">
        <f>HYPERLINK("https://redcat-toys.ru/api/getInfo/item/4b264172-1c53-11f0-a279-00155d82e908")</f>
        <v>https://redcat-toys.ru/api/getInfo/item/4b264172-1c53-11f0-a279-00155d82e908</v>
      </c>
    </row>
    <row r="1501" spans="2:25" ht="22.95" customHeight="1" outlineLevel="3" x14ac:dyDescent="0.2">
      <c r="B1501" s="51" t="s">
        <v>4882</v>
      </c>
      <c r="C1501" s="51"/>
      <c r="D1501" s="51"/>
      <c r="E1501" s="51"/>
      <c r="F1501" s="51"/>
      <c r="G1501" s="51"/>
    </row>
    <row r="1502" spans="2:25" ht="22.95" customHeight="1" outlineLevel="4" x14ac:dyDescent="0.2">
      <c r="B1502" s="52" t="s">
        <v>4883</v>
      </c>
      <c r="C1502" s="52"/>
      <c r="D1502" s="52"/>
      <c r="E1502" s="52"/>
      <c r="F1502" s="52"/>
      <c r="G1502" s="52"/>
    </row>
    <row r="1503" spans="2:25" ht="22.95" customHeight="1" outlineLevel="5" x14ac:dyDescent="0.2">
      <c r="B1503" s="53" t="s">
        <v>4884</v>
      </c>
      <c r="C1503" s="53"/>
      <c r="D1503" s="53"/>
      <c r="E1503" s="53"/>
      <c r="F1503" s="53"/>
      <c r="G1503" s="53"/>
    </row>
    <row r="1504" spans="2:25" ht="21" customHeight="1" outlineLevel="6" x14ac:dyDescent="0.2">
      <c r="B1504" s="39">
        <v>1133</v>
      </c>
      <c r="C1504" s="4" t="s">
        <v>4885</v>
      </c>
      <c r="D1504" s="50" t="s">
        <v>4886</v>
      </c>
      <c r="E1504" s="50"/>
      <c r="F1504" s="50"/>
      <c r="G1504" s="50"/>
      <c r="H1504" s="5" t="s">
        <v>4887</v>
      </c>
      <c r="I1504" s="6"/>
      <c r="J1504" s="7">
        <v>50</v>
      </c>
      <c r="K1504" s="7">
        <v>35</v>
      </c>
      <c r="L1504" s="3">
        <v>2</v>
      </c>
      <c r="M1504" s="8">
        <f>289.5*(1-P3/100)</f>
        <v>289.5</v>
      </c>
      <c r="N1504" s="9"/>
      <c r="O1504" s="10">
        <f t="shared" ref="O1504:O1516" si="63">M1504*N1504</f>
        <v>0</v>
      </c>
      <c r="P1504" s="11">
        <f>0.278*N1504</f>
        <v>0</v>
      </c>
      <c r="Q1504" s="12">
        <f>0.0027*N1504</f>
        <v>0</v>
      </c>
      <c r="R1504" s="13"/>
      <c r="S1504" s="14" t="s">
        <v>4888</v>
      </c>
      <c r="T1504" s="14" t="s">
        <v>108</v>
      </c>
      <c r="U1504" s="15"/>
      <c r="V1504" s="4" t="str">
        <f>HYPERLINK("https://redcat-toys.ru/api/getInfo/image/4d4b204d-5883-11ee-a245-00155d82e902")</f>
        <v>https://redcat-toys.ru/api/getInfo/image/4d4b204d-5883-11ee-a245-00155d82e902</v>
      </c>
      <c r="W1504" s="4" t="s">
        <v>4889</v>
      </c>
      <c r="X1504" s="4" t="s">
        <v>221</v>
      </c>
      <c r="Y1504" s="4" t="str">
        <f>HYPERLINK("https://redcat-toys.ru/api/getInfo/item/4d4b204d-5883-11ee-a245-00155d82e902")</f>
        <v>https://redcat-toys.ru/api/getInfo/item/4d4b204d-5883-11ee-a245-00155d82e902</v>
      </c>
    </row>
    <row r="1505" spans="2:25" ht="21" customHeight="1" outlineLevel="6" x14ac:dyDescent="0.2">
      <c r="B1505" s="39">
        <v>1134</v>
      </c>
      <c r="C1505" s="4" t="s">
        <v>4890</v>
      </c>
      <c r="D1505" s="50" t="s">
        <v>4891</v>
      </c>
      <c r="E1505" s="50"/>
      <c r="F1505" s="50"/>
      <c r="G1505" s="50"/>
      <c r="H1505" s="5" t="s">
        <v>4892</v>
      </c>
      <c r="I1505" s="6"/>
      <c r="J1505" s="7">
        <v>50</v>
      </c>
      <c r="K1505" s="7">
        <v>247</v>
      </c>
      <c r="L1505" s="3">
        <v>1</v>
      </c>
      <c r="M1505" s="8">
        <f>444.8*(1-P3/100)</f>
        <v>444.8</v>
      </c>
      <c r="N1505" s="9"/>
      <c r="O1505" s="10">
        <f t="shared" si="63"/>
        <v>0</v>
      </c>
      <c r="P1505" s="11">
        <f>0.332*N1505</f>
        <v>0</v>
      </c>
      <c r="Q1505" s="16">
        <f>0.00187*N1505</f>
        <v>0</v>
      </c>
      <c r="R1505" s="13"/>
      <c r="S1505" s="14" t="s">
        <v>4893</v>
      </c>
      <c r="T1505" s="14" t="s">
        <v>108</v>
      </c>
      <c r="U1505" s="15" t="s">
        <v>39</v>
      </c>
      <c r="V1505" s="4" t="str">
        <f>HYPERLINK("https://redcat-toys.ru/api/getInfo/image/1ee9db15-5883-11ee-a245-00155d82e902")</f>
        <v>https://redcat-toys.ru/api/getInfo/image/1ee9db15-5883-11ee-a245-00155d82e902</v>
      </c>
      <c r="W1505" s="4" t="s">
        <v>4894</v>
      </c>
      <c r="X1505" s="4" t="s">
        <v>221</v>
      </c>
      <c r="Y1505" s="4" t="str">
        <f>HYPERLINK("https://redcat-toys.ru/api/getInfo/item/1ee9db15-5883-11ee-a245-00155d82e902")</f>
        <v>https://redcat-toys.ru/api/getInfo/item/1ee9db15-5883-11ee-a245-00155d82e902</v>
      </c>
    </row>
    <row r="1506" spans="2:25" ht="21" customHeight="1" outlineLevel="6" x14ac:dyDescent="0.2">
      <c r="B1506" s="39">
        <v>1135</v>
      </c>
      <c r="C1506" s="4" t="s">
        <v>4890</v>
      </c>
      <c r="D1506" s="50" t="s">
        <v>4891</v>
      </c>
      <c r="E1506" s="50"/>
      <c r="F1506" s="50"/>
      <c r="G1506" s="50"/>
      <c r="H1506" s="5" t="s">
        <v>4892</v>
      </c>
      <c r="I1506" s="6"/>
      <c r="J1506" s="7">
        <v>80</v>
      </c>
      <c r="K1506" s="7">
        <v>247</v>
      </c>
      <c r="L1506" s="3">
        <v>1</v>
      </c>
      <c r="M1506" s="8">
        <f>444.8*(1-P3/100)</f>
        <v>444.8</v>
      </c>
      <c r="N1506" s="9"/>
      <c r="O1506" s="10">
        <f t="shared" si="63"/>
        <v>0</v>
      </c>
      <c r="P1506" s="11">
        <f>0.332*N1506</f>
        <v>0</v>
      </c>
      <c r="Q1506" s="16">
        <f>0.00187*N1506</f>
        <v>0</v>
      </c>
      <c r="R1506" s="13"/>
      <c r="S1506" s="14" t="s">
        <v>4893</v>
      </c>
      <c r="T1506" s="14" t="s">
        <v>108</v>
      </c>
      <c r="U1506" s="15" t="s">
        <v>39</v>
      </c>
      <c r="V1506" s="4" t="str">
        <f>HYPERLINK("https://redcat-toys.ru/api/getInfo/image/1ee9db15-5883-11ee-a245-00155d82e902")</f>
        <v>https://redcat-toys.ru/api/getInfo/image/1ee9db15-5883-11ee-a245-00155d82e902</v>
      </c>
      <c r="W1506" s="4" t="s">
        <v>4894</v>
      </c>
      <c r="X1506" s="4" t="s">
        <v>221</v>
      </c>
      <c r="Y1506" s="4" t="str">
        <f>HYPERLINK("https://redcat-toys.ru/api/getInfo/item/1ee9db15-5883-11ee-a245-00155d82e902")</f>
        <v>https://redcat-toys.ru/api/getInfo/item/1ee9db15-5883-11ee-a245-00155d82e902</v>
      </c>
    </row>
    <row r="1507" spans="2:25" ht="21" customHeight="1" outlineLevel="6" x14ac:dyDescent="0.2">
      <c r="B1507" s="39">
        <v>1136</v>
      </c>
      <c r="C1507" s="4" t="s">
        <v>4895</v>
      </c>
      <c r="D1507" s="50" t="s">
        <v>4896</v>
      </c>
      <c r="E1507" s="50"/>
      <c r="F1507" s="50"/>
      <c r="G1507" s="50"/>
      <c r="H1507" s="5" t="s">
        <v>4897</v>
      </c>
      <c r="I1507" s="6"/>
      <c r="J1507" s="7">
        <v>40</v>
      </c>
      <c r="K1507" s="7">
        <v>1</v>
      </c>
      <c r="L1507" s="3">
        <v>1</v>
      </c>
      <c r="M1507" s="8">
        <f>648.12*(1-P3/100)</f>
        <v>648.12</v>
      </c>
      <c r="N1507" s="9"/>
      <c r="O1507" s="10">
        <f t="shared" si="63"/>
        <v>0</v>
      </c>
      <c r="P1507" s="11">
        <f>0.615*N1507</f>
        <v>0</v>
      </c>
      <c r="Q1507" s="16">
        <f>0.00336*N1507</f>
        <v>0</v>
      </c>
      <c r="R1507" s="13"/>
      <c r="S1507" s="14" t="s">
        <v>4898</v>
      </c>
      <c r="T1507" s="14" t="s">
        <v>108</v>
      </c>
      <c r="U1507" s="15" t="s">
        <v>39</v>
      </c>
      <c r="V1507" s="4" t="str">
        <f>HYPERLINK("https://redcat-toys.ru/api/getInfo/image/43ca18bb-5a39-11ef-a262-00155d82e908")</f>
        <v>https://redcat-toys.ru/api/getInfo/image/43ca18bb-5a39-11ef-a262-00155d82e908</v>
      </c>
      <c r="W1507" s="4" t="s">
        <v>4899</v>
      </c>
      <c r="X1507" s="4" t="s">
        <v>221</v>
      </c>
      <c r="Y1507" s="4" t="str">
        <f>HYPERLINK("https://redcat-toys.ru/api/getInfo/item/43ca18bb-5a39-11ef-a262-00155d82e908")</f>
        <v>https://redcat-toys.ru/api/getInfo/item/43ca18bb-5a39-11ef-a262-00155d82e908</v>
      </c>
    </row>
    <row r="1508" spans="2:25" ht="21" customHeight="1" outlineLevel="6" x14ac:dyDescent="0.2">
      <c r="B1508" s="39">
        <v>1137</v>
      </c>
      <c r="C1508" s="4" t="s">
        <v>4895</v>
      </c>
      <c r="D1508" s="50" t="s">
        <v>4896</v>
      </c>
      <c r="E1508" s="50"/>
      <c r="F1508" s="50"/>
      <c r="G1508" s="50"/>
      <c r="H1508" s="5" t="s">
        <v>4897</v>
      </c>
      <c r="I1508" s="6"/>
      <c r="J1508" s="7">
        <v>50</v>
      </c>
      <c r="K1508" s="7">
        <v>1</v>
      </c>
      <c r="L1508" s="3">
        <v>1</v>
      </c>
      <c r="M1508" s="8">
        <f>648.12*(1-P3/100)</f>
        <v>648.12</v>
      </c>
      <c r="N1508" s="9"/>
      <c r="O1508" s="10">
        <f t="shared" si="63"/>
        <v>0</v>
      </c>
      <c r="P1508" s="11">
        <f>0.615*N1508</f>
        <v>0</v>
      </c>
      <c r="Q1508" s="16">
        <f>0.00336*N1508</f>
        <v>0</v>
      </c>
      <c r="R1508" s="13"/>
      <c r="S1508" s="14" t="s">
        <v>4898</v>
      </c>
      <c r="T1508" s="14" t="s">
        <v>108</v>
      </c>
      <c r="U1508" s="15" t="s">
        <v>39</v>
      </c>
      <c r="V1508" s="4" t="str">
        <f>HYPERLINK("https://redcat-toys.ru/api/getInfo/image/43ca18bb-5a39-11ef-a262-00155d82e908")</f>
        <v>https://redcat-toys.ru/api/getInfo/image/43ca18bb-5a39-11ef-a262-00155d82e908</v>
      </c>
      <c r="W1508" s="4" t="s">
        <v>4899</v>
      </c>
      <c r="X1508" s="4" t="s">
        <v>221</v>
      </c>
      <c r="Y1508" s="4" t="str">
        <f>HYPERLINK("https://redcat-toys.ru/api/getInfo/item/43ca18bb-5a39-11ef-a262-00155d82e908")</f>
        <v>https://redcat-toys.ru/api/getInfo/item/43ca18bb-5a39-11ef-a262-00155d82e908</v>
      </c>
    </row>
    <row r="1509" spans="2:25" ht="21" customHeight="1" outlineLevel="6" x14ac:dyDescent="0.2">
      <c r="B1509" s="39">
        <v>1138</v>
      </c>
      <c r="C1509" s="4" t="s">
        <v>4900</v>
      </c>
      <c r="D1509" s="50" t="s">
        <v>4901</v>
      </c>
      <c r="E1509" s="50"/>
      <c r="F1509" s="50"/>
      <c r="G1509" s="50"/>
      <c r="H1509" s="5" t="s">
        <v>4902</v>
      </c>
      <c r="I1509" s="6"/>
      <c r="J1509" s="7">
        <v>40</v>
      </c>
      <c r="K1509" s="7">
        <v>3</v>
      </c>
      <c r="L1509" s="3">
        <v>1</v>
      </c>
      <c r="M1509" s="8">
        <f>648.12*(1-P3/100)</f>
        <v>648.12</v>
      </c>
      <c r="N1509" s="9"/>
      <c r="O1509" s="10">
        <f t="shared" si="63"/>
        <v>0</v>
      </c>
      <c r="P1509" s="11">
        <f>0.622*N1509</f>
        <v>0</v>
      </c>
      <c r="Q1509" s="16">
        <f>0.00279*N1509</f>
        <v>0</v>
      </c>
      <c r="R1509" s="13"/>
      <c r="S1509" s="14" t="s">
        <v>4903</v>
      </c>
      <c r="T1509" s="14" t="s">
        <v>108</v>
      </c>
      <c r="U1509" s="15" t="s">
        <v>39</v>
      </c>
      <c r="V1509" s="4" t="str">
        <f>HYPERLINK("https://redcat-toys.ru/api/getInfo/image/65217fa7-5a39-11ef-a262-00155d82e908")</f>
        <v>https://redcat-toys.ru/api/getInfo/image/65217fa7-5a39-11ef-a262-00155d82e908</v>
      </c>
      <c r="W1509" s="4" t="s">
        <v>4899</v>
      </c>
      <c r="X1509" s="4" t="s">
        <v>221</v>
      </c>
      <c r="Y1509" s="4" t="str">
        <f>HYPERLINK("https://redcat-toys.ru/api/getInfo/item/65217fa7-5a39-11ef-a262-00155d82e908")</f>
        <v>https://redcat-toys.ru/api/getInfo/item/65217fa7-5a39-11ef-a262-00155d82e908</v>
      </c>
    </row>
    <row r="1510" spans="2:25" ht="21" customHeight="1" outlineLevel="6" x14ac:dyDescent="0.2">
      <c r="B1510" s="39">
        <v>1139</v>
      </c>
      <c r="C1510" s="4" t="s">
        <v>4900</v>
      </c>
      <c r="D1510" s="50" t="s">
        <v>4901</v>
      </c>
      <c r="E1510" s="50"/>
      <c r="F1510" s="50"/>
      <c r="G1510" s="50"/>
      <c r="H1510" s="5" t="s">
        <v>4902</v>
      </c>
      <c r="I1510" s="6"/>
      <c r="J1510" s="7">
        <v>50</v>
      </c>
      <c r="K1510" s="7">
        <v>3</v>
      </c>
      <c r="L1510" s="3">
        <v>1</v>
      </c>
      <c r="M1510" s="8">
        <f>648.12*(1-P3/100)</f>
        <v>648.12</v>
      </c>
      <c r="N1510" s="9"/>
      <c r="O1510" s="10">
        <f t="shared" si="63"/>
        <v>0</v>
      </c>
      <c r="P1510" s="11">
        <f>0.622*N1510</f>
        <v>0</v>
      </c>
      <c r="Q1510" s="16">
        <f>0.00279*N1510</f>
        <v>0</v>
      </c>
      <c r="R1510" s="13"/>
      <c r="S1510" s="14" t="s">
        <v>4903</v>
      </c>
      <c r="T1510" s="14" t="s">
        <v>108</v>
      </c>
      <c r="U1510" s="15" t="s">
        <v>39</v>
      </c>
      <c r="V1510" s="4" t="str">
        <f>HYPERLINK("https://redcat-toys.ru/api/getInfo/image/65217fa7-5a39-11ef-a262-00155d82e908")</f>
        <v>https://redcat-toys.ru/api/getInfo/image/65217fa7-5a39-11ef-a262-00155d82e908</v>
      </c>
      <c r="W1510" s="4" t="s">
        <v>4899</v>
      </c>
      <c r="X1510" s="4" t="s">
        <v>221</v>
      </c>
      <c r="Y1510" s="4" t="str">
        <f>HYPERLINK("https://redcat-toys.ru/api/getInfo/item/65217fa7-5a39-11ef-a262-00155d82e908")</f>
        <v>https://redcat-toys.ru/api/getInfo/item/65217fa7-5a39-11ef-a262-00155d82e908</v>
      </c>
    </row>
    <row r="1511" spans="2:25" ht="21" customHeight="1" outlineLevel="6" x14ac:dyDescent="0.2">
      <c r="B1511" s="39">
        <v>1140</v>
      </c>
      <c r="C1511" s="4" t="s">
        <v>4904</v>
      </c>
      <c r="D1511" s="50" t="s">
        <v>4905</v>
      </c>
      <c r="E1511" s="50"/>
      <c r="F1511" s="50"/>
      <c r="G1511" s="50"/>
      <c r="H1511" s="5" t="s">
        <v>4906</v>
      </c>
      <c r="I1511" s="6"/>
      <c r="J1511" s="7">
        <v>30</v>
      </c>
      <c r="K1511" s="7">
        <v>346</v>
      </c>
      <c r="L1511" s="3">
        <v>1</v>
      </c>
      <c r="M1511" s="8">
        <f>990*(1-P3/100)</f>
        <v>990</v>
      </c>
      <c r="N1511" s="9"/>
      <c r="O1511" s="10">
        <f t="shared" si="63"/>
        <v>0</v>
      </c>
      <c r="P1511" s="17">
        <f>0.65*N1511</f>
        <v>0</v>
      </c>
      <c r="Q1511" s="16">
        <f>0.01341*N1511</f>
        <v>0</v>
      </c>
      <c r="R1511" s="13"/>
      <c r="S1511" s="14" t="s">
        <v>4907</v>
      </c>
      <c r="T1511" s="14" t="s">
        <v>108</v>
      </c>
      <c r="U1511" s="15"/>
      <c r="V1511" s="4" t="str">
        <f>HYPERLINK("https://redcat-toys.ru/api/getInfo/image/fe38d7e3-7d89-11f0-a284-00155d82e908")</f>
        <v>https://redcat-toys.ru/api/getInfo/image/fe38d7e3-7d89-11f0-a284-00155d82e908</v>
      </c>
      <c r="W1511" s="4" t="s">
        <v>4908</v>
      </c>
      <c r="X1511" s="4" t="s">
        <v>221</v>
      </c>
      <c r="Y1511" s="4" t="str">
        <f>HYPERLINK("https://redcat-toys.ru/api/getInfo/item/fe38d7e3-7d89-11f0-a284-00155d82e908")</f>
        <v>https://redcat-toys.ru/api/getInfo/item/fe38d7e3-7d89-11f0-a284-00155d82e908</v>
      </c>
    </row>
    <row r="1512" spans="2:25" ht="21" customHeight="1" outlineLevel="6" x14ac:dyDescent="0.2">
      <c r="B1512" s="39">
        <v>1141</v>
      </c>
      <c r="C1512" s="4" t="s">
        <v>4909</v>
      </c>
      <c r="D1512" s="50" t="s">
        <v>4910</v>
      </c>
      <c r="E1512" s="50"/>
      <c r="F1512" s="50"/>
      <c r="G1512" s="50"/>
      <c r="H1512" s="5" t="s">
        <v>4911</v>
      </c>
      <c r="I1512" s="6"/>
      <c r="J1512" s="7">
        <v>40</v>
      </c>
      <c r="K1512" s="7">
        <v>2</v>
      </c>
      <c r="L1512" s="3">
        <v>2</v>
      </c>
      <c r="M1512" s="8">
        <f>361.74*(1-P3/100)</f>
        <v>361.74</v>
      </c>
      <c r="N1512" s="9"/>
      <c r="O1512" s="10">
        <f t="shared" si="63"/>
        <v>0</v>
      </c>
      <c r="P1512" s="11">
        <f>0.526*N1512</f>
        <v>0</v>
      </c>
      <c r="Q1512" s="16">
        <f>0.00282*N1512</f>
        <v>0</v>
      </c>
      <c r="R1512" s="13"/>
      <c r="S1512" s="14" t="s">
        <v>4912</v>
      </c>
      <c r="T1512" s="14" t="s">
        <v>108</v>
      </c>
      <c r="U1512" s="15"/>
      <c r="V1512" s="4" t="str">
        <f>HYPERLINK("https://redcat-toys.ru/api/getInfo/image/8da5054e-5882-11ee-a245-00155d82e902")</f>
        <v>https://redcat-toys.ru/api/getInfo/image/8da5054e-5882-11ee-a245-00155d82e902</v>
      </c>
      <c r="W1512" s="4" t="s">
        <v>4913</v>
      </c>
      <c r="X1512" s="4" t="s">
        <v>221</v>
      </c>
      <c r="Y1512" s="4" t="str">
        <f>HYPERLINK("https://redcat-toys.ru/api/getInfo/item/8da5054e-5882-11ee-a245-00155d82e902")</f>
        <v>https://redcat-toys.ru/api/getInfo/item/8da5054e-5882-11ee-a245-00155d82e902</v>
      </c>
    </row>
    <row r="1513" spans="2:25" ht="21" customHeight="1" outlineLevel="6" x14ac:dyDescent="0.2">
      <c r="B1513" s="39">
        <v>1142</v>
      </c>
      <c r="C1513" s="4" t="s">
        <v>4909</v>
      </c>
      <c r="D1513" s="50" t="s">
        <v>4910</v>
      </c>
      <c r="E1513" s="50"/>
      <c r="F1513" s="50"/>
      <c r="G1513" s="50"/>
      <c r="H1513" s="5" t="s">
        <v>4911</v>
      </c>
      <c r="I1513" s="6"/>
      <c r="J1513" s="7">
        <v>50</v>
      </c>
      <c r="K1513" s="7">
        <v>2</v>
      </c>
      <c r="L1513" s="3">
        <v>2</v>
      </c>
      <c r="M1513" s="8">
        <f>361.74*(1-P3/100)</f>
        <v>361.74</v>
      </c>
      <c r="N1513" s="9"/>
      <c r="O1513" s="10">
        <f t="shared" si="63"/>
        <v>0</v>
      </c>
      <c r="P1513" s="11">
        <f>0.526*N1513</f>
        <v>0</v>
      </c>
      <c r="Q1513" s="16">
        <f>0.00282*N1513</f>
        <v>0</v>
      </c>
      <c r="R1513" s="13"/>
      <c r="S1513" s="14" t="s">
        <v>4912</v>
      </c>
      <c r="T1513" s="14" t="s">
        <v>108</v>
      </c>
      <c r="U1513" s="15"/>
      <c r="V1513" s="4" t="str">
        <f>HYPERLINK("https://redcat-toys.ru/api/getInfo/image/8da5054e-5882-11ee-a245-00155d82e902")</f>
        <v>https://redcat-toys.ru/api/getInfo/image/8da5054e-5882-11ee-a245-00155d82e902</v>
      </c>
      <c r="W1513" s="4" t="s">
        <v>4913</v>
      </c>
      <c r="X1513" s="4" t="s">
        <v>221</v>
      </c>
      <c r="Y1513" s="4" t="str">
        <f>HYPERLINK("https://redcat-toys.ru/api/getInfo/item/8da5054e-5882-11ee-a245-00155d82e902")</f>
        <v>https://redcat-toys.ru/api/getInfo/item/8da5054e-5882-11ee-a245-00155d82e902</v>
      </c>
    </row>
    <row r="1514" spans="2:25" ht="21" customHeight="1" outlineLevel="6" x14ac:dyDescent="0.2">
      <c r="B1514" s="39">
        <v>1143</v>
      </c>
      <c r="C1514" s="4" t="s">
        <v>4914</v>
      </c>
      <c r="D1514" s="50" t="s">
        <v>4915</v>
      </c>
      <c r="E1514" s="50"/>
      <c r="F1514" s="50"/>
      <c r="G1514" s="50"/>
      <c r="H1514" s="5" t="s">
        <v>4916</v>
      </c>
      <c r="I1514" s="6"/>
      <c r="J1514" s="7">
        <v>40</v>
      </c>
      <c r="K1514" s="18">
        <v>1158</v>
      </c>
      <c r="L1514" s="3">
        <v>1</v>
      </c>
      <c r="M1514" s="8">
        <f>418.59*(1-P3/100)</f>
        <v>418.59</v>
      </c>
      <c r="N1514" s="9"/>
      <c r="O1514" s="10">
        <f t="shared" si="63"/>
        <v>0</v>
      </c>
      <c r="P1514" s="11">
        <f>0.625*N1514</f>
        <v>0</v>
      </c>
      <c r="Q1514" s="16">
        <f>0.00404*N1514</f>
        <v>0</v>
      </c>
      <c r="R1514" s="13"/>
      <c r="S1514" s="14" t="s">
        <v>4917</v>
      </c>
      <c r="T1514" s="14" t="s">
        <v>108</v>
      </c>
      <c r="U1514" s="15"/>
      <c r="V1514" s="4" t="str">
        <f>HYPERLINK("https://redcat-toys.ru/api/getInfo/image/de961c15-5882-11ee-a245-00155d82e902")</f>
        <v>https://redcat-toys.ru/api/getInfo/image/de961c15-5882-11ee-a245-00155d82e902</v>
      </c>
      <c r="W1514" s="4" t="s">
        <v>4918</v>
      </c>
      <c r="X1514" s="4" t="s">
        <v>221</v>
      </c>
      <c r="Y1514" s="4" t="str">
        <f>HYPERLINK("https://redcat-toys.ru/api/getInfo/item/de961c15-5882-11ee-a245-00155d82e902")</f>
        <v>https://redcat-toys.ru/api/getInfo/item/de961c15-5882-11ee-a245-00155d82e902</v>
      </c>
    </row>
    <row r="1515" spans="2:25" ht="21" customHeight="1" outlineLevel="6" x14ac:dyDescent="0.2">
      <c r="B1515" s="39">
        <v>1144</v>
      </c>
      <c r="C1515" s="4" t="s">
        <v>4914</v>
      </c>
      <c r="D1515" s="50" t="s">
        <v>4915</v>
      </c>
      <c r="E1515" s="50"/>
      <c r="F1515" s="50"/>
      <c r="G1515" s="50"/>
      <c r="H1515" s="5" t="s">
        <v>4916</v>
      </c>
      <c r="I1515" s="6"/>
      <c r="J1515" s="7">
        <v>50</v>
      </c>
      <c r="K1515" s="18">
        <v>1158</v>
      </c>
      <c r="L1515" s="3">
        <v>1</v>
      </c>
      <c r="M1515" s="8">
        <f>418.59*(1-P3/100)</f>
        <v>418.59</v>
      </c>
      <c r="N1515" s="9"/>
      <c r="O1515" s="10">
        <f t="shared" si="63"/>
        <v>0</v>
      </c>
      <c r="P1515" s="11">
        <f>0.625*N1515</f>
        <v>0</v>
      </c>
      <c r="Q1515" s="16">
        <f>0.00404*N1515</f>
        <v>0</v>
      </c>
      <c r="R1515" s="13"/>
      <c r="S1515" s="14" t="s">
        <v>4917</v>
      </c>
      <c r="T1515" s="14" t="s">
        <v>108</v>
      </c>
      <c r="U1515" s="15"/>
      <c r="V1515" s="4" t="str">
        <f>HYPERLINK("https://redcat-toys.ru/api/getInfo/image/de961c15-5882-11ee-a245-00155d82e902")</f>
        <v>https://redcat-toys.ru/api/getInfo/image/de961c15-5882-11ee-a245-00155d82e902</v>
      </c>
      <c r="W1515" s="4" t="s">
        <v>4918</v>
      </c>
      <c r="X1515" s="4" t="s">
        <v>221</v>
      </c>
      <c r="Y1515" s="4" t="str">
        <f>HYPERLINK("https://redcat-toys.ru/api/getInfo/item/de961c15-5882-11ee-a245-00155d82e902")</f>
        <v>https://redcat-toys.ru/api/getInfo/item/de961c15-5882-11ee-a245-00155d82e902</v>
      </c>
    </row>
    <row r="1516" spans="2:25" ht="21" customHeight="1" outlineLevel="6" x14ac:dyDescent="0.2">
      <c r="B1516" s="39">
        <v>1145</v>
      </c>
      <c r="C1516" s="4" t="s">
        <v>4919</v>
      </c>
      <c r="D1516" s="50" t="s">
        <v>4920</v>
      </c>
      <c r="E1516" s="50"/>
      <c r="F1516" s="50"/>
      <c r="G1516" s="50"/>
      <c r="H1516" s="5" t="s">
        <v>4921</v>
      </c>
      <c r="I1516" s="6"/>
      <c r="J1516" s="7">
        <v>30</v>
      </c>
      <c r="K1516" s="7">
        <v>7</v>
      </c>
      <c r="L1516" s="3">
        <v>1</v>
      </c>
      <c r="M1516" s="8">
        <f>990*(1-P3/100)</f>
        <v>990</v>
      </c>
      <c r="N1516" s="9"/>
      <c r="O1516" s="10">
        <f t="shared" si="63"/>
        <v>0</v>
      </c>
      <c r="P1516" s="11">
        <f>0.632*N1516</f>
        <v>0</v>
      </c>
      <c r="Q1516" s="16">
        <f>0.00786*N1516</f>
        <v>0</v>
      </c>
      <c r="R1516" s="13"/>
      <c r="S1516" s="14" t="s">
        <v>4922</v>
      </c>
      <c r="T1516" s="14" t="s">
        <v>108</v>
      </c>
      <c r="U1516" s="15"/>
      <c r="V1516" s="4" t="str">
        <f>HYPERLINK("https://redcat-toys.ru/api/getInfo/image/eb73c950-7d89-11f0-a284-00155d82e908")</f>
        <v>https://redcat-toys.ru/api/getInfo/image/eb73c950-7d89-11f0-a284-00155d82e908</v>
      </c>
      <c r="W1516" s="4" t="s">
        <v>4908</v>
      </c>
      <c r="X1516" s="4" t="s">
        <v>221</v>
      </c>
      <c r="Y1516" s="4" t="str">
        <f>HYPERLINK("https://redcat-toys.ru/api/getInfo/item/eb73c950-7d89-11f0-a284-00155d82e908")</f>
        <v>https://redcat-toys.ru/api/getInfo/item/eb73c950-7d89-11f0-a284-00155d82e908</v>
      </c>
    </row>
    <row r="1517" spans="2:25" ht="22.95" customHeight="1" outlineLevel="4" x14ac:dyDescent="0.2">
      <c r="B1517" s="52" t="s">
        <v>4923</v>
      </c>
      <c r="C1517" s="52"/>
      <c r="D1517" s="52"/>
      <c r="E1517" s="52"/>
      <c r="F1517" s="52"/>
      <c r="G1517" s="52"/>
    </row>
    <row r="1518" spans="2:25" ht="22.95" customHeight="1" outlineLevel="5" x14ac:dyDescent="0.2">
      <c r="B1518" s="53" t="s">
        <v>4884</v>
      </c>
      <c r="C1518" s="53"/>
      <c r="D1518" s="53"/>
      <c r="E1518" s="53"/>
      <c r="F1518" s="53"/>
      <c r="G1518" s="53"/>
    </row>
    <row r="1519" spans="2:25" ht="21" customHeight="1" outlineLevel="6" x14ac:dyDescent="0.2">
      <c r="B1519" s="39">
        <v>1146</v>
      </c>
      <c r="C1519" s="4" t="s">
        <v>4924</v>
      </c>
      <c r="D1519" s="50" t="s">
        <v>4925</v>
      </c>
      <c r="E1519" s="50"/>
      <c r="F1519" s="50"/>
      <c r="G1519" s="50"/>
      <c r="H1519" s="5" t="s">
        <v>4926</v>
      </c>
      <c r="I1519" s="6"/>
      <c r="J1519" s="7">
        <v>50</v>
      </c>
      <c r="K1519" s="7">
        <v>1</v>
      </c>
      <c r="L1519" s="3">
        <v>1</v>
      </c>
      <c r="M1519" s="8">
        <f>475.43*(1-P3/100)</f>
        <v>475.43</v>
      </c>
      <c r="N1519" s="9"/>
      <c r="O1519" s="10">
        <f>M1519*N1519</f>
        <v>0</v>
      </c>
      <c r="P1519" s="17">
        <f>0.41*N1519</f>
        <v>0</v>
      </c>
      <c r="Q1519" s="16">
        <f>0.00252*N1519</f>
        <v>0</v>
      </c>
      <c r="R1519" s="13"/>
      <c r="S1519" s="14" t="s">
        <v>4927</v>
      </c>
      <c r="T1519" s="14" t="s">
        <v>108</v>
      </c>
      <c r="U1519" s="15"/>
      <c r="V1519" s="4" t="str">
        <f>HYPERLINK("https://redcat-toys.ru/api/getInfo/image/8b14e5be-5a3d-11ef-a262-00155d82e908")</f>
        <v>https://redcat-toys.ru/api/getInfo/image/8b14e5be-5a3d-11ef-a262-00155d82e908</v>
      </c>
      <c r="W1519" s="4" t="s">
        <v>4928</v>
      </c>
      <c r="X1519" s="4" t="s">
        <v>221</v>
      </c>
      <c r="Y1519" s="4" t="str">
        <f>HYPERLINK("https://redcat-toys.ru/api/getInfo/item/8b14e5be-5a3d-11ef-a262-00155d82e908")</f>
        <v>https://redcat-toys.ru/api/getInfo/item/8b14e5be-5a3d-11ef-a262-00155d82e908</v>
      </c>
    </row>
    <row r="1520" spans="2:25" ht="21" customHeight="1" outlineLevel="6" x14ac:dyDescent="0.2">
      <c r="B1520" s="39">
        <v>1147</v>
      </c>
      <c r="C1520" s="4" t="s">
        <v>4924</v>
      </c>
      <c r="D1520" s="50" t="s">
        <v>4925</v>
      </c>
      <c r="E1520" s="50"/>
      <c r="F1520" s="50"/>
      <c r="G1520" s="50"/>
      <c r="H1520" s="5" t="s">
        <v>4926</v>
      </c>
      <c r="I1520" s="6"/>
      <c r="J1520" s="7">
        <v>60</v>
      </c>
      <c r="K1520" s="7">
        <v>1</v>
      </c>
      <c r="L1520" s="3">
        <v>1</v>
      </c>
      <c r="M1520" s="8">
        <f>475.43*(1-P3/100)</f>
        <v>475.43</v>
      </c>
      <c r="N1520" s="9"/>
      <c r="O1520" s="10">
        <f>M1520*N1520</f>
        <v>0</v>
      </c>
      <c r="P1520" s="17">
        <f>0.41*N1520</f>
        <v>0</v>
      </c>
      <c r="Q1520" s="16">
        <f>0.00252*N1520</f>
        <v>0</v>
      </c>
      <c r="R1520" s="13"/>
      <c r="S1520" s="14" t="s">
        <v>4927</v>
      </c>
      <c r="T1520" s="14" t="s">
        <v>108</v>
      </c>
      <c r="U1520" s="15"/>
      <c r="V1520" s="4" t="str">
        <f>HYPERLINK("https://redcat-toys.ru/api/getInfo/image/8b14e5be-5a3d-11ef-a262-00155d82e908")</f>
        <v>https://redcat-toys.ru/api/getInfo/image/8b14e5be-5a3d-11ef-a262-00155d82e908</v>
      </c>
      <c r="W1520" s="4" t="s">
        <v>4928</v>
      </c>
      <c r="X1520" s="4" t="s">
        <v>221</v>
      </c>
      <c r="Y1520" s="4" t="str">
        <f>HYPERLINK("https://redcat-toys.ru/api/getInfo/item/8b14e5be-5a3d-11ef-a262-00155d82e908")</f>
        <v>https://redcat-toys.ru/api/getInfo/item/8b14e5be-5a3d-11ef-a262-00155d82e908</v>
      </c>
    </row>
    <row r="1521" spans="2:25" ht="22.95" customHeight="1" outlineLevel="3" x14ac:dyDescent="0.2">
      <c r="B1521" s="51" t="s">
        <v>4929</v>
      </c>
      <c r="C1521" s="51"/>
      <c r="D1521" s="51"/>
      <c r="E1521" s="51"/>
      <c r="F1521" s="51"/>
      <c r="G1521" s="51"/>
    </row>
    <row r="1522" spans="2:25" ht="22.95" customHeight="1" outlineLevel="4" x14ac:dyDescent="0.2">
      <c r="B1522" s="52" t="s">
        <v>4930</v>
      </c>
      <c r="C1522" s="52"/>
      <c r="D1522" s="52"/>
      <c r="E1522" s="52"/>
      <c r="F1522" s="52"/>
      <c r="G1522" s="52"/>
    </row>
    <row r="1523" spans="2:25" ht="22.95" customHeight="1" outlineLevel="5" x14ac:dyDescent="0.2">
      <c r="B1523" s="53" t="s">
        <v>4931</v>
      </c>
      <c r="C1523" s="53"/>
      <c r="D1523" s="53"/>
      <c r="E1523" s="53"/>
      <c r="F1523" s="53"/>
      <c r="G1523" s="53"/>
    </row>
    <row r="1524" spans="2:25" ht="21" customHeight="1" outlineLevel="6" x14ac:dyDescent="0.2">
      <c r="B1524" s="39">
        <v>1148</v>
      </c>
      <c r="C1524" s="4" t="s">
        <v>4932</v>
      </c>
      <c r="D1524" s="50" t="s">
        <v>4933</v>
      </c>
      <c r="E1524" s="50"/>
      <c r="F1524" s="50"/>
      <c r="G1524" s="50"/>
      <c r="H1524" s="5" t="s">
        <v>4934</v>
      </c>
      <c r="I1524" s="6"/>
      <c r="J1524" s="7">
        <v>100</v>
      </c>
      <c r="K1524" s="7">
        <v>24</v>
      </c>
      <c r="L1524" s="3">
        <v>2</v>
      </c>
      <c r="M1524" s="8">
        <f>344.76*(1-P3/100)</f>
        <v>344.76</v>
      </c>
      <c r="N1524" s="9"/>
      <c r="O1524" s="10">
        <f>M1524*N1524</f>
        <v>0</v>
      </c>
      <c r="P1524" s="11">
        <f>0.096*N1524</f>
        <v>0</v>
      </c>
      <c r="Q1524" s="12">
        <f>0.0025*N1524</f>
        <v>0</v>
      </c>
      <c r="R1524" s="13"/>
      <c r="S1524" s="14" t="s">
        <v>4935</v>
      </c>
      <c r="T1524" s="14" t="s">
        <v>108</v>
      </c>
      <c r="U1524" s="15"/>
      <c r="V1524" s="4" t="str">
        <f>HYPERLINK("https://redcat-toys.ru/api/getInfo/image/5a4d7e81-06d0-11eb-a256-ac1f6b442184")</f>
        <v>https://redcat-toys.ru/api/getInfo/image/5a4d7e81-06d0-11eb-a256-ac1f6b442184</v>
      </c>
      <c r="W1524" s="4" t="s">
        <v>4936</v>
      </c>
      <c r="X1524" s="4" t="s">
        <v>221</v>
      </c>
      <c r="Y1524" s="4" t="str">
        <f>HYPERLINK("https://redcat-toys.ru/api/getInfo/item/5a4d7e81-06d0-11eb-a256-ac1f6b442184")</f>
        <v>https://redcat-toys.ru/api/getInfo/item/5a4d7e81-06d0-11eb-a256-ac1f6b442184</v>
      </c>
    </row>
    <row r="1525" spans="2:25" ht="22.95" customHeight="1" outlineLevel="3" x14ac:dyDescent="0.2">
      <c r="B1525" s="51" t="s">
        <v>4937</v>
      </c>
      <c r="C1525" s="51"/>
      <c r="D1525" s="51"/>
      <c r="E1525" s="51"/>
      <c r="F1525" s="51"/>
      <c r="G1525" s="51"/>
    </row>
    <row r="1526" spans="2:25" ht="22.95" customHeight="1" outlineLevel="4" x14ac:dyDescent="0.2">
      <c r="B1526" s="52" t="s">
        <v>4938</v>
      </c>
      <c r="C1526" s="52"/>
      <c r="D1526" s="52"/>
      <c r="E1526" s="52"/>
      <c r="F1526" s="52"/>
      <c r="G1526" s="52"/>
    </row>
    <row r="1527" spans="2:25" ht="21" customHeight="1" outlineLevel="5" x14ac:dyDescent="0.2">
      <c r="B1527" s="39">
        <v>1149</v>
      </c>
      <c r="C1527" s="4" t="s">
        <v>4939</v>
      </c>
      <c r="D1527" s="50" t="s">
        <v>4940</v>
      </c>
      <c r="E1527" s="50"/>
      <c r="F1527" s="50"/>
      <c r="G1527" s="50"/>
      <c r="H1527" s="5" t="s">
        <v>4941</v>
      </c>
      <c r="I1527" s="6"/>
      <c r="J1527" s="7">
        <v>50</v>
      </c>
      <c r="K1527" s="7">
        <v>5</v>
      </c>
      <c r="L1527" s="3">
        <v>2</v>
      </c>
      <c r="M1527" s="8">
        <f>299.5*(1-P3/100)</f>
        <v>299.5</v>
      </c>
      <c r="N1527" s="9"/>
      <c r="O1527" s="10">
        <f t="shared" ref="O1527:O1538" si="64">M1527*N1527</f>
        <v>0</v>
      </c>
      <c r="P1527" s="11">
        <f>0.219*N1527</f>
        <v>0</v>
      </c>
      <c r="Q1527" s="16">
        <f>0.00307*N1527</f>
        <v>0</v>
      </c>
      <c r="R1527" s="13"/>
      <c r="S1527" s="14" t="s">
        <v>4942</v>
      </c>
      <c r="T1527" s="14" t="s">
        <v>108</v>
      </c>
      <c r="U1527" s="15"/>
      <c r="V1527" s="4" t="str">
        <f>HYPERLINK("https://redcat-toys.ru/api/getInfo/image/f1e23250-f026-11ef-a274-00155d82e908")</f>
        <v>https://redcat-toys.ru/api/getInfo/image/f1e23250-f026-11ef-a274-00155d82e908</v>
      </c>
      <c r="W1527" s="4" t="s">
        <v>4943</v>
      </c>
      <c r="X1527" s="4" t="s">
        <v>221</v>
      </c>
      <c r="Y1527" s="4" t="str">
        <f>HYPERLINK("https://redcat-toys.ru/api/getInfo/item/f1e23250-f026-11ef-a274-00155d82e908")</f>
        <v>https://redcat-toys.ru/api/getInfo/item/f1e23250-f026-11ef-a274-00155d82e908</v>
      </c>
    </row>
    <row r="1528" spans="2:25" ht="21" customHeight="1" outlineLevel="5" x14ac:dyDescent="0.2">
      <c r="B1528" s="39">
        <v>1150</v>
      </c>
      <c r="C1528" s="4" t="s">
        <v>4944</v>
      </c>
      <c r="D1528" s="50" t="s">
        <v>4945</v>
      </c>
      <c r="E1528" s="50"/>
      <c r="F1528" s="50"/>
      <c r="G1528" s="50"/>
      <c r="H1528" s="5" t="s">
        <v>4946</v>
      </c>
      <c r="I1528" s="6"/>
      <c r="J1528" s="7">
        <v>50</v>
      </c>
      <c r="K1528" s="7">
        <v>6</v>
      </c>
      <c r="L1528" s="3">
        <v>2</v>
      </c>
      <c r="M1528" s="8">
        <f>299.5*(1-P3/100)</f>
        <v>299.5</v>
      </c>
      <c r="N1528" s="9"/>
      <c r="O1528" s="10">
        <f t="shared" si="64"/>
        <v>0</v>
      </c>
      <c r="P1528" s="11">
        <f>0.217*N1528</f>
        <v>0</v>
      </c>
      <c r="Q1528" s="16">
        <f>0.00293*N1528</f>
        <v>0</v>
      </c>
      <c r="R1528" s="13"/>
      <c r="S1528" s="14" t="s">
        <v>4947</v>
      </c>
      <c r="T1528" s="14" t="s">
        <v>108</v>
      </c>
      <c r="U1528" s="15"/>
      <c r="V1528" s="4" t="str">
        <f>HYPERLINK("https://redcat-toys.ru/api/getInfo/image/9aa60bd9-f026-11ef-a274-00155d82e908")</f>
        <v>https://redcat-toys.ru/api/getInfo/image/9aa60bd9-f026-11ef-a274-00155d82e908</v>
      </c>
      <c r="W1528" s="4" t="s">
        <v>4948</v>
      </c>
      <c r="X1528" s="4" t="s">
        <v>221</v>
      </c>
      <c r="Y1528" s="4" t="str">
        <f>HYPERLINK("https://redcat-toys.ru/api/getInfo/item/9aa60bd9-f026-11ef-a274-00155d82e908")</f>
        <v>https://redcat-toys.ru/api/getInfo/item/9aa60bd9-f026-11ef-a274-00155d82e908</v>
      </c>
    </row>
    <row r="1529" spans="2:25" ht="21" customHeight="1" outlineLevel="5" x14ac:dyDescent="0.2">
      <c r="B1529" s="39">
        <v>1151</v>
      </c>
      <c r="C1529" s="4" t="s">
        <v>4949</v>
      </c>
      <c r="D1529" s="50" t="s">
        <v>4950</v>
      </c>
      <c r="E1529" s="50"/>
      <c r="F1529" s="50"/>
      <c r="G1529" s="50"/>
      <c r="H1529" s="5" t="s">
        <v>4951</v>
      </c>
      <c r="I1529" s="6"/>
      <c r="J1529" s="7">
        <v>25</v>
      </c>
      <c r="K1529" s="7">
        <v>22</v>
      </c>
      <c r="L1529" s="3">
        <v>1</v>
      </c>
      <c r="M1529" s="8">
        <f>599.9*(1-P3/100)</f>
        <v>599.9</v>
      </c>
      <c r="N1529" s="9"/>
      <c r="O1529" s="10">
        <f t="shared" si="64"/>
        <v>0</v>
      </c>
      <c r="P1529" s="11">
        <f>0.436*N1529</f>
        <v>0</v>
      </c>
      <c r="Q1529" s="16">
        <f>0.00565*N1529</f>
        <v>0</v>
      </c>
      <c r="R1529" s="13"/>
      <c r="S1529" s="14" t="s">
        <v>4952</v>
      </c>
      <c r="T1529" s="14" t="s">
        <v>108</v>
      </c>
      <c r="U1529" s="15"/>
      <c r="V1529" s="4" t="str">
        <f>HYPERLINK("https://redcat-toys.ru/api/getInfo/image/8b3fd1bd-f025-11ef-a274-00155d82e908")</f>
        <v>https://redcat-toys.ru/api/getInfo/image/8b3fd1bd-f025-11ef-a274-00155d82e908</v>
      </c>
      <c r="W1529" s="4" t="s">
        <v>4953</v>
      </c>
      <c r="X1529" s="4" t="s">
        <v>221</v>
      </c>
      <c r="Y1529" s="4" t="str">
        <f>HYPERLINK("https://redcat-toys.ru/api/getInfo/item/8b3fd1bd-f025-11ef-a274-00155d82e908")</f>
        <v>https://redcat-toys.ru/api/getInfo/item/8b3fd1bd-f025-11ef-a274-00155d82e908</v>
      </c>
    </row>
    <row r="1530" spans="2:25" ht="21" customHeight="1" outlineLevel="5" x14ac:dyDescent="0.2">
      <c r="B1530" s="39">
        <v>1152</v>
      </c>
      <c r="C1530" s="4" t="s">
        <v>4954</v>
      </c>
      <c r="D1530" s="50" t="s">
        <v>4955</v>
      </c>
      <c r="E1530" s="50"/>
      <c r="F1530" s="50"/>
      <c r="G1530" s="50"/>
      <c r="H1530" s="5" t="s">
        <v>4956</v>
      </c>
      <c r="I1530" s="6"/>
      <c r="J1530" s="7">
        <v>25</v>
      </c>
      <c r="K1530" s="7">
        <v>3</v>
      </c>
      <c r="L1530" s="3">
        <v>1</v>
      </c>
      <c r="M1530" s="8">
        <f>689.5*(1-P3/100)</f>
        <v>689.5</v>
      </c>
      <c r="N1530" s="9"/>
      <c r="O1530" s="10">
        <f t="shared" si="64"/>
        <v>0</v>
      </c>
      <c r="P1530" s="11">
        <f>0.573*N1530</f>
        <v>0</v>
      </c>
      <c r="Q1530" s="16">
        <f>0.00708*N1530</f>
        <v>0</v>
      </c>
      <c r="R1530" s="13"/>
      <c r="S1530" s="14" t="s">
        <v>4957</v>
      </c>
      <c r="T1530" s="14" t="s">
        <v>108</v>
      </c>
      <c r="U1530" s="15"/>
      <c r="V1530" s="4" t="str">
        <f>HYPERLINK("https://redcat-toys.ru/api/getInfo/image/20e53f61-f026-11ef-a274-00155d82e908")</f>
        <v>https://redcat-toys.ru/api/getInfo/image/20e53f61-f026-11ef-a274-00155d82e908</v>
      </c>
      <c r="W1530" s="4" t="s">
        <v>4958</v>
      </c>
      <c r="X1530" s="4" t="s">
        <v>221</v>
      </c>
      <c r="Y1530" s="4" t="str">
        <f>HYPERLINK("https://redcat-toys.ru/api/getInfo/item/20e53f61-f026-11ef-a274-00155d82e908")</f>
        <v>https://redcat-toys.ru/api/getInfo/item/20e53f61-f026-11ef-a274-00155d82e908</v>
      </c>
    </row>
    <row r="1531" spans="2:25" ht="21" customHeight="1" outlineLevel="5" x14ac:dyDescent="0.2">
      <c r="B1531" s="39">
        <v>1153</v>
      </c>
      <c r="C1531" s="4" t="s">
        <v>4959</v>
      </c>
      <c r="D1531" s="50" t="s">
        <v>4960</v>
      </c>
      <c r="E1531" s="50"/>
      <c r="F1531" s="50"/>
      <c r="G1531" s="50"/>
      <c r="H1531" s="5" t="s">
        <v>4961</v>
      </c>
      <c r="I1531" s="6"/>
      <c r="J1531" s="7">
        <v>25</v>
      </c>
      <c r="K1531" s="7">
        <v>24</v>
      </c>
      <c r="L1531" s="3">
        <v>1</v>
      </c>
      <c r="M1531" s="8">
        <f>599.9*(1-P3/100)</f>
        <v>599.9</v>
      </c>
      <c r="N1531" s="9"/>
      <c r="O1531" s="10">
        <f t="shared" si="64"/>
        <v>0</v>
      </c>
      <c r="P1531" s="11">
        <f>0.421*N1531</f>
        <v>0</v>
      </c>
      <c r="Q1531" s="16">
        <f>0.00579*N1531</f>
        <v>0</v>
      </c>
      <c r="R1531" s="13"/>
      <c r="S1531" s="14" t="s">
        <v>4962</v>
      </c>
      <c r="T1531" s="14" t="s">
        <v>108</v>
      </c>
      <c r="U1531" s="15"/>
      <c r="V1531" s="4" t="str">
        <f>HYPERLINK("https://redcat-toys.ru/api/getInfo/image/d88c9bea-f024-11ef-a274-00155d82e908")</f>
        <v>https://redcat-toys.ru/api/getInfo/image/d88c9bea-f024-11ef-a274-00155d82e908</v>
      </c>
      <c r="W1531" s="4" t="s">
        <v>4963</v>
      </c>
      <c r="X1531" s="4" t="s">
        <v>221</v>
      </c>
      <c r="Y1531" s="4" t="str">
        <f>HYPERLINK("https://redcat-toys.ru/api/getInfo/item/d88c9bea-f024-11ef-a274-00155d82e908")</f>
        <v>https://redcat-toys.ru/api/getInfo/item/d88c9bea-f024-11ef-a274-00155d82e908</v>
      </c>
    </row>
    <row r="1532" spans="2:25" ht="21" customHeight="1" outlineLevel="5" x14ac:dyDescent="0.2">
      <c r="B1532" s="39">
        <v>1154</v>
      </c>
      <c r="C1532" s="4" t="s">
        <v>4964</v>
      </c>
      <c r="D1532" s="50" t="s">
        <v>4965</v>
      </c>
      <c r="E1532" s="50"/>
      <c r="F1532" s="50"/>
      <c r="G1532" s="50"/>
      <c r="H1532" s="5" t="s">
        <v>4966</v>
      </c>
      <c r="I1532" s="6"/>
      <c r="J1532" s="7">
        <v>25</v>
      </c>
      <c r="K1532" s="7">
        <v>25</v>
      </c>
      <c r="L1532" s="3">
        <v>1</v>
      </c>
      <c r="M1532" s="8">
        <f>599.9*(1-P3/100)</f>
        <v>599.9</v>
      </c>
      <c r="N1532" s="9"/>
      <c r="O1532" s="10">
        <f t="shared" si="64"/>
        <v>0</v>
      </c>
      <c r="P1532" s="11">
        <f>0.421*N1532</f>
        <v>0</v>
      </c>
      <c r="Q1532" s="16">
        <f>0.00579*N1532</f>
        <v>0</v>
      </c>
      <c r="R1532" s="13"/>
      <c r="S1532" s="14" t="s">
        <v>4967</v>
      </c>
      <c r="T1532" s="14" t="s">
        <v>108</v>
      </c>
      <c r="U1532" s="15"/>
      <c r="V1532" s="4" t="str">
        <f>HYPERLINK("https://redcat-toys.ru/api/getInfo/image/0621afd8-f024-11ef-a274-00155d82e908")</f>
        <v>https://redcat-toys.ru/api/getInfo/image/0621afd8-f024-11ef-a274-00155d82e908</v>
      </c>
      <c r="W1532" s="4" t="s">
        <v>4968</v>
      </c>
      <c r="X1532" s="4" t="s">
        <v>221</v>
      </c>
      <c r="Y1532" s="4" t="str">
        <f>HYPERLINK("https://redcat-toys.ru/api/getInfo/item/0621afd8-f024-11ef-a274-00155d82e908")</f>
        <v>https://redcat-toys.ru/api/getInfo/item/0621afd8-f024-11ef-a274-00155d82e908</v>
      </c>
    </row>
    <row r="1533" spans="2:25" ht="21" customHeight="1" outlineLevel="5" x14ac:dyDescent="0.2">
      <c r="B1533" s="39">
        <v>1155</v>
      </c>
      <c r="C1533" s="4" t="s">
        <v>4969</v>
      </c>
      <c r="D1533" s="50" t="s">
        <v>4970</v>
      </c>
      <c r="E1533" s="50"/>
      <c r="F1533" s="50"/>
      <c r="G1533" s="50"/>
      <c r="H1533" s="5" t="s">
        <v>4971</v>
      </c>
      <c r="I1533" s="6"/>
      <c r="J1533" s="7">
        <v>25</v>
      </c>
      <c r="K1533" s="7">
        <v>8</v>
      </c>
      <c r="L1533" s="3">
        <v>1</v>
      </c>
      <c r="M1533" s="8">
        <f>599.9*(1-P3/100)</f>
        <v>599.9</v>
      </c>
      <c r="N1533" s="9"/>
      <c r="O1533" s="10">
        <f t="shared" si="64"/>
        <v>0</v>
      </c>
      <c r="P1533" s="17">
        <f>0.43*N1533</f>
        <v>0</v>
      </c>
      <c r="Q1533" s="16">
        <f>0.00578*N1533</f>
        <v>0</v>
      </c>
      <c r="R1533" s="13"/>
      <c r="S1533" s="14" t="s">
        <v>4972</v>
      </c>
      <c r="T1533" s="14" t="s">
        <v>108</v>
      </c>
      <c r="U1533" s="15"/>
      <c r="V1533" s="4" t="str">
        <f>HYPERLINK("https://redcat-toys.ru/api/getInfo/image/7e071709-f024-11ef-a274-00155d82e908")</f>
        <v>https://redcat-toys.ru/api/getInfo/image/7e071709-f024-11ef-a274-00155d82e908</v>
      </c>
      <c r="W1533" s="4" t="s">
        <v>4973</v>
      </c>
      <c r="X1533" s="4" t="s">
        <v>221</v>
      </c>
      <c r="Y1533" s="4" t="str">
        <f>HYPERLINK("https://redcat-toys.ru/api/getInfo/item/7e071709-f024-11ef-a274-00155d82e908")</f>
        <v>https://redcat-toys.ru/api/getInfo/item/7e071709-f024-11ef-a274-00155d82e908</v>
      </c>
    </row>
    <row r="1534" spans="2:25" ht="21" customHeight="1" outlineLevel="5" x14ac:dyDescent="0.2">
      <c r="B1534" s="39">
        <v>1156</v>
      </c>
      <c r="C1534" s="4" t="s">
        <v>4974</v>
      </c>
      <c r="D1534" s="50" t="s">
        <v>4975</v>
      </c>
      <c r="E1534" s="50"/>
      <c r="F1534" s="50"/>
      <c r="G1534" s="50"/>
      <c r="H1534" s="5" t="s">
        <v>4976</v>
      </c>
      <c r="I1534" s="6"/>
      <c r="J1534" s="7">
        <v>25</v>
      </c>
      <c r="K1534" s="7">
        <v>219</v>
      </c>
      <c r="L1534" s="3">
        <v>1</v>
      </c>
      <c r="M1534" s="8">
        <f>789.9*(1-P3/100)</f>
        <v>789.9</v>
      </c>
      <c r="N1534" s="9"/>
      <c r="O1534" s="10">
        <f t="shared" si="64"/>
        <v>0</v>
      </c>
      <c r="P1534" s="11">
        <f>0.555*N1534</f>
        <v>0</v>
      </c>
      <c r="Q1534" s="16">
        <f>0.00734*N1534</f>
        <v>0</v>
      </c>
      <c r="R1534" s="13"/>
      <c r="S1534" s="14" t="s">
        <v>4977</v>
      </c>
      <c r="T1534" s="14" t="s">
        <v>108</v>
      </c>
      <c r="U1534" s="15"/>
      <c r="V1534" s="4" t="str">
        <f>HYPERLINK("https://redcat-toys.ru/api/getInfo/image/3f5bbf3d-f025-11ef-a274-00155d82e908")</f>
        <v>https://redcat-toys.ru/api/getInfo/image/3f5bbf3d-f025-11ef-a274-00155d82e908</v>
      </c>
      <c r="W1534" s="4" t="s">
        <v>4978</v>
      </c>
      <c r="X1534" s="4" t="s">
        <v>221</v>
      </c>
      <c r="Y1534" s="4" t="str">
        <f>HYPERLINK("https://redcat-toys.ru/api/getInfo/item/3f5bbf3d-f025-11ef-a274-00155d82e908")</f>
        <v>https://redcat-toys.ru/api/getInfo/item/3f5bbf3d-f025-11ef-a274-00155d82e908</v>
      </c>
    </row>
    <row r="1535" spans="2:25" ht="21" customHeight="1" outlineLevel="5" x14ac:dyDescent="0.2">
      <c r="B1535" s="39">
        <v>1157</v>
      </c>
      <c r="C1535" s="4" t="s">
        <v>4979</v>
      </c>
      <c r="D1535" s="50" t="s">
        <v>4980</v>
      </c>
      <c r="E1535" s="50"/>
      <c r="F1535" s="50"/>
      <c r="G1535" s="50"/>
      <c r="H1535" s="5" t="s">
        <v>4981</v>
      </c>
      <c r="I1535" s="6"/>
      <c r="J1535" s="7">
        <v>25</v>
      </c>
      <c r="K1535" s="7">
        <v>116</v>
      </c>
      <c r="L1535" s="3">
        <v>1</v>
      </c>
      <c r="M1535" s="8">
        <f>669.9*(1-P3/100)</f>
        <v>669.9</v>
      </c>
      <c r="N1535" s="9"/>
      <c r="O1535" s="10">
        <f t="shared" si="64"/>
        <v>0</v>
      </c>
      <c r="P1535" s="11">
        <f>0.408*N1535</f>
        <v>0</v>
      </c>
      <c r="Q1535" s="16">
        <f>0.00556*N1535</f>
        <v>0</v>
      </c>
      <c r="R1535" s="13"/>
      <c r="S1535" s="14" t="s">
        <v>4982</v>
      </c>
      <c r="T1535" s="14" t="s">
        <v>108</v>
      </c>
      <c r="U1535" s="15"/>
      <c r="V1535" s="4" t="str">
        <f>HYPERLINK("https://redcat-toys.ru/api/getInfo/image/942a472f-d4ab-11ee-a25a-00155d82e908")</f>
        <v>https://redcat-toys.ru/api/getInfo/image/942a472f-d4ab-11ee-a25a-00155d82e908</v>
      </c>
      <c r="W1535" s="4" t="s">
        <v>4983</v>
      </c>
      <c r="X1535" s="4" t="s">
        <v>221</v>
      </c>
      <c r="Y1535" s="4" t="str">
        <f>HYPERLINK("https://redcat-toys.ru/api/getInfo/item/942a472f-d4ab-11ee-a25a-00155d82e908")</f>
        <v>https://redcat-toys.ru/api/getInfo/item/942a472f-d4ab-11ee-a25a-00155d82e908</v>
      </c>
    </row>
    <row r="1536" spans="2:25" ht="21" customHeight="1" outlineLevel="5" x14ac:dyDescent="0.2">
      <c r="B1536" s="39">
        <v>1158</v>
      </c>
      <c r="C1536" s="4" t="s">
        <v>4984</v>
      </c>
      <c r="D1536" s="50" t="s">
        <v>4985</v>
      </c>
      <c r="E1536" s="50"/>
      <c r="F1536" s="50"/>
      <c r="G1536" s="50"/>
      <c r="H1536" s="5" t="s">
        <v>4986</v>
      </c>
      <c r="I1536" s="6"/>
      <c r="J1536" s="7">
        <v>25</v>
      </c>
      <c r="K1536" s="7">
        <v>4</v>
      </c>
      <c r="L1536" s="3">
        <v>1</v>
      </c>
      <c r="M1536" s="8">
        <f>669.9*(1-P3/100)</f>
        <v>669.9</v>
      </c>
      <c r="N1536" s="9"/>
      <c r="O1536" s="10">
        <f t="shared" si="64"/>
        <v>0</v>
      </c>
      <c r="P1536" s="11">
        <f>0.415*N1536</f>
        <v>0</v>
      </c>
      <c r="Q1536" s="16">
        <f>0.00561*N1536</f>
        <v>0</v>
      </c>
      <c r="R1536" s="13"/>
      <c r="S1536" s="14" t="s">
        <v>4987</v>
      </c>
      <c r="T1536" s="14" t="s">
        <v>108</v>
      </c>
      <c r="U1536" s="15"/>
      <c r="V1536" s="4" t="str">
        <f>HYPERLINK("https://redcat-toys.ru/api/getInfo/image/e27c7eb5-d4aa-11ee-a25a-00155d82e908")</f>
        <v>https://redcat-toys.ru/api/getInfo/image/e27c7eb5-d4aa-11ee-a25a-00155d82e908</v>
      </c>
      <c r="W1536" s="4" t="s">
        <v>4988</v>
      </c>
      <c r="X1536" s="4" t="s">
        <v>221</v>
      </c>
      <c r="Y1536" s="4" t="str">
        <f>HYPERLINK("https://redcat-toys.ru/api/getInfo/item/e27c7eb5-d4aa-11ee-a25a-00155d82e908")</f>
        <v>https://redcat-toys.ru/api/getInfo/item/e27c7eb5-d4aa-11ee-a25a-00155d82e908</v>
      </c>
    </row>
    <row r="1537" spans="2:25" ht="21" customHeight="1" outlineLevel="5" x14ac:dyDescent="0.2">
      <c r="B1537" s="39">
        <v>1159</v>
      </c>
      <c r="C1537" s="4" t="s">
        <v>4989</v>
      </c>
      <c r="D1537" s="50" t="s">
        <v>4990</v>
      </c>
      <c r="E1537" s="50"/>
      <c r="F1537" s="50"/>
      <c r="G1537" s="50"/>
      <c r="H1537" s="5" t="s">
        <v>4991</v>
      </c>
      <c r="I1537" s="6"/>
      <c r="J1537" s="7">
        <v>25</v>
      </c>
      <c r="K1537" s="7">
        <v>371</v>
      </c>
      <c r="L1537" s="3">
        <v>1</v>
      </c>
      <c r="M1537" s="8">
        <f>669.9*(1-P3/100)</f>
        <v>669.9</v>
      </c>
      <c r="N1537" s="9"/>
      <c r="O1537" s="10">
        <f t="shared" si="64"/>
        <v>0</v>
      </c>
      <c r="P1537" s="11">
        <f>0.418*N1537</f>
        <v>0</v>
      </c>
      <c r="Q1537" s="16">
        <f>0.00551*N1537</f>
        <v>0</v>
      </c>
      <c r="R1537" s="13"/>
      <c r="S1537" s="14" t="s">
        <v>4992</v>
      </c>
      <c r="T1537" s="14" t="s">
        <v>108</v>
      </c>
      <c r="U1537" s="15"/>
      <c r="V1537" s="4" t="str">
        <f>HYPERLINK("https://redcat-toys.ru/api/getInfo/image/a7f3318a-3b2b-11ee-a241-00155d82e902")</f>
        <v>https://redcat-toys.ru/api/getInfo/image/a7f3318a-3b2b-11ee-a241-00155d82e902</v>
      </c>
      <c r="W1537" s="4" t="s">
        <v>4993</v>
      </c>
      <c r="X1537" s="4" t="s">
        <v>221</v>
      </c>
      <c r="Y1537" s="4" t="str">
        <f>HYPERLINK("https://redcat-toys.ru/api/getInfo/item/a7f3318a-3b2b-11ee-a241-00155d82e902")</f>
        <v>https://redcat-toys.ru/api/getInfo/item/a7f3318a-3b2b-11ee-a241-00155d82e902</v>
      </c>
    </row>
    <row r="1538" spans="2:25" ht="21" customHeight="1" outlineLevel="5" x14ac:dyDescent="0.2">
      <c r="B1538" s="39">
        <v>1160</v>
      </c>
      <c r="C1538" s="4" t="s">
        <v>4994</v>
      </c>
      <c r="D1538" s="50" t="s">
        <v>4995</v>
      </c>
      <c r="E1538" s="50"/>
      <c r="F1538" s="50"/>
      <c r="G1538" s="50"/>
      <c r="H1538" s="5" t="s">
        <v>4996</v>
      </c>
      <c r="I1538" s="6"/>
      <c r="J1538" s="7">
        <v>50</v>
      </c>
      <c r="K1538" s="7">
        <v>751</v>
      </c>
      <c r="L1538" s="3">
        <v>2</v>
      </c>
      <c r="M1538" s="8">
        <f>289.9*(1-P3/100)</f>
        <v>289.89999999999998</v>
      </c>
      <c r="N1538" s="9"/>
      <c r="O1538" s="10">
        <f t="shared" si="64"/>
        <v>0</v>
      </c>
      <c r="P1538" s="11">
        <f>0.214*N1538</f>
        <v>0</v>
      </c>
      <c r="Q1538" s="16">
        <f>0.00336*N1538</f>
        <v>0</v>
      </c>
      <c r="R1538" s="13"/>
      <c r="S1538" s="14" t="s">
        <v>4997</v>
      </c>
      <c r="T1538" s="14" t="s">
        <v>108</v>
      </c>
      <c r="U1538" s="15"/>
      <c r="V1538" s="4" t="str">
        <f>HYPERLINK("https://redcat-toys.ru/api/getInfo/image/fa541286-e6b3-11ee-a25a-00155d82e908")</f>
        <v>https://redcat-toys.ru/api/getInfo/image/fa541286-e6b3-11ee-a25a-00155d82e908</v>
      </c>
      <c r="W1538" s="4" t="s">
        <v>4998</v>
      </c>
      <c r="X1538" s="4" t="s">
        <v>221</v>
      </c>
      <c r="Y1538" s="4" t="str">
        <f>HYPERLINK("https://redcat-toys.ru/api/getInfo/item/fa541286-e6b3-11ee-a25a-00155d82e908")</f>
        <v>https://redcat-toys.ru/api/getInfo/item/fa541286-e6b3-11ee-a25a-00155d82e908</v>
      </c>
    </row>
    <row r="1539" spans="2:25" ht="22.95" customHeight="1" outlineLevel="4" x14ac:dyDescent="0.2">
      <c r="B1539" s="52" t="s">
        <v>4999</v>
      </c>
      <c r="C1539" s="52"/>
      <c r="D1539" s="52"/>
      <c r="E1539" s="52"/>
      <c r="F1539" s="52"/>
      <c r="G1539" s="52"/>
    </row>
    <row r="1540" spans="2:25" ht="22.95" customHeight="1" outlineLevel="5" x14ac:dyDescent="0.2">
      <c r="B1540" s="53" t="s">
        <v>5000</v>
      </c>
      <c r="C1540" s="53"/>
      <c r="D1540" s="53"/>
      <c r="E1540" s="53"/>
      <c r="F1540" s="53"/>
      <c r="G1540" s="53"/>
    </row>
    <row r="1541" spans="2:25" ht="22.95" customHeight="1" outlineLevel="6" x14ac:dyDescent="0.2">
      <c r="B1541" s="54" t="s">
        <v>5001</v>
      </c>
      <c r="C1541" s="54"/>
      <c r="D1541" s="54"/>
      <c r="E1541" s="54"/>
      <c r="F1541" s="54"/>
      <c r="G1541" s="54"/>
    </row>
    <row r="1542" spans="2:25" ht="21" customHeight="1" outlineLevel="7" x14ac:dyDescent="0.2">
      <c r="B1542" s="39">
        <v>1161</v>
      </c>
      <c r="C1542" s="4" t="s">
        <v>5002</v>
      </c>
      <c r="D1542" s="50" t="s">
        <v>5003</v>
      </c>
      <c r="E1542" s="50"/>
      <c r="F1542" s="50"/>
      <c r="G1542" s="50"/>
      <c r="H1542" s="5" t="s">
        <v>5004</v>
      </c>
      <c r="I1542" s="6"/>
      <c r="J1542" s="7">
        <v>4</v>
      </c>
      <c r="K1542" s="7">
        <v>2</v>
      </c>
      <c r="L1542" s="3">
        <v>1</v>
      </c>
      <c r="M1542" s="19">
        <f>3999.65*(1-P3/100)</f>
        <v>3999.65</v>
      </c>
      <c r="N1542" s="9"/>
      <c r="O1542" s="10">
        <f>M1542*N1542</f>
        <v>0</v>
      </c>
      <c r="P1542" s="11">
        <f>5.369*N1542</f>
        <v>0</v>
      </c>
      <c r="Q1542" s="16">
        <f>0.00879*N1542</f>
        <v>0</v>
      </c>
      <c r="R1542" s="13"/>
      <c r="S1542" s="14" t="s">
        <v>5005</v>
      </c>
      <c r="T1542" s="14" t="s">
        <v>108</v>
      </c>
      <c r="U1542" s="15"/>
      <c r="V1542" s="4" t="str">
        <f>HYPERLINK("https://redcat-toys.ru/api/getInfo/image/43e84cc9-b13a-11ef-a267-00155d82e908")</f>
        <v>https://redcat-toys.ru/api/getInfo/image/43e84cc9-b13a-11ef-a267-00155d82e908</v>
      </c>
      <c r="W1542" s="4" t="s">
        <v>5006</v>
      </c>
      <c r="X1542" s="4" t="s">
        <v>221</v>
      </c>
      <c r="Y1542" s="4" t="str">
        <f>HYPERLINK("https://redcat-toys.ru/api/getInfo/item/43e84cc9-b13a-11ef-a267-00155d82e908")</f>
        <v>https://redcat-toys.ru/api/getInfo/item/43e84cc9-b13a-11ef-a267-00155d82e908</v>
      </c>
    </row>
    <row r="1543" spans="2:25" ht="21" customHeight="1" outlineLevel="7" x14ac:dyDescent="0.2">
      <c r="B1543" s="39">
        <v>1162</v>
      </c>
      <c r="C1543" s="4" t="s">
        <v>5007</v>
      </c>
      <c r="D1543" s="50" t="s">
        <v>5008</v>
      </c>
      <c r="E1543" s="50"/>
      <c r="F1543" s="50"/>
      <c r="G1543" s="50"/>
      <c r="H1543" s="5" t="s">
        <v>5009</v>
      </c>
      <c r="I1543" s="6"/>
      <c r="J1543" s="7">
        <v>1</v>
      </c>
      <c r="K1543" s="7">
        <v>1</v>
      </c>
      <c r="L1543" s="3">
        <v>1</v>
      </c>
      <c r="M1543" s="19">
        <f>18217.64*(1-P3/100)</f>
        <v>18217.64</v>
      </c>
      <c r="N1543" s="9"/>
      <c r="O1543" s="10">
        <f>M1543*N1543</f>
        <v>0</v>
      </c>
      <c r="P1543" s="7">
        <f>40*N1543</f>
        <v>0</v>
      </c>
      <c r="Q1543" s="12">
        <f>0.1146*N1543</f>
        <v>0</v>
      </c>
      <c r="R1543" s="13"/>
      <c r="S1543" s="14"/>
      <c r="T1543" s="14" t="s">
        <v>108</v>
      </c>
      <c r="U1543" s="15"/>
      <c r="V1543" s="4" t="str">
        <f>HYPERLINK("https://redcat-toys.ru/api/getInfo/image/a528d410-3d29-11ef-a261-00155d82e908")</f>
        <v>https://redcat-toys.ru/api/getInfo/image/a528d410-3d29-11ef-a261-00155d82e908</v>
      </c>
      <c r="W1543" s="4" t="s">
        <v>5010</v>
      </c>
      <c r="X1543" s="4" t="s">
        <v>221</v>
      </c>
      <c r="Y1543" s="4" t="str">
        <f>HYPERLINK("https://redcat-toys.ru/api/getInfo/item/a528d410-3d29-11ef-a261-00155d82e908")</f>
        <v>https://redcat-toys.ru/api/getInfo/item/a528d410-3d29-11ef-a261-00155d82e908</v>
      </c>
    </row>
    <row r="1544" spans="2:25" ht="22.95" customHeight="1" outlineLevel="6" x14ac:dyDescent="0.2">
      <c r="B1544" s="54" t="s">
        <v>5011</v>
      </c>
      <c r="C1544" s="54"/>
      <c r="D1544" s="54"/>
      <c r="E1544" s="54"/>
      <c r="F1544" s="54"/>
      <c r="G1544" s="54"/>
    </row>
    <row r="1545" spans="2:25" ht="21" customHeight="1" outlineLevel="7" x14ac:dyDescent="0.2">
      <c r="B1545" s="39">
        <v>1163</v>
      </c>
      <c r="C1545" s="4" t="s">
        <v>5012</v>
      </c>
      <c r="D1545" s="50" t="s">
        <v>5013</v>
      </c>
      <c r="E1545" s="50"/>
      <c r="F1545" s="50"/>
      <c r="G1545" s="50"/>
      <c r="H1545" s="5" t="s">
        <v>5014</v>
      </c>
      <c r="I1545" s="6"/>
      <c r="J1545" s="7">
        <v>1</v>
      </c>
      <c r="K1545" s="7">
        <v>1</v>
      </c>
      <c r="L1545" s="3">
        <v>1</v>
      </c>
      <c r="M1545" s="19">
        <f>6895.95*(1-P3/100)</f>
        <v>6895.95</v>
      </c>
      <c r="N1545" s="9"/>
      <c r="O1545" s="10">
        <f>M1545*N1545</f>
        <v>0</v>
      </c>
      <c r="P1545" s="11">
        <f>7.448*N1545</f>
        <v>0</v>
      </c>
      <c r="Q1545" s="16">
        <f>0.01975*N1545</f>
        <v>0</v>
      </c>
      <c r="R1545" s="13"/>
      <c r="S1545" s="14"/>
      <c r="T1545" s="14" t="s">
        <v>108</v>
      </c>
      <c r="U1545" s="15" t="s">
        <v>39</v>
      </c>
      <c r="V1545" s="4" t="str">
        <f>HYPERLINK("https://redcat-toys.ru/api/getInfo/image/42062202-ac98-11ef-a267-00155d82e908")</f>
        <v>https://redcat-toys.ru/api/getInfo/image/42062202-ac98-11ef-a267-00155d82e908</v>
      </c>
      <c r="W1545" s="4" t="s">
        <v>5015</v>
      </c>
      <c r="X1545" s="4" t="s">
        <v>221</v>
      </c>
      <c r="Y1545" s="4" t="str">
        <f>HYPERLINK("https://redcat-toys.ru/api/getInfo/item/42062202-ac98-11ef-a267-00155d82e908")</f>
        <v>https://redcat-toys.ru/api/getInfo/item/42062202-ac98-11ef-a267-00155d82e908</v>
      </c>
    </row>
    <row r="1546" spans="2:25" ht="21" customHeight="1" outlineLevel="7" x14ac:dyDescent="0.2">
      <c r="B1546" s="39">
        <v>1164</v>
      </c>
      <c r="C1546" s="4" t="s">
        <v>5016</v>
      </c>
      <c r="D1546" s="50" t="s">
        <v>5017</v>
      </c>
      <c r="E1546" s="50"/>
      <c r="F1546" s="50"/>
      <c r="G1546" s="50"/>
      <c r="H1546" s="5" t="s">
        <v>5018</v>
      </c>
      <c r="I1546" s="6"/>
      <c r="J1546" s="7">
        <v>1</v>
      </c>
      <c r="K1546" s="7">
        <v>41</v>
      </c>
      <c r="L1546" s="3">
        <v>1</v>
      </c>
      <c r="M1546" s="19">
        <f>13124.85*(1-P3/100)</f>
        <v>13124.85</v>
      </c>
      <c r="N1546" s="9"/>
      <c r="O1546" s="10">
        <f>M1546*N1546</f>
        <v>0</v>
      </c>
      <c r="P1546" s="7">
        <f>27*N1546</f>
        <v>0</v>
      </c>
      <c r="Q1546" s="16">
        <f>0.04689*N1546</f>
        <v>0</v>
      </c>
      <c r="R1546" s="13"/>
      <c r="S1546" s="14"/>
      <c r="T1546" s="14" t="s">
        <v>108</v>
      </c>
      <c r="U1546" s="15"/>
      <c r="V1546" s="4" t="str">
        <f>HYPERLINK("https://redcat-toys.ru/api/getInfo/image/dec51341-b137-11ef-a267-00155d82e908")</f>
        <v>https://redcat-toys.ru/api/getInfo/image/dec51341-b137-11ef-a267-00155d82e908</v>
      </c>
      <c r="W1546" s="4" t="s">
        <v>5019</v>
      </c>
      <c r="X1546" s="4" t="s">
        <v>221</v>
      </c>
      <c r="Y1546" s="4" t="str">
        <f>HYPERLINK("https://redcat-toys.ru/api/getInfo/item/dec51341-b137-11ef-a267-00155d82e908")</f>
        <v>https://redcat-toys.ru/api/getInfo/item/dec51341-b137-11ef-a267-00155d82e908</v>
      </c>
    </row>
    <row r="1547" spans="2:25" ht="21" customHeight="1" outlineLevel="7" x14ac:dyDescent="0.2">
      <c r="B1547" s="39">
        <v>1165</v>
      </c>
      <c r="C1547" s="4" t="s">
        <v>5020</v>
      </c>
      <c r="D1547" s="50" t="s">
        <v>5021</v>
      </c>
      <c r="E1547" s="50"/>
      <c r="F1547" s="50"/>
      <c r="G1547" s="50"/>
      <c r="H1547" s="5" t="s">
        <v>5022</v>
      </c>
      <c r="I1547" s="6"/>
      <c r="J1547" s="7">
        <v>1</v>
      </c>
      <c r="K1547" s="7">
        <v>2</v>
      </c>
      <c r="L1547" s="3">
        <v>1</v>
      </c>
      <c r="M1547" s="19">
        <f>18848.93*(1-P3/100)</f>
        <v>18848.93</v>
      </c>
      <c r="N1547" s="9"/>
      <c r="O1547" s="10">
        <f>M1547*N1547</f>
        <v>0</v>
      </c>
      <c r="P1547" s="7">
        <f>34*N1547</f>
        <v>0</v>
      </c>
      <c r="Q1547" s="16">
        <f>0.06263*N1547</f>
        <v>0</v>
      </c>
      <c r="R1547" s="13"/>
      <c r="S1547" s="14"/>
      <c r="T1547" s="14" t="s">
        <v>108</v>
      </c>
      <c r="U1547" s="15" t="s">
        <v>39</v>
      </c>
      <c r="V1547" s="4" t="str">
        <f>HYPERLINK("https://redcat-toys.ru/api/getInfo/image/46b05f68-b139-11ef-a267-00155d82e908")</f>
        <v>https://redcat-toys.ru/api/getInfo/image/46b05f68-b139-11ef-a267-00155d82e908</v>
      </c>
      <c r="W1547" s="4" t="s">
        <v>5023</v>
      </c>
      <c r="X1547" s="4" t="s">
        <v>221</v>
      </c>
      <c r="Y1547" s="4" t="str">
        <f>HYPERLINK("https://redcat-toys.ru/api/getInfo/item/46b05f68-b139-11ef-a267-00155d82e908")</f>
        <v>https://redcat-toys.ru/api/getInfo/item/46b05f68-b139-11ef-a267-00155d82e908</v>
      </c>
    </row>
    <row r="1548" spans="2:25" ht="21" customHeight="1" outlineLevel="7" x14ac:dyDescent="0.2">
      <c r="B1548" s="39">
        <v>1166</v>
      </c>
      <c r="C1548" s="4" t="s">
        <v>5024</v>
      </c>
      <c r="D1548" s="50" t="s">
        <v>5025</v>
      </c>
      <c r="E1548" s="50"/>
      <c r="F1548" s="50"/>
      <c r="G1548" s="50"/>
      <c r="H1548" s="5" t="s">
        <v>5026</v>
      </c>
      <c r="I1548" s="6"/>
      <c r="J1548" s="7">
        <v>1</v>
      </c>
      <c r="K1548" s="7">
        <v>7</v>
      </c>
      <c r="L1548" s="3">
        <v>1</v>
      </c>
      <c r="M1548" s="19">
        <f>13920.29*(1-P3/100)</f>
        <v>13920.29</v>
      </c>
      <c r="N1548" s="9"/>
      <c r="O1548" s="10">
        <f>M1548*N1548</f>
        <v>0</v>
      </c>
      <c r="P1548" s="7">
        <f>27*N1548</f>
        <v>0</v>
      </c>
      <c r="Q1548" s="16">
        <f>0.04141*N1548</f>
        <v>0</v>
      </c>
      <c r="R1548" s="13"/>
      <c r="S1548" s="14"/>
      <c r="T1548" s="14" t="s">
        <v>108</v>
      </c>
      <c r="U1548" s="15"/>
      <c r="V1548" s="4" t="str">
        <f>HYPERLINK("https://redcat-toys.ru/api/getInfo/image/4b9b8f19-b138-11ef-a267-00155d82e908")</f>
        <v>https://redcat-toys.ru/api/getInfo/image/4b9b8f19-b138-11ef-a267-00155d82e908</v>
      </c>
      <c r="W1548" s="4" t="s">
        <v>5027</v>
      </c>
      <c r="X1548" s="4" t="s">
        <v>221</v>
      </c>
      <c r="Y1548" s="4" t="str">
        <f>HYPERLINK("https://redcat-toys.ru/api/getInfo/item/4b9b8f19-b138-11ef-a267-00155d82e908")</f>
        <v>https://redcat-toys.ru/api/getInfo/item/4b9b8f19-b138-11ef-a267-00155d82e908</v>
      </c>
    </row>
    <row r="1549" spans="2:25" ht="22.95" customHeight="1" outlineLevel="5" x14ac:dyDescent="0.2">
      <c r="B1549" s="53" t="s">
        <v>5028</v>
      </c>
      <c r="C1549" s="53"/>
      <c r="D1549" s="53"/>
      <c r="E1549" s="53"/>
      <c r="F1549" s="53"/>
      <c r="G1549" s="53"/>
    </row>
    <row r="1550" spans="2:25" ht="22.95" customHeight="1" outlineLevel="6" x14ac:dyDescent="0.2">
      <c r="B1550" s="54" t="s">
        <v>5029</v>
      </c>
      <c r="C1550" s="54"/>
      <c r="D1550" s="54"/>
      <c r="E1550" s="54"/>
      <c r="F1550" s="54"/>
      <c r="G1550" s="54"/>
    </row>
    <row r="1551" spans="2:25" ht="21" customHeight="1" outlineLevel="7" x14ac:dyDescent="0.2">
      <c r="B1551" s="39">
        <v>1167</v>
      </c>
      <c r="C1551" s="4" t="s">
        <v>5030</v>
      </c>
      <c r="D1551" s="50" t="s">
        <v>5031</v>
      </c>
      <c r="E1551" s="50"/>
      <c r="F1551" s="50"/>
      <c r="G1551" s="50"/>
      <c r="H1551" s="5" t="s">
        <v>5032</v>
      </c>
      <c r="I1551" s="6"/>
      <c r="J1551" s="7">
        <v>1</v>
      </c>
      <c r="K1551" s="7">
        <v>3</v>
      </c>
      <c r="L1551" s="3">
        <v>1</v>
      </c>
      <c r="M1551" s="19">
        <f>3371*(1-P3/100)</f>
        <v>3371</v>
      </c>
      <c r="N1551" s="9"/>
      <c r="O1551" s="10">
        <f>M1551*N1551</f>
        <v>0</v>
      </c>
      <c r="P1551" s="11">
        <f>11.863*N1551</f>
        <v>0</v>
      </c>
      <c r="Q1551" s="16">
        <f>0.02391*N1551</f>
        <v>0</v>
      </c>
      <c r="R1551" s="13"/>
      <c r="S1551" s="14" t="s">
        <v>5033</v>
      </c>
      <c r="T1551" s="14" t="s">
        <v>108</v>
      </c>
      <c r="U1551" s="15" t="s">
        <v>39</v>
      </c>
      <c r="V1551" s="4" t="str">
        <f>HYPERLINK("https://redcat-toys.ru/api/getInfo/image/98ebe7a9-e03f-11ee-a25a-00155d82e908")</f>
        <v>https://redcat-toys.ru/api/getInfo/image/98ebe7a9-e03f-11ee-a25a-00155d82e908</v>
      </c>
      <c r="W1551" s="4" t="s">
        <v>5034</v>
      </c>
      <c r="X1551" s="4" t="s">
        <v>221</v>
      </c>
      <c r="Y1551" s="4" t="str">
        <f>HYPERLINK("https://redcat-toys.ru/api/getInfo/item/98ebe7a9-e03f-11ee-a25a-00155d82e908")</f>
        <v>https://redcat-toys.ru/api/getInfo/item/98ebe7a9-e03f-11ee-a25a-00155d82e908</v>
      </c>
    </row>
    <row r="1552" spans="2:25" ht="22.95" customHeight="1" outlineLevel="6" x14ac:dyDescent="0.2">
      <c r="B1552" s="54" t="s">
        <v>5035</v>
      </c>
      <c r="C1552" s="54"/>
      <c r="D1552" s="54"/>
      <c r="E1552" s="54"/>
      <c r="F1552" s="54"/>
      <c r="G1552" s="54"/>
    </row>
    <row r="1553" spans="2:25" ht="21" customHeight="1" outlineLevel="7" x14ac:dyDescent="0.2">
      <c r="B1553" s="39">
        <v>1168</v>
      </c>
      <c r="C1553" s="4" t="s">
        <v>5036</v>
      </c>
      <c r="D1553" s="50" t="s">
        <v>5037</v>
      </c>
      <c r="E1553" s="50"/>
      <c r="F1553" s="50"/>
      <c r="G1553" s="50"/>
      <c r="H1553" s="5" t="s">
        <v>5038</v>
      </c>
      <c r="I1553" s="6"/>
      <c r="J1553" s="7">
        <v>1</v>
      </c>
      <c r="K1553" s="7">
        <v>1</v>
      </c>
      <c r="L1553" s="3">
        <v>1</v>
      </c>
      <c r="M1553" s="19">
        <f>8177.62*(1-P3/100)</f>
        <v>8177.62</v>
      </c>
      <c r="N1553" s="9"/>
      <c r="O1553" s="10">
        <f>M1553*N1553</f>
        <v>0</v>
      </c>
      <c r="P1553" s="11">
        <f>15.584*N1553</f>
        <v>0</v>
      </c>
      <c r="Q1553" s="16">
        <f>0.01401*N1553</f>
        <v>0</v>
      </c>
      <c r="R1553" s="13"/>
      <c r="S1553" s="14" t="s">
        <v>5039</v>
      </c>
      <c r="T1553" s="14" t="s">
        <v>108</v>
      </c>
      <c r="U1553" s="15" t="s">
        <v>39</v>
      </c>
      <c r="V1553" s="4" t="str">
        <f>HYPERLINK("https://redcat-toys.ru/api/getInfo/image/263c6621-f88e-11ee-a25d-00155d82e908")</f>
        <v>https://redcat-toys.ru/api/getInfo/image/263c6621-f88e-11ee-a25d-00155d82e908</v>
      </c>
      <c r="W1553" s="4" t="s">
        <v>5040</v>
      </c>
      <c r="X1553" s="4" t="s">
        <v>221</v>
      </c>
      <c r="Y1553" s="4" t="str">
        <f>HYPERLINK("https://redcat-toys.ru/api/getInfo/item/263c6621-f88e-11ee-a25d-00155d82e908")</f>
        <v>https://redcat-toys.ru/api/getInfo/item/263c6621-f88e-11ee-a25d-00155d82e908</v>
      </c>
    </row>
    <row r="1554" spans="2:25" ht="21" customHeight="1" outlineLevel="7" x14ac:dyDescent="0.2">
      <c r="B1554" s="39">
        <v>1169</v>
      </c>
      <c r="C1554" s="4" t="s">
        <v>5041</v>
      </c>
      <c r="D1554" s="50" t="s">
        <v>5042</v>
      </c>
      <c r="E1554" s="50"/>
      <c r="F1554" s="50"/>
      <c r="G1554" s="50"/>
      <c r="H1554" s="5" t="s">
        <v>5043</v>
      </c>
      <c r="I1554" s="6"/>
      <c r="J1554" s="7">
        <v>1</v>
      </c>
      <c r="K1554" s="7">
        <v>32</v>
      </c>
      <c r="L1554" s="3">
        <v>1</v>
      </c>
      <c r="M1554" s="19">
        <f>6580*(1-P3/100)</f>
        <v>6580</v>
      </c>
      <c r="N1554" s="9"/>
      <c r="O1554" s="10">
        <f>M1554*N1554</f>
        <v>0</v>
      </c>
      <c r="P1554" s="7">
        <f>20*N1554</f>
        <v>0</v>
      </c>
      <c r="Q1554" s="16">
        <f>0.01913*N1554</f>
        <v>0</v>
      </c>
      <c r="R1554" s="13"/>
      <c r="S1554" s="14" t="s">
        <v>5044</v>
      </c>
      <c r="T1554" s="14" t="s">
        <v>108</v>
      </c>
      <c r="U1554" s="15"/>
      <c r="V1554" s="4" t="str">
        <f>HYPERLINK("https://redcat-toys.ru/api/getInfo/image/f2a12c6d-3037-11ee-a23e-00155d82e902")</f>
        <v>https://redcat-toys.ru/api/getInfo/image/f2a12c6d-3037-11ee-a23e-00155d82e902</v>
      </c>
      <c r="W1554" s="4" t="s">
        <v>5045</v>
      </c>
      <c r="X1554" s="4" t="s">
        <v>221</v>
      </c>
      <c r="Y1554" s="4" t="str">
        <f>HYPERLINK("https://redcat-toys.ru/api/getInfo/item/f2a12c6d-3037-11ee-a23e-00155d82e902")</f>
        <v>https://redcat-toys.ru/api/getInfo/item/f2a12c6d-3037-11ee-a23e-00155d82e902</v>
      </c>
    </row>
    <row r="1555" spans="2:25" ht="21" customHeight="1" outlineLevel="7" x14ac:dyDescent="0.2">
      <c r="B1555" s="39">
        <v>1170</v>
      </c>
      <c r="C1555" s="4" t="s">
        <v>5046</v>
      </c>
      <c r="D1555" s="50" t="s">
        <v>5047</v>
      </c>
      <c r="E1555" s="50"/>
      <c r="F1555" s="50"/>
      <c r="G1555" s="50"/>
      <c r="H1555" s="5" t="s">
        <v>5048</v>
      </c>
      <c r="I1555" s="6"/>
      <c r="J1555" s="7">
        <v>1</v>
      </c>
      <c r="K1555" s="7">
        <v>106</v>
      </c>
      <c r="L1555" s="3">
        <v>1</v>
      </c>
      <c r="M1555" s="19">
        <f>6580*(1-P3/100)</f>
        <v>6580</v>
      </c>
      <c r="N1555" s="9"/>
      <c r="O1555" s="10">
        <f>M1555*N1555</f>
        <v>0</v>
      </c>
      <c r="P1555" s="11">
        <f>20.429*N1555</f>
        <v>0</v>
      </c>
      <c r="Q1555" s="16">
        <f>0.01885*N1555</f>
        <v>0</v>
      </c>
      <c r="R1555" s="13"/>
      <c r="S1555" s="14" t="s">
        <v>5049</v>
      </c>
      <c r="T1555" s="14" t="s">
        <v>108</v>
      </c>
      <c r="U1555" s="15"/>
      <c r="V1555" s="4" t="str">
        <f>HYPERLINK("https://redcat-toys.ru/api/getInfo/image/d71ccc23-3038-11ee-a23e-00155d82e902")</f>
        <v>https://redcat-toys.ru/api/getInfo/image/d71ccc23-3038-11ee-a23e-00155d82e902</v>
      </c>
      <c r="W1555" s="4" t="s">
        <v>5050</v>
      </c>
      <c r="X1555" s="4" t="s">
        <v>221</v>
      </c>
      <c r="Y1555" s="4" t="str">
        <f>HYPERLINK("https://redcat-toys.ru/api/getInfo/item/d71ccc23-3038-11ee-a23e-00155d82e902")</f>
        <v>https://redcat-toys.ru/api/getInfo/item/d71ccc23-3038-11ee-a23e-00155d82e902</v>
      </c>
    </row>
    <row r="1556" spans="2:25" ht="21" customHeight="1" outlineLevel="7" x14ac:dyDescent="0.2">
      <c r="B1556" s="39">
        <v>1171</v>
      </c>
      <c r="C1556" s="4" t="s">
        <v>5051</v>
      </c>
      <c r="D1556" s="50" t="s">
        <v>5052</v>
      </c>
      <c r="E1556" s="50"/>
      <c r="F1556" s="50"/>
      <c r="G1556" s="50"/>
      <c r="H1556" s="5" t="s">
        <v>5053</v>
      </c>
      <c r="I1556" s="6"/>
      <c r="J1556" s="7">
        <v>1</v>
      </c>
      <c r="K1556" s="7">
        <v>1</v>
      </c>
      <c r="L1556" s="3">
        <v>1</v>
      </c>
      <c r="M1556" s="19">
        <f>11732.39*(1-P3/100)</f>
        <v>11732.39</v>
      </c>
      <c r="N1556" s="9"/>
      <c r="O1556" s="10">
        <f>M1556*N1556</f>
        <v>0</v>
      </c>
      <c r="P1556" s="20">
        <f>30.1*N1556</f>
        <v>0</v>
      </c>
      <c r="Q1556" s="16">
        <f>0.02021*N1556</f>
        <v>0</v>
      </c>
      <c r="R1556" s="13"/>
      <c r="S1556" s="14"/>
      <c r="T1556" s="14" t="s">
        <v>108</v>
      </c>
      <c r="U1556" s="15"/>
      <c r="V1556" s="4" t="str">
        <f>HYPERLINK("https://redcat-toys.ru/api/getInfo/image/1f75bc45-da4c-11ef-a273-00155d82e908")</f>
        <v>https://redcat-toys.ru/api/getInfo/image/1f75bc45-da4c-11ef-a273-00155d82e908</v>
      </c>
      <c r="W1556" s="4" t="s">
        <v>5054</v>
      </c>
      <c r="X1556" s="4" t="s">
        <v>221</v>
      </c>
      <c r="Y1556" s="4" t="str">
        <f>HYPERLINK("https://redcat-toys.ru/api/getInfo/item/1f75bc45-da4c-11ef-a273-00155d82e908")</f>
        <v>https://redcat-toys.ru/api/getInfo/item/1f75bc45-da4c-11ef-a273-00155d82e908</v>
      </c>
    </row>
    <row r="1557" spans="2:25" ht="21" customHeight="1" outlineLevel="7" x14ac:dyDescent="0.2">
      <c r="B1557" s="39">
        <v>1172</v>
      </c>
      <c r="C1557" s="4" t="s">
        <v>5055</v>
      </c>
      <c r="D1557" s="50" t="s">
        <v>5056</v>
      </c>
      <c r="E1557" s="50"/>
      <c r="F1557" s="50"/>
      <c r="G1557" s="50"/>
      <c r="H1557" s="5" t="s">
        <v>5057</v>
      </c>
      <c r="I1557" s="6"/>
      <c r="J1557" s="7">
        <v>1</v>
      </c>
      <c r="K1557" s="7">
        <v>155</v>
      </c>
      <c r="L1557" s="3">
        <v>1</v>
      </c>
      <c r="M1557" s="19">
        <f>11990*(1-P3/100)</f>
        <v>11990</v>
      </c>
      <c r="N1557" s="9"/>
      <c r="O1557" s="10">
        <f>M1557*N1557</f>
        <v>0</v>
      </c>
      <c r="P1557" s="20">
        <f>41.2*N1557</f>
        <v>0</v>
      </c>
      <c r="Q1557" s="16">
        <f>0.04131*N1557</f>
        <v>0</v>
      </c>
      <c r="R1557" s="13"/>
      <c r="S1557" s="14"/>
      <c r="T1557" s="14" t="s">
        <v>108</v>
      </c>
      <c r="U1557" s="15"/>
      <c r="V1557" s="4" t="str">
        <f>HYPERLINK("https://redcat-toys.ru/api/getInfo/image/4ded8301-da4d-11ef-a273-00155d82e908")</f>
        <v>https://redcat-toys.ru/api/getInfo/image/4ded8301-da4d-11ef-a273-00155d82e908</v>
      </c>
      <c r="W1557" s="4" t="s">
        <v>5058</v>
      </c>
      <c r="X1557" s="4" t="s">
        <v>221</v>
      </c>
      <c r="Y1557" s="4" t="str">
        <f>HYPERLINK("https://redcat-toys.ru/api/getInfo/item/4ded8301-da4d-11ef-a273-00155d82e908")</f>
        <v>https://redcat-toys.ru/api/getInfo/item/4ded8301-da4d-11ef-a273-00155d82e908</v>
      </c>
    </row>
    <row r="1558" spans="2:25" ht="22.95" customHeight="1" outlineLevel="6" x14ac:dyDescent="0.2">
      <c r="B1558" s="54" t="s">
        <v>5059</v>
      </c>
      <c r="C1558" s="54"/>
      <c r="D1558" s="54"/>
      <c r="E1558" s="54"/>
      <c r="F1558" s="54"/>
      <c r="G1558" s="54"/>
    </row>
    <row r="1559" spans="2:25" ht="21" customHeight="1" outlineLevel="7" x14ac:dyDescent="0.2">
      <c r="B1559" s="39">
        <v>1173</v>
      </c>
      <c r="C1559" s="4" t="s">
        <v>5060</v>
      </c>
      <c r="D1559" s="50" t="s">
        <v>5061</v>
      </c>
      <c r="E1559" s="50"/>
      <c r="F1559" s="50"/>
      <c r="G1559" s="50"/>
      <c r="H1559" s="5" t="s">
        <v>5062</v>
      </c>
      <c r="I1559" s="6"/>
      <c r="J1559" s="7">
        <v>1</v>
      </c>
      <c r="K1559" s="7">
        <v>4</v>
      </c>
      <c r="L1559" s="3">
        <v>1</v>
      </c>
      <c r="M1559" s="19">
        <f>3690.67*(1-P3/100)</f>
        <v>3690.67</v>
      </c>
      <c r="N1559" s="9"/>
      <c r="O1559" s="10">
        <f>M1559*N1559</f>
        <v>0</v>
      </c>
      <c r="P1559" s="11">
        <f>33.059*N1559</f>
        <v>0</v>
      </c>
      <c r="Q1559" s="16">
        <f>0.03622*N1559</f>
        <v>0</v>
      </c>
      <c r="R1559" s="13"/>
      <c r="S1559" s="14" t="s">
        <v>5063</v>
      </c>
      <c r="T1559" s="14" t="s">
        <v>108</v>
      </c>
      <c r="U1559" s="15" t="s">
        <v>39</v>
      </c>
      <c r="V1559" s="4" t="str">
        <f>HYPERLINK("https://redcat-toys.ru/api/getInfo/image/881d7268-f88d-11ee-a25d-00155d82e908")</f>
        <v>https://redcat-toys.ru/api/getInfo/image/881d7268-f88d-11ee-a25d-00155d82e908</v>
      </c>
      <c r="W1559" s="4" t="s">
        <v>5064</v>
      </c>
      <c r="X1559" s="4" t="s">
        <v>221</v>
      </c>
      <c r="Y1559" s="4" t="str">
        <f>HYPERLINK("https://redcat-toys.ru/api/getInfo/item/881d7268-f88d-11ee-a25d-00155d82e908")</f>
        <v>https://redcat-toys.ru/api/getInfo/item/881d7268-f88d-11ee-a25d-00155d82e908</v>
      </c>
    </row>
    <row r="1560" spans="2:25" ht="22.95" customHeight="1" outlineLevel="5" x14ac:dyDescent="0.2">
      <c r="B1560" s="53" t="s">
        <v>5065</v>
      </c>
      <c r="C1560" s="53"/>
      <c r="D1560" s="53"/>
      <c r="E1560" s="53"/>
      <c r="F1560" s="53"/>
      <c r="G1560" s="53"/>
    </row>
    <row r="1561" spans="2:25" ht="22.95" customHeight="1" outlineLevel="6" x14ac:dyDescent="0.2">
      <c r="B1561" s="54" t="s">
        <v>5066</v>
      </c>
      <c r="C1561" s="54"/>
      <c r="D1561" s="54"/>
      <c r="E1561" s="54"/>
      <c r="F1561" s="54"/>
      <c r="G1561" s="54"/>
    </row>
    <row r="1562" spans="2:25" ht="21" customHeight="1" outlineLevel="7" x14ac:dyDescent="0.2">
      <c r="B1562" s="39">
        <v>1174</v>
      </c>
      <c r="C1562" s="4" t="s">
        <v>5067</v>
      </c>
      <c r="D1562" s="50" t="s">
        <v>5068</v>
      </c>
      <c r="E1562" s="50"/>
      <c r="F1562" s="50"/>
      <c r="G1562" s="50"/>
      <c r="H1562" s="5" t="s">
        <v>5069</v>
      </c>
      <c r="I1562" s="6"/>
      <c r="J1562" s="7">
        <v>10</v>
      </c>
      <c r="K1562" s="7">
        <v>65</v>
      </c>
      <c r="L1562" s="3">
        <v>1</v>
      </c>
      <c r="M1562" s="8">
        <f>629.9*(1-P3/100)</f>
        <v>629.9</v>
      </c>
      <c r="N1562" s="9"/>
      <c r="O1562" s="10">
        <f>M1562*N1562</f>
        <v>0</v>
      </c>
      <c r="P1562" s="17">
        <f>2.17*N1562</f>
        <v>0</v>
      </c>
      <c r="Q1562" s="16">
        <f>0.00205*N1562</f>
        <v>0</v>
      </c>
      <c r="R1562" s="13"/>
      <c r="S1562" s="14" t="s">
        <v>5070</v>
      </c>
      <c r="T1562" s="14" t="s">
        <v>108</v>
      </c>
      <c r="U1562" s="15"/>
      <c r="V1562" s="4" t="str">
        <f>HYPERLINK("https://redcat-toys.ru/api/getInfo/image/e4b0753e-c2b1-11ef-a268-00155d82e908")</f>
        <v>https://redcat-toys.ru/api/getInfo/image/e4b0753e-c2b1-11ef-a268-00155d82e908</v>
      </c>
      <c r="W1562" s="4" t="s">
        <v>5071</v>
      </c>
      <c r="X1562" s="4" t="s">
        <v>221</v>
      </c>
      <c r="Y1562" s="4" t="str">
        <f>HYPERLINK("https://redcat-toys.ru/api/getInfo/item/e4b0753e-c2b1-11ef-a268-00155d82e908")</f>
        <v>https://redcat-toys.ru/api/getInfo/item/e4b0753e-c2b1-11ef-a268-00155d82e908</v>
      </c>
    </row>
    <row r="1563" spans="2:25" ht="21" customHeight="1" outlineLevel="7" x14ac:dyDescent="0.2">
      <c r="B1563" s="39">
        <v>1175</v>
      </c>
      <c r="C1563" s="4" t="s">
        <v>5072</v>
      </c>
      <c r="D1563" s="50" t="s">
        <v>5073</v>
      </c>
      <c r="E1563" s="50"/>
      <c r="F1563" s="50"/>
      <c r="G1563" s="50"/>
      <c r="H1563" s="5" t="s">
        <v>5074</v>
      </c>
      <c r="I1563" s="6"/>
      <c r="J1563" s="7">
        <v>4</v>
      </c>
      <c r="K1563" s="7">
        <v>48</v>
      </c>
      <c r="L1563" s="3">
        <v>1</v>
      </c>
      <c r="M1563" s="19">
        <f>1214.5*(1-P3/100)</f>
        <v>1214.5</v>
      </c>
      <c r="N1563" s="9"/>
      <c r="O1563" s="10">
        <f>M1563*N1563</f>
        <v>0</v>
      </c>
      <c r="P1563" s="11">
        <f>4.076*N1563</f>
        <v>0</v>
      </c>
      <c r="Q1563" s="11">
        <f>0.003*N1563</f>
        <v>0</v>
      </c>
      <c r="R1563" s="13"/>
      <c r="S1563" s="14" t="s">
        <v>5075</v>
      </c>
      <c r="T1563" s="14" t="s">
        <v>108</v>
      </c>
      <c r="U1563" s="15"/>
      <c r="V1563" s="4" t="str">
        <f>HYPERLINK("https://redcat-toys.ru/api/getInfo/image/aab62188-c2b3-11ef-a268-00155d82e908")</f>
        <v>https://redcat-toys.ru/api/getInfo/image/aab62188-c2b3-11ef-a268-00155d82e908</v>
      </c>
      <c r="W1563" s="4" t="s">
        <v>5076</v>
      </c>
      <c r="X1563" s="4" t="s">
        <v>221</v>
      </c>
      <c r="Y1563" s="4" t="str">
        <f>HYPERLINK("https://redcat-toys.ru/api/getInfo/item/aab62188-c2b3-11ef-a268-00155d82e908")</f>
        <v>https://redcat-toys.ru/api/getInfo/item/aab62188-c2b3-11ef-a268-00155d82e908</v>
      </c>
    </row>
    <row r="1564" spans="2:25" ht="21" customHeight="1" outlineLevel="7" x14ac:dyDescent="0.2">
      <c r="B1564" s="39">
        <v>1176</v>
      </c>
      <c r="C1564" s="4" t="s">
        <v>5077</v>
      </c>
      <c r="D1564" s="50" t="s">
        <v>5078</v>
      </c>
      <c r="E1564" s="50"/>
      <c r="F1564" s="50"/>
      <c r="G1564" s="50"/>
      <c r="H1564" s="5" t="s">
        <v>5079</v>
      </c>
      <c r="I1564" s="6"/>
      <c r="J1564" s="7">
        <v>2</v>
      </c>
      <c r="K1564" s="7">
        <v>24</v>
      </c>
      <c r="L1564" s="3">
        <v>1</v>
      </c>
      <c r="M1564" s="19">
        <f>2899*(1-P3/100)</f>
        <v>2899</v>
      </c>
      <c r="N1564" s="9"/>
      <c r="O1564" s="10">
        <f>M1564*N1564</f>
        <v>0</v>
      </c>
      <c r="P1564" s="11">
        <f>10.127*N1564</f>
        <v>0</v>
      </c>
      <c r="Q1564" s="16">
        <f>0.00654*N1564</f>
        <v>0</v>
      </c>
      <c r="R1564" s="13"/>
      <c r="S1564" s="14" t="s">
        <v>5080</v>
      </c>
      <c r="T1564" s="14" t="s">
        <v>108</v>
      </c>
      <c r="U1564" s="15"/>
      <c r="V1564" s="4" t="str">
        <f>HYPERLINK("https://redcat-toys.ru/api/getInfo/image/86f62bd5-c2b5-11ef-a268-00155d82e908")</f>
        <v>https://redcat-toys.ru/api/getInfo/image/86f62bd5-c2b5-11ef-a268-00155d82e908</v>
      </c>
      <c r="W1564" s="4" t="s">
        <v>5081</v>
      </c>
      <c r="X1564" s="4" t="s">
        <v>221</v>
      </c>
      <c r="Y1564" s="4" t="str">
        <f>HYPERLINK("https://redcat-toys.ru/api/getInfo/item/86f62bd5-c2b5-11ef-a268-00155d82e908")</f>
        <v>https://redcat-toys.ru/api/getInfo/item/86f62bd5-c2b5-11ef-a268-00155d82e908</v>
      </c>
    </row>
    <row r="1565" spans="2:25" ht="21" customHeight="1" outlineLevel="7" x14ac:dyDescent="0.2">
      <c r="B1565" s="39">
        <v>1177</v>
      </c>
      <c r="C1565" s="4" t="s">
        <v>5082</v>
      </c>
      <c r="D1565" s="50" t="s">
        <v>5083</v>
      </c>
      <c r="E1565" s="50"/>
      <c r="F1565" s="50"/>
      <c r="G1565" s="50"/>
      <c r="H1565" s="5" t="s">
        <v>5084</v>
      </c>
      <c r="I1565" s="6"/>
      <c r="J1565" s="7">
        <v>2</v>
      </c>
      <c r="K1565" s="7">
        <v>1</v>
      </c>
      <c r="L1565" s="3">
        <v>1</v>
      </c>
      <c r="M1565" s="19">
        <f>2998.72*(1-P3/100)</f>
        <v>2998.72</v>
      </c>
      <c r="N1565" s="9"/>
      <c r="O1565" s="10">
        <f>M1565*N1565</f>
        <v>0</v>
      </c>
      <c r="P1565" s="11">
        <f>9.988*N1565</f>
        <v>0</v>
      </c>
      <c r="Q1565" s="16">
        <f>0.00715*N1565</f>
        <v>0</v>
      </c>
      <c r="R1565" s="13"/>
      <c r="S1565" s="14" t="s">
        <v>5085</v>
      </c>
      <c r="T1565" s="14" t="s">
        <v>108</v>
      </c>
      <c r="U1565" s="15"/>
      <c r="V1565" s="4" t="str">
        <f>HYPERLINK("https://redcat-toys.ru/api/getInfo/image/15b109e6-c2b8-11ef-a268-00155d82e908")</f>
        <v>https://redcat-toys.ru/api/getInfo/image/15b109e6-c2b8-11ef-a268-00155d82e908</v>
      </c>
      <c r="W1565" s="4" t="s">
        <v>5086</v>
      </c>
      <c r="X1565" s="4" t="s">
        <v>221</v>
      </c>
      <c r="Y1565" s="4" t="str">
        <f>HYPERLINK("https://redcat-toys.ru/api/getInfo/item/15b109e6-c2b8-11ef-a268-00155d82e908")</f>
        <v>https://redcat-toys.ru/api/getInfo/item/15b109e6-c2b8-11ef-a268-00155d82e908</v>
      </c>
    </row>
    <row r="1566" spans="2:25" ht="21" customHeight="1" outlineLevel="7" x14ac:dyDescent="0.2">
      <c r="B1566" s="39">
        <v>1178</v>
      </c>
      <c r="C1566" s="4" t="s">
        <v>5087</v>
      </c>
      <c r="D1566" s="50" t="s">
        <v>5088</v>
      </c>
      <c r="E1566" s="50"/>
      <c r="F1566" s="50"/>
      <c r="G1566" s="50"/>
      <c r="H1566" s="5" t="s">
        <v>5089</v>
      </c>
      <c r="I1566" s="6"/>
      <c r="J1566" s="7">
        <v>2</v>
      </c>
      <c r="K1566" s="7">
        <v>16</v>
      </c>
      <c r="L1566" s="3">
        <v>1</v>
      </c>
      <c r="M1566" s="19">
        <f>2849*(1-P3/100)</f>
        <v>2849</v>
      </c>
      <c r="N1566" s="9"/>
      <c r="O1566" s="10">
        <f>M1566*N1566</f>
        <v>0</v>
      </c>
      <c r="P1566" s="17">
        <f>10.34*N1566</f>
        <v>0</v>
      </c>
      <c r="Q1566" s="16">
        <f>0.00697*N1566</f>
        <v>0</v>
      </c>
      <c r="R1566" s="13"/>
      <c r="S1566" s="14" t="s">
        <v>5090</v>
      </c>
      <c r="T1566" s="14" t="s">
        <v>108</v>
      </c>
      <c r="U1566" s="15"/>
      <c r="V1566" s="4" t="str">
        <f>HYPERLINK("https://redcat-toys.ru/api/getInfo/image/902616f1-c2b6-11ef-a268-00155d82e908")</f>
        <v>https://redcat-toys.ru/api/getInfo/image/902616f1-c2b6-11ef-a268-00155d82e908</v>
      </c>
      <c r="W1566" s="4" t="s">
        <v>5091</v>
      </c>
      <c r="X1566" s="4" t="s">
        <v>221</v>
      </c>
      <c r="Y1566" s="4" t="str">
        <f>HYPERLINK("https://redcat-toys.ru/api/getInfo/item/902616f1-c2b6-11ef-a268-00155d82e908")</f>
        <v>https://redcat-toys.ru/api/getInfo/item/902616f1-c2b6-11ef-a268-00155d82e908</v>
      </c>
    </row>
    <row r="1567" spans="2:25" ht="22.95" customHeight="1" outlineLevel="5" x14ac:dyDescent="0.2">
      <c r="B1567" s="53" t="s">
        <v>5092</v>
      </c>
      <c r="C1567" s="53"/>
      <c r="D1567" s="53"/>
      <c r="E1567" s="53"/>
      <c r="F1567" s="53"/>
      <c r="G1567" s="53"/>
    </row>
    <row r="1568" spans="2:25" ht="21" customHeight="1" outlineLevel="6" x14ac:dyDescent="0.2">
      <c r="B1568" s="39">
        <v>1179</v>
      </c>
      <c r="C1568" s="4" t="s">
        <v>5093</v>
      </c>
      <c r="D1568" s="50" t="s">
        <v>5094</v>
      </c>
      <c r="E1568" s="50"/>
      <c r="F1568" s="50"/>
      <c r="G1568" s="50"/>
      <c r="H1568" s="5" t="s">
        <v>5095</v>
      </c>
      <c r="I1568" s="6"/>
      <c r="J1568" s="7">
        <v>1</v>
      </c>
      <c r="K1568" s="7">
        <v>1</v>
      </c>
      <c r="L1568" s="3">
        <v>1</v>
      </c>
      <c r="M1568" s="19">
        <f>3650*(1-P3/100)</f>
        <v>3650</v>
      </c>
      <c r="N1568" s="9"/>
      <c r="O1568" s="10">
        <f>M1568*N1568</f>
        <v>0</v>
      </c>
      <c r="P1568" s="11">
        <f>12.116*N1568</f>
        <v>0</v>
      </c>
      <c r="Q1568" s="16">
        <f>0.00392*N1568</f>
        <v>0</v>
      </c>
      <c r="R1568" s="13"/>
      <c r="S1568" s="14" t="s">
        <v>5096</v>
      </c>
      <c r="T1568" s="14" t="s">
        <v>108</v>
      </c>
      <c r="U1568" s="15"/>
      <c r="V1568" s="4" t="str">
        <f>HYPERLINK("https://redcat-toys.ru/api/getInfo/image/6c9ce2e9-c2bb-11ef-a268-00155d82e908")</f>
        <v>https://redcat-toys.ru/api/getInfo/image/6c9ce2e9-c2bb-11ef-a268-00155d82e908</v>
      </c>
      <c r="W1568" s="4" t="s">
        <v>5097</v>
      </c>
      <c r="X1568" s="4" t="s">
        <v>221</v>
      </c>
      <c r="Y1568" s="4" t="str">
        <f>HYPERLINK("https://redcat-toys.ru/api/getInfo/item/6c9ce2e9-c2bb-11ef-a268-00155d82e908")</f>
        <v>https://redcat-toys.ru/api/getInfo/item/6c9ce2e9-c2bb-11ef-a268-00155d82e908</v>
      </c>
    </row>
    <row r="1569" spans="2:25" ht="21" customHeight="1" outlineLevel="6" x14ac:dyDescent="0.2">
      <c r="B1569" s="39">
        <v>1180</v>
      </c>
      <c r="C1569" s="4" t="s">
        <v>5098</v>
      </c>
      <c r="D1569" s="50" t="s">
        <v>5099</v>
      </c>
      <c r="E1569" s="50"/>
      <c r="F1569" s="50"/>
      <c r="G1569" s="50"/>
      <c r="H1569" s="5" t="s">
        <v>5100</v>
      </c>
      <c r="I1569" s="6"/>
      <c r="J1569" s="7">
        <v>1</v>
      </c>
      <c r="K1569" s="7">
        <v>2</v>
      </c>
      <c r="L1569" s="3">
        <v>1</v>
      </c>
      <c r="M1569" s="19">
        <f>1750*(1-P3/100)</f>
        <v>1750</v>
      </c>
      <c r="N1569" s="9"/>
      <c r="O1569" s="10">
        <f>M1569*N1569</f>
        <v>0</v>
      </c>
      <c r="P1569" s="11">
        <f>16.166*N1569</f>
        <v>0</v>
      </c>
      <c r="Q1569" s="16">
        <f>0.02788*N1569</f>
        <v>0</v>
      </c>
      <c r="R1569" s="13"/>
      <c r="S1569" s="14" t="s">
        <v>5101</v>
      </c>
      <c r="T1569" s="14" t="s">
        <v>108</v>
      </c>
      <c r="U1569" s="15"/>
      <c r="V1569" s="4" t="str">
        <f>HYPERLINK("https://redcat-toys.ru/api/getInfo/image/71b758c1-c2bc-11ef-a268-00155d82e908")</f>
        <v>https://redcat-toys.ru/api/getInfo/image/71b758c1-c2bc-11ef-a268-00155d82e908</v>
      </c>
      <c r="W1569" s="4" t="s">
        <v>5102</v>
      </c>
      <c r="X1569" s="4" t="s">
        <v>221</v>
      </c>
      <c r="Y1569" s="4" t="str">
        <f>HYPERLINK("https://redcat-toys.ru/api/getInfo/item/71b758c1-c2bc-11ef-a268-00155d82e908")</f>
        <v>https://redcat-toys.ru/api/getInfo/item/71b758c1-c2bc-11ef-a268-00155d82e908</v>
      </c>
    </row>
    <row r="1570" spans="2:25" ht="22.95" customHeight="1" outlineLevel="5" x14ac:dyDescent="0.2">
      <c r="B1570" s="53" t="s">
        <v>5103</v>
      </c>
      <c r="C1570" s="53"/>
      <c r="D1570" s="53"/>
      <c r="E1570" s="53"/>
      <c r="F1570" s="53"/>
      <c r="G1570" s="53"/>
    </row>
    <row r="1571" spans="2:25" ht="21" customHeight="1" outlineLevel="6" x14ac:dyDescent="0.2">
      <c r="B1571" s="39">
        <v>1181</v>
      </c>
      <c r="C1571" s="4" t="s">
        <v>5104</v>
      </c>
      <c r="D1571" s="50" t="s">
        <v>5105</v>
      </c>
      <c r="E1571" s="50"/>
      <c r="F1571" s="50"/>
      <c r="G1571" s="50"/>
      <c r="H1571" s="5" t="s">
        <v>5106</v>
      </c>
      <c r="I1571" s="6"/>
      <c r="J1571" s="7">
        <v>1</v>
      </c>
      <c r="K1571" s="7">
        <v>39</v>
      </c>
      <c r="L1571" s="3">
        <v>1</v>
      </c>
      <c r="M1571" s="19">
        <f>3800*(1-P3/100)</f>
        <v>3800</v>
      </c>
      <c r="N1571" s="9"/>
      <c r="O1571" s="10">
        <f>M1571*N1571</f>
        <v>0</v>
      </c>
      <c r="P1571" s="11">
        <f>20.613*N1571</f>
        <v>0</v>
      </c>
      <c r="Q1571" s="16">
        <f>0.02299*N1571</f>
        <v>0</v>
      </c>
      <c r="R1571" s="13"/>
      <c r="S1571" s="14" t="s">
        <v>5107</v>
      </c>
      <c r="T1571" s="14" t="s">
        <v>108</v>
      </c>
      <c r="U1571" s="15"/>
      <c r="V1571" s="4" t="str">
        <f>HYPERLINK("https://redcat-toys.ru/api/getInfo/image/fc637e18-c2b8-11ef-a268-00155d82e908")</f>
        <v>https://redcat-toys.ru/api/getInfo/image/fc637e18-c2b8-11ef-a268-00155d82e908</v>
      </c>
      <c r="W1571" s="4" t="s">
        <v>5108</v>
      </c>
      <c r="X1571" s="4" t="s">
        <v>221</v>
      </c>
      <c r="Y1571" s="4" t="str">
        <f>HYPERLINK("https://redcat-toys.ru/api/getInfo/item/fc637e18-c2b8-11ef-a268-00155d82e908")</f>
        <v>https://redcat-toys.ru/api/getInfo/item/fc637e18-c2b8-11ef-a268-00155d82e908</v>
      </c>
    </row>
    <row r="1572" spans="2:25" ht="22.95" customHeight="1" outlineLevel="4" x14ac:dyDescent="0.2">
      <c r="B1572" s="52" t="s">
        <v>5109</v>
      </c>
      <c r="C1572" s="52"/>
      <c r="D1572" s="52"/>
      <c r="E1572" s="52"/>
      <c r="F1572" s="52"/>
      <c r="G1572" s="52"/>
    </row>
    <row r="1573" spans="2:25" ht="21" customHeight="1" outlineLevel="5" x14ac:dyDescent="0.2">
      <c r="B1573" s="39">
        <v>1182</v>
      </c>
      <c r="C1573" s="4" t="s">
        <v>5110</v>
      </c>
      <c r="D1573" s="50" t="s">
        <v>5111</v>
      </c>
      <c r="E1573" s="50"/>
      <c r="F1573" s="50"/>
      <c r="G1573" s="50"/>
      <c r="H1573" s="5" t="s">
        <v>5112</v>
      </c>
      <c r="I1573" s="6"/>
      <c r="J1573" s="7">
        <v>12</v>
      </c>
      <c r="K1573" s="7">
        <v>2</v>
      </c>
      <c r="L1573" s="3">
        <v>1</v>
      </c>
      <c r="M1573" s="19">
        <f>1169.28*(1-P3/100)</f>
        <v>1169.28</v>
      </c>
      <c r="N1573" s="9"/>
      <c r="O1573" s="10">
        <f t="shared" ref="O1573:O1579" si="65">M1573*N1573</f>
        <v>0</v>
      </c>
      <c r="P1573" s="11">
        <f>0.825*N1573</f>
        <v>0</v>
      </c>
      <c r="Q1573" s="16">
        <f>0.01126*N1573</f>
        <v>0</v>
      </c>
      <c r="R1573" s="13"/>
      <c r="S1573" s="14" t="s">
        <v>5113</v>
      </c>
      <c r="T1573" s="14" t="s">
        <v>108</v>
      </c>
      <c r="U1573" s="15"/>
      <c r="V1573" s="4" t="str">
        <f>HYPERLINK("https://redcat-toys.ru/api/getInfo/image/a5027c4e-dc7e-11ef-a273-00155d82e908")</f>
        <v>https://redcat-toys.ru/api/getInfo/image/a5027c4e-dc7e-11ef-a273-00155d82e908</v>
      </c>
      <c r="W1573" s="4" t="s">
        <v>5114</v>
      </c>
      <c r="X1573" s="4" t="s">
        <v>221</v>
      </c>
      <c r="Y1573" s="4" t="str">
        <f>HYPERLINK("https://redcat-toys.ru/api/getInfo/item/a5027c4e-dc7e-11ef-a273-00155d82e908")</f>
        <v>https://redcat-toys.ru/api/getInfo/item/a5027c4e-dc7e-11ef-a273-00155d82e908</v>
      </c>
    </row>
    <row r="1574" spans="2:25" ht="21" customHeight="1" outlineLevel="5" x14ac:dyDescent="0.2">
      <c r="B1574" s="39">
        <v>1183</v>
      </c>
      <c r="C1574" s="4" t="s">
        <v>5115</v>
      </c>
      <c r="D1574" s="50" t="s">
        <v>5116</v>
      </c>
      <c r="E1574" s="50"/>
      <c r="F1574" s="50"/>
      <c r="G1574" s="50"/>
      <c r="H1574" s="5" t="s">
        <v>5117</v>
      </c>
      <c r="I1574" s="6"/>
      <c r="J1574" s="7">
        <v>12</v>
      </c>
      <c r="K1574" s="7">
        <v>22</v>
      </c>
      <c r="L1574" s="3">
        <v>1</v>
      </c>
      <c r="M1574" s="19">
        <f>1169.28*(1-P3/100)</f>
        <v>1169.28</v>
      </c>
      <c r="N1574" s="9"/>
      <c r="O1574" s="10">
        <f t="shared" si="65"/>
        <v>0</v>
      </c>
      <c r="P1574" s="11">
        <f>0.901*N1574</f>
        <v>0</v>
      </c>
      <c r="Q1574" s="16">
        <f>0.00967*N1574</f>
        <v>0</v>
      </c>
      <c r="R1574" s="13"/>
      <c r="S1574" s="14" t="s">
        <v>5118</v>
      </c>
      <c r="T1574" s="14" t="s">
        <v>108</v>
      </c>
      <c r="U1574" s="15"/>
      <c r="V1574" s="4" t="str">
        <f>HYPERLINK("https://redcat-toys.ru/api/getInfo/image/37a0cd82-dc7f-11ef-a273-00155d82e908")</f>
        <v>https://redcat-toys.ru/api/getInfo/image/37a0cd82-dc7f-11ef-a273-00155d82e908</v>
      </c>
      <c r="W1574" s="4" t="s">
        <v>5119</v>
      </c>
      <c r="X1574" s="4" t="s">
        <v>221</v>
      </c>
      <c r="Y1574" s="4" t="str">
        <f>HYPERLINK("https://redcat-toys.ru/api/getInfo/item/37a0cd82-dc7f-11ef-a273-00155d82e908")</f>
        <v>https://redcat-toys.ru/api/getInfo/item/37a0cd82-dc7f-11ef-a273-00155d82e908</v>
      </c>
    </row>
    <row r="1575" spans="2:25" ht="21" customHeight="1" outlineLevel="5" x14ac:dyDescent="0.2">
      <c r="B1575" s="39">
        <v>1184</v>
      </c>
      <c r="C1575" s="4" t="s">
        <v>5120</v>
      </c>
      <c r="D1575" s="50" t="s">
        <v>5121</v>
      </c>
      <c r="E1575" s="50"/>
      <c r="F1575" s="50"/>
      <c r="G1575" s="50"/>
      <c r="H1575" s="5" t="s">
        <v>5122</v>
      </c>
      <c r="I1575" s="6"/>
      <c r="J1575" s="7">
        <v>12</v>
      </c>
      <c r="K1575" s="7">
        <v>23</v>
      </c>
      <c r="L1575" s="3">
        <v>1</v>
      </c>
      <c r="M1575" s="19">
        <f>1099*(1-P3/100)</f>
        <v>1099</v>
      </c>
      <c r="N1575" s="9"/>
      <c r="O1575" s="10">
        <f t="shared" si="65"/>
        <v>0</v>
      </c>
      <c r="P1575" s="11">
        <f>0.652*N1575</f>
        <v>0</v>
      </c>
      <c r="Q1575" s="16">
        <f>0.00897*N1575</f>
        <v>0</v>
      </c>
      <c r="R1575" s="13"/>
      <c r="S1575" s="14" t="s">
        <v>5123</v>
      </c>
      <c r="T1575" s="14" t="s">
        <v>108</v>
      </c>
      <c r="U1575" s="15"/>
      <c r="V1575" s="4" t="str">
        <f>HYPERLINK("https://redcat-toys.ru/api/getInfo/image/9a15ba75-dc7f-11ef-a273-00155d82e908")</f>
        <v>https://redcat-toys.ru/api/getInfo/image/9a15ba75-dc7f-11ef-a273-00155d82e908</v>
      </c>
      <c r="W1575" s="4" t="s">
        <v>5124</v>
      </c>
      <c r="X1575" s="4" t="s">
        <v>221</v>
      </c>
      <c r="Y1575" s="4" t="str">
        <f>HYPERLINK("https://redcat-toys.ru/api/getInfo/item/9a15ba75-dc7f-11ef-a273-00155d82e908")</f>
        <v>https://redcat-toys.ru/api/getInfo/item/9a15ba75-dc7f-11ef-a273-00155d82e908</v>
      </c>
    </row>
    <row r="1576" spans="2:25" ht="21" customHeight="1" outlineLevel="5" x14ac:dyDescent="0.2">
      <c r="B1576" s="39">
        <v>1185</v>
      </c>
      <c r="C1576" s="4" t="s">
        <v>5125</v>
      </c>
      <c r="D1576" s="50" t="s">
        <v>5126</v>
      </c>
      <c r="E1576" s="50"/>
      <c r="F1576" s="50"/>
      <c r="G1576" s="50"/>
      <c r="H1576" s="5" t="s">
        <v>5127</v>
      </c>
      <c r="I1576" s="6"/>
      <c r="J1576" s="7">
        <v>10</v>
      </c>
      <c r="K1576" s="7">
        <v>2</v>
      </c>
      <c r="L1576" s="3">
        <v>1</v>
      </c>
      <c r="M1576" s="8">
        <f>619*(1-P3/100)</f>
        <v>619</v>
      </c>
      <c r="N1576" s="9"/>
      <c r="O1576" s="10">
        <f t="shared" si="65"/>
        <v>0</v>
      </c>
      <c r="P1576" s="11">
        <f>0.805*N1576</f>
        <v>0</v>
      </c>
      <c r="Q1576" s="16">
        <f>0.01698*N1576</f>
        <v>0</v>
      </c>
      <c r="R1576" s="13"/>
      <c r="S1576" s="14" t="s">
        <v>5128</v>
      </c>
      <c r="T1576" s="14" t="s">
        <v>108</v>
      </c>
      <c r="U1576" s="15"/>
      <c r="V1576" s="4" t="str">
        <f>HYPERLINK("https://redcat-toys.ru/api/getInfo/image/25e262a3-3046-11ee-a23e-00155d82e902")</f>
        <v>https://redcat-toys.ru/api/getInfo/image/25e262a3-3046-11ee-a23e-00155d82e902</v>
      </c>
      <c r="W1576" s="4" t="s">
        <v>5129</v>
      </c>
      <c r="X1576" s="4" t="s">
        <v>221</v>
      </c>
      <c r="Y1576" s="4" t="str">
        <f>HYPERLINK("https://redcat-toys.ru/api/getInfo/item/25e262a3-3046-11ee-a23e-00155d82e902")</f>
        <v>https://redcat-toys.ru/api/getInfo/item/25e262a3-3046-11ee-a23e-00155d82e902</v>
      </c>
    </row>
    <row r="1577" spans="2:25" ht="21" customHeight="1" outlineLevel="5" x14ac:dyDescent="0.2">
      <c r="B1577" s="39">
        <v>1186</v>
      </c>
      <c r="C1577" s="4" t="s">
        <v>5130</v>
      </c>
      <c r="D1577" s="50" t="s">
        <v>5131</v>
      </c>
      <c r="E1577" s="50"/>
      <c r="F1577" s="50"/>
      <c r="G1577" s="50"/>
      <c r="H1577" s="5" t="s">
        <v>5132</v>
      </c>
      <c r="I1577" s="6"/>
      <c r="J1577" s="7">
        <v>10</v>
      </c>
      <c r="K1577" s="7">
        <v>152</v>
      </c>
      <c r="L1577" s="3">
        <v>1</v>
      </c>
      <c r="M1577" s="8">
        <f>619*(1-P3/100)</f>
        <v>619</v>
      </c>
      <c r="N1577" s="9"/>
      <c r="O1577" s="10">
        <f t="shared" si="65"/>
        <v>0</v>
      </c>
      <c r="P1577" s="11">
        <f>0.819*N1577</f>
        <v>0</v>
      </c>
      <c r="Q1577" s="16">
        <f>0.01775*N1577</f>
        <v>0</v>
      </c>
      <c r="R1577" s="13"/>
      <c r="S1577" s="14" t="s">
        <v>5133</v>
      </c>
      <c r="T1577" s="14" t="s">
        <v>108</v>
      </c>
      <c r="U1577" s="15"/>
      <c r="V1577" s="4" t="str">
        <f>HYPERLINK("https://redcat-toys.ru/api/getInfo/image/a9e199ac-3046-11ee-a23e-00155d82e902")</f>
        <v>https://redcat-toys.ru/api/getInfo/image/a9e199ac-3046-11ee-a23e-00155d82e902</v>
      </c>
      <c r="W1577" s="4" t="s">
        <v>5134</v>
      </c>
      <c r="X1577" s="4" t="s">
        <v>221</v>
      </c>
      <c r="Y1577" s="4" t="str">
        <f>HYPERLINK("https://redcat-toys.ru/api/getInfo/item/a9e199ac-3046-11ee-a23e-00155d82e902")</f>
        <v>https://redcat-toys.ru/api/getInfo/item/a9e199ac-3046-11ee-a23e-00155d82e902</v>
      </c>
    </row>
    <row r="1578" spans="2:25" ht="21" customHeight="1" outlineLevel="5" x14ac:dyDescent="0.2">
      <c r="B1578" s="39">
        <v>1187</v>
      </c>
      <c r="C1578" s="4" t="s">
        <v>5135</v>
      </c>
      <c r="D1578" s="50" t="s">
        <v>5136</v>
      </c>
      <c r="E1578" s="50"/>
      <c r="F1578" s="50"/>
      <c r="G1578" s="50"/>
      <c r="H1578" s="5" t="s">
        <v>5137</v>
      </c>
      <c r="I1578" s="6"/>
      <c r="J1578" s="7">
        <v>10</v>
      </c>
      <c r="K1578" s="7">
        <v>1</v>
      </c>
      <c r="L1578" s="3">
        <v>1</v>
      </c>
      <c r="M1578" s="8">
        <f>619*(1-P3/100)</f>
        <v>619</v>
      </c>
      <c r="N1578" s="9"/>
      <c r="O1578" s="10">
        <f t="shared" si="65"/>
        <v>0</v>
      </c>
      <c r="P1578" s="11">
        <f>0.867*N1578</f>
        <v>0</v>
      </c>
      <c r="Q1578" s="16">
        <f>0.01778*N1578</f>
        <v>0</v>
      </c>
      <c r="R1578" s="13"/>
      <c r="S1578" s="14" t="s">
        <v>5138</v>
      </c>
      <c r="T1578" s="14" t="s">
        <v>108</v>
      </c>
      <c r="U1578" s="15"/>
      <c r="V1578" s="4" t="str">
        <f>HYPERLINK("https://redcat-toys.ru/api/getInfo/image/12356b99-3047-11ee-a23e-00155d82e902")</f>
        <v>https://redcat-toys.ru/api/getInfo/image/12356b99-3047-11ee-a23e-00155d82e902</v>
      </c>
      <c r="W1578" s="4" t="s">
        <v>5139</v>
      </c>
      <c r="X1578" s="4" t="s">
        <v>221</v>
      </c>
      <c r="Y1578" s="4" t="str">
        <f>HYPERLINK("https://redcat-toys.ru/api/getInfo/item/12356b99-3047-11ee-a23e-00155d82e902")</f>
        <v>https://redcat-toys.ru/api/getInfo/item/12356b99-3047-11ee-a23e-00155d82e902</v>
      </c>
    </row>
    <row r="1579" spans="2:25" ht="21" customHeight="1" outlineLevel="5" x14ac:dyDescent="0.2">
      <c r="B1579" s="39">
        <v>1188</v>
      </c>
      <c r="C1579" s="4" t="s">
        <v>5140</v>
      </c>
      <c r="D1579" s="50" t="s">
        <v>5141</v>
      </c>
      <c r="E1579" s="50"/>
      <c r="F1579" s="50"/>
      <c r="G1579" s="50"/>
      <c r="H1579" s="5" t="s">
        <v>5142</v>
      </c>
      <c r="I1579" s="6"/>
      <c r="J1579" s="7">
        <v>10</v>
      </c>
      <c r="K1579" s="7">
        <v>242</v>
      </c>
      <c r="L1579" s="3">
        <v>1</v>
      </c>
      <c r="M1579" s="8">
        <f>629*(1-P3/100)</f>
        <v>629</v>
      </c>
      <c r="N1579" s="9"/>
      <c r="O1579" s="10">
        <f t="shared" si="65"/>
        <v>0</v>
      </c>
      <c r="P1579" s="11">
        <f>0.832*N1579</f>
        <v>0</v>
      </c>
      <c r="Q1579" s="16">
        <f>0.01672*N1579</f>
        <v>0</v>
      </c>
      <c r="R1579" s="13"/>
      <c r="S1579" s="14" t="s">
        <v>5143</v>
      </c>
      <c r="T1579" s="14" t="s">
        <v>108</v>
      </c>
      <c r="U1579" s="15"/>
      <c r="V1579" s="4" t="str">
        <f>HYPERLINK("https://redcat-toys.ru/api/getInfo/image/84daef91-3047-11ee-a23e-00155d82e902")</f>
        <v>https://redcat-toys.ru/api/getInfo/image/84daef91-3047-11ee-a23e-00155d82e902</v>
      </c>
      <c r="W1579" s="4" t="s">
        <v>5144</v>
      </c>
      <c r="X1579" s="4" t="s">
        <v>221</v>
      </c>
      <c r="Y1579" s="4" t="str">
        <f>HYPERLINK("https://redcat-toys.ru/api/getInfo/item/84daef91-3047-11ee-a23e-00155d82e902")</f>
        <v>https://redcat-toys.ru/api/getInfo/item/84daef91-3047-11ee-a23e-00155d82e902</v>
      </c>
    </row>
    <row r="1580" spans="2:25" ht="22.95" customHeight="1" outlineLevel="4" x14ac:dyDescent="0.2">
      <c r="B1580" s="52" t="s">
        <v>5145</v>
      </c>
      <c r="C1580" s="52"/>
      <c r="D1580" s="52"/>
      <c r="E1580" s="52"/>
      <c r="F1580" s="52"/>
      <c r="G1580" s="52"/>
    </row>
    <row r="1581" spans="2:25" ht="21" customHeight="1" outlineLevel="5" x14ac:dyDescent="0.2">
      <c r="B1581" s="39">
        <v>1189</v>
      </c>
      <c r="C1581" s="4" t="s">
        <v>5146</v>
      </c>
      <c r="D1581" s="50" t="s">
        <v>5147</v>
      </c>
      <c r="E1581" s="50"/>
      <c r="F1581" s="50"/>
      <c r="G1581" s="50"/>
      <c r="H1581" s="5" t="s">
        <v>5148</v>
      </c>
      <c r="I1581" s="6"/>
      <c r="J1581" s="7">
        <v>10</v>
      </c>
      <c r="K1581" s="7">
        <v>1</v>
      </c>
      <c r="L1581" s="3">
        <v>1</v>
      </c>
      <c r="M1581" s="8">
        <f>598.5*(1-P3/100)</f>
        <v>598.5</v>
      </c>
      <c r="N1581" s="9"/>
      <c r="O1581" s="10">
        <f t="shared" ref="O1581:O1586" si="66">M1581*N1581</f>
        <v>0</v>
      </c>
      <c r="P1581" s="17">
        <f>0.79*N1581</f>
        <v>0</v>
      </c>
      <c r="Q1581" s="16">
        <f>0.00523*N1581</f>
        <v>0</v>
      </c>
      <c r="R1581" s="13"/>
      <c r="S1581" s="14" t="s">
        <v>5149</v>
      </c>
      <c r="T1581" s="14" t="s">
        <v>108</v>
      </c>
      <c r="U1581" s="15"/>
      <c r="V1581" s="4" t="str">
        <f>HYPERLINK("https://redcat-toys.ru/api/getInfo/image/05162e50-2f9a-11ee-a23e-00155d82e902")</f>
        <v>https://redcat-toys.ru/api/getInfo/image/05162e50-2f9a-11ee-a23e-00155d82e902</v>
      </c>
      <c r="W1581" s="4" t="s">
        <v>5150</v>
      </c>
      <c r="X1581" s="4" t="s">
        <v>221</v>
      </c>
      <c r="Y1581" s="4" t="str">
        <f>HYPERLINK("https://redcat-toys.ru/api/getInfo/item/05162e50-2f9a-11ee-a23e-00155d82e902")</f>
        <v>https://redcat-toys.ru/api/getInfo/item/05162e50-2f9a-11ee-a23e-00155d82e902</v>
      </c>
    </row>
    <row r="1582" spans="2:25" ht="21" customHeight="1" outlineLevel="5" x14ac:dyDescent="0.2">
      <c r="B1582" s="39">
        <v>1190</v>
      </c>
      <c r="C1582" s="4" t="s">
        <v>5151</v>
      </c>
      <c r="D1582" s="50" t="s">
        <v>5152</v>
      </c>
      <c r="E1582" s="50"/>
      <c r="F1582" s="50"/>
      <c r="G1582" s="50"/>
      <c r="H1582" s="5" t="s">
        <v>5153</v>
      </c>
      <c r="I1582" s="6"/>
      <c r="J1582" s="7">
        <v>10</v>
      </c>
      <c r="K1582" s="7">
        <v>4</v>
      </c>
      <c r="L1582" s="3">
        <v>1</v>
      </c>
      <c r="M1582" s="8">
        <f>749*(1-P3/100)</f>
        <v>749</v>
      </c>
      <c r="N1582" s="9"/>
      <c r="O1582" s="10">
        <f t="shared" si="66"/>
        <v>0</v>
      </c>
      <c r="P1582" s="11">
        <f>0.993*N1582</f>
        <v>0</v>
      </c>
      <c r="Q1582" s="16">
        <f>0.00552*N1582</f>
        <v>0</v>
      </c>
      <c r="R1582" s="13"/>
      <c r="S1582" s="14" t="s">
        <v>5154</v>
      </c>
      <c r="T1582" s="14" t="s">
        <v>108</v>
      </c>
      <c r="U1582" s="15"/>
      <c r="V1582" s="4" t="str">
        <f>HYPERLINK("https://redcat-toys.ru/api/getInfo/image/0ae61580-2f9c-11ee-a23e-00155d82e902")</f>
        <v>https://redcat-toys.ru/api/getInfo/image/0ae61580-2f9c-11ee-a23e-00155d82e902</v>
      </c>
      <c r="W1582" s="4" t="s">
        <v>5155</v>
      </c>
      <c r="X1582" s="4" t="s">
        <v>221</v>
      </c>
      <c r="Y1582" s="4" t="str">
        <f>HYPERLINK("https://redcat-toys.ru/api/getInfo/item/0ae61580-2f9c-11ee-a23e-00155d82e902")</f>
        <v>https://redcat-toys.ru/api/getInfo/item/0ae61580-2f9c-11ee-a23e-00155d82e902</v>
      </c>
    </row>
    <row r="1583" spans="2:25" ht="21" customHeight="1" outlineLevel="5" x14ac:dyDescent="0.2">
      <c r="B1583" s="39">
        <v>1191</v>
      </c>
      <c r="C1583" s="4" t="s">
        <v>5156</v>
      </c>
      <c r="D1583" s="50" t="s">
        <v>5157</v>
      </c>
      <c r="E1583" s="50"/>
      <c r="F1583" s="50"/>
      <c r="G1583" s="50"/>
      <c r="H1583" s="5" t="s">
        <v>5158</v>
      </c>
      <c r="I1583" s="6"/>
      <c r="J1583" s="7">
        <v>10</v>
      </c>
      <c r="K1583" s="7">
        <v>5</v>
      </c>
      <c r="L1583" s="3">
        <v>1</v>
      </c>
      <c r="M1583" s="8">
        <f>749*(1-P3/100)</f>
        <v>749</v>
      </c>
      <c r="N1583" s="9"/>
      <c r="O1583" s="10">
        <f t="shared" si="66"/>
        <v>0</v>
      </c>
      <c r="P1583" s="11">
        <f>0.988*N1583</f>
        <v>0</v>
      </c>
      <c r="Q1583" s="16">
        <f>0.00546*N1583</f>
        <v>0</v>
      </c>
      <c r="R1583" s="13"/>
      <c r="S1583" s="14" t="s">
        <v>5159</v>
      </c>
      <c r="T1583" s="14" t="s">
        <v>108</v>
      </c>
      <c r="U1583" s="15"/>
      <c r="V1583" s="4" t="str">
        <f>HYPERLINK("https://redcat-toys.ru/api/getInfo/image/7ba86a71-2f9d-11ee-a23e-00155d82e902")</f>
        <v>https://redcat-toys.ru/api/getInfo/image/7ba86a71-2f9d-11ee-a23e-00155d82e902</v>
      </c>
      <c r="W1583" s="4" t="s">
        <v>5160</v>
      </c>
      <c r="X1583" s="4" t="s">
        <v>221</v>
      </c>
      <c r="Y1583" s="4" t="str">
        <f>HYPERLINK("https://redcat-toys.ru/api/getInfo/item/7ba86a71-2f9d-11ee-a23e-00155d82e902")</f>
        <v>https://redcat-toys.ru/api/getInfo/item/7ba86a71-2f9d-11ee-a23e-00155d82e902</v>
      </c>
    </row>
    <row r="1584" spans="2:25" ht="21" customHeight="1" outlineLevel="5" x14ac:dyDescent="0.2">
      <c r="B1584" s="39">
        <v>1192</v>
      </c>
      <c r="C1584" s="4" t="s">
        <v>5161</v>
      </c>
      <c r="D1584" s="50" t="s">
        <v>5162</v>
      </c>
      <c r="E1584" s="50"/>
      <c r="F1584" s="50"/>
      <c r="G1584" s="50"/>
      <c r="H1584" s="5" t="s">
        <v>5163</v>
      </c>
      <c r="I1584" s="6"/>
      <c r="J1584" s="7">
        <v>10</v>
      </c>
      <c r="K1584" s="7">
        <v>1</v>
      </c>
      <c r="L1584" s="3">
        <v>1</v>
      </c>
      <c r="M1584" s="8">
        <f>749*(1-P3/100)</f>
        <v>749</v>
      </c>
      <c r="N1584" s="9"/>
      <c r="O1584" s="10">
        <f t="shared" si="66"/>
        <v>0</v>
      </c>
      <c r="P1584" s="11">
        <f>0.983*N1584</f>
        <v>0</v>
      </c>
      <c r="Q1584" s="12">
        <f>0.0055*N1584</f>
        <v>0</v>
      </c>
      <c r="R1584" s="13"/>
      <c r="S1584" s="14" t="s">
        <v>5164</v>
      </c>
      <c r="T1584" s="14" t="s">
        <v>108</v>
      </c>
      <c r="U1584" s="15"/>
      <c r="V1584" s="4" t="str">
        <f>HYPERLINK("https://redcat-toys.ru/api/getInfo/image/97d630aa-2f9c-11ee-a23e-00155d82e902")</f>
        <v>https://redcat-toys.ru/api/getInfo/image/97d630aa-2f9c-11ee-a23e-00155d82e902</v>
      </c>
      <c r="W1584" s="4" t="s">
        <v>5165</v>
      </c>
      <c r="X1584" s="4" t="s">
        <v>221</v>
      </c>
      <c r="Y1584" s="4" t="str">
        <f>HYPERLINK("https://redcat-toys.ru/api/getInfo/item/97d630aa-2f9c-11ee-a23e-00155d82e902")</f>
        <v>https://redcat-toys.ru/api/getInfo/item/97d630aa-2f9c-11ee-a23e-00155d82e902</v>
      </c>
    </row>
    <row r="1585" spans="2:25" ht="21" customHeight="1" outlineLevel="5" x14ac:dyDescent="0.2">
      <c r="B1585" s="39">
        <v>1193</v>
      </c>
      <c r="C1585" s="4" t="s">
        <v>5166</v>
      </c>
      <c r="D1585" s="50" t="s">
        <v>5167</v>
      </c>
      <c r="E1585" s="50"/>
      <c r="F1585" s="50"/>
      <c r="G1585" s="50"/>
      <c r="H1585" s="5" t="s">
        <v>5168</v>
      </c>
      <c r="I1585" s="6"/>
      <c r="J1585" s="7">
        <v>10</v>
      </c>
      <c r="K1585" s="7">
        <v>5</v>
      </c>
      <c r="L1585" s="3">
        <v>1</v>
      </c>
      <c r="M1585" s="8">
        <f>829*(1-P3/100)</f>
        <v>829</v>
      </c>
      <c r="N1585" s="9"/>
      <c r="O1585" s="10">
        <f t="shared" si="66"/>
        <v>0</v>
      </c>
      <c r="P1585" s="11">
        <f>1.097*N1585</f>
        <v>0</v>
      </c>
      <c r="Q1585" s="16">
        <f>0.00546*N1585</f>
        <v>0</v>
      </c>
      <c r="R1585" s="13"/>
      <c r="S1585" s="14" t="s">
        <v>5169</v>
      </c>
      <c r="T1585" s="14" t="s">
        <v>108</v>
      </c>
      <c r="U1585" s="15"/>
      <c r="V1585" s="4" t="str">
        <f>HYPERLINK("https://redcat-toys.ru/api/getInfo/image/5a6294e2-2f9e-11ee-a23e-00155d82e902")</f>
        <v>https://redcat-toys.ru/api/getInfo/image/5a6294e2-2f9e-11ee-a23e-00155d82e902</v>
      </c>
      <c r="W1585" s="4" t="s">
        <v>5170</v>
      </c>
      <c r="X1585" s="4" t="s">
        <v>221</v>
      </c>
      <c r="Y1585" s="4" t="str">
        <f>HYPERLINK("https://redcat-toys.ru/api/getInfo/item/5a6294e2-2f9e-11ee-a23e-00155d82e902")</f>
        <v>https://redcat-toys.ru/api/getInfo/item/5a6294e2-2f9e-11ee-a23e-00155d82e902</v>
      </c>
    </row>
    <row r="1586" spans="2:25" ht="21" customHeight="1" outlineLevel="5" x14ac:dyDescent="0.2">
      <c r="B1586" s="39">
        <v>1194</v>
      </c>
      <c r="C1586" s="4" t="s">
        <v>5171</v>
      </c>
      <c r="D1586" s="50" t="s">
        <v>5172</v>
      </c>
      <c r="E1586" s="50"/>
      <c r="F1586" s="50"/>
      <c r="G1586" s="50"/>
      <c r="H1586" s="5" t="s">
        <v>5173</v>
      </c>
      <c r="I1586" s="6"/>
      <c r="J1586" s="7">
        <v>10</v>
      </c>
      <c r="K1586" s="7">
        <v>3</v>
      </c>
      <c r="L1586" s="3">
        <v>1</v>
      </c>
      <c r="M1586" s="8">
        <f>829*(1-P3/100)</f>
        <v>829</v>
      </c>
      <c r="N1586" s="9"/>
      <c r="O1586" s="10">
        <f t="shared" si="66"/>
        <v>0</v>
      </c>
      <c r="P1586" s="11">
        <f>1.092*N1586</f>
        <v>0</v>
      </c>
      <c r="Q1586" s="16">
        <f>0.00596*N1586</f>
        <v>0</v>
      </c>
      <c r="R1586" s="13"/>
      <c r="S1586" s="14" t="s">
        <v>5174</v>
      </c>
      <c r="T1586" s="14" t="s">
        <v>108</v>
      </c>
      <c r="U1586" s="15"/>
      <c r="V1586" s="4" t="str">
        <f>HYPERLINK("https://redcat-toys.ru/api/getInfo/image/18cd0941-2f9e-11ee-a23e-00155d82e902")</f>
        <v>https://redcat-toys.ru/api/getInfo/image/18cd0941-2f9e-11ee-a23e-00155d82e902</v>
      </c>
      <c r="W1586" s="4" t="s">
        <v>5175</v>
      </c>
      <c r="X1586" s="4" t="s">
        <v>221</v>
      </c>
      <c r="Y1586" s="4" t="str">
        <f>HYPERLINK("https://redcat-toys.ru/api/getInfo/item/18cd0941-2f9e-11ee-a23e-00155d82e902")</f>
        <v>https://redcat-toys.ru/api/getInfo/item/18cd0941-2f9e-11ee-a23e-00155d82e902</v>
      </c>
    </row>
    <row r="1587" spans="2:25" ht="22.95" customHeight="1" outlineLevel="4" x14ac:dyDescent="0.2">
      <c r="B1587" s="52" t="s">
        <v>5176</v>
      </c>
      <c r="C1587" s="52"/>
      <c r="D1587" s="52"/>
      <c r="E1587" s="52"/>
      <c r="F1587" s="52"/>
      <c r="G1587" s="52"/>
    </row>
    <row r="1588" spans="2:25" ht="21" customHeight="1" outlineLevel="5" x14ac:dyDescent="0.2">
      <c r="B1588" s="39">
        <v>1195</v>
      </c>
      <c r="C1588" s="4" t="s">
        <v>5177</v>
      </c>
      <c r="D1588" s="50" t="s">
        <v>5178</v>
      </c>
      <c r="E1588" s="50"/>
      <c r="F1588" s="50"/>
      <c r="G1588" s="50"/>
      <c r="H1588" s="5" t="s">
        <v>5179</v>
      </c>
      <c r="I1588" s="6"/>
      <c r="J1588" s="7">
        <v>100</v>
      </c>
      <c r="K1588" s="7">
        <v>1</v>
      </c>
      <c r="L1588" s="3">
        <v>1</v>
      </c>
      <c r="M1588" s="8">
        <f>482.07*(1-P3/100)</f>
        <v>482.07</v>
      </c>
      <c r="N1588" s="9"/>
      <c r="O1588" s="10">
        <f>M1588*N1588</f>
        <v>0</v>
      </c>
      <c r="P1588" s="17">
        <f>0.19*N1588</f>
        <v>0</v>
      </c>
      <c r="Q1588" s="16">
        <f>0.00076*N1588</f>
        <v>0</v>
      </c>
      <c r="R1588" s="13"/>
      <c r="S1588" s="14" t="s">
        <v>5180</v>
      </c>
      <c r="T1588" s="14" t="s">
        <v>108</v>
      </c>
      <c r="U1588" s="15" t="s">
        <v>39</v>
      </c>
      <c r="V1588" s="4" t="str">
        <f>HYPERLINK("https://redcat-toys.ru/api/getInfo/image/9c0bfa22-8eb7-11ee-a250-00155d82e908")</f>
        <v>https://redcat-toys.ru/api/getInfo/image/9c0bfa22-8eb7-11ee-a250-00155d82e908</v>
      </c>
      <c r="W1588" s="4" t="s">
        <v>5181</v>
      </c>
      <c r="X1588" s="4" t="s">
        <v>221</v>
      </c>
      <c r="Y1588" s="4" t="str">
        <f>HYPERLINK("https://redcat-toys.ru/api/getInfo/item/9c0bfa22-8eb7-11ee-a250-00155d82e908")</f>
        <v>https://redcat-toys.ru/api/getInfo/item/9c0bfa22-8eb7-11ee-a250-00155d82e908</v>
      </c>
    </row>
    <row r="1589" spans="2:25" ht="21" customHeight="1" outlineLevel="5" x14ac:dyDescent="0.2">
      <c r="B1589" s="39">
        <v>1196</v>
      </c>
      <c r="C1589" s="4" t="s">
        <v>5182</v>
      </c>
      <c r="D1589" s="50" t="s">
        <v>5183</v>
      </c>
      <c r="E1589" s="50"/>
      <c r="F1589" s="50"/>
      <c r="G1589" s="50"/>
      <c r="H1589" s="5" t="s">
        <v>5184</v>
      </c>
      <c r="I1589" s="6"/>
      <c r="J1589" s="7">
        <v>100</v>
      </c>
      <c r="K1589" s="7">
        <v>3</v>
      </c>
      <c r="L1589" s="3">
        <v>1</v>
      </c>
      <c r="M1589" s="8">
        <f>582.51*(1-P3/100)</f>
        <v>582.51</v>
      </c>
      <c r="N1589" s="9"/>
      <c r="O1589" s="10">
        <f>M1589*N1589</f>
        <v>0</v>
      </c>
      <c r="P1589" s="11">
        <f>0.188*N1589</f>
        <v>0</v>
      </c>
      <c r="Q1589" s="16">
        <f>0.00224*N1589</f>
        <v>0</v>
      </c>
      <c r="R1589" s="13"/>
      <c r="S1589" s="14" t="s">
        <v>5185</v>
      </c>
      <c r="T1589" s="14" t="s">
        <v>108</v>
      </c>
      <c r="U1589" s="15" t="s">
        <v>39</v>
      </c>
      <c r="V1589" s="4" t="str">
        <f>HYPERLINK("https://redcat-toys.ru/api/getInfo/image/a8756168-8eb6-11ee-a250-00155d82e908")</f>
        <v>https://redcat-toys.ru/api/getInfo/image/a8756168-8eb6-11ee-a250-00155d82e908</v>
      </c>
      <c r="W1589" s="4" t="s">
        <v>5186</v>
      </c>
      <c r="X1589" s="4" t="s">
        <v>221</v>
      </c>
      <c r="Y1589" s="4" t="str">
        <f>HYPERLINK("https://redcat-toys.ru/api/getInfo/item/a8756168-8eb6-11ee-a250-00155d82e908")</f>
        <v>https://redcat-toys.ru/api/getInfo/item/a8756168-8eb6-11ee-a250-00155d82e908</v>
      </c>
    </row>
    <row r="1590" spans="2:25" ht="21" customHeight="1" outlineLevel="5" x14ac:dyDescent="0.2">
      <c r="B1590" s="39">
        <v>1197</v>
      </c>
      <c r="C1590" s="4" t="s">
        <v>5187</v>
      </c>
      <c r="D1590" s="50" t="s">
        <v>5188</v>
      </c>
      <c r="E1590" s="50"/>
      <c r="F1590" s="50"/>
      <c r="G1590" s="50"/>
      <c r="H1590" s="5" t="s">
        <v>5189</v>
      </c>
      <c r="I1590" s="6"/>
      <c r="J1590" s="7">
        <v>100</v>
      </c>
      <c r="K1590" s="7">
        <v>5</v>
      </c>
      <c r="L1590" s="3">
        <v>1</v>
      </c>
      <c r="M1590" s="8">
        <f>482.07*(1-P3/100)</f>
        <v>482.07</v>
      </c>
      <c r="N1590" s="9"/>
      <c r="O1590" s="10">
        <f>M1590*N1590</f>
        <v>0</v>
      </c>
      <c r="P1590" s="11">
        <f>0.082*N1590</f>
        <v>0</v>
      </c>
      <c r="Q1590" s="16">
        <f>0.00275*N1590</f>
        <v>0</v>
      </c>
      <c r="R1590" s="13"/>
      <c r="S1590" s="14" t="s">
        <v>5190</v>
      </c>
      <c r="T1590" s="14" t="s">
        <v>108</v>
      </c>
      <c r="U1590" s="15" t="s">
        <v>39</v>
      </c>
      <c r="V1590" s="4" t="str">
        <f>HYPERLINK("https://redcat-toys.ru/api/getInfo/image/8a1387dd-8eb8-11ee-a250-00155d82e908")</f>
        <v>https://redcat-toys.ru/api/getInfo/image/8a1387dd-8eb8-11ee-a250-00155d82e908</v>
      </c>
      <c r="W1590" s="4" t="s">
        <v>5191</v>
      </c>
      <c r="X1590" s="4" t="s">
        <v>221</v>
      </c>
      <c r="Y1590" s="4" t="str">
        <f>HYPERLINK("https://redcat-toys.ru/api/getInfo/item/8a1387dd-8eb8-11ee-a250-00155d82e908")</f>
        <v>https://redcat-toys.ru/api/getInfo/item/8a1387dd-8eb8-11ee-a250-00155d82e908</v>
      </c>
    </row>
    <row r="1591" spans="2:25" ht="22.95" customHeight="1" outlineLevel="4" x14ac:dyDescent="0.2">
      <c r="B1591" s="52" t="s">
        <v>5192</v>
      </c>
      <c r="C1591" s="52"/>
      <c r="D1591" s="52"/>
      <c r="E1591" s="52"/>
      <c r="F1591" s="52"/>
      <c r="G1591" s="52"/>
    </row>
    <row r="1592" spans="2:25" ht="21" customHeight="1" outlineLevel="5" x14ac:dyDescent="0.2">
      <c r="B1592" s="39">
        <v>1198</v>
      </c>
      <c r="C1592" s="4" t="s">
        <v>5193</v>
      </c>
      <c r="D1592" s="50" t="s">
        <v>5194</v>
      </c>
      <c r="E1592" s="50"/>
      <c r="F1592" s="50"/>
      <c r="G1592" s="50"/>
      <c r="H1592" s="5" t="s">
        <v>5195</v>
      </c>
      <c r="I1592" s="6"/>
      <c r="J1592" s="7">
        <v>30</v>
      </c>
      <c r="K1592" s="7">
        <v>62</v>
      </c>
      <c r="L1592" s="3">
        <v>1</v>
      </c>
      <c r="M1592" s="8">
        <f>855.57*(1-P3/100)</f>
        <v>855.57</v>
      </c>
      <c r="N1592" s="9"/>
      <c r="O1592" s="10">
        <f t="shared" ref="O1592:O1602" si="67">M1592*N1592</f>
        <v>0</v>
      </c>
      <c r="P1592" s="11">
        <f>0.591*N1592</f>
        <v>0</v>
      </c>
      <c r="Q1592" s="16">
        <f>0.00422*N1592</f>
        <v>0</v>
      </c>
      <c r="R1592" s="13"/>
      <c r="S1592" s="14" t="s">
        <v>5196</v>
      </c>
      <c r="T1592" s="14" t="s">
        <v>108</v>
      </c>
      <c r="U1592" s="15"/>
      <c r="V1592" s="4" t="str">
        <f>HYPERLINK("https://redcat-toys.ru/api/getInfo/image/dce87eb5-b05a-11ee-a259-00155d82e908")</f>
        <v>https://redcat-toys.ru/api/getInfo/image/dce87eb5-b05a-11ee-a259-00155d82e908</v>
      </c>
      <c r="W1592" s="4" t="s">
        <v>5197</v>
      </c>
      <c r="X1592" s="4" t="s">
        <v>221</v>
      </c>
      <c r="Y1592" s="4" t="str">
        <f>HYPERLINK("https://redcat-toys.ru/api/getInfo/item/dce87eb5-b05a-11ee-a259-00155d82e908")</f>
        <v>https://redcat-toys.ru/api/getInfo/item/dce87eb5-b05a-11ee-a259-00155d82e908</v>
      </c>
    </row>
    <row r="1593" spans="2:25" ht="21" customHeight="1" outlineLevel="5" x14ac:dyDescent="0.2">
      <c r="B1593" s="39">
        <v>1199</v>
      </c>
      <c r="C1593" s="4" t="s">
        <v>5198</v>
      </c>
      <c r="D1593" s="50" t="s">
        <v>5199</v>
      </c>
      <c r="E1593" s="50"/>
      <c r="F1593" s="50"/>
      <c r="G1593" s="50"/>
      <c r="H1593" s="5" t="s">
        <v>5200</v>
      </c>
      <c r="I1593" s="6"/>
      <c r="J1593" s="7">
        <v>20</v>
      </c>
      <c r="K1593" s="7">
        <v>248</v>
      </c>
      <c r="L1593" s="3">
        <v>1</v>
      </c>
      <c r="M1593" s="8">
        <f>735.9*(1-P3/100)</f>
        <v>735.9</v>
      </c>
      <c r="N1593" s="9"/>
      <c r="O1593" s="10">
        <f t="shared" si="67"/>
        <v>0</v>
      </c>
      <c r="P1593" s="17">
        <f>0.73*N1593</f>
        <v>0</v>
      </c>
      <c r="Q1593" s="16">
        <f>0.00589*N1593</f>
        <v>0</v>
      </c>
      <c r="R1593" s="13"/>
      <c r="S1593" s="14" t="s">
        <v>5201</v>
      </c>
      <c r="T1593" s="14" t="s">
        <v>108</v>
      </c>
      <c r="U1593" s="15"/>
      <c r="V1593" s="4" t="str">
        <f>HYPERLINK("https://redcat-toys.ru/api/getInfo/image/7495e199-b059-11ee-a259-00155d82e908")</f>
        <v>https://redcat-toys.ru/api/getInfo/image/7495e199-b059-11ee-a259-00155d82e908</v>
      </c>
      <c r="W1593" s="4" t="s">
        <v>5202</v>
      </c>
      <c r="X1593" s="4" t="s">
        <v>221</v>
      </c>
      <c r="Y1593" s="4" t="str">
        <f>HYPERLINK("https://redcat-toys.ru/api/getInfo/item/7495e199-b059-11ee-a259-00155d82e908")</f>
        <v>https://redcat-toys.ru/api/getInfo/item/7495e199-b059-11ee-a259-00155d82e908</v>
      </c>
    </row>
    <row r="1594" spans="2:25" ht="21" customHeight="1" outlineLevel="5" x14ac:dyDescent="0.2">
      <c r="B1594" s="39">
        <v>1200</v>
      </c>
      <c r="C1594" s="4" t="s">
        <v>5203</v>
      </c>
      <c r="D1594" s="50" t="s">
        <v>5204</v>
      </c>
      <c r="E1594" s="50"/>
      <c r="F1594" s="50"/>
      <c r="G1594" s="50"/>
      <c r="H1594" s="5" t="s">
        <v>5205</v>
      </c>
      <c r="I1594" s="6"/>
      <c r="J1594" s="7">
        <v>10</v>
      </c>
      <c r="K1594" s="7">
        <v>20</v>
      </c>
      <c r="L1594" s="3">
        <v>1</v>
      </c>
      <c r="M1594" s="8">
        <f>603.92*(1-P3/100)</f>
        <v>603.91999999999996</v>
      </c>
      <c r="N1594" s="9"/>
      <c r="O1594" s="10">
        <f t="shared" si="67"/>
        <v>0</v>
      </c>
      <c r="P1594" s="11">
        <f>0.634*N1594</f>
        <v>0</v>
      </c>
      <c r="Q1594" s="16">
        <f>0.00472*N1594</f>
        <v>0</v>
      </c>
      <c r="R1594" s="13"/>
      <c r="S1594" s="14" t="s">
        <v>5206</v>
      </c>
      <c r="T1594" s="14" t="s">
        <v>108</v>
      </c>
      <c r="U1594" s="15" t="s">
        <v>39</v>
      </c>
      <c r="V1594" s="4" t="str">
        <f>HYPERLINK("https://redcat-toys.ru/api/getInfo/image/57be2d8d-3049-11ee-a23e-00155d82e902")</f>
        <v>https://redcat-toys.ru/api/getInfo/image/57be2d8d-3049-11ee-a23e-00155d82e902</v>
      </c>
      <c r="W1594" s="4" t="s">
        <v>5207</v>
      </c>
      <c r="X1594" s="4" t="s">
        <v>221</v>
      </c>
      <c r="Y1594" s="4" t="str">
        <f>HYPERLINK("https://redcat-toys.ru/api/getInfo/item/57be2d8d-3049-11ee-a23e-00155d82e902")</f>
        <v>https://redcat-toys.ru/api/getInfo/item/57be2d8d-3049-11ee-a23e-00155d82e902</v>
      </c>
    </row>
    <row r="1595" spans="2:25" ht="21" customHeight="1" outlineLevel="5" x14ac:dyDescent="0.2">
      <c r="B1595" s="39">
        <v>1201</v>
      </c>
      <c r="C1595" s="4" t="s">
        <v>5208</v>
      </c>
      <c r="D1595" s="50" t="s">
        <v>5209</v>
      </c>
      <c r="E1595" s="50"/>
      <c r="F1595" s="50"/>
      <c r="G1595" s="50"/>
      <c r="H1595" s="5" t="s">
        <v>5210</v>
      </c>
      <c r="I1595" s="6"/>
      <c r="J1595" s="7">
        <v>10</v>
      </c>
      <c r="K1595" s="7">
        <v>59</v>
      </c>
      <c r="L1595" s="3">
        <v>1</v>
      </c>
      <c r="M1595" s="8">
        <f>603.92*(1-P3/100)</f>
        <v>603.91999999999996</v>
      </c>
      <c r="N1595" s="9"/>
      <c r="O1595" s="10">
        <f t="shared" si="67"/>
        <v>0</v>
      </c>
      <c r="P1595" s="11">
        <f>0.622*N1595</f>
        <v>0</v>
      </c>
      <c r="Q1595" s="16">
        <f>0.00637*N1595</f>
        <v>0</v>
      </c>
      <c r="R1595" s="13"/>
      <c r="S1595" s="14" t="s">
        <v>5211</v>
      </c>
      <c r="T1595" s="14" t="s">
        <v>108</v>
      </c>
      <c r="U1595" s="15" t="s">
        <v>39</v>
      </c>
      <c r="V1595" s="4" t="str">
        <f>HYPERLINK("https://redcat-toys.ru/api/getInfo/image/dfbee180-3049-11ee-a23e-00155d82e902")</f>
        <v>https://redcat-toys.ru/api/getInfo/image/dfbee180-3049-11ee-a23e-00155d82e902</v>
      </c>
      <c r="W1595" s="4" t="s">
        <v>5212</v>
      </c>
      <c r="X1595" s="4" t="s">
        <v>221</v>
      </c>
      <c r="Y1595" s="4" t="str">
        <f>HYPERLINK("https://redcat-toys.ru/api/getInfo/item/dfbee180-3049-11ee-a23e-00155d82e902")</f>
        <v>https://redcat-toys.ru/api/getInfo/item/dfbee180-3049-11ee-a23e-00155d82e902</v>
      </c>
    </row>
    <row r="1596" spans="2:25" ht="21" customHeight="1" outlineLevel="5" x14ac:dyDescent="0.2">
      <c r="B1596" s="39">
        <v>1202</v>
      </c>
      <c r="C1596" s="4" t="s">
        <v>5213</v>
      </c>
      <c r="D1596" s="50" t="s">
        <v>5214</v>
      </c>
      <c r="E1596" s="50"/>
      <c r="F1596" s="50"/>
      <c r="G1596" s="50"/>
      <c r="H1596" s="5" t="s">
        <v>5215</v>
      </c>
      <c r="I1596" s="6"/>
      <c r="J1596" s="7">
        <v>10</v>
      </c>
      <c r="K1596" s="7">
        <v>1</v>
      </c>
      <c r="L1596" s="3">
        <v>1</v>
      </c>
      <c r="M1596" s="8">
        <f>825.9*(1-P3/100)</f>
        <v>825.9</v>
      </c>
      <c r="N1596" s="9"/>
      <c r="O1596" s="10">
        <f t="shared" si="67"/>
        <v>0</v>
      </c>
      <c r="P1596" s="11">
        <f>0.753*N1596</f>
        <v>0</v>
      </c>
      <c r="Q1596" s="16">
        <f>0.00602*N1596</f>
        <v>0</v>
      </c>
      <c r="R1596" s="13"/>
      <c r="S1596" s="14" t="s">
        <v>5216</v>
      </c>
      <c r="T1596" s="14" t="s">
        <v>108</v>
      </c>
      <c r="U1596" s="15"/>
      <c r="V1596" s="4" t="str">
        <f>HYPERLINK("https://redcat-toys.ru/api/getInfo/image/b07d66ae-304b-11ee-a23e-00155d82e902")</f>
        <v>https://redcat-toys.ru/api/getInfo/image/b07d66ae-304b-11ee-a23e-00155d82e902</v>
      </c>
      <c r="W1596" s="4" t="s">
        <v>5217</v>
      </c>
      <c r="X1596" s="4" t="s">
        <v>221</v>
      </c>
      <c r="Y1596" s="4" t="str">
        <f>HYPERLINK("https://redcat-toys.ru/api/getInfo/item/b07d66ae-304b-11ee-a23e-00155d82e902")</f>
        <v>https://redcat-toys.ru/api/getInfo/item/b07d66ae-304b-11ee-a23e-00155d82e902</v>
      </c>
    </row>
    <row r="1597" spans="2:25" ht="21" customHeight="1" outlineLevel="5" x14ac:dyDescent="0.2">
      <c r="B1597" s="39">
        <v>1203</v>
      </c>
      <c r="C1597" s="4" t="s">
        <v>5218</v>
      </c>
      <c r="D1597" s="50" t="s">
        <v>5219</v>
      </c>
      <c r="E1597" s="50"/>
      <c r="F1597" s="50"/>
      <c r="G1597" s="50"/>
      <c r="H1597" s="5" t="s">
        <v>5220</v>
      </c>
      <c r="I1597" s="6"/>
      <c r="J1597" s="7">
        <v>10</v>
      </c>
      <c r="K1597" s="7">
        <v>241</v>
      </c>
      <c r="L1597" s="3">
        <v>1</v>
      </c>
      <c r="M1597" s="8">
        <f>858.23*(1-P3/100)</f>
        <v>858.23</v>
      </c>
      <c r="N1597" s="9"/>
      <c r="O1597" s="10">
        <f t="shared" si="67"/>
        <v>0</v>
      </c>
      <c r="P1597" s="11">
        <f>0.768*N1597</f>
        <v>0</v>
      </c>
      <c r="Q1597" s="16">
        <f>0.00585*N1597</f>
        <v>0</v>
      </c>
      <c r="R1597" s="13"/>
      <c r="S1597" s="14" t="s">
        <v>5221</v>
      </c>
      <c r="T1597" s="14" t="s">
        <v>108</v>
      </c>
      <c r="U1597" s="15"/>
      <c r="V1597" s="4" t="str">
        <f>HYPERLINK("https://redcat-toys.ru/api/getInfo/image/6fea8d73-304a-11ee-a23e-00155d82e902")</f>
        <v>https://redcat-toys.ru/api/getInfo/image/6fea8d73-304a-11ee-a23e-00155d82e902</v>
      </c>
      <c r="W1597" s="4" t="s">
        <v>5222</v>
      </c>
      <c r="X1597" s="4" t="s">
        <v>221</v>
      </c>
      <c r="Y1597" s="4" t="str">
        <f>HYPERLINK("https://redcat-toys.ru/api/getInfo/item/6fea8d73-304a-11ee-a23e-00155d82e902")</f>
        <v>https://redcat-toys.ru/api/getInfo/item/6fea8d73-304a-11ee-a23e-00155d82e902</v>
      </c>
    </row>
    <row r="1598" spans="2:25" ht="21" customHeight="1" outlineLevel="5" x14ac:dyDescent="0.2">
      <c r="B1598" s="39">
        <v>1204</v>
      </c>
      <c r="C1598" s="4" t="s">
        <v>5223</v>
      </c>
      <c r="D1598" s="50" t="s">
        <v>5224</v>
      </c>
      <c r="E1598" s="50"/>
      <c r="F1598" s="50"/>
      <c r="G1598" s="50"/>
      <c r="H1598" s="5" t="s">
        <v>5225</v>
      </c>
      <c r="I1598" s="6"/>
      <c r="J1598" s="7">
        <v>10</v>
      </c>
      <c r="K1598" s="7">
        <v>249</v>
      </c>
      <c r="L1598" s="3">
        <v>1</v>
      </c>
      <c r="M1598" s="8">
        <f>858.23*(1-P3/100)</f>
        <v>858.23</v>
      </c>
      <c r="N1598" s="9"/>
      <c r="O1598" s="10">
        <f t="shared" si="67"/>
        <v>0</v>
      </c>
      <c r="P1598" s="11">
        <f>0.762*N1598</f>
        <v>0</v>
      </c>
      <c r="Q1598" s="16">
        <f>0.00711*N1598</f>
        <v>0</v>
      </c>
      <c r="R1598" s="13"/>
      <c r="S1598" s="14" t="s">
        <v>5226</v>
      </c>
      <c r="T1598" s="14" t="s">
        <v>108</v>
      </c>
      <c r="U1598" s="15"/>
      <c r="V1598" s="4" t="str">
        <f>HYPERLINK("https://redcat-toys.ru/api/getInfo/image/1692a41b-304c-11ee-a23e-00155d82e902")</f>
        <v>https://redcat-toys.ru/api/getInfo/image/1692a41b-304c-11ee-a23e-00155d82e902</v>
      </c>
      <c r="W1598" s="4" t="s">
        <v>5227</v>
      </c>
      <c r="X1598" s="4" t="s">
        <v>221</v>
      </c>
      <c r="Y1598" s="4" t="str">
        <f>HYPERLINK("https://redcat-toys.ru/api/getInfo/item/1692a41b-304c-11ee-a23e-00155d82e902")</f>
        <v>https://redcat-toys.ru/api/getInfo/item/1692a41b-304c-11ee-a23e-00155d82e902</v>
      </c>
    </row>
    <row r="1599" spans="2:25" ht="21" customHeight="1" outlineLevel="5" x14ac:dyDescent="0.2">
      <c r="B1599" s="39">
        <v>1205</v>
      </c>
      <c r="C1599" s="4" t="s">
        <v>5228</v>
      </c>
      <c r="D1599" s="50" t="s">
        <v>5229</v>
      </c>
      <c r="E1599" s="50"/>
      <c r="F1599" s="50"/>
      <c r="G1599" s="50"/>
      <c r="H1599" s="5" t="s">
        <v>5230</v>
      </c>
      <c r="I1599" s="6"/>
      <c r="J1599" s="7">
        <v>10</v>
      </c>
      <c r="K1599" s="7">
        <v>107</v>
      </c>
      <c r="L1599" s="3">
        <v>1</v>
      </c>
      <c r="M1599" s="8">
        <f>846.14*(1-P3/100)</f>
        <v>846.14</v>
      </c>
      <c r="N1599" s="9"/>
      <c r="O1599" s="10">
        <f t="shared" si="67"/>
        <v>0</v>
      </c>
      <c r="P1599" s="11">
        <f>0.659*N1599</f>
        <v>0</v>
      </c>
      <c r="Q1599" s="16">
        <f>0.01423*N1599</f>
        <v>0</v>
      </c>
      <c r="R1599" s="13"/>
      <c r="S1599" s="14" t="s">
        <v>5231</v>
      </c>
      <c r="T1599" s="14" t="s">
        <v>108</v>
      </c>
      <c r="U1599" s="15"/>
      <c r="V1599" s="4" t="str">
        <f>HYPERLINK("https://redcat-toys.ru/api/getInfo/image/d864c37a-4b74-11f0-a27c-00155d82e908")</f>
        <v>https://redcat-toys.ru/api/getInfo/image/d864c37a-4b74-11f0-a27c-00155d82e908</v>
      </c>
      <c r="W1599" s="4" t="s">
        <v>5232</v>
      </c>
      <c r="X1599" s="4" t="s">
        <v>221</v>
      </c>
      <c r="Y1599" s="4" t="str">
        <f>HYPERLINK("https://redcat-toys.ru/api/getInfo/item/d864c37a-4b74-11f0-a27c-00155d82e908")</f>
        <v>https://redcat-toys.ru/api/getInfo/item/d864c37a-4b74-11f0-a27c-00155d82e908</v>
      </c>
    </row>
    <row r="1600" spans="2:25" ht="21" customHeight="1" outlineLevel="5" x14ac:dyDescent="0.2">
      <c r="B1600" s="39">
        <v>1206</v>
      </c>
      <c r="C1600" s="4" t="s">
        <v>5233</v>
      </c>
      <c r="D1600" s="50" t="s">
        <v>5234</v>
      </c>
      <c r="E1600" s="50"/>
      <c r="F1600" s="50"/>
      <c r="G1600" s="50"/>
      <c r="H1600" s="5" t="s">
        <v>5235</v>
      </c>
      <c r="I1600" s="6"/>
      <c r="J1600" s="7">
        <v>10</v>
      </c>
      <c r="K1600" s="7">
        <v>11</v>
      </c>
      <c r="L1600" s="3">
        <v>1</v>
      </c>
      <c r="M1600" s="19">
        <f>1272.51*(1-P3/100)</f>
        <v>1272.51</v>
      </c>
      <c r="N1600" s="9"/>
      <c r="O1600" s="10">
        <f t="shared" si="67"/>
        <v>0</v>
      </c>
      <c r="P1600" s="17">
        <f>0.46*N1600</f>
        <v>0</v>
      </c>
      <c r="Q1600" s="12">
        <f>0.0135*N1600</f>
        <v>0</v>
      </c>
      <c r="R1600" s="13"/>
      <c r="S1600" s="14" t="s">
        <v>5236</v>
      </c>
      <c r="T1600" s="14" t="s">
        <v>108</v>
      </c>
      <c r="U1600" s="15"/>
      <c r="V1600" s="4" t="str">
        <f>HYPERLINK("https://redcat-toys.ru/api/getInfo/image/a859adeb-4b75-11f0-a27c-00155d82e908")</f>
        <v>https://redcat-toys.ru/api/getInfo/image/a859adeb-4b75-11f0-a27c-00155d82e908</v>
      </c>
      <c r="W1600" s="4" t="s">
        <v>5237</v>
      </c>
      <c r="X1600" s="4" t="s">
        <v>221</v>
      </c>
      <c r="Y1600" s="4" t="str">
        <f>HYPERLINK("https://redcat-toys.ru/api/getInfo/item/a859adeb-4b75-11f0-a27c-00155d82e908")</f>
        <v>https://redcat-toys.ru/api/getInfo/item/a859adeb-4b75-11f0-a27c-00155d82e908</v>
      </c>
    </row>
    <row r="1601" spans="2:25" ht="21" customHeight="1" outlineLevel="5" x14ac:dyDescent="0.2">
      <c r="B1601" s="39">
        <v>1207</v>
      </c>
      <c r="C1601" s="4" t="s">
        <v>5238</v>
      </c>
      <c r="D1601" s="50" t="s">
        <v>5239</v>
      </c>
      <c r="E1601" s="50"/>
      <c r="F1601" s="50"/>
      <c r="G1601" s="50"/>
      <c r="H1601" s="5" t="s">
        <v>5240</v>
      </c>
      <c r="I1601" s="6"/>
      <c r="J1601" s="7">
        <v>10</v>
      </c>
      <c r="K1601" s="7">
        <v>21</v>
      </c>
      <c r="L1601" s="3">
        <v>1</v>
      </c>
      <c r="M1601" s="19">
        <f>1272.51*(1-P3/100)</f>
        <v>1272.51</v>
      </c>
      <c r="N1601" s="9"/>
      <c r="O1601" s="10">
        <f t="shared" si="67"/>
        <v>0</v>
      </c>
      <c r="P1601" s="11">
        <f>0.475*N1601</f>
        <v>0</v>
      </c>
      <c r="Q1601" s="16">
        <f>0.01223*N1601</f>
        <v>0</v>
      </c>
      <c r="R1601" s="13"/>
      <c r="S1601" s="14" t="s">
        <v>5241</v>
      </c>
      <c r="T1601" s="14" t="s">
        <v>108</v>
      </c>
      <c r="U1601" s="15"/>
      <c r="V1601" s="4" t="str">
        <f>HYPERLINK("https://redcat-toys.ru/api/getInfo/image/91ac6f9e-4b75-11f0-a27c-00155d82e908")</f>
        <v>https://redcat-toys.ru/api/getInfo/image/91ac6f9e-4b75-11f0-a27c-00155d82e908</v>
      </c>
      <c r="W1601" s="4" t="s">
        <v>5242</v>
      </c>
      <c r="X1601" s="4" t="s">
        <v>221</v>
      </c>
      <c r="Y1601" s="4" t="str">
        <f>HYPERLINK("https://redcat-toys.ru/api/getInfo/item/91ac6f9e-4b75-11f0-a27c-00155d82e908")</f>
        <v>https://redcat-toys.ru/api/getInfo/item/91ac6f9e-4b75-11f0-a27c-00155d82e908</v>
      </c>
    </row>
    <row r="1602" spans="2:25" ht="21" customHeight="1" outlineLevel="5" x14ac:dyDescent="0.2">
      <c r="B1602" s="39">
        <v>1208</v>
      </c>
      <c r="C1602" s="4" t="s">
        <v>5243</v>
      </c>
      <c r="D1602" s="50" t="s">
        <v>5244</v>
      </c>
      <c r="E1602" s="50"/>
      <c r="F1602" s="50"/>
      <c r="G1602" s="50"/>
      <c r="H1602" s="5" t="s">
        <v>5245</v>
      </c>
      <c r="I1602" s="6"/>
      <c r="J1602" s="7">
        <v>10</v>
      </c>
      <c r="K1602" s="7">
        <v>7</v>
      </c>
      <c r="L1602" s="3">
        <v>1</v>
      </c>
      <c r="M1602" s="19">
        <f>1795.98*(1-P3/100)</f>
        <v>1795.98</v>
      </c>
      <c r="N1602" s="9"/>
      <c r="O1602" s="10">
        <f t="shared" si="67"/>
        <v>0</v>
      </c>
      <c r="P1602" s="11">
        <f>0.802*N1602</f>
        <v>0</v>
      </c>
      <c r="Q1602" s="16">
        <f>0.02301*N1602</f>
        <v>0</v>
      </c>
      <c r="R1602" s="13"/>
      <c r="S1602" s="14" t="s">
        <v>5246</v>
      </c>
      <c r="T1602" s="14" t="s">
        <v>108</v>
      </c>
      <c r="U1602" s="15"/>
      <c r="V1602" s="4" t="str">
        <f>HYPERLINK("https://redcat-toys.ru/api/getInfo/image/799c4586-4b75-11f0-a27c-00155d82e908")</f>
        <v>https://redcat-toys.ru/api/getInfo/image/799c4586-4b75-11f0-a27c-00155d82e908</v>
      </c>
      <c r="W1602" s="4" t="s">
        <v>5247</v>
      </c>
      <c r="X1602" s="4" t="s">
        <v>221</v>
      </c>
      <c r="Y1602" s="4" t="str">
        <f>HYPERLINK("https://redcat-toys.ru/api/getInfo/item/799c4586-4b75-11f0-a27c-00155d82e908")</f>
        <v>https://redcat-toys.ru/api/getInfo/item/799c4586-4b75-11f0-a27c-00155d82e908</v>
      </c>
    </row>
    <row r="1603" spans="2:25" ht="22.95" customHeight="1" outlineLevel="4" x14ac:dyDescent="0.2">
      <c r="B1603" s="52" t="s">
        <v>5248</v>
      </c>
      <c r="C1603" s="52"/>
      <c r="D1603" s="52"/>
      <c r="E1603" s="52"/>
      <c r="F1603" s="52"/>
      <c r="G1603" s="52"/>
    </row>
    <row r="1604" spans="2:25" ht="21" customHeight="1" outlineLevel="5" x14ac:dyDescent="0.2">
      <c r="B1604" s="39">
        <v>1209</v>
      </c>
      <c r="C1604" s="4" t="s">
        <v>5249</v>
      </c>
      <c r="D1604" s="50" t="s">
        <v>5250</v>
      </c>
      <c r="E1604" s="50"/>
      <c r="F1604" s="50"/>
      <c r="G1604" s="50"/>
      <c r="H1604" s="5" t="s">
        <v>5251</v>
      </c>
      <c r="I1604" s="6"/>
      <c r="J1604" s="7">
        <v>1</v>
      </c>
      <c r="K1604" s="7">
        <v>128</v>
      </c>
      <c r="L1604" s="3">
        <v>1</v>
      </c>
      <c r="M1604" s="19">
        <f>10871.66*(1-P3/100)</f>
        <v>10871.66</v>
      </c>
      <c r="N1604" s="9"/>
      <c r="O1604" s="10">
        <f>M1604*N1604</f>
        <v>0</v>
      </c>
      <c r="P1604" s="7">
        <f>9*N1604</f>
        <v>0</v>
      </c>
      <c r="Q1604" s="16">
        <f>0.04385*N1604</f>
        <v>0</v>
      </c>
      <c r="R1604" s="13"/>
      <c r="S1604" s="14"/>
      <c r="T1604" s="14" t="s">
        <v>108</v>
      </c>
      <c r="U1604" s="15"/>
      <c r="V1604" s="4" t="str">
        <f>HYPERLINK("https://redcat-toys.ru/api/getInfo/image/17525348-9a43-11ee-a256-00155d82e908")</f>
        <v>https://redcat-toys.ru/api/getInfo/image/17525348-9a43-11ee-a256-00155d82e908</v>
      </c>
      <c r="W1604" s="4" t="s">
        <v>5252</v>
      </c>
      <c r="X1604" s="4" t="s">
        <v>221</v>
      </c>
      <c r="Y1604" s="4" t="str">
        <f>HYPERLINK("https://redcat-toys.ru/api/getInfo/item/17525348-9a43-11ee-a256-00155d82e908")</f>
        <v>https://redcat-toys.ru/api/getInfo/item/17525348-9a43-11ee-a256-00155d82e908</v>
      </c>
    </row>
    <row r="1605" spans="2:25" ht="21" customHeight="1" outlineLevel="5" x14ac:dyDescent="0.2">
      <c r="B1605" s="39">
        <v>1210</v>
      </c>
      <c r="C1605" s="4" t="s">
        <v>5253</v>
      </c>
      <c r="D1605" s="50" t="s">
        <v>5254</v>
      </c>
      <c r="E1605" s="50"/>
      <c r="F1605" s="50"/>
      <c r="G1605" s="50"/>
      <c r="H1605" s="5" t="s">
        <v>5255</v>
      </c>
      <c r="I1605" s="6"/>
      <c r="J1605" s="7">
        <v>1</v>
      </c>
      <c r="K1605" s="7">
        <v>7</v>
      </c>
      <c r="L1605" s="3">
        <v>1</v>
      </c>
      <c r="M1605" s="19">
        <f>4789.9*(1-P3/100)</f>
        <v>4789.8999999999996</v>
      </c>
      <c r="N1605" s="9"/>
      <c r="O1605" s="10">
        <f>M1605*N1605</f>
        <v>0</v>
      </c>
      <c r="P1605" s="11">
        <f>6.053*N1605</f>
        <v>0</v>
      </c>
      <c r="Q1605" s="16">
        <f>0.03377*N1605</f>
        <v>0</v>
      </c>
      <c r="R1605" s="13"/>
      <c r="S1605" s="14"/>
      <c r="T1605" s="14" t="s">
        <v>108</v>
      </c>
      <c r="U1605" s="15"/>
      <c r="V1605" s="4" t="str">
        <f>HYPERLINK("https://redcat-toys.ru/api/getInfo/image/ee6bd34d-9a43-11ee-a256-00155d82e908")</f>
        <v>https://redcat-toys.ru/api/getInfo/image/ee6bd34d-9a43-11ee-a256-00155d82e908</v>
      </c>
      <c r="W1605" s="4" t="s">
        <v>5256</v>
      </c>
      <c r="X1605" s="4" t="s">
        <v>221</v>
      </c>
      <c r="Y1605" s="4" t="str">
        <f>HYPERLINK("https://redcat-toys.ru/api/getInfo/item/ee6bd34d-9a43-11ee-a256-00155d82e908")</f>
        <v>https://redcat-toys.ru/api/getInfo/item/ee6bd34d-9a43-11ee-a256-00155d82e908</v>
      </c>
    </row>
    <row r="1606" spans="2:25" ht="21" customHeight="1" outlineLevel="5" x14ac:dyDescent="0.2">
      <c r="B1606" s="39">
        <v>1211</v>
      </c>
      <c r="C1606" s="4" t="s">
        <v>5257</v>
      </c>
      <c r="D1606" s="50" t="s">
        <v>5258</v>
      </c>
      <c r="E1606" s="50"/>
      <c r="F1606" s="50"/>
      <c r="G1606" s="50"/>
      <c r="H1606" s="5" t="s">
        <v>5259</v>
      </c>
      <c r="I1606" s="6"/>
      <c r="J1606" s="7">
        <v>1</v>
      </c>
      <c r="K1606" s="7">
        <v>352</v>
      </c>
      <c r="L1606" s="3">
        <v>1</v>
      </c>
      <c r="M1606" s="19">
        <f>7452.73*(1-P3/100)</f>
        <v>7452.73</v>
      </c>
      <c r="N1606" s="9"/>
      <c r="O1606" s="10">
        <f>M1606*N1606</f>
        <v>0</v>
      </c>
      <c r="P1606" s="11">
        <f>8.681*N1606</f>
        <v>0</v>
      </c>
      <c r="Q1606" s="16">
        <f>0.05514*N1606</f>
        <v>0</v>
      </c>
      <c r="R1606" s="13"/>
      <c r="S1606" s="14"/>
      <c r="T1606" s="14" t="s">
        <v>108</v>
      </c>
      <c r="U1606" s="15"/>
      <c r="V1606" s="4" t="str">
        <f>HYPERLINK("https://redcat-toys.ru/api/getInfo/image/7f60ff87-9a43-11ee-a256-00155d82e908")</f>
        <v>https://redcat-toys.ru/api/getInfo/image/7f60ff87-9a43-11ee-a256-00155d82e908</v>
      </c>
      <c r="W1606" s="4" t="s">
        <v>5260</v>
      </c>
      <c r="X1606" s="4" t="s">
        <v>221</v>
      </c>
      <c r="Y1606" s="4" t="str">
        <f>HYPERLINK("https://redcat-toys.ru/api/getInfo/item/7f60ff87-9a43-11ee-a256-00155d82e908")</f>
        <v>https://redcat-toys.ru/api/getInfo/item/7f60ff87-9a43-11ee-a256-00155d82e908</v>
      </c>
    </row>
    <row r="1607" spans="2:25" ht="22.95" customHeight="1" outlineLevel="4" x14ac:dyDescent="0.2">
      <c r="B1607" s="52" t="s">
        <v>5261</v>
      </c>
      <c r="C1607" s="52"/>
      <c r="D1607" s="52"/>
      <c r="E1607" s="52"/>
      <c r="F1607" s="52"/>
      <c r="G1607" s="52"/>
    </row>
    <row r="1608" spans="2:25" ht="21" customHeight="1" outlineLevel="5" x14ac:dyDescent="0.2">
      <c r="B1608" s="39">
        <v>1212</v>
      </c>
      <c r="C1608" s="4" t="s">
        <v>5262</v>
      </c>
      <c r="D1608" s="50" t="s">
        <v>5263</v>
      </c>
      <c r="E1608" s="50"/>
      <c r="F1608" s="50"/>
      <c r="G1608" s="50"/>
      <c r="H1608" s="5" t="s">
        <v>5264</v>
      </c>
      <c r="I1608" s="6"/>
      <c r="J1608" s="7">
        <v>50</v>
      </c>
      <c r="K1608" s="7">
        <v>25</v>
      </c>
      <c r="L1608" s="3">
        <v>1</v>
      </c>
      <c r="M1608" s="19">
        <f>1235.05*(1-P3/100)</f>
        <v>1235.05</v>
      </c>
      <c r="N1608" s="9"/>
      <c r="O1608" s="10">
        <f t="shared" ref="O1608:O1613" si="68">M1608*N1608</f>
        <v>0</v>
      </c>
      <c r="P1608" s="17">
        <f>0.34*N1608</f>
        <v>0</v>
      </c>
      <c r="Q1608" s="16">
        <f>0.00122*N1608</f>
        <v>0</v>
      </c>
      <c r="R1608" s="13"/>
      <c r="S1608" s="14" t="s">
        <v>5265</v>
      </c>
      <c r="T1608" s="14" t="s">
        <v>108</v>
      </c>
      <c r="U1608" s="15" t="s">
        <v>39</v>
      </c>
      <c r="V1608" s="4" t="str">
        <f>HYPERLINK("https://redcat-toys.ru/api/getInfo/image/bcc623b2-f8cd-11ee-a25d-00155d82e908")</f>
        <v>https://redcat-toys.ru/api/getInfo/image/bcc623b2-f8cd-11ee-a25d-00155d82e908</v>
      </c>
      <c r="W1608" s="4" t="s">
        <v>5266</v>
      </c>
      <c r="X1608" s="4" t="s">
        <v>221</v>
      </c>
      <c r="Y1608" s="4" t="str">
        <f>HYPERLINK("https://redcat-toys.ru/api/getInfo/item/bcc623b2-f8cd-11ee-a25d-00155d82e908")</f>
        <v>https://redcat-toys.ru/api/getInfo/item/bcc623b2-f8cd-11ee-a25d-00155d82e908</v>
      </c>
    </row>
    <row r="1609" spans="2:25" ht="21" customHeight="1" outlineLevel="5" x14ac:dyDescent="0.2">
      <c r="B1609" s="39">
        <v>1213</v>
      </c>
      <c r="C1609" s="4" t="s">
        <v>5267</v>
      </c>
      <c r="D1609" s="50" t="s">
        <v>5268</v>
      </c>
      <c r="E1609" s="50"/>
      <c r="F1609" s="50"/>
      <c r="G1609" s="50"/>
      <c r="H1609" s="5" t="s">
        <v>5269</v>
      </c>
      <c r="I1609" s="6"/>
      <c r="J1609" s="7">
        <v>100</v>
      </c>
      <c r="K1609" s="7">
        <v>2</v>
      </c>
      <c r="L1609" s="3">
        <v>1</v>
      </c>
      <c r="M1609" s="8">
        <f>599.44*(1-P3/100)</f>
        <v>599.44000000000005</v>
      </c>
      <c r="N1609" s="9"/>
      <c r="O1609" s="10">
        <f t="shared" si="68"/>
        <v>0</v>
      </c>
      <c r="P1609" s="11">
        <f>0.129*N1609</f>
        <v>0</v>
      </c>
      <c r="Q1609" s="12">
        <f>0.0007*N1609</f>
        <v>0</v>
      </c>
      <c r="R1609" s="13"/>
      <c r="S1609" s="14" t="s">
        <v>5270</v>
      </c>
      <c r="T1609" s="14" t="s">
        <v>108</v>
      </c>
      <c r="U1609" s="15" t="s">
        <v>39</v>
      </c>
      <c r="V1609" s="4" t="str">
        <f>HYPERLINK("https://redcat-toys.ru/api/getInfo/image/dc716c4a-f8cb-11ee-a25d-00155d82e908")</f>
        <v>https://redcat-toys.ru/api/getInfo/image/dc716c4a-f8cb-11ee-a25d-00155d82e908</v>
      </c>
      <c r="W1609" s="4" t="s">
        <v>5271</v>
      </c>
      <c r="X1609" s="4" t="s">
        <v>221</v>
      </c>
      <c r="Y1609" s="4" t="str">
        <f>HYPERLINK("https://redcat-toys.ru/api/getInfo/item/dc716c4a-f8cb-11ee-a25d-00155d82e908")</f>
        <v>https://redcat-toys.ru/api/getInfo/item/dc716c4a-f8cb-11ee-a25d-00155d82e908</v>
      </c>
    </row>
    <row r="1610" spans="2:25" ht="21" customHeight="1" outlineLevel="5" x14ac:dyDescent="0.2">
      <c r="B1610" s="39">
        <v>1214</v>
      </c>
      <c r="C1610" s="4" t="s">
        <v>5272</v>
      </c>
      <c r="D1610" s="50" t="s">
        <v>5273</v>
      </c>
      <c r="E1610" s="50"/>
      <c r="F1610" s="50"/>
      <c r="G1610" s="50"/>
      <c r="H1610" s="5" t="s">
        <v>5274</v>
      </c>
      <c r="I1610" s="6"/>
      <c r="J1610" s="7">
        <v>100</v>
      </c>
      <c r="K1610" s="7">
        <v>1</v>
      </c>
      <c r="L1610" s="3">
        <v>1</v>
      </c>
      <c r="M1610" s="8">
        <f>304.4*(1-P3/100)</f>
        <v>304.39999999999998</v>
      </c>
      <c r="N1610" s="9"/>
      <c r="O1610" s="10">
        <f t="shared" si="68"/>
        <v>0</v>
      </c>
      <c r="P1610" s="11">
        <f>0.123*N1610</f>
        <v>0</v>
      </c>
      <c r="Q1610" s="16">
        <f>0.00073*N1610</f>
        <v>0</v>
      </c>
      <c r="R1610" s="13"/>
      <c r="S1610" s="14" t="s">
        <v>5275</v>
      </c>
      <c r="T1610" s="14" t="s">
        <v>108</v>
      </c>
      <c r="U1610" s="15" t="s">
        <v>39</v>
      </c>
      <c r="V1610" s="4" t="str">
        <f>HYPERLINK("https://redcat-toys.ru/api/getInfo/image/06c6a53b-304e-11ee-a23e-00155d82e902")</f>
        <v>https://redcat-toys.ru/api/getInfo/image/06c6a53b-304e-11ee-a23e-00155d82e902</v>
      </c>
      <c r="W1610" s="4" t="s">
        <v>5276</v>
      </c>
      <c r="X1610" s="4" t="s">
        <v>221</v>
      </c>
      <c r="Y1610" s="4" t="str">
        <f>HYPERLINK("https://redcat-toys.ru/api/getInfo/item/06c6a53b-304e-11ee-a23e-00155d82e902")</f>
        <v>https://redcat-toys.ru/api/getInfo/item/06c6a53b-304e-11ee-a23e-00155d82e902</v>
      </c>
    </row>
    <row r="1611" spans="2:25" ht="21" customHeight="1" outlineLevel="5" x14ac:dyDescent="0.2">
      <c r="B1611" s="39">
        <v>1215</v>
      </c>
      <c r="C1611" s="4" t="s">
        <v>5277</v>
      </c>
      <c r="D1611" s="50" t="s">
        <v>5278</v>
      </c>
      <c r="E1611" s="50"/>
      <c r="F1611" s="50"/>
      <c r="G1611" s="50"/>
      <c r="H1611" s="5" t="s">
        <v>5279</v>
      </c>
      <c r="I1611" s="6"/>
      <c r="J1611" s="7">
        <v>100</v>
      </c>
      <c r="K1611" s="7">
        <v>3</v>
      </c>
      <c r="L1611" s="3">
        <v>1</v>
      </c>
      <c r="M1611" s="8">
        <f>591.17*(1-P3/100)</f>
        <v>591.16999999999996</v>
      </c>
      <c r="N1611" s="9"/>
      <c r="O1611" s="10">
        <f t="shared" si="68"/>
        <v>0</v>
      </c>
      <c r="P1611" s="11">
        <f>0.177*N1611</f>
        <v>0</v>
      </c>
      <c r="Q1611" s="16">
        <f>0.00041*N1611</f>
        <v>0</v>
      </c>
      <c r="R1611" s="13"/>
      <c r="S1611" s="14" t="s">
        <v>5280</v>
      </c>
      <c r="T1611" s="14" t="s">
        <v>108</v>
      </c>
      <c r="U1611" s="15" t="s">
        <v>39</v>
      </c>
      <c r="V1611" s="4" t="str">
        <f>HYPERLINK("https://redcat-toys.ru/api/getInfo/image/d9532705-f8cc-11ee-a25d-00155d82e908")</f>
        <v>https://redcat-toys.ru/api/getInfo/image/d9532705-f8cc-11ee-a25d-00155d82e908</v>
      </c>
      <c r="W1611" s="4" t="s">
        <v>5281</v>
      </c>
      <c r="X1611" s="4" t="s">
        <v>221</v>
      </c>
      <c r="Y1611" s="4" t="str">
        <f>HYPERLINK("https://redcat-toys.ru/api/getInfo/item/d9532705-f8cc-11ee-a25d-00155d82e908")</f>
        <v>https://redcat-toys.ru/api/getInfo/item/d9532705-f8cc-11ee-a25d-00155d82e908</v>
      </c>
    </row>
    <row r="1612" spans="2:25" ht="21" customHeight="1" outlineLevel="5" x14ac:dyDescent="0.2">
      <c r="B1612" s="39">
        <v>1216</v>
      </c>
      <c r="C1612" s="4" t="s">
        <v>5282</v>
      </c>
      <c r="D1612" s="50" t="s">
        <v>5283</v>
      </c>
      <c r="E1612" s="50"/>
      <c r="F1612" s="50"/>
      <c r="G1612" s="50"/>
      <c r="H1612" s="5" t="s">
        <v>5284</v>
      </c>
      <c r="I1612" s="6"/>
      <c r="J1612" s="7">
        <v>50</v>
      </c>
      <c r="K1612" s="7">
        <v>25</v>
      </c>
      <c r="L1612" s="3">
        <v>1</v>
      </c>
      <c r="M1612" s="8">
        <f>956*(1-P3/100)</f>
        <v>956</v>
      </c>
      <c r="N1612" s="9"/>
      <c r="O1612" s="10">
        <f t="shared" si="68"/>
        <v>0</v>
      </c>
      <c r="P1612" s="11">
        <f>0.374*N1612</f>
        <v>0</v>
      </c>
      <c r="Q1612" s="16">
        <f>0.00216*N1612</f>
        <v>0</v>
      </c>
      <c r="R1612" s="13"/>
      <c r="S1612" s="14" t="s">
        <v>5285</v>
      </c>
      <c r="T1612" s="14" t="s">
        <v>108</v>
      </c>
      <c r="U1612" s="15" t="s">
        <v>39</v>
      </c>
      <c r="V1612" s="4" t="str">
        <f>HYPERLINK("https://redcat-toys.ru/api/getInfo/image/57ba7200-f8ce-11ee-a25d-00155d82e908")</f>
        <v>https://redcat-toys.ru/api/getInfo/image/57ba7200-f8ce-11ee-a25d-00155d82e908</v>
      </c>
      <c r="W1612" s="4" t="s">
        <v>5286</v>
      </c>
      <c r="X1612" s="4" t="s">
        <v>221</v>
      </c>
      <c r="Y1612" s="4" t="str">
        <f>HYPERLINK("https://redcat-toys.ru/api/getInfo/item/57ba7200-f8ce-11ee-a25d-00155d82e908")</f>
        <v>https://redcat-toys.ru/api/getInfo/item/57ba7200-f8ce-11ee-a25d-00155d82e908</v>
      </c>
    </row>
    <row r="1613" spans="2:25" ht="21" customHeight="1" outlineLevel="5" x14ac:dyDescent="0.2">
      <c r="B1613" s="39">
        <v>1217</v>
      </c>
      <c r="C1613" s="4" t="s">
        <v>5287</v>
      </c>
      <c r="D1613" s="50" t="s">
        <v>5288</v>
      </c>
      <c r="E1613" s="50"/>
      <c r="F1613" s="50"/>
      <c r="G1613" s="50"/>
      <c r="H1613" s="5" t="s">
        <v>5289</v>
      </c>
      <c r="I1613" s="6"/>
      <c r="J1613" s="7">
        <v>100</v>
      </c>
      <c r="K1613" s="7">
        <v>1</v>
      </c>
      <c r="L1613" s="3">
        <v>1</v>
      </c>
      <c r="M1613" s="8">
        <f>289.87*(1-P3/100)</f>
        <v>289.87</v>
      </c>
      <c r="N1613" s="9"/>
      <c r="O1613" s="10">
        <f t="shared" si="68"/>
        <v>0</v>
      </c>
      <c r="P1613" s="11">
        <f>0.143*N1613</f>
        <v>0</v>
      </c>
      <c r="Q1613" s="12">
        <f>0.0001*N1613</f>
        <v>0</v>
      </c>
      <c r="R1613" s="13"/>
      <c r="S1613" s="14" t="s">
        <v>5290</v>
      </c>
      <c r="T1613" s="14" t="s">
        <v>108</v>
      </c>
      <c r="U1613" s="15" t="s">
        <v>39</v>
      </c>
      <c r="V1613" s="4" t="str">
        <f>HYPERLINK("https://redcat-toys.ru/api/getInfo/image/95ac509e-f8cc-11ee-a25d-00155d82e908")</f>
        <v>https://redcat-toys.ru/api/getInfo/image/95ac509e-f8cc-11ee-a25d-00155d82e908</v>
      </c>
      <c r="W1613" s="4" t="s">
        <v>5291</v>
      </c>
      <c r="X1613" s="4" t="s">
        <v>221</v>
      </c>
      <c r="Y1613" s="4" t="str">
        <f>HYPERLINK("https://redcat-toys.ru/api/getInfo/item/95ac509e-f8cc-11ee-a25d-00155d82e908")</f>
        <v>https://redcat-toys.ru/api/getInfo/item/95ac509e-f8cc-11ee-a25d-00155d82e908</v>
      </c>
    </row>
    <row r="1614" spans="2:25" ht="22.95" customHeight="1" outlineLevel="3" x14ac:dyDescent="0.2">
      <c r="B1614" s="51" t="s">
        <v>5292</v>
      </c>
      <c r="C1614" s="51"/>
      <c r="D1614" s="51"/>
      <c r="E1614" s="51"/>
      <c r="F1614" s="51"/>
      <c r="G1614" s="51"/>
    </row>
    <row r="1615" spans="2:25" ht="22.95" customHeight="1" outlineLevel="4" x14ac:dyDescent="0.2">
      <c r="B1615" s="52" t="s">
        <v>5293</v>
      </c>
      <c r="C1615" s="52"/>
      <c r="D1615" s="52"/>
      <c r="E1615" s="52"/>
      <c r="F1615" s="52"/>
      <c r="G1615" s="52"/>
    </row>
    <row r="1616" spans="2:25" ht="22.95" customHeight="1" outlineLevel="5" x14ac:dyDescent="0.2">
      <c r="B1616" s="53" t="s">
        <v>5294</v>
      </c>
      <c r="C1616" s="53"/>
      <c r="D1616" s="53"/>
      <c r="E1616" s="53"/>
      <c r="F1616" s="53"/>
      <c r="G1616" s="53"/>
    </row>
    <row r="1617" spans="2:25" ht="21" customHeight="1" outlineLevel="6" x14ac:dyDescent="0.2">
      <c r="B1617" s="40">
        <v>1218</v>
      </c>
      <c r="C1617" s="22" t="s">
        <v>5295</v>
      </c>
      <c r="D1617" s="56" t="s">
        <v>5296</v>
      </c>
      <c r="E1617" s="56"/>
      <c r="F1617" s="56"/>
      <c r="G1617" s="56"/>
      <c r="H1617" s="23" t="s">
        <v>5297</v>
      </c>
      <c r="I1617" s="24"/>
      <c r="J1617" s="25">
        <v>50</v>
      </c>
      <c r="K1617" s="37">
        <v>1220</v>
      </c>
      <c r="L1617" s="21">
        <v>1</v>
      </c>
      <c r="M1617" s="26">
        <f>225.47*(1-P3/100)</f>
        <v>225.47</v>
      </c>
      <c r="N1617" s="9"/>
      <c r="O1617" s="27">
        <f t="shared" ref="O1617:O1623" si="69">M1617*N1617</f>
        <v>0</v>
      </c>
      <c r="P1617" s="38">
        <f>0.162*N1617</f>
        <v>0</v>
      </c>
      <c r="Q1617" s="29">
        <f>0.0037*N1617</f>
        <v>0</v>
      </c>
      <c r="R1617" s="30" t="s">
        <v>521</v>
      </c>
      <c r="S1617" s="31" t="s">
        <v>5298</v>
      </c>
      <c r="T1617" s="31" t="s">
        <v>108</v>
      </c>
      <c r="U1617" s="32"/>
      <c r="V1617" s="22" t="str">
        <f>HYPERLINK("https://redcat-toys.ru/api/getInfo/image/1aca4f44-e25d-11f0-a28c-00155d82e908")</f>
        <v>https://redcat-toys.ru/api/getInfo/image/1aca4f44-e25d-11f0-a28c-00155d82e908</v>
      </c>
      <c r="W1617" s="22" t="s">
        <v>5299</v>
      </c>
      <c r="X1617" s="22" t="s">
        <v>221</v>
      </c>
      <c r="Y1617" s="22" t="str">
        <f>HYPERLINK("https://redcat-toys.ru/api/getInfo/item/1aca4f44-e25d-11f0-a28c-00155d82e908")</f>
        <v>https://redcat-toys.ru/api/getInfo/item/1aca4f44-e25d-11f0-a28c-00155d82e908</v>
      </c>
    </row>
    <row r="1618" spans="2:25" ht="21" customHeight="1" outlineLevel="6" x14ac:dyDescent="0.2">
      <c r="B1618" s="40">
        <v>1219</v>
      </c>
      <c r="C1618" s="22" t="s">
        <v>5300</v>
      </c>
      <c r="D1618" s="56" t="s">
        <v>5301</v>
      </c>
      <c r="E1618" s="56"/>
      <c r="F1618" s="56"/>
      <c r="G1618" s="56"/>
      <c r="H1618" s="23" t="s">
        <v>5302</v>
      </c>
      <c r="I1618" s="24"/>
      <c r="J1618" s="25">
        <v>50</v>
      </c>
      <c r="K1618" s="37">
        <v>1969</v>
      </c>
      <c r="L1618" s="21">
        <v>1</v>
      </c>
      <c r="M1618" s="26">
        <f>234.14*(1-P3/100)</f>
        <v>234.14</v>
      </c>
      <c r="N1618" s="9"/>
      <c r="O1618" s="27">
        <f t="shared" si="69"/>
        <v>0</v>
      </c>
      <c r="P1618" s="28">
        <f>0.18*N1618</f>
        <v>0</v>
      </c>
      <c r="Q1618" s="36">
        <f>0.00467*N1618</f>
        <v>0</v>
      </c>
      <c r="R1618" s="30" t="s">
        <v>521</v>
      </c>
      <c r="S1618" s="31" t="s">
        <v>5303</v>
      </c>
      <c r="T1618" s="31" t="s">
        <v>108</v>
      </c>
      <c r="U1618" s="32"/>
      <c r="V1618" s="22" t="str">
        <f>HYPERLINK("https://redcat-toys.ru/api/getInfo/image/34d402b4-e25c-11f0-a28c-00155d82e908")</f>
        <v>https://redcat-toys.ru/api/getInfo/image/34d402b4-e25c-11f0-a28c-00155d82e908</v>
      </c>
      <c r="W1618" s="22" t="s">
        <v>5304</v>
      </c>
      <c r="X1618" s="22" t="s">
        <v>221</v>
      </c>
      <c r="Y1618" s="22" t="str">
        <f>HYPERLINK("https://redcat-toys.ru/api/getInfo/item/34d402b4-e25c-11f0-a28c-00155d82e908")</f>
        <v>https://redcat-toys.ru/api/getInfo/item/34d402b4-e25c-11f0-a28c-00155d82e908</v>
      </c>
    </row>
    <row r="1619" spans="2:25" ht="21" customHeight="1" outlineLevel="6" x14ac:dyDescent="0.2">
      <c r="B1619" s="40">
        <v>1220</v>
      </c>
      <c r="C1619" s="22" t="s">
        <v>5305</v>
      </c>
      <c r="D1619" s="56" t="s">
        <v>5306</v>
      </c>
      <c r="E1619" s="56"/>
      <c r="F1619" s="56"/>
      <c r="G1619" s="56"/>
      <c r="H1619" s="23" t="s">
        <v>5307</v>
      </c>
      <c r="I1619" s="24"/>
      <c r="J1619" s="25">
        <v>50</v>
      </c>
      <c r="K1619" s="37">
        <v>1032</v>
      </c>
      <c r="L1619" s="21">
        <v>2</v>
      </c>
      <c r="M1619" s="26">
        <f>366.38*(1-P3/100)</f>
        <v>366.38</v>
      </c>
      <c r="N1619" s="9"/>
      <c r="O1619" s="27">
        <f t="shared" si="69"/>
        <v>0</v>
      </c>
      <c r="P1619" s="38">
        <f>0.239*N1619</f>
        <v>0</v>
      </c>
      <c r="Q1619" s="36">
        <f>0.00673*N1619</f>
        <v>0</v>
      </c>
      <c r="R1619" s="30" t="s">
        <v>521</v>
      </c>
      <c r="S1619" s="31" t="s">
        <v>5308</v>
      </c>
      <c r="T1619" s="31" t="s">
        <v>108</v>
      </c>
      <c r="U1619" s="32"/>
      <c r="V1619" s="22" t="str">
        <f>HYPERLINK("https://redcat-toys.ru/api/getInfo/image/66195d9c-cf7f-11f0-a28b-00155d82e908")</f>
        <v>https://redcat-toys.ru/api/getInfo/image/66195d9c-cf7f-11f0-a28b-00155d82e908</v>
      </c>
      <c r="W1619" s="22" t="s">
        <v>5309</v>
      </c>
      <c r="X1619" s="22" t="s">
        <v>221</v>
      </c>
      <c r="Y1619" s="22" t="str">
        <f>HYPERLINK("https://redcat-toys.ru/api/getInfo/item/66195d9c-cf7f-11f0-a28b-00155d82e908")</f>
        <v>https://redcat-toys.ru/api/getInfo/item/66195d9c-cf7f-11f0-a28b-00155d82e908</v>
      </c>
    </row>
    <row r="1620" spans="2:25" ht="21" customHeight="1" outlineLevel="6" x14ac:dyDescent="0.2">
      <c r="B1620" s="40">
        <v>1221</v>
      </c>
      <c r="C1620" s="22" t="s">
        <v>5310</v>
      </c>
      <c r="D1620" s="56" t="s">
        <v>5311</v>
      </c>
      <c r="E1620" s="56"/>
      <c r="F1620" s="56"/>
      <c r="G1620" s="56"/>
      <c r="H1620" s="23" t="s">
        <v>5312</v>
      </c>
      <c r="I1620" s="24"/>
      <c r="J1620" s="25">
        <v>50</v>
      </c>
      <c r="K1620" s="37">
        <v>1264</v>
      </c>
      <c r="L1620" s="21">
        <v>2</v>
      </c>
      <c r="M1620" s="26">
        <f>366.38*(1-P3/100)</f>
        <v>366.38</v>
      </c>
      <c r="N1620" s="9"/>
      <c r="O1620" s="27">
        <f t="shared" si="69"/>
        <v>0</v>
      </c>
      <c r="P1620" s="38">
        <f>0.239*N1620</f>
        <v>0</v>
      </c>
      <c r="Q1620" s="36">
        <f>0.00673*N1620</f>
        <v>0</v>
      </c>
      <c r="R1620" s="30" t="s">
        <v>521</v>
      </c>
      <c r="S1620" s="31" t="s">
        <v>5313</v>
      </c>
      <c r="T1620" s="31" t="s">
        <v>108</v>
      </c>
      <c r="U1620" s="32"/>
      <c r="V1620" s="22" t="str">
        <f>HYPERLINK("https://redcat-toys.ru/api/getInfo/image/28056983-cf7e-11f0-a28b-00155d82e908")</f>
        <v>https://redcat-toys.ru/api/getInfo/image/28056983-cf7e-11f0-a28b-00155d82e908</v>
      </c>
      <c r="W1620" s="22" t="s">
        <v>5314</v>
      </c>
      <c r="X1620" s="22" t="s">
        <v>221</v>
      </c>
      <c r="Y1620" s="22" t="str">
        <f>HYPERLINK("https://redcat-toys.ru/api/getInfo/item/28056983-cf7e-11f0-a28b-00155d82e908")</f>
        <v>https://redcat-toys.ru/api/getInfo/item/28056983-cf7e-11f0-a28b-00155d82e908</v>
      </c>
    </row>
    <row r="1621" spans="2:25" ht="21" customHeight="1" outlineLevel="6" x14ac:dyDescent="0.2">
      <c r="B1621" s="40">
        <v>1222</v>
      </c>
      <c r="C1621" s="22" t="s">
        <v>5315</v>
      </c>
      <c r="D1621" s="56" t="s">
        <v>5316</v>
      </c>
      <c r="E1621" s="56"/>
      <c r="F1621" s="56"/>
      <c r="G1621" s="56"/>
      <c r="H1621" s="23" t="s">
        <v>5317</v>
      </c>
      <c r="I1621" s="24"/>
      <c r="J1621" s="25">
        <v>50</v>
      </c>
      <c r="K1621" s="37">
        <v>1114</v>
      </c>
      <c r="L1621" s="21">
        <v>2</v>
      </c>
      <c r="M1621" s="26">
        <f>366.38*(1-P3/100)</f>
        <v>366.38</v>
      </c>
      <c r="N1621" s="9"/>
      <c r="O1621" s="27">
        <f t="shared" si="69"/>
        <v>0</v>
      </c>
      <c r="P1621" s="38">
        <f>0.239*N1621</f>
        <v>0</v>
      </c>
      <c r="Q1621" s="36">
        <f>0.00673*N1621</f>
        <v>0</v>
      </c>
      <c r="R1621" s="30" t="s">
        <v>521</v>
      </c>
      <c r="S1621" s="31" t="s">
        <v>5318</v>
      </c>
      <c r="T1621" s="31" t="s">
        <v>108</v>
      </c>
      <c r="U1621" s="32"/>
      <c r="V1621" s="22" t="str">
        <f>HYPERLINK("https://redcat-toys.ru/api/getInfo/image/07d10958-cf80-11f0-a28b-00155d82e908")</f>
        <v>https://redcat-toys.ru/api/getInfo/image/07d10958-cf80-11f0-a28b-00155d82e908</v>
      </c>
      <c r="W1621" s="22" t="s">
        <v>5319</v>
      </c>
      <c r="X1621" s="22" t="s">
        <v>221</v>
      </c>
      <c r="Y1621" s="22" t="str">
        <f>HYPERLINK("https://redcat-toys.ru/api/getInfo/item/07d10958-cf80-11f0-a28b-00155d82e908")</f>
        <v>https://redcat-toys.ru/api/getInfo/item/07d10958-cf80-11f0-a28b-00155d82e908</v>
      </c>
    </row>
    <row r="1622" spans="2:25" ht="21" customHeight="1" outlineLevel="6" x14ac:dyDescent="0.2">
      <c r="B1622" s="40">
        <v>1223</v>
      </c>
      <c r="C1622" s="22" t="s">
        <v>5320</v>
      </c>
      <c r="D1622" s="56" t="s">
        <v>5321</v>
      </c>
      <c r="E1622" s="56"/>
      <c r="F1622" s="56"/>
      <c r="G1622" s="56"/>
      <c r="H1622" s="23" t="s">
        <v>5322</v>
      </c>
      <c r="I1622" s="24"/>
      <c r="J1622" s="25">
        <v>50</v>
      </c>
      <c r="K1622" s="37">
        <v>1253</v>
      </c>
      <c r="L1622" s="21">
        <v>2</v>
      </c>
      <c r="M1622" s="26">
        <f>366.38*(1-P3/100)</f>
        <v>366.38</v>
      </c>
      <c r="N1622" s="9"/>
      <c r="O1622" s="27">
        <f t="shared" si="69"/>
        <v>0</v>
      </c>
      <c r="P1622" s="38">
        <f>0.239*N1622</f>
        <v>0</v>
      </c>
      <c r="Q1622" s="36">
        <f>0.00673*N1622</f>
        <v>0</v>
      </c>
      <c r="R1622" s="30" t="s">
        <v>521</v>
      </c>
      <c r="S1622" s="31" t="s">
        <v>5323</v>
      </c>
      <c r="T1622" s="31" t="s">
        <v>108</v>
      </c>
      <c r="U1622" s="32"/>
      <c r="V1622" s="22" t="str">
        <f>HYPERLINK("https://redcat-toys.ru/api/getInfo/image/c7835674-cf7e-11f0-a28b-00155d82e908")</f>
        <v>https://redcat-toys.ru/api/getInfo/image/c7835674-cf7e-11f0-a28b-00155d82e908</v>
      </c>
      <c r="W1622" s="22" t="s">
        <v>5324</v>
      </c>
      <c r="X1622" s="22" t="s">
        <v>221</v>
      </c>
      <c r="Y1622" s="22" t="str">
        <f>HYPERLINK("https://redcat-toys.ru/api/getInfo/item/c7835674-cf7e-11f0-a28b-00155d82e908")</f>
        <v>https://redcat-toys.ru/api/getInfo/item/c7835674-cf7e-11f0-a28b-00155d82e908</v>
      </c>
    </row>
    <row r="1623" spans="2:25" ht="21" customHeight="1" outlineLevel="6" x14ac:dyDescent="0.2">
      <c r="B1623" s="40">
        <v>1224</v>
      </c>
      <c r="C1623" s="22" t="s">
        <v>5325</v>
      </c>
      <c r="D1623" s="56" t="s">
        <v>5326</v>
      </c>
      <c r="E1623" s="56"/>
      <c r="F1623" s="56"/>
      <c r="G1623" s="56"/>
      <c r="H1623" s="23" t="s">
        <v>5327</v>
      </c>
      <c r="I1623" s="24"/>
      <c r="J1623" s="25">
        <v>50</v>
      </c>
      <c r="K1623" s="25">
        <v>956</v>
      </c>
      <c r="L1623" s="21">
        <v>2</v>
      </c>
      <c r="M1623" s="26">
        <f>366.38*(1-P3/100)</f>
        <v>366.38</v>
      </c>
      <c r="N1623" s="9"/>
      <c r="O1623" s="27">
        <f t="shared" si="69"/>
        <v>0</v>
      </c>
      <c r="P1623" s="38">
        <f>0.239*N1623</f>
        <v>0</v>
      </c>
      <c r="Q1623" s="36">
        <f>0.00673*N1623</f>
        <v>0</v>
      </c>
      <c r="R1623" s="30" t="s">
        <v>521</v>
      </c>
      <c r="S1623" s="31" t="s">
        <v>5328</v>
      </c>
      <c r="T1623" s="31" t="s">
        <v>108</v>
      </c>
      <c r="U1623" s="32"/>
      <c r="V1623" s="22" t="str">
        <f>HYPERLINK("https://redcat-toys.ru/api/getInfo/image/511dc31b-cf7d-11f0-a28b-00155d82e908")</f>
        <v>https://redcat-toys.ru/api/getInfo/image/511dc31b-cf7d-11f0-a28b-00155d82e908</v>
      </c>
      <c r="W1623" s="22" t="s">
        <v>5329</v>
      </c>
      <c r="X1623" s="22" t="s">
        <v>221</v>
      </c>
      <c r="Y1623" s="22" t="str">
        <f>HYPERLINK("https://redcat-toys.ru/api/getInfo/item/511dc31b-cf7d-11f0-a28b-00155d82e908")</f>
        <v>https://redcat-toys.ru/api/getInfo/item/511dc31b-cf7d-11f0-a28b-00155d82e908</v>
      </c>
    </row>
    <row r="1624" spans="2:25" ht="22.95" customHeight="1" outlineLevel="5" x14ac:dyDescent="0.2">
      <c r="B1624" s="53" t="s">
        <v>5330</v>
      </c>
      <c r="C1624" s="53"/>
      <c r="D1624" s="53"/>
      <c r="E1624" s="53"/>
      <c r="F1624" s="53"/>
      <c r="G1624" s="53"/>
    </row>
    <row r="1625" spans="2:25" ht="21" customHeight="1" outlineLevel="6" x14ac:dyDescent="0.2">
      <c r="B1625" s="39">
        <v>1225</v>
      </c>
      <c r="C1625" s="4" t="s">
        <v>5331</v>
      </c>
      <c r="D1625" s="50" t="s">
        <v>5332</v>
      </c>
      <c r="E1625" s="50"/>
      <c r="F1625" s="50"/>
      <c r="G1625" s="50"/>
      <c r="H1625" s="5" t="s">
        <v>5333</v>
      </c>
      <c r="I1625" s="6"/>
      <c r="J1625" s="7">
        <v>300</v>
      </c>
      <c r="K1625" s="7">
        <v>287</v>
      </c>
      <c r="L1625" s="3">
        <v>6</v>
      </c>
      <c r="M1625" s="8">
        <f>105.31*(1-P3/100)</f>
        <v>105.31</v>
      </c>
      <c r="N1625" s="9"/>
      <c r="O1625" s="10">
        <f>M1625*N1625</f>
        <v>0</v>
      </c>
      <c r="P1625" s="11">
        <f>0.025*N1625</f>
        <v>0</v>
      </c>
      <c r="Q1625" s="16">
        <f>0.00162*N1625</f>
        <v>0</v>
      </c>
      <c r="R1625" s="13"/>
      <c r="S1625" s="14" t="s">
        <v>5334</v>
      </c>
      <c r="T1625" s="14" t="s">
        <v>108</v>
      </c>
      <c r="U1625" s="15"/>
      <c r="V1625" s="4" t="str">
        <f>HYPERLINK("https://redcat-toys.ru/api/getInfo/image/6b0b8eef-e05b-11e9-a234-ac1f6b442184")</f>
        <v>https://redcat-toys.ru/api/getInfo/image/6b0b8eef-e05b-11e9-a234-ac1f6b442184</v>
      </c>
      <c r="W1625" s="4" t="s">
        <v>5335</v>
      </c>
      <c r="X1625" s="4" t="s">
        <v>221</v>
      </c>
      <c r="Y1625" s="4" t="str">
        <f>HYPERLINK("https://redcat-toys.ru/api/getInfo/item/6b0b8eef-e05b-11e9-a234-ac1f6b442184")</f>
        <v>https://redcat-toys.ru/api/getInfo/item/6b0b8eef-e05b-11e9-a234-ac1f6b442184</v>
      </c>
    </row>
    <row r="1626" spans="2:25" ht="22.95" customHeight="1" outlineLevel="5" x14ac:dyDescent="0.2">
      <c r="B1626" s="53" t="s">
        <v>5336</v>
      </c>
      <c r="C1626" s="53"/>
      <c r="D1626" s="53"/>
      <c r="E1626" s="53"/>
      <c r="F1626" s="53"/>
      <c r="G1626" s="53"/>
    </row>
    <row r="1627" spans="2:25" ht="21" customHeight="1" outlineLevel="6" x14ac:dyDescent="0.2">
      <c r="B1627" s="39">
        <v>1226</v>
      </c>
      <c r="C1627" s="4" t="s">
        <v>5337</v>
      </c>
      <c r="D1627" s="50" t="s">
        <v>5338</v>
      </c>
      <c r="E1627" s="50"/>
      <c r="F1627" s="50"/>
      <c r="G1627" s="50"/>
      <c r="H1627" s="5" t="s">
        <v>5339</v>
      </c>
      <c r="I1627" s="6"/>
      <c r="J1627" s="7">
        <v>50</v>
      </c>
      <c r="K1627" s="7">
        <v>1</v>
      </c>
      <c r="L1627" s="3">
        <v>1</v>
      </c>
      <c r="M1627" s="8">
        <f>304.4*(1-P3/100)</f>
        <v>304.39999999999998</v>
      </c>
      <c r="N1627" s="9"/>
      <c r="O1627" s="10">
        <f>M1627*N1627</f>
        <v>0</v>
      </c>
      <c r="P1627" s="11">
        <f>0.204*N1627</f>
        <v>0</v>
      </c>
      <c r="Q1627" s="16">
        <f>0.00859*N1627</f>
        <v>0</v>
      </c>
      <c r="R1627" s="13"/>
      <c r="S1627" s="14" t="s">
        <v>5340</v>
      </c>
      <c r="T1627" s="14" t="s">
        <v>108</v>
      </c>
      <c r="U1627" s="15"/>
      <c r="V1627" s="4" t="str">
        <f>HYPERLINK("https://redcat-toys.ru/api/getInfo/image/5ca7dcef-281c-11ec-a20f-ac1f6b442185")</f>
        <v>https://redcat-toys.ru/api/getInfo/image/5ca7dcef-281c-11ec-a20f-ac1f6b442185</v>
      </c>
      <c r="W1627" s="4" t="s">
        <v>5341</v>
      </c>
      <c r="X1627" s="4" t="s">
        <v>221</v>
      </c>
      <c r="Y1627" s="4" t="str">
        <f>HYPERLINK("https://redcat-toys.ru/api/getInfo/item/5ca7dcef-281c-11ec-a20f-ac1f6b442185")</f>
        <v>https://redcat-toys.ru/api/getInfo/item/5ca7dcef-281c-11ec-a20f-ac1f6b442185</v>
      </c>
    </row>
    <row r="1628" spans="2:25" ht="21" customHeight="1" outlineLevel="6" x14ac:dyDescent="0.2">
      <c r="B1628" s="39">
        <v>1227</v>
      </c>
      <c r="C1628" s="4" t="s">
        <v>5342</v>
      </c>
      <c r="D1628" s="50" t="s">
        <v>5343</v>
      </c>
      <c r="E1628" s="50"/>
      <c r="F1628" s="50"/>
      <c r="G1628" s="50"/>
      <c r="H1628" s="5" t="s">
        <v>5344</v>
      </c>
      <c r="I1628" s="6"/>
      <c r="J1628" s="7">
        <v>48</v>
      </c>
      <c r="K1628" s="7">
        <v>4</v>
      </c>
      <c r="L1628" s="3">
        <v>2</v>
      </c>
      <c r="M1628" s="8">
        <f>363.52*(1-P3/100)</f>
        <v>363.52</v>
      </c>
      <c r="N1628" s="9"/>
      <c r="O1628" s="10">
        <f>M1628*N1628</f>
        <v>0</v>
      </c>
      <c r="P1628" s="11">
        <f>0.233*N1628</f>
        <v>0</v>
      </c>
      <c r="Q1628" s="16">
        <f>0.00717*N1628</f>
        <v>0</v>
      </c>
      <c r="R1628" s="13"/>
      <c r="S1628" s="14" t="s">
        <v>5345</v>
      </c>
      <c r="T1628" s="14" t="s">
        <v>108</v>
      </c>
      <c r="U1628" s="15"/>
      <c r="V1628" s="4" t="str">
        <f>HYPERLINK("https://redcat-toys.ru/api/getInfo/image/2b566462-3fc5-11ed-a216-ac1f6b442185")</f>
        <v>https://redcat-toys.ru/api/getInfo/image/2b566462-3fc5-11ed-a216-ac1f6b442185</v>
      </c>
      <c r="W1628" s="4" t="s">
        <v>5346</v>
      </c>
      <c r="X1628" s="4" t="s">
        <v>221</v>
      </c>
      <c r="Y1628" s="4" t="str">
        <f>HYPERLINK("https://redcat-toys.ru/api/getInfo/item/2b566462-3fc5-11ed-a216-ac1f6b442185")</f>
        <v>https://redcat-toys.ru/api/getInfo/item/2b566462-3fc5-11ed-a216-ac1f6b442185</v>
      </c>
    </row>
    <row r="1629" spans="2:25" ht="21" customHeight="1" outlineLevel="6" x14ac:dyDescent="0.2">
      <c r="B1629" s="39">
        <v>1228</v>
      </c>
      <c r="C1629" s="4" t="s">
        <v>5342</v>
      </c>
      <c r="D1629" s="50" t="s">
        <v>5343</v>
      </c>
      <c r="E1629" s="50"/>
      <c r="F1629" s="50"/>
      <c r="G1629" s="50"/>
      <c r="H1629" s="5" t="s">
        <v>5344</v>
      </c>
      <c r="I1629" s="6"/>
      <c r="J1629" s="7">
        <v>96</v>
      </c>
      <c r="K1629" s="7">
        <v>4</v>
      </c>
      <c r="L1629" s="3">
        <v>2</v>
      </c>
      <c r="M1629" s="8">
        <f>363.52*(1-P3/100)</f>
        <v>363.52</v>
      </c>
      <c r="N1629" s="9"/>
      <c r="O1629" s="10">
        <f>M1629*N1629</f>
        <v>0</v>
      </c>
      <c r="P1629" s="11">
        <f>0.233*N1629</f>
        <v>0</v>
      </c>
      <c r="Q1629" s="16">
        <f>0.00717*N1629</f>
        <v>0</v>
      </c>
      <c r="R1629" s="13"/>
      <c r="S1629" s="14" t="s">
        <v>5345</v>
      </c>
      <c r="T1629" s="14" t="s">
        <v>108</v>
      </c>
      <c r="U1629" s="15"/>
      <c r="V1629" s="4" t="str">
        <f>HYPERLINK("https://redcat-toys.ru/api/getInfo/image/2b566462-3fc5-11ed-a216-ac1f6b442185")</f>
        <v>https://redcat-toys.ru/api/getInfo/image/2b566462-3fc5-11ed-a216-ac1f6b442185</v>
      </c>
      <c r="W1629" s="4" t="s">
        <v>5346</v>
      </c>
      <c r="X1629" s="4" t="s">
        <v>221</v>
      </c>
      <c r="Y1629" s="4" t="str">
        <f>HYPERLINK("https://redcat-toys.ru/api/getInfo/item/2b566462-3fc5-11ed-a216-ac1f6b442185")</f>
        <v>https://redcat-toys.ru/api/getInfo/item/2b566462-3fc5-11ed-a216-ac1f6b442185</v>
      </c>
    </row>
    <row r="1630" spans="2:25" ht="21" customHeight="1" outlineLevel="6" x14ac:dyDescent="0.2">
      <c r="B1630" s="39">
        <v>1229</v>
      </c>
      <c r="C1630" s="4" t="s">
        <v>5347</v>
      </c>
      <c r="D1630" s="50" t="s">
        <v>5348</v>
      </c>
      <c r="E1630" s="50"/>
      <c r="F1630" s="50"/>
      <c r="G1630" s="50"/>
      <c r="H1630" s="5" t="s">
        <v>5349</v>
      </c>
      <c r="I1630" s="6"/>
      <c r="J1630" s="7">
        <v>50</v>
      </c>
      <c r="K1630" s="7">
        <v>281</v>
      </c>
      <c r="L1630" s="3">
        <v>1</v>
      </c>
      <c r="M1630" s="8">
        <f>739.85*(1-P3/100)</f>
        <v>739.85</v>
      </c>
      <c r="N1630" s="9"/>
      <c r="O1630" s="10">
        <f>M1630*N1630</f>
        <v>0</v>
      </c>
      <c r="P1630" s="11">
        <f>0.311*N1630</f>
        <v>0</v>
      </c>
      <c r="Q1630" s="16">
        <f>0.00553*N1630</f>
        <v>0</v>
      </c>
      <c r="R1630" s="13"/>
      <c r="S1630" s="14" t="s">
        <v>5350</v>
      </c>
      <c r="T1630" s="14" t="s">
        <v>108</v>
      </c>
      <c r="U1630" s="15" t="s">
        <v>39</v>
      </c>
      <c r="V1630" s="4" t="str">
        <f>HYPERLINK("https://redcat-toys.ru/api/getInfo/image/69e6f6ed-2fe7-11ec-a20f-ac1f6b442185")</f>
        <v>https://redcat-toys.ru/api/getInfo/image/69e6f6ed-2fe7-11ec-a20f-ac1f6b442185</v>
      </c>
      <c r="W1630" s="4" t="s">
        <v>5351</v>
      </c>
      <c r="X1630" s="4" t="s">
        <v>221</v>
      </c>
      <c r="Y1630" s="4" t="str">
        <f>HYPERLINK("https://redcat-toys.ru/api/getInfo/item/69e6f6ed-2fe7-11ec-a20f-ac1f6b442185")</f>
        <v>https://redcat-toys.ru/api/getInfo/item/69e6f6ed-2fe7-11ec-a20f-ac1f6b442185</v>
      </c>
    </row>
    <row r="1631" spans="2:25" ht="22.95" customHeight="1" outlineLevel="4" x14ac:dyDescent="0.2">
      <c r="B1631" s="52" t="s">
        <v>5352</v>
      </c>
      <c r="C1631" s="52"/>
      <c r="D1631" s="52"/>
      <c r="E1631" s="52"/>
      <c r="F1631" s="52"/>
      <c r="G1631" s="52"/>
    </row>
    <row r="1632" spans="2:25" ht="21" customHeight="1" outlineLevel="5" x14ac:dyDescent="0.2">
      <c r="B1632" s="39">
        <v>1230</v>
      </c>
      <c r="C1632" s="4" t="s">
        <v>5353</v>
      </c>
      <c r="D1632" s="50" t="s">
        <v>5354</v>
      </c>
      <c r="E1632" s="50"/>
      <c r="F1632" s="50"/>
      <c r="G1632" s="50"/>
      <c r="H1632" s="5" t="s">
        <v>5355</v>
      </c>
      <c r="I1632" s="6"/>
      <c r="J1632" s="7">
        <v>12</v>
      </c>
      <c r="K1632" s="7">
        <v>50</v>
      </c>
      <c r="L1632" s="3">
        <v>1</v>
      </c>
      <c r="M1632" s="19">
        <f>1274.37*(1-P3/100)</f>
        <v>1274.3699999999999</v>
      </c>
      <c r="N1632" s="9"/>
      <c r="O1632" s="10">
        <f t="shared" ref="O1632:O1638" si="70">M1632*N1632</f>
        <v>0</v>
      </c>
      <c r="P1632" s="11">
        <f>0.736*N1632</f>
        <v>0</v>
      </c>
      <c r="Q1632" s="16">
        <f>0.02217*N1632</f>
        <v>0</v>
      </c>
      <c r="R1632" s="13"/>
      <c r="S1632" s="14" t="s">
        <v>5356</v>
      </c>
      <c r="T1632" s="14" t="s">
        <v>108</v>
      </c>
      <c r="U1632" s="15"/>
      <c r="V1632" s="4" t="str">
        <f>HYPERLINK("https://redcat-toys.ru/api/getInfo/image/5ba139fb-c672-11ee-a25a-00155d82e908")</f>
        <v>https://redcat-toys.ru/api/getInfo/image/5ba139fb-c672-11ee-a25a-00155d82e908</v>
      </c>
      <c r="W1632" s="4" t="s">
        <v>5357</v>
      </c>
      <c r="X1632" s="4" t="s">
        <v>221</v>
      </c>
      <c r="Y1632" s="4" t="str">
        <f>HYPERLINK("https://redcat-toys.ru/api/getInfo/item/5ba139fb-c672-11ee-a25a-00155d82e908")</f>
        <v>https://redcat-toys.ru/api/getInfo/item/5ba139fb-c672-11ee-a25a-00155d82e908</v>
      </c>
    </row>
    <row r="1633" spans="2:25" ht="21" customHeight="1" outlineLevel="5" x14ac:dyDescent="0.2">
      <c r="B1633" s="39">
        <v>1231</v>
      </c>
      <c r="C1633" s="4" t="s">
        <v>5353</v>
      </c>
      <c r="D1633" s="50" t="s">
        <v>5354</v>
      </c>
      <c r="E1633" s="50"/>
      <c r="F1633" s="50"/>
      <c r="G1633" s="50"/>
      <c r="H1633" s="5" t="s">
        <v>5355</v>
      </c>
      <c r="I1633" s="6"/>
      <c r="J1633" s="7">
        <v>6</v>
      </c>
      <c r="K1633" s="7">
        <v>50</v>
      </c>
      <c r="L1633" s="3">
        <v>1</v>
      </c>
      <c r="M1633" s="19">
        <f>1274.37*(1-P3/100)</f>
        <v>1274.3699999999999</v>
      </c>
      <c r="N1633" s="9"/>
      <c r="O1633" s="10">
        <f t="shared" si="70"/>
        <v>0</v>
      </c>
      <c r="P1633" s="11">
        <f>0.736*N1633</f>
        <v>0</v>
      </c>
      <c r="Q1633" s="16">
        <f>0.02217*N1633</f>
        <v>0</v>
      </c>
      <c r="R1633" s="13"/>
      <c r="S1633" s="14" t="s">
        <v>5356</v>
      </c>
      <c r="T1633" s="14" t="s">
        <v>108</v>
      </c>
      <c r="U1633" s="15"/>
      <c r="V1633" s="4" t="str">
        <f>HYPERLINK("https://redcat-toys.ru/api/getInfo/image/5ba139fb-c672-11ee-a25a-00155d82e908")</f>
        <v>https://redcat-toys.ru/api/getInfo/image/5ba139fb-c672-11ee-a25a-00155d82e908</v>
      </c>
      <c r="W1633" s="4" t="s">
        <v>5357</v>
      </c>
      <c r="X1633" s="4" t="s">
        <v>221</v>
      </c>
      <c r="Y1633" s="4" t="str">
        <f>HYPERLINK("https://redcat-toys.ru/api/getInfo/item/5ba139fb-c672-11ee-a25a-00155d82e908")</f>
        <v>https://redcat-toys.ru/api/getInfo/item/5ba139fb-c672-11ee-a25a-00155d82e908</v>
      </c>
    </row>
    <row r="1634" spans="2:25" ht="21" customHeight="1" outlineLevel="5" x14ac:dyDescent="0.2">
      <c r="B1634" s="39">
        <v>1232</v>
      </c>
      <c r="C1634" s="4" t="s">
        <v>5358</v>
      </c>
      <c r="D1634" s="50" t="s">
        <v>5359</v>
      </c>
      <c r="E1634" s="50"/>
      <c r="F1634" s="50"/>
      <c r="G1634" s="50"/>
      <c r="H1634" s="5" t="s">
        <v>5360</v>
      </c>
      <c r="I1634" s="6"/>
      <c r="J1634" s="7">
        <v>24</v>
      </c>
      <c r="K1634" s="7">
        <v>79</v>
      </c>
      <c r="L1634" s="3">
        <v>1</v>
      </c>
      <c r="M1634" s="8">
        <f>769.4*(1-P3/100)</f>
        <v>769.4</v>
      </c>
      <c r="N1634" s="9"/>
      <c r="O1634" s="10">
        <f t="shared" si="70"/>
        <v>0</v>
      </c>
      <c r="P1634" s="11">
        <f>0.872*N1634</f>
        <v>0</v>
      </c>
      <c r="Q1634" s="16">
        <f>0.01808*N1634</f>
        <v>0</v>
      </c>
      <c r="R1634" s="13"/>
      <c r="S1634" s="14" t="s">
        <v>5361</v>
      </c>
      <c r="T1634" s="14" t="s">
        <v>108</v>
      </c>
      <c r="U1634" s="15"/>
      <c r="V1634" s="4" t="str">
        <f>HYPERLINK("https://redcat-toys.ru/api/getInfo/image/dd87e55d-189c-11ed-a215-ac1f6b442185")</f>
        <v>https://redcat-toys.ru/api/getInfo/image/dd87e55d-189c-11ed-a215-ac1f6b442185</v>
      </c>
      <c r="W1634" s="4" t="s">
        <v>5362</v>
      </c>
      <c r="X1634" s="4" t="s">
        <v>221</v>
      </c>
      <c r="Y1634" s="4" t="str">
        <f>HYPERLINK("https://redcat-toys.ru/api/getInfo/item/dd87e55d-189c-11ed-a215-ac1f6b442185")</f>
        <v>https://redcat-toys.ru/api/getInfo/item/dd87e55d-189c-11ed-a215-ac1f6b442185</v>
      </c>
    </row>
    <row r="1635" spans="2:25" ht="21" customHeight="1" outlineLevel="5" x14ac:dyDescent="0.2">
      <c r="B1635" s="39">
        <v>1233</v>
      </c>
      <c r="C1635" s="4" t="s">
        <v>5363</v>
      </c>
      <c r="D1635" s="50" t="s">
        <v>5364</v>
      </c>
      <c r="E1635" s="50"/>
      <c r="F1635" s="50"/>
      <c r="G1635" s="50"/>
      <c r="H1635" s="5" t="s">
        <v>5365</v>
      </c>
      <c r="I1635" s="6"/>
      <c r="J1635" s="7">
        <v>9</v>
      </c>
      <c r="K1635" s="7">
        <v>162</v>
      </c>
      <c r="L1635" s="3">
        <v>1</v>
      </c>
      <c r="M1635" s="19">
        <f>1568.13*(1-P3/100)</f>
        <v>1568.13</v>
      </c>
      <c r="N1635" s="9"/>
      <c r="O1635" s="10">
        <f t="shared" si="70"/>
        <v>0</v>
      </c>
      <c r="P1635" s="17">
        <f>1.33*N1635</f>
        <v>0</v>
      </c>
      <c r="Q1635" s="16">
        <f>0.01515*N1635</f>
        <v>0</v>
      </c>
      <c r="R1635" s="13"/>
      <c r="S1635" s="14" t="s">
        <v>5366</v>
      </c>
      <c r="T1635" s="14" t="s">
        <v>108</v>
      </c>
      <c r="U1635" s="15"/>
      <c r="V1635" s="4" t="str">
        <f>HYPERLINK("https://redcat-toys.ru/api/getInfo/image/daa0ffbd-189b-11ed-a215-ac1f6b442185")</f>
        <v>https://redcat-toys.ru/api/getInfo/image/daa0ffbd-189b-11ed-a215-ac1f6b442185</v>
      </c>
      <c r="W1635" s="4" t="s">
        <v>5367</v>
      </c>
      <c r="X1635" s="4" t="s">
        <v>221</v>
      </c>
      <c r="Y1635" s="4" t="str">
        <f>HYPERLINK("https://redcat-toys.ru/api/getInfo/item/daa0ffbd-189b-11ed-a215-ac1f6b442185")</f>
        <v>https://redcat-toys.ru/api/getInfo/item/daa0ffbd-189b-11ed-a215-ac1f6b442185</v>
      </c>
    </row>
    <row r="1636" spans="2:25" ht="21" customHeight="1" outlineLevel="5" x14ac:dyDescent="0.2">
      <c r="B1636" s="39">
        <v>1234</v>
      </c>
      <c r="C1636" s="4" t="s">
        <v>5363</v>
      </c>
      <c r="D1636" s="50" t="s">
        <v>5364</v>
      </c>
      <c r="E1636" s="50"/>
      <c r="F1636" s="50"/>
      <c r="G1636" s="50"/>
      <c r="H1636" s="5" t="s">
        <v>5365</v>
      </c>
      <c r="I1636" s="6"/>
      <c r="J1636" s="7">
        <v>18</v>
      </c>
      <c r="K1636" s="7">
        <v>162</v>
      </c>
      <c r="L1636" s="3">
        <v>1</v>
      </c>
      <c r="M1636" s="19">
        <f>1568.13*(1-P3/100)</f>
        <v>1568.13</v>
      </c>
      <c r="N1636" s="9"/>
      <c r="O1636" s="10">
        <f t="shared" si="70"/>
        <v>0</v>
      </c>
      <c r="P1636" s="17">
        <f>1.33*N1636</f>
        <v>0</v>
      </c>
      <c r="Q1636" s="16">
        <f>0.01515*N1636</f>
        <v>0</v>
      </c>
      <c r="R1636" s="13"/>
      <c r="S1636" s="14" t="s">
        <v>5366</v>
      </c>
      <c r="T1636" s="14" t="s">
        <v>108</v>
      </c>
      <c r="U1636" s="15"/>
      <c r="V1636" s="4" t="str">
        <f>HYPERLINK("https://redcat-toys.ru/api/getInfo/image/daa0ffbd-189b-11ed-a215-ac1f6b442185")</f>
        <v>https://redcat-toys.ru/api/getInfo/image/daa0ffbd-189b-11ed-a215-ac1f6b442185</v>
      </c>
      <c r="W1636" s="4" t="s">
        <v>5367</v>
      </c>
      <c r="X1636" s="4" t="s">
        <v>221</v>
      </c>
      <c r="Y1636" s="4" t="str">
        <f>HYPERLINK("https://redcat-toys.ru/api/getInfo/item/daa0ffbd-189b-11ed-a215-ac1f6b442185")</f>
        <v>https://redcat-toys.ru/api/getInfo/item/daa0ffbd-189b-11ed-a215-ac1f6b442185</v>
      </c>
    </row>
    <row r="1637" spans="2:25" ht="21" customHeight="1" outlineLevel="5" x14ac:dyDescent="0.2">
      <c r="B1637" s="39">
        <v>1235</v>
      </c>
      <c r="C1637" s="4" t="s">
        <v>5368</v>
      </c>
      <c r="D1637" s="50" t="s">
        <v>5369</v>
      </c>
      <c r="E1637" s="50"/>
      <c r="F1637" s="50"/>
      <c r="G1637" s="50"/>
      <c r="H1637" s="5" t="s">
        <v>5370</v>
      </c>
      <c r="I1637" s="6"/>
      <c r="J1637" s="7">
        <v>16</v>
      </c>
      <c r="K1637" s="7">
        <v>1</v>
      </c>
      <c r="L1637" s="3">
        <v>1</v>
      </c>
      <c r="M1637" s="19">
        <f>1114.39*(1-P3/100)</f>
        <v>1114.3900000000001</v>
      </c>
      <c r="N1637" s="9"/>
      <c r="O1637" s="10">
        <f t="shared" si="70"/>
        <v>0</v>
      </c>
      <c r="P1637" s="11">
        <f>1.864*N1637</f>
        <v>0</v>
      </c>
      <c r="Q1637" s="16">
        <f>0.00419*N1637</f>
        <v>0</v>
      </c>
      <c r="R1637" s="13"/>
      <c r="S1637" s="14" t="s">
        <v>5371</v>
      </c>
      <c r="T1637" s="14" t="s">
        <v>108</v>
      </c>
      <c r="U1637" s="15"/>
      <c r="V1637" s="4" t="str">
        <f>HYPERLINK("https://redcat-toys.ru/api/getInfo/image/b2ee37a1-1896-11ed-a215-ac1f6b442185")</f>
        <v>https://redcat-toys.ru/api/getInfo/image/b2ee37a1-1896-11ed-a215-ac1f6b442185</v>
      </c>
      <c r="W1637" s="4" t="s">
        <v>5372</v>
      </c>
      <c r="X1637" s="4" t="s">
        <v>221</v>
      </c>
      <c r="Y1637" s="4" t="str">
        <f>HYPERLINK("https://redcat-toys.ru/api/getInfo/item/b2ee37a1-1896-11ed-a215-ac1f6b442185")</f>
        <v>https://redcat-toys.ru/api/getInfo/item/b2ee37a1-1896-11ed-a215-ac1f6b442185</v>
      </c>
    </row>
    <row r="1638" spans="2:25" ht="21" customHeight="1" outlineLevel="5" x14ac:dyDescent="0.2">
      <c r="B1638" s="39">
        <v>1236</v>
      </c>
      <c r="C1638" s="4" t="s">
        <v>5373</v>
      </c>
      <c r="D1638" s="50" t="s">
        <v>5374</v>
      </c>
      <c r="E1638" s="50"/>
      <c r="F1638" s="50"/>
      <c r="G1638" s="50"/>
      <c r="H1638" s="5" t="s">
        <v>5375</v>
      </c>
      <c r="I1638" s="6"/>
      <c r="J1638" s="7">
        <v>48</v>
      </c>
      <c r="K1638" s="7">
        <v>93</v>
      </c>
      <c r="L1638" s="3">
        <v>1</v>
      </c>
      <c r="M1638" s="8">
        <f>978.11*(1-P3/100)</f>
        <v>978.11</v>
      </c>
      <c r="N1638" s="9"/>
      <c r="O1638" s="10">
        <f t="shared" si="70"/>
        <v>0</v>
      </c>
      <c r="P1638" s="11">
        <f>0.655*N1638</f>
        <v>0</v>
      </c>
      <c r="Q1638" s="12">
        <f>0.0046*N1638</f>
        <v>0</v>
      </c>
      <c r="R1638" s="13"/>
      <c r="S1638" s="14" t="s">
        <v>5376</v>
      </c>
      <c r="T1638" s="14" t="s">
        <v>108</v>
      </c>
      <c r="U1638" s="15"/>
      <c r="V1638" s="4" t="str">
        <f>HYPERLINK("https://redcat-toys.ru/api/getInfo/image/cbd314a4-087f-11eb-a256-ac1f6b442184")</f>
        <v>https://redcat-toys.ru/api/getInfo/image/cbd314a4-087f-11eb-a256-ac1f6b442184</v>
      </c>
      <c r="W1638" s="4" t="s">
        <v>5377</v>
      </c>
      <c r="X1638" s="4" t="s">
        <v>221</v>
      </c>
      <c r="Y1638" s="4" t="str">
        <f>HYPERLINK("https://redcat-toys.ru/api/getInfo/item/cbd314a4-087f-11eb-a256-ac1f6b442184")</f>
        <v>https://redcat-toys.ru/api/getInfo/item/cbd314a4-087f-11eb-a256-ac1f6b442184</v>
      </c>
    </row>
    <row r="1639" spans="2:25" ht="22.95" customHeight="1" outlineLevel="4" x14ac:dyDescent="0.2">
      <c r="B1639" s="52" t="s">
        <v>5378</v>
      </c>
      <c r="C1639" s="52"/>
      <c r="D1639" s="52"/>
      <c r="E1639" s="52"/>
      <c r="F1639" s="52"/>
      <c r="G1639" s="52"/>
    </row>
    <row r="1640" spans="2:25" ht="22.95" customHeight="1" outlineLevel="5" x14ac:dyDescent="0.2">
      <c r="B1640" s="53" t="s">
        <v>5379</v>
      </c>
      <c r="C1640" s="53"/>
      <c r="D1640" s="53"/>
      <c r="E1640" s="53"/>
      <c r="F1640" s="53"/>
      <c r="G1640" s="53"/>
    </row>
    <row r="1641" spans="2:25" ht="21" customHeight="1" outlineLevel="6" x14ac:dyDescent="0.2">
      <c r="B1641" s="39">
        <v>1237</v>
      </c>
      <c r="C1641" s="4" t="s">
        <v>5380</v>
      </c>
      <c r="D1641" s="50" t="s">
        <v>5381</v>
      </c>
      <c r="E1641" s="50"/>
      <c r="F1641" s="50"/>
      <c r="G1641" s="50"/>
      <c r="H1641" s="5" t="s">
        <v>5382</v>
      </c>
      <c r="I1641" s="6"/>
      <c r="J1641" s="7">
        <v>24</v>
      </c>
      <c r="K1641" s="7">
        <v>731</v>
      </c>
      <c r="L1641" s="3">
        <v>1</v>
      </c>
      <c r="M1641" s="8">
        <f>829.56*(1-P3/100)</f>
        <v>829.56</v>
      </c>
      <c r="N1641" s="9"/>
      <c r="O1641" s="10">
        <f>M1641*N1641</f>
        <v>0</v>
      </c>
      <c r="P1641" s="11">
        <f>1.097*N1641</f>
        <v>0</v>
      </c>
      <c r="Q1641" s="16">
        <f>0.00817*N1641</f>
        <v>0</v>
      </c>
      <c r="R1641" s="13"/>
      <c r="S1641" s="14" t="s">
        <v>5383</v>
      </c>
      <c r="T1641" s="14" t="s">
        <v>108</v>
      </c>
      <c r="U1641" s="15" t="s">
        <v>39</v>
      </c>
      <c r="V1641" s="4" t="str">
        <f>HYPERLINK("https://redcat-toys.ru/api/getInfo/image/47021b8f-d2f2-11ea-a250-ac1f6b442184")</f>
        <v>https://redcat-toys.ru/api/getInfo/image/47021b8f-d2f2-11ea-a250-ac1f6b442184</v>
      </c>
      <c r="W1641" s="4" t="s">
        <v>5384</v>
      </c>
      <c r="X1641" s="4" t="s">
        <v>221</v>
      </c>
      <c r="Y1641" s="4" t="str">
        <f>HYPERLINK("https://redcat-toys.ru/api/getInfo/item/47021b8f-d2f2-11ea-a250-ac1f6b442184")</f>
        <v>https://redcat-toys.ru/api/getInfo/item/47021b8f-d2f2-11ea-a250-ac1f6b442184</v>
      </c>
    </row>
    <row r="1642" spans="2:25" ht="21" customHeight="1" outlineLevel="6" x14ac:dyDescent="0.2">
      <c r="B1642" s="39">
        <v>1238</v>
      </c>
      <c r="C1642" s="4" t="s">
        <v>5385</v>
      </c>
      <c r="D1642" s="50" t="s">
        <v>5386</v>
      </c>
      <c r="E1642" s="50"/>
      <c r="F1642" s="50"/>
      <c r="G1642" s="50"/>
      <c r="H1642" s="5" t="s">
        <v>5387</v>
      </c>
      <c r="I1642" s="6"/>
      <c r="J1642" s="7">
        <v>360</v>
      </c>
      <c r="K1642" s="7">
        <v>487</v>
      </c>
      <c r="L1642" s="3">
        <v>6</v>
      </c>
      <c r="M1642" s="8">
        <f>109.5*(1-P3/100)</f>
        <v>109.5</v>
      </c>
      <c r="N1642" s="9"/>
      <c r="O1642" s="10">
        <f>M1642*N1642</f>
        <v>0</v>
      </c>
      <c r="P1642" s="11">
        <f>0.033*N1642</f>
        <v>0</v>
      </c>
      <c r="Q1642" s="16">
        <f>0.00068*N1642</f>
        <v>0</v>
      </c>
      <c r="R1642" s="13"/>
      <c r="S1642" s="14" t="s">
        <v>5388</v>
      </c>
      <c r="T1642" s="14" t="s">
        <v>108</v>
      </c>
      <c r="U1642" s="15" t="s">
        <v>39</v>
      </c>
      <c r="V1642" s="4" t="str">
        <f>HYPERLINK("https://redcat-toys.ru/api/getInfo/image/382d40b7-602c-11e9-a224-ac1f6b442184")</f>
        <v>https://redcat-toys.ru/api/getInfo/image/382d40b7-602c-11e9-a224-ac1f6b442184</v>
      </c>
      <c r="W1642" s="4" t="s">
        <v>5389</v>
      </c>
      <c r="X1642" s="4" t="s">
        <v>221</v>
      </c>
      <c r="Y1642" s="4" t="str">
        <f>HYPERLINK("https://redcat-toys.ru/api/getInfo/item/382d40b7-602c-11e9-a224-ac1f6b442184")</f>
        <v>https://redcat-toys.ru/api/getInfo/item/382d40b7-602c-11e9-a224-ac1f6b442184</v>
      </c>
    </row>
    <row r="1643" spans="2:25" ht="21" customHeight="1" outlineLevel="6" x14ac:dyDescent="0.2">
      <c r="B1643" s="39">
        <v>1239</v>
      </c>
      <c r="C1643" s="4" t="s">
        <v>5390</v>
      </c>
      <c r="D1643" s="50" t="s">
        <v>5391</v>
      </c>
      <c r="E1643" s="50"/>
      <c r="F1643" s="50"/>
      <c r="G1643" s="50"/>
      <c r="H1643" s="5" t="s">
        <v>5392</v>
      </c>
      <c r="I1643" s="6"/>
      <c r="J1643" s="7">
        <v>30</v>
      </c>
      <c r="K1643" s="7">
        <v>1</v>
      </c>
      <c r="L1643" s="3">
        <v>1</v>
      </c>
      <c r="M1643" s="8">
        <f>335.64*(1-P3/100)</f>
        <v>335.64</v>
      </c>
      <c r="N1643" s="9"/>
      <c r="O1643" s="10">
        <f>M1643*N1643</f>
        <v>0</v>
      </c>
      <c r="P1643" s="11">
        <f>0.762*N1643</f>
        <v>0</v>
      </c>
      <c r="Q1643" s="16">
        <f>0.00464*N1643</f>
        <v>0</v>
      </c>
      <c r="R1643" s="13"/>
      <c r="S1643" s="14" t="s">
        <v>5393</v>
      </c>
      <c r="T1643" s="14" t="s">
        <v>108</v>
      </c>
      <c r="U1643" s="15"/>
      <c r="V1643" s="4" t="str">
        <f>HYPERLINK("https://redcat-toys.ru/api/getInfo/image/bdb1f0dc-6048-11e9-a224-ac1f6b442184")</f>
        <v>https://redcat-toys.ru/api/getInfo/image/bdb1f0dc-6048-11e9-a224-ac1f6b442184</v>
      </c>
      <c r="W1643" s="4" t="s">
        <v>5394</v>
      </c>
      <c r="X1643" s="4" t="s">
        <v>221</v>
      </c>
      <c r="Y1643" s="4" t="str">
        <f>HYPERLINK("https://redcat-toys.ru/api/getInfo/item/bdb1f0dc-6048-11e9-a224-ac1f6b442184")</f>
        <v>https://redcat-toys.ru/api/getInfo/item/bdb1f0dc-6048-11e9-a224-ac1f6b442184</v>
      </c>
    </row>
    <row r="1644" spans="2:25" ht="22.95" customHeight="1" outlineLevel="5" x14ac:dyDescent="0.2">
      <c r="B1644" s="53" t="s">
        <v>5395</v>
      </c>
      <c r="C1644" s="53"/>
      <c r="D1644" s="53"/>
      <c r="E1644" s="53"/>
      <c r="F1644" s="53"/>
      <c r="G1644" s="53"/>
    </row>
    <row r="1645" spans="2:25" ht="21" customHeight="1" outlineLevel="6" x14ac:dyDescent="0.2">
      <c r="B1645" s="39">
        <v>1240</v>
      </c>
      <c r="C1645" s="4" t="s">
        <v>5396</v>
      </c>
      <c r="D1645" s="50" t="s">
        <v>5397</v>
      </c>
      <c r="E1645" s="50"/>
      <c r="F1645" s="50"/>
      <c r="G1645" s="50"/>
      <c r="H1645" s="5" t="s">
        <v>5398</v>
      </c>
      <c r="I1645" s="6" t="s">
        <v>30</v>
      </c>
      <c r="J1645" s="7">
        <v>96</v>
      </c>
      <c r="K1645" s="7">
        <v>167</v>
      </c>
      <c r="L1645" s="3">
        <v>2</v>
      </c>
      <c r="M1645" s="8">
        <f>255.21*(1-P3/100)</f>
        <v>255.21</v>
      </c>
      <c r="N1645" s="9"/>
      <c r="O1645" s="10">
        <f t="shared" ref="O1645:O1652" si="71">M1645*N1645</f>
        <v>0</v>
      </c>
      <c r="P1645" s="11">
        <f>0.119*N1645</f>
        <v>0</v>
      </c>
      <c r="Q1645" s="16">
        <f>0.00097*N1645</f>
        <v>0</v>
      </c>
      <c r="R1645" s="13"/>
      <c r="S1645" s="14" t="s">
        <v>5399</v>
      </c>
      <c r="T1645" s="14" t="s">
        <v>32</v>
      </c>
      <c r="U1645" s="15"/>
      <c r="V1645" s="4" t="str">
        <f>HYPERLINK("https://redcat-toys.ru/api/getInfo/image/cb844683-61bd-11ed-a22a-00155d82e902")</f>
        <v>https://redcat-toys.ru/api/getInfo/image/cb844683-61bd-11ed-a22a-00155d82e902</v>
      </c>
      <c r="W1645" s="4" t="s">
        <v>5400</v>
      </c>
      <c r="X1645" s="4" t="s">
        <v>34</v>
      </c>
      <c r="Y1645" s="4" t="str">
        <f>HYPERLINK("https://redcat-toys.ru/api/getInfo/item/cb844683-61bd-11ed-a22a-00155d82e902")</f>
        <v>https://redcat-toys.ru/api/getInfo/item/cb844683-61bd-11ed-a22a-00155d82e902</v>
      </c>
    </row>
    <row r="1646" spans="2:25" ht="21" customHeight="1" outlineLevel="6" x14ac:dyDescent="0.2">
      <c r="B1646" s="39">
        <v>1241</v>
      </c>
      <c r="C1646" s="4" t="s">
        <v>5396</v>
      </c>
      <c r="D1646" s="50" t="s">
        <v>5397</v>
      </c>
      <c r="E1646" s="50"/>
      <c r="F1646" s="50"/>
      <c r="G1646" s="50"/>
      <c r="H1646" s="5" t="s">
        <v>5398</v>
      </c>
      <c r="I1646" s="6" t="s">
        <v>30</v>
      </c>
      <c r="J1646" s="7">
        <v>192</v>
      </c>
      <c r="K1646" s="7">
        <v>167</v>
      </c>
      <c r="L1646" s="3">
        <v>2</v>
      </c>
      <c r="M1646" s="8">
        <f>255.21*(1-P3/100)</f>
        <v>255.21</v>
      </c>
      <c r="N1646" s="9"/>
      <c r="O1646" s="10">
        <f t="shared" si="71"/>
        <v>0</v>
      </c>
      <c r="P1646" s="11">
        <f>0.119*N1646</f>
        <v>0</v>
      </c>
      <c r="Q1646" s="16">
        <f>0.00097*N1646</f>
        <v>0</v>
      </c>
      <c r="R1646" s="13"/>
      <c r="S1646" s="14" t="s">
        <v>5399</v>
      </c>
      <c r="T1646" s="14" t="s">
        <v>32</v>
      </c>
      <c r="U1646" s="15"/>
      <c r="V1646" s="4" t="str">
        <f>HYPERLINK("https://redcat-toys.ru/api/getInfo/image/cb844683-61bd-11ed-a22a-00155d82e902")</f>
        <v>https://redcat-toys.ru/api/getInfo/image/cb844683-61bd-11ed-a22a-00155d82e902</v>
      </c>
      <c r="W1646" s="4" t="s">
        <v>5400</v>
      </c>
      <c r="X1646" s="4" t="s">
        <v>34</v>
      </c>
      <c r="Y1646" s="4" t="str">
        <f>HYPERLINK("https://redcat-toys.ru/api/getInfo/item/cb844683-61bd-11ed-a22a-00155d82e902")</f>
        <v>https://redcat-toys.ru/api/getInfo/item/cb844683-61bd-11ed-a22a-00155d82e902</v>
      </c>
    </row>
    <row r="1647" spans="2:25" ht="21" customHeight="1" outlineLevel="6" x14ac:dyDescent="0.2">
      <c r="B1647" s="39">
        <v>1242</v>
      </c>
      <c r="C1647" s="4" t="s">
        <v>5401</v>
      </c>
      <c r="D1647" s="50" t="s">
        <v>5402</v>
      </c>
      <c r="E1647" s="50"/>
      <c r="F1647" s="50"/>
      <c r="G1647" s="50"/>
      <c r="H1647" s="5" t="s">
        <v>5403</v>
      </c>
      <c r="I1647" s="6" t="s">
        <v>30</v>
      </c>
      <c r="J1647" s="7">
        <v>48</v>
      </c>
      <c r="K1647" s="7">
        <v>3</v>
      </c>
      <c r="L1647" s="3">
        <v>1</v>
      </c>
      <c r="M1647" s="8">
        <f>429.9*(1-P3/100)</f>
        <v>429.9</v>
      </c>
      <c r="N1647" s="9"/>
      <c r="O1647" s="10">
        <f t="shared" si="71"/>
        <v>0</v>
      </c>
      <c r="P1647" s="11">
        <f>0.239*N1647</f>
        <v>0</v>
      </c>
      <c r="Q1647" s="16">
        <f>0.00219*N1647</f>
        <v>0</v>
      </c>
      <c r="R1647" s="13"/>
      <c r="S1647" s="14" t="s">
        <v>5404</v>
      </c>
      <c r="T1647" s="14" t="s">
        <v>32</v>
      </c>
      <c r="U1647" s="15"/>
      <c r="V1647" s="4" t="str">
        <f>HYPERLINK("https://redcat-toys.ru/api/getInfo/image/3b314413-61be-11ed-a22a-00155d82e902")</f>
        <v>https://redcat-toys.ru/api/getInfo/image/3b314413-61be-11ed-a22a-00155d82e902</v>
      </c>
      <c r="W1647" s="4" t="s">
        <v>5405</v>
      </c>
      <c r="X1647" s="4" t="s">
        <v>34</v>
      </c>
      <c r="Y1647" s="4" t="str">
        <f>HYPERLINK("https://redcat-toys.ru/api/getInfo/item/3b314413-61be-11ed-a22a-00155d82e902")</f>
        <v>https://redcat-toys.ru/api/getInfo/item/3b314413-61be-11ed-a22a-00155d82e902</v>
      </c>
    </row>
    <row r="1648" spans="2:25" ht="21" customHeight="1" outlineLevel="6" x14ac:dyDescent="0.2">
      <c r="B1648" s="39">
        <v>1243</v>
      </c>
      <c r="C1648" s="4" t="s">
        <v>5401</v>
      </c>
      <c r="D1648" s="50" t="s">
        <v>5402</v>
      </c>
      <c r="E1648" s="50"/>
      <c r="F1648" s="50"/>
      <c r="G1648" s="50"/>
      <c r="H1648" s="5" t="s">
        <v>5403</v>
      </c>
      <c r="I1648" s="6" t="s">
        <v>30</v>
      </c>
      <c r="J1648" s="7">
        <v>96</v>
      </c>
      <c r="K1648" s="7">
        <v>3</v>
      </c>
      <c r="L1648" s="3">
        <v>1</v>
      </c>
      <c r="M1648" s="8">
        <f>429.9*(1-P3/100)</f>
        <v>429.9</v>
      </c>
      <c r="N1648" s="9"/>
      <c r="O1648" s="10">
        <f t="shared" si="71"/>
        <v>0</v>
      </c>
      <c r="P1648" s="11">
        <f>0.239*N1648</f>
        <v>0</v>
      </c>
      <c r="Q1648" s="16">
        <f>0.00219*N1648</f>
        <v>0</v>
      </c>
      <c r="R1648" s="13"/>
      <c r="S1648" s="14" t="s">
        <v>5404</v>
      </c>
      <c r="T1648" s="14" t="s">
        <v>32</v>
      </c>
      <c r="U1648" s="15"/>
      <c r="V1648" s="4" t="str">
        <f>HYPERLINK("https://redcat-toys.ru/api/getInfo/image/3b314413-61be-11ed-a22a-00155d82e902")</f>
        <v>https://redcat-toys.ru/api/getInfo/image/3b314413-61be-11ed-a22a-00155d82e902</v>
      </c>
      <c r="W1648" s="4" t="s">
        <v>5405</v>
      </c>
      <c r="X1648" s="4" t="s">
        <v>34</v>
      </c>
      <c r="Y1648" s="4" t="str">
        <f>HYPERLINK("https://redcat-toys.ru/api/getInfo/item/3b314413-61be-11ed-a22a-00155d82e902")</f>
        <v>https://redcat-toys.ru/api/getInfo/item/3b314413-61be-11ed-a22a-00155d82e902</v>
      </c>
    </row>
    <row r="1649" spans="2:25" ht="21" customHeight="1" outlineLevel="6" x14ac:dyDescent="0.2">
      <c r="B1649" s="39">
        <v>1244</v>
      </c>
      <c r="C1649" s="4" t="s">
        <v>5406</v>
      </c>
      <c r="D1649" s="50" t="s">
        <v>5407</v>
      </c>
      <c r="E1649" s="50"/>
      <c r="F1649" s="50"/>
      <c r="G1649" s="50"/>
      <c r="H1649" s="5" t="s">
        <v>5408</v>
      </c>
      <c r="I1649" s="6" t="s">
        <v>30</v>
      </c>
      <c r="J1649" s="7">
        <v>144</v>
      </c>
      <c r="K1649" s="7">
        <v>315</v>
      </c>
      <c r="L1649" s="3">
        <v>3</v>
      </c>
      <c r="M1649" s="8">
        <f>169.83*(1-P3/100)</f>
        <v>169.83</v>
      </c>
      <c r="N1649" s="9"/>
      <c r="O1649" s="10">
        <f t="shared" si="71"/>
        <v>0</v>
      </c>
      <c r="P1649" s="11">
        <f>0.071*N1649</f>
        <v>0</v>
      </c>
      <c r="Q1649" s="16">
        <f>0.00068*N1649</f>
        <v>0</v>
      </c>
      <c r="R1649" s="13"/>
      <c r="S1649" s="14" t="s">
        <v>5409</v>
      </c>
      <c r="T1649" s="14" t="s">
        <v>32</v>
      </c>
      <c r="U1649" s="15"/>
      <c r="V1649" s="4" t="str">
        <f>HYPERLINK("https://redcat-toys.ru/api/getInfo/image/9830f6ab-61bd-11ed-a22a-00155d82e902")</f>
        <v>https://redcat-toys.ru/api/getInfo/image/9830f6ab-61bd-11ed-a22a-00155d82e902</v>
      </c>
      <c r="W1649" s="4" t="s">
        <v>5410</v>
      </c>
      <c r="X1649" s="4" t="s">
        <v>34</v>
      </c>
      <c r="Y1649" s="4" t="str">
        <f>HYPERLINK("https://redcat-toys.ru/api/getInfo/item/9830f6ab-61bd-11ed-a22a-00155d82e902")</f>
        <v>https://redcat-toys.ru/api/getInfo/item/9830f6ab-61bd-11ed-a22a-00155d82e902</v>
      </c>
    </row>
    <row r="1650" spans="2:25" ht="21" customHeight="1" outlineLevel="6" x14ac:dyDescent="0.2">
      <c r="B1650" s="39">
        <v>1245</v>
      </c>
      <c r="C1650" s="4" t="s">
        <v>5406</v>
      </c>
      <c r="D1650" s="50" t="s">
        <v>5407</v>
      </c>
      <c r="E1650" s="50"/>
      <c r="F1650" s="50"/>
      <c r="G1650" s="50"/>
      <c r="H1650" s="5" t="s">
        <v>5408</v>
      </c>
      <c r="I1650" s="6" t="s">
        <v>30</v>
      </c>
      <c r="J1650" s="7">
        <v>288</v>
      </c>
      <c r="K1650" s="7">
        <v>315</v>
      </c>
      <c r="L1650" s="3">
        <v>3</v>
      </c>
      <c r="M1650" s="8">
        <f>169.83*(1-P3/100)</f>
        <v>169.83</v>
      </c>
      <c r="N1650" s="9"/>
      <c r="O1650" s="10">
        <f t="shared" si="71"/>
        <v>0</v>
      </c>
      <c r="P1650" s="11">
        <f>0.071*N1650</f>
        <v>0</v>
      </c>
      <c r="Q1650" s="16">
        <f>0.00068*N1650</f>
        <v>0</v>
      </c>
      <c r="R1650" s="13"/>
      <c r="S1650" s="14" t="s">
        <v>5409</v>
      </c>
      <c r="T1650" s="14" t="s">
        <v>32</v>
      </c>
      <c r="U1650" s="15"/>
      <c r="V1650" s="4" t="str">
        <f>HYPERLINK("https://redcat-toys.ru/api/getInfo/image/9830f6ab-61bd-11ed-a22a-00155d82e902")</f>
        <v>https://redcat-toys.ru/api/getInfo/image/9830f6ab-61bd-11ed-a22a-00155d82e902</v>
      </c>
      <c r="W1650" s="4" t="s">
        <v>5410</v>
      </c>
      <c r="X1650" s="4" t="s">
        <v>34</v>
      </c>
      <c r="Y1650" s="4" t="str">
        <f>HYPERLINK("https://redcat-toys.ru/api/getInfo/item/9830f6ab-61bd-11ed-a22a-00155d82e902")</f>
        <v>https://redcat-toys.ru/api/getInfo/item/9830f6ab-61bd-11ed-a22a-00155d82e902</v>
      </c>
    </row>
    <row r="1651" spans="2:25" ht="21" customHeight="1" outlineLevel="6" x14ac:dyDescent="0.2">
      <c r="B1651" s="39">
        <v>1246</v>
      </c>
      <c r="C1651" s="4" t="s">
        <v>5411</v>
      </c>
      <c r="D1651" s="50" t="s">
        <v>5412</v>
      </c>
      <c r="E1651" s="50"/>
      <c r="F1651" s="50"/>
      <c r="G1651" s="50"/>
      <c r="H1651" s="5" t="s">
        <v>5413</v>
      </c>
      <c r="I1651" s="6"/>
      <c r="J1651" s="7">
        <v>48</v>
      </c>
      <c r="K1651" s="7">
        <v>1</v>
      </c>
      <c r="L1651" s="3">
        <v>1</v>
      </c>
      <c r="M1651" s="8">
        <f>468.09*(1-P3/100)</f>
        <v>468.09</v>
      </c>
      <c r="N1651" s="9"/>
      <c r="O1651" s="10">
        <f t="shared" si="71"/>
        <v>0</v>
      </c>
      <c r="P1651" s="11">
        <f>0.285*N1651</f>
        <v>0</v>
      </c>
      <c r="Q1651" s="16">
        <f>0.00205*N1651</f>
        <v>0</v>
      </c>
      <c r="R1651" s="13"/>
      <c r="S1651" s="14" t="s">
        <v>5414</v>
      </c>
      <c r="T1651" s="14" t="s">
        <v>32</v>
      </c>
      <c r="U1651" s="15"/>
      <c r="V1651" s="4" t="str">
        <f>HYPERLINK("https://redcat-toys.ru/api/getInfo/image/81c5039d-0d8b-11ed-a215-ac1f6b442185")</f>
        <v>https://redcat-toys.ru/api/getInfo/image/81c5039d-0d8b-11ed-a215-ac1f6b442185</v>
      </c>
      <c r="W1651" s="4" t="s">
        <v>5415</v>
      </c>
      <c r="X1651" s="4" t="s">
        <v>34</v>
      </c>
      <c r="Y1651" s="4" t="str">
        <f>HYPERLINK("https://redcat-toys.ru/api/getInfo/item/81c5039d-0d8b-11ed-a215-ac1f6b442185")</f>
        <v>https://redcat-toys.ru/api/getInfo/item/81c5039d-0d8b-11ed-a215-ac1f6b442185</v>
      </c>
    </row>
    <row r="1652" spans="2:25" ht="21" customHeight="1" outlineLevel="6" x14ac:dyDescent="0.2">
      <c r="B1652" s="39">
        <v>1247</v>
      </c>
      <c r="C1652" s="4" t="s">
        <v>5411</v>
      </c>
      <c r="D1652" s="50" t="s">
        <v>5412</v>
      </c>
      <c r="E1652" s="50"/>
      <c r="F1652" s="50"/>
      <c r="G1652" s="50"/>
      <c r="H1652" s="5" t="s">
        <v>5413</v>
      </c>
      <c r="I1652" s="6"/>
      <c r="J1652" s="7">
        <v>96</v>
      </c>
      <c r="K1652" s="7">
        <v>1</v>
      </c>
      <c r="L1652" s="3">
        <v>1</v>
      </c>
      <c r="M1652" s="8">
        <f>468.09*(1-P3/100)</f>
        <v>468.09</v>
      </c>
      <c r="N1652" s="9"/>
      <c r="O1652" s="10">
        <f t="shared" si="71"/>
        <v>0</v>
      </c>
      <c r="P1652" s="11">
        <f>0.285*N1652</f>
        <v>0</v>
      </c>
      <c r="Q1652" s="16">
        <f>0.00205*N1652</f>
        <v>0</v>
      </c>
      <c r="R1652" s="13"/>
      <c r="S1652" s="14" t="s">
        <v>5414</v>
      </c>
      <c r="T1652" s="14" t="s">
        <v>32</v>
      </c>
      <c r="U1652" s="15"/>
      <c r="V1652" s="4" t="str">
        <f>HYPERLINK("https://redcat-toys.ru/api/getInfo/image/81c5039d-0d8b-11ed-a215-ac1f6b442185")</f>
        <v>https://redcat-toys.ru/api/getInfo/image/81c5039d-0d8b-11ed-a215-ac1f6b442185</v>
      </c>
      <c r="W1652" s="4" t="s">
        <v>5415</v>
      </c>
      <c r="X1652" s="4" t="s">
        <v>34</v>
      </c>
      <c r="Y1652" s="4" t="str">
        <f>HYPERLINK("https://redcat-toys.ru/api/getInfo/item/81c5039d-0d8b-11ed-a215-ac1f6b442185")</f>
        <v>https://redcat-toys.ru/api/getInfo/item/81c5039d-0d8b-11ed-a215-ac1f6b442185</v>
      </c>
    </row>
    <row r="1653" spans="2:25" ht="22.95" customHeight="1" outlineLevel="5" x14ac:dyDescent="0.2">
      <c r="B1653" s="53" t="s">
        <v>5416</v>
      </c>
      <c r="C1653" s="53"/>
      <c r="D1653" s="53"/>
      <c r="E1653" s="53"/>
      <c r="F1653" s="53"/>
      <c r="G1653" s="53"/>
    </row>
    <row r="1654" spans="2:25" ht="21" customHeight="1" outlineLevel="6" x14ac:dyDescent="0.2">
      <c r="B1654" s="39">
        <v>1248</v>
      </c>
      <c r="C1654" s="4" t="s">
        <v>5417</v>
      </c>
      <c r="D1654" s="50" t="s">
        <v>5418</v>
      </c>
      <c r="E1654" s="50"/>
      <c r="F1654" s="50"/>
      <c r="G1654" s="50"/>
      <c r="H1654" s="5" t="s">
        <v>5419</v>
      </c>
      <c r="I1654" s="6" t="s">
        <v>30</v>
      </c>
      <c r="J1654" s="7">
        <v>96</v>
      </c>
      <c r="K1654" s="7">
        <v>32</v>
      </c>
      <c r="L1654" s="3">
        <v>4</v>
      </c>
      <c r="M1654" s="8">
        <f>138.99*(1-P3/100)</f>
        <v>138.99</v>
      </c>
      <c r="N1654" s="9"/>
      <c r="O1654" s="10">
        <f>M1654*N1654</f>
        <v>0</v>
      </c>
      <c r="P1654" s="11">
        <f>0.073*N1654</f>
        <v>0</v>
      </c>
      <c r="Q1654" s="16">
        <f>0.00306*N1654</f>
        <v>0</v>
      </c>
      <c r="R1654" s="13"/>
      <c r="S1654" s="14" t="s">
        <v>5420</v>
      </c>
      <c r="T1654" s="14" t="s">
        <v>32</v>
      </c>
      <c r="U1654" s="15"/>
      <c r="V1654" s="4" t="str">
        <f>HYPERLINK("https://redcat-toys.ru/api/getInfo/image/efeb2203-61bc-11ed-a22a-00155d82e902")</f>
        <v>https://redcat-toys.ru/api/getInfo/image/efeb2203-61bc-11ed-a22a-00155d82e902</v>
      </c>
      <c r="W1654" s="4" t="s">
        <v>5421</v>
      </c>
      <c r="X1654" s="4" t="s">
        <v>34</v>
      </c>
      <c r="Y1654" s="4" t="str">
        <f>HYPERLINK("https://redcat-toys.ru/api/getInfo/item/efeb2203-61bc-11ed-a22a-00155d82e902")</f>
        <v>https://redcat-toys.ru/api/getInfo/item/efeb2203-61bc-11ed-a22a-00155d82e902</v>
      </c>
    </row>
    <row r="1655" spans="2:25" ht="21" customHeight="1" outlineLevel="6" x14ac:dyDescent="0.2">
      <c r="B1655" s="39">
        <v>1249</v>
      </c>
      <c r="C1655" s="4" t="s">
        <v>5417</v>
      </c>
      <c r="D1655" s="50" t="s">
        <v>5418</v>
      </c>
      <c r="E1655" s="50"/>
      <c r="F1655" s="50"/>
      <c r="G1655" s="50"/>
      <c r="H1655" s="5" t="s">
        <v>5419</v>
      </c>
      <c r="I1655" s="6" t="s">
        <v>30</v>
      </c>
      <c r="J1655" s="7">
        <v>192</v>
      </c>
      <c r="K1655" s="7">
        <v>32</v>
      </c>
      <c r="L1655" s="3">
        <v>4</v>
      </c>
      <c r="M1655" s="8">
        <f>138.99*(1-P3/100)</f>
        <v>138.99</v>
      </c>
      <c r="N1655" s="9"/>
      <c r="O1655" s="10">
        <f>M1655*N1655</f>
        <v>0</v>
      </c>
      <c r="P1655" s="11">
        <f>0.073*N1655</f>
        <v>0</v>
      </c>
      <c r="Q1655" s="16">
        <f>0.00306*N1655</f>
        <v>0</v>
      </c>
      <c r="R1655" s="13"/>
      <c r="S1655" s="14" t="s">
        <v>5420</v>
      </c>
      <c r="T1655" s="14" t="s">
        <v>32</v>
      </c>
      <c r="U1655" s="15"/>
      <c r="V1655" s="4" t="str">
        <f>HYPERLINK("https://redcat-toys.ru/api/getInfo/image/efeb2203-61bc-11ed-a22a-00155d82e902")</f>
        <v>https://redcat-toys.ru/api/getInfo/image/efeb2203-61bc-11ed-a22a-00155d82e902</v>
      </c>
      <c r="W1655" s="4" t="s">
        <v>5421</v>
      </c>
      <c r="X1655" s="4" t="s">
        <v>34</v>
      </c>
      <c r="Y1655" s="4" t="str">
        <f>HYPERLINK("https://redcat-toys.ru/api/getInfo/item/efeb2203-61bc-11ed-a22a-00155d82e902")</f>
        <v>https://redcat-toys.ru/api/getInfo/item/efeb2203-61bc-11ed-a22a-00155d82e902</v>
      </c>
    </row>
    <row r="1656" spans="2:25" ht="21" customHeight="1" outlineLevel="6" x14ac:dyDescent="0.2">
      <c r="B1656" s="39">
        <v>1250</v>
      </c>
      <c r="C1656" s="4" t="s">
        <v>5422</v>
      </c>
      <c r="D1656" s="50" t="s">
        <v>5423</v>
      </c>
      <c r="E1656" s="50"/>
      <c r="F1656" s="50"/>
      <c r="G1656" s="50"/>
      <c r="H1656" s="5" t="s">
        <v>5424</v>
      </c>
      <c r="I1656" s="6"/>
      <c r="J1656" s="7">
        <v>240</v>
      </c>
      <c r="K1656" s="7">
        <v>1</v>
      </c>
      <c r="L1656" s="3">
        <v>1</v>
      </c>
      <c r="M1656" s="8">
        <f>214.9*(1-P3/100)</f>
        <v>214.9</v>
      </c>
      <c r="N1656" s="9"/>
      <c r="O1656" s="10">
        <f>M1656*N1656</f>
        <v>0</v>
      </c>
      <c r="P1656" s="11">
        <f>0.078*N1656</f>
        <v>0</v>
      </c>
      <c r="Q1656" s="16">
        <f>0.00189*N1656</f>
        <v>0</v>
      </c>
      <c r="R1656" s="13"/>
      <c r="S1656" s="14" t="s">
        <v>5425</v>
      </c>
      <c r="T1656" s="14" t="s">
        <v>32</v>
      </c>
      <c r="U1656" s="15"/>
      <c r="V1656" s="4" t="str">
        <f>HYPERLINK("https://redcat-toys.ru/api/getInfo/image/681e6c76-c274-11ea-a249-ac1f6b442184")</f>
        <v>https://redcat-toys.ru/api/getInfo/image/681e6c76-c274-11ea-a249-ac1f6b442184</v>
      </c>
      <c r="W1656" s="4" t="s">
        <v>5426</v>
      </c>
      <c r="X1656" s="4" t="s">
        <v>34</v>
      </c>
      <c r="Y1656" s="4" t="str">
        <f>HYPERLINK("https://redcat-toys.ru/api/getInfo/item/681e6c76-c274-11ea-a249-ac1f6b442184")</f>
        <v>https://redcat-toys.ru/api/getInfo/item/681e6c76-c274-11ea-a249-ac1f6b442184</v>
      </c>
    </row>
    <row r="1657" spans="2:25" ht="21" customHeight="1" outlineLevel="6" x14ac:dyDescent="0.2">
      <c r="B1657" s="39">
        <v>1251</v>
      </c>
      <c r="C1657" s="4" t="s">
        <v>5422</v>
      </c>
      <c r="D1657" s="50" t="s">
        <v>5423</v>
      </c>
      <c r="E1657" s="50"/>
      <c r="F1657" s="50"/>
      <c r="G1657" s="50"/>
      <c r="H1657" s="5" t="s">
        <v>5424</v>
      </c>
      <c r="I1657" s="6"/>
      <c r="J1657" s="7">
        <v>120</v>
      </c>
      <c r="K1657" s="7">
        <v>1</v>
      </c>
      <c r="L1657" s="3">
        <v>1</v>
      </c>
      <c r="M1657" s="8">
        <f>214.9*(1-P3/100)</f>
        <v>214.9</v>
      </c>
      <c r="N1657" s="9"/>
      <c r="O1657" s="10">
        <f>M1657*N1657</f>
        <v>0</v>
      </c>
      <c r="P1657" s="11">
        <f>0.078*N1657</f>
        <v>0</v>
      </c>
      <c r="Q1657" s="16">
        <f>0.00189*N1657</f>
        <v>0</v>
      </c>
      <c r="R1657" s="13"/>
      <c r="S1657" s="14" t="s">
        <v>5425</v>
      </c>
      <c r="T1657" s="14" t="s">
        <v>32</v>
      </c>
      <c r="U1657" s="15"/>
      <c r="V1657" s="4" t="str">
        <f>HYPERLINK("https://redcat-toys.ru/api/getInfo/image/681e6c76-c274-11ea-a249-ac1f6b442184")</f>
        <v>https://redcat-toys.ru/api/getInfo/image/681e6c76-c274-11ea-a249-ac1f6b442184</v>
      </c>
      <c r="W1657" s="4" t="s">
        <v>5426</v>
      </c>
      <c r="X1657" s="4" t="s">
        <v>34</v>
      </c>
      <c r="Y1657" s="4" t="str">
        <f>HYPERLINK("https://redcat-toys.ru/api/getInfo/item/681e6c76-c274-11ea-a249-ac1f6b442184")</f>
        <v>https://redcat-toys.ru/api/getInfo/item/681e6c76-c274-11ea-a249-ac1f6b442184</v>
      </c>
    </row>
    <row r="1658" spans="2:25" ht="22.95" customHeight="1" outlineLevel="4" x14ac:dyDescent="0.2">
      <c r="B1658" s="52" t="s">
        <v>5427</v>
      </c>
      <c r="C1658" s="52"/>
      <c r="D1658" s="52"/>
      <c r="E1658" s="52"/>
      <c r="F1658" s="52"/>
      <c r="G1658" s="52"/>
    </row>
    <row r="1659" spans="2:25" ht="21" customHeight="1" outlineLevel="5" x14ac:dyDescent="0.2">
      <c r="B1659" s="39">
        <v>1252</v>
      </c>
      <c r="C1659" s="4" t="s">
        <v>5428</v>
      </c>
      <c r="D1659" s="50" t="s">
        <v>5429</v>
      </c>
      <c r="E1659" s="50"/>
      <c r="F1659" s="50"/>
      <c r="G1659" s="50"/>
      <c r="H1659" s="5" t="s">
        <v>5430</v>
      </c>
      <c r="I1659" s="6"/>
      <c r="J1659" s="7">
        <v>36</v>
      </c>
      <c r="K1659" s="7">
        <v>86</v>
      </c>
      <c r="L1659" s="3">
        <v>1</v>
      </c>
      <c r="M1659" s="8">
        <f>416.27*(1-P3/100)</f>
        <v>416.27</v>
      </c>
      <c r="N1659" s="9"/>
      <c r="O1659" s="10">
        <f>M1659*N1659</f>
        <v>0</v>
      </c>
      <c r="P1659" s="11">
        <f>0.219*N1659</f>
        <v>0</v>
      </c>
      <c r="Q1659" s="16">
        <f>0.00603*N1659</f>
        <v>0</v>
      </c>
      <c r="R1659" s="13"/>
      <c r="S1659" s="14" t="s">
        <v>5431</v>
      </c>
      <c r="T1659" s="14" t="s">
        <v>32</v>
      </c>
      <c r="U1659" s="15"/>
      <c r="V1659" s="4" t="str">
        <f>HYPERLINK("https://redcat-toys.ru/api/getInfo/image/0226c472-1528-11eb-a25d-ac1f6b442184")</f>
        <v>https://redcat-toys.ru/api/getInfo/image/0226c472-1528-11eb-a25d-ac1f6b442184</v>
      </c>
      <c r="W1659" s="4" t="s">
        <v>5432</v>
      </c>
      <c r="X1659" s="4" t="s">
        <v>34</v>
      </c>
      <c r="Y1659" s="4" t="str">
        <f>HYPERLINK("https://redcat-toys.ru/api/getInfo/item/0226c472-1528-11eb-a25d-ac1f6b442184")</f>
        <v>https://redcat-toys.ru/api/getInfo/item/0226c472-1528-11eb-a25d-ac1f6b442184</v>
      </c>
    </row>
    <row r="1660" spans="2:25" ht="21" customHeight="1" outlineLevel="5" x14ac:dyDescent="0.2">
      <c r="B1660" s="39">
        <v>1253</v>
      </c>
      <c r="C1660" s="4" t="s">
        <v>5428</v>
      </c>
      <c r="D1660" s="50" t="s">
        <v>5429</v>
      </c>
      <c r="E1660" s="50"/>
      <c r="F1660" s="50"/>
      <c r="G1660" s="50"/>
      <c r="H1660" s="5" t="s">
        <v>5430</v>
      </c>
      <c r="I1660" s="6"/>
      <c r="J1660" s="7">
        <v>72</v>
      </c>
      <c r="K1660" s="7">
        <v>86</v>
      </c>
      <c r="L1660" s="3">
        <v>1</v>
      </c>
      <c r="M1660" s="8">
        <f>416.27*(1-P3/100)</f>
        <v>416.27</v>
      </c>
      <c r="N1660" s="9"/>
      <c r="O1660" s="10">
        <f>M1660*N1660</f>
        <v>0</v>
      </c>
      <c r="P1660" s="11">
        <f>0.219*N1660</f>
        <v>0</v>
      </c>
      <c r="Q1660" s="16">
        <f>0.00603*N1660</f>
        <v>0</v>
      </c>
      <c r="R1660" s="13"/>
      <c r="S1660" s="14" t="s">
        <v>5431</v>
      </c>
      <c r="T1660" s="14" t="s">
        <v>32</v>
      </c>
      <c r="U1660" s="15"/>
      <c r="V1660" s="4" t="str">
        <f>HYPERLINK("https://redcat-toys.ru/api/getInfo/image/0226c472-1528-11eb-a25d-ac1f6b442184")</f>
        <v>https://redcat-toys.ru/api/getInfo/image/0226c472-1528-11eb-a25d-ac1f6b442184</v>
      </c>
      <c r="W1660" s="4" t="s">
        <v>5432</v>
      </c>
      <c r="X1660" s="4" t="s">
        <v>34</v>
      </c>
      <c r="Y1660" s="4" t="str">
        <f>HYPERLINK("https://redcat-toys.ru/api/getInfo/item/0226c472-1528-11eb-a25d-ac1f6b442184")</f>
        <v>https://redcat-toys.ru/api/getInfo/item/0226c472-1528-11eb-a25d-ac1f6b442184</v>
      </c>
    </row>
    <row r="1661" spans="2:25" ht="21" customHeight="1" outlineLevel="5" x14ac:dyDescent="0.2">
      <c r="B1661" s="39">
        <v>1254</v>
      </c>
      <c r="C1661" s="4" t="s">
        <v>5433</v>
      </c>
      <c r="D1661" s="50" t="s">
        <v>5434</v>
      </c>
      <c r="E1661" s="50"/>
      <c r="F1661" s="50"/>
      <c r="G1661" s="50"/>
      <c r="H1661" s="5" t="s">
        <v>5435</v>
      </c>
      <c r="I1661" s="6"/>
      <c r="J1661" s="7">
        <v>36</v>
      </c>
      <c r="K1661" s="7">
        <v>200</v>
      </c>
      <c r="L1661" s="3">
        <v>1</v>
      </c>
      <c r="M1661" s="8">
        <f>407.67*(1-P3/100)</f>
        <v>407.67</v>
      </c>
      <c r="N1661" s="9"/>
      <c r="O1661" s="10">
        <f>M1661*N1661</f>
        <v>0</v>
      </c>
      <c r="P1661" s="17">
        <f>0.19*N1661</f>
        <v>0</v>
      </c>
      <c r="Q1661" s="16">
        <f>0.00469*N1661</f>
        <v>0</v>
      </c>
      <c r="R1661" s="13"/>
      <c r="S1661" s="14" t="s">
        <v>5436</v>
      </c>
      <c r="T1661" s="14" t="s">
        <v>32</v>
      </c>
      <c r="U1661" s="15"/>
      <c r="V1661" s="4" t="str">
        <f>HYPERLINK("https://redcat-toys.ru/api/getInfo/image/3d471577-1528-11eb-a25d-ac1f6b442184")</f>
        <v>https://redcat-toys.ru/api/getInfo/image/3d471577-1528-11eb-a25d-ac1f6b442184</v>
      </c>
      <c r="W1661" s="4" t="s">
        <v>5437</v>
      </c>
      <c r="X1661" s="4" t="s">
        <v>34</v>
      </c>
      <c r="Y1661" s="4" t="str">
        <f>HYPERLINK("https://redcat-toys.ru/api/getInfo/item/3d471577-1528-11eb-a25d-ac1f6b442184")</f>
        <v>https://redcat-toys.ru/api/getInfo/item/3d471577-1528-11eb-a25d-ac1f6b442184</v>
      </c>
    </row>
    <row r="1662" spans="2:25" ht="21" customHeight="1" outlineLevel="5" x14ac:dyDescent="0.2">
      <c r="B1662" s="39">
        <v>1255</v>
      </c>
      <c r="C1662" s="4" t="s">
        <v>5433</v>
      </c>
      <c r="D1662" s="50" t="s">
        <v>5434</v>
      </c>
      <c r="E1662" s="50"/>
      <c r="F1662" s="50"/>
      <c r="G1662" s="50"/>
      <c r="H1662" s="5" t="s">
        <v>5435</v>
      </c>
      <c r="I1662" s="6"/>
      <c r="J1662" s="7">
        <v>72</v>
      </c>
      <c r="K1662" s="7">
        <v>200</v>
      </c>
      <c r="L1662" s="3">
        <v>1</v>
      </c>
      <c r="M1662" s="8">
        <f>407.67*(1-P3/100)</f>
        <v>407.67</v>
      </c>
      <c r="N1662" s="9"/>
      <c r="O1662" s="10">
        <f>M1662*N1662</f>
        <v>0</v>
      </c>
      <c r="P1662" s="17">
        <f>0.19*N1662</f>
        <v>0</v>
      </c>
      <c r="Q1662" s="16">
        <f>0.00469*N1662</f>
        <v>0</v>
      </c>
      <c r="R1662" s="13"/>
      <c r="S1662" s="14" t="s">
        <v>5436</v>
      </c>
      <c r="T1662" s="14" t="s">
        <v>32</v>
      </c>
      <c r="U1662" s="15"/>
      <c r="V1662" s="4" t="str">
        <f>HYPERLINK("https://redcat-toys.ru/api/getInfo/image/3d471577-1528-11eb-a25d-ac1f6b442184")</f>
        <v>https://redcat-toys.ru/api/getInfo/image/3d471577-1528-11eb-a25d-ac1f6b442184</v>
      </c>
      <c r="W1662" s="4" t="s">
        <v>5437</v>
      </c>
      <c r="X1662" s="4" t="s">
        <v>34</v>
      </c>
      <c r="Y1662" s="4" t="str">
        <f>HYPERLINK("https://redcat-toys.ru/api/getInfo/item/3d471577-1528-11eb-a25d-ac1f6b442184")</f>
        <v>https://redcat-toys.ru/api/getInfo/item/3d471577-1528-11eb-a25d-ac1f6b442184</v>
      </c>
    </row>
    <row r="1663" spans="2:25" ht="22.95" customHeight="1" outlineLevel="4" x14ac:dyDescent="0.2">
      <c r="B1663" s="52" t="s">
        <v>5438</v>
      </c>
      <c r="C1663" s="52"/>
      <c r="D1663" s="52"/>
      <c r="E1663" s="52"/>
      <c r="F1663" s="52"/>
      <c r="G1663" s="52"/>
    </row>
    <row r="1664" spans="2:25" ht="22.95" customHeight="1" outlineLevel="5" x14ac:dyDescent="0.2">
      <c r="B1664" s="53" t="s">
        <v>5439</v>
      </c>
      <c r="C1664" s="53"/>
      <c r="D1664" s="53"/>
      <c r="E1664" s="53"/>
      <c r="F1664" s="53"/>
      <c r="G1664" s="53"/>
    </row>
    <row r="1665" spans="2:25" ht="22.95" customHeight="1" outlineLevel="6" x14ac:dyDescent="0.2">
      <c r="B1665" s="54" t="s">
        <v>5440</v>
      </c>
      <c r="C1665" s="54"/>
      <c r="D1665" s="54"/>
      <c r="E1665" s="54"/>
      <c r="F1665" s="54"/>
      <c r="G1665" s="54"/>
    </row>
    <row r="1666" spans="2:25" ht="21" customHeight="1" outlineLevel="7" x14ac:dyDescent="0.2">
      <c r="B1666" s="39">
        <v>1256</v>
      </c>
      <c r="C1666" s="4" t="s">
        <v>5441</v>
      </c>
      <c r="D1666" s="50" t="s">
        <v>5442</v>
      </c>
      <c r="E1666" s="50"/>
      <c r="F1666" s="50"/>
      <c r="G1666" s="50"/>
      <c r="H1666" s="5" t="s">
        <v>5443</v>
      </c>
      <c r="I1666" s="6"/>
      <c r="J1666" s="18">
        <v>1200</v>
      </c>
      <c r="K1666" s="18">
        <v>1297</v>
      </c>
      <c r="L1666" s="3">
        <v>20</v>
      </c>
      <c r="M1666" s="8">
        <f>33.77*(1-P3/100)</f>
        <v>33.770000000000003</v>
      </c>
      <c r="N1666" s="9"/>
      <c r="O1666" s="10">
        <f>M1666*N1666</f>
        <v>0</v>
      </c>
      <c r="P1666" s="11">
        <f>0.025*N1666</f>
        <v>0</v>
      </c>
      <c r="Q1666" s="16">
        <f>0.00039*N1666</f>
        <v>0</v>
      </c>
      <c r="R1666" s="13"/>
      <c r="S1666" s="14" t="s">
        <v>5444</v>
      </c>
      <c r="T1666" s="14" t="s">
        <v>32</v>
      </c>
      <c r="U1666" s="15"/>
      <c r="V1666" s="4" t="str">
        <f>HYPERLINK("https://redcat-toys.ru/api/getInfo/image/64ec4f28-e0f6-11e9-a234-ac1f6b442184")</f>
        <v>https://redcat-toys.ru/api/getInfo/image/64ec4f28-e0f6-11e9-a234-ac1f6b442184</v>
      </c>
      <c r="W1666" s="4" t="s">
        <v>5445</v>
      </c>
      <c r="X1666" s="4" t="s">
        <v>221</v>
      </c>
      <c r="Y1666" s="4" t="str">
        <f>HYPERLINK("https://redcat-toys.ru/api/getInfo/item/64ec4f28-e0f6-11e9-a234-ac1f6b442184")</f>
        <v>https://redcat-toys.ru/api/getInfo/item/64ec4f28-e0f6-11e9-a234-ac1f6b442184</v>
      </c>
    </row>
    <row r="1667" spans="2:25" ht="21" customHeight="1" outlineLevel="7" x14ac:dyDescent="0.2">
      <c r="B1667" s="39">
        <v>1257</v>
      </c>
      <c r="C1667" s="4" t="s">
        <v>5446</v>
      </c>
      <c r="D1667" s="50" t="s">
        <v>5447</v>
      </c>
      <c r="E1667" s="50"/>
      <c r="F1667" s="50"/>
      <c r="G1667" s="50"/>
      <c r="H1667" s="5" t="s">
        <v>5448</v>
      </c>
      <c r="I1667" s="6"/>
      <c r="J1667" s="18">
        <v>1000</v>
      </c>
      <c r="K1667" s="7">
        <v>203</v>
      </c>
      <c r="L1667" s="3">
        <v>20</v>
      </c>
      <c r="M1667" s="8">
        <f>37.94*(1-P3/100)</f>
        <v>37.94</v>
      </c>
      <c r="N1667" s="9"/>
      <c r="O1667" s="10">
        <f>M1667*N1667</f>
        <v>0</v>
      </c>
      <c r="P1667" s="17">
        <f>30.85*N1667</f>
        <v>0</v>
      </c>
      <c r="Q1667" s="16">
        <f>0.08406*N1667</f>
        <v>0</v>
      </c>
      <c r="R1667" s="13"/>
      <c r="S1667" s="14" t="s">
        <v>5449</v>
      </c>
      <c r="T1667" s="14" t="s">
        <v>32</v>
      </c>
      <c r="U1667" s="15"/>
      <c r="V1667" s="4" t="str">
        <f>HYPERLINK("https://redcat-toys.ru/api/getInfo/image/d770b020-e0f6-11e9-a234-ac1f6b442184")</f>
        <v>https://redcat-toys.ru/api/getInfo/image/d770b020-e0f6-11e9-a234-ac1f6b442184</v>
      </c>
      <c r="W1667" s="4" t="s">
        <v>5450</v>
      </c>
      <c r="X1667" s="4" t="s">
        <v>221</v>
      </c>
      <c r="Y1667" s="4" t="str">
        <f>HYPERLINK("https://redcat-toys.ru/api/getInfo/item/d770b020-e0f6-11e9-a234-ac1f6b442184")</f>
        <v>https://redcat-toys.ru/api/getInfo/item/d770b020-e0f6-11e9-a234-ac1f6b442184</v>
      </c>
    </row>
    <row r="1668" spans="2:25" ht="21" customHeight="1" outlineLevel="7" x14ac:dyDescent="0.2">
      <c r="B1668" s="40">
        <v>1258</v>
      </c>
      <c r="C1668" s="22" t="s">
        <v>5451</v>
      </c>
      <c r="D1668" s="56" t="s">
        <v>5452</v>
      </c>
      <c r="E1668" s="56"/>
      <c r="F1668" s="56"/>
      <c r="G1668" s="56"/>
      <c r="H1668" s="23" t="s">
        <v>5453</v>
      </c>
      <c r="I1668" s="24"/>
      <c r="J1668" s="25">
        <v>300</v>
      </c>
      <c r="K1668" s="25">
        <v>427</v>
      </c>
      <c r="L1668" s="21">
        <v>3</v>
      </c>
      <c r="M1668" s="26">
        <f>161.25*(1-P3/100)</f>
        <v>161.25</v>
      </c>
      <c r="N1668" s="9"/>
      <c r="O1668" s="27">
        <f>M1668*N1668</f>
        <v>0</v>
      </c>
      <c r="P1668" s="28">
        <f>0.03*N1668</f>
        <v>0</v>
      </c>
      <c r="Q1668" s="36">
        <f>0.00017*N1668</f>
        <v>0</v>
      </c>
      <c r="R1668" s="30" t="s">
        <v>521</v>
      </c>
      <c r="S1668" s="31" t="s">
        <v>5454</v>
      </c>
      <c r="T1668" s="31" t="s">
        <v>32</v>
      </c>
      <c r="U1668" s="32"/>
      <c r="V1668" s="22" t="str">
        <f>HYPERLINK("https://redcat-toys.ru/api/getInfo/image/0ae2b800-827f-11f0-a284-00155d82e908")</f>
        <v>https://redcat-toys.ru/api/getInfo/image/0ae2b800-827f-11f0-a284-00155d82e908</v>
      </c>
      <c r="W1668" s="22" t="s">
        <v>5455</v>
      </c>
      <c r="X1668" s="22" t="s">
        <v>221</v>
      </c>
      <c r="Y1668" s="22" t="str">
        <f>HYPERLINK("https://redcat-toys.ru/api/getInfo/item/0ae2b800-827f-11f0-a284-00155d82e908")</f>
        <v>https://redcat-toys.ru/api/getInfo/item/0ae2b800-827f-11f0-a284-00155d82e908</v>
      </c>
    </row>
    <row r="1669" spans="2:25" ht="22.95" customHeight="1" outlineLevel="6" x14ac:dyDescent="0.2">
      <c r="B1669" s="54" t="s">
        <v>5456</v>
      </c>
      <c r="C1669" s="54"/>
      <c r="D1669" s="54"/>
      <c r="E1669" s="54"/>
      <c r="F1669" s="54"/>
      <c r="G1669" s="54"/>
    </row>
    <row r="1670" spans="2:25" ht="21" customHeight="1" outlineLevel="7" x14ac:dyDescent="0.2">
      <c r="B1670" s="39">
        <v>1259</v>
      </c>
      <c r="C1670" s="4" t="s">
        <v>5457</v>
      </c>
      <c r="D1670" s="50" t="s">
        <v>5458</v>
      </c>
      <c r="E1670" s="50"/>
      <c r="F1670" s="50"/>
      <c r="G1670" s="50"/>
      <c r="H1670" s="5" t="s">
        <v>5459</v>
      </c>
      <c r="I1670" s="6"/>
      <c r="J1670" s="18">
        <v>1200</v>
      </c>
      <c r="K1670" s="7">
        <v>34</v>
      </c>
      <c r="L1670" s="3">
        <v>10</v>
      </c>
      <c r="M1670" s="8">
        <f>58.09*(1-P3/100)</f>
        <v>58.09</v>
      </c>
      <c r="N1670" s="9"/>
      <c r="O1670" s="10">
        <f t="shared" ref="O1670:O1681" si="72">M1670*N1670</f>
        <v>0</v>
      </c>
      <c r="P1670" s="11">
        <f>0.062*N1670</f>
        <v>0</v>
      </c>
      <c r="Q1670" s="16">
        <f>0.00056*N1670</f>
        <v>0</v>
      </c>
      <c r="R1670" s="13"/>
      <c r="S1670" s="14" t="s">
        <v>5460</v>
      </c>
      <c r="T1670" s="14" t="s">
        <v>32</v>
      </c>
      <c r="U1670" s="15"/>
      <c r="V1670" s="4" t="str">
        <f>HYPERLINK("https://redcat-toys.ru/api/getInfo/image/b06575a0-e0f7-11e9-a234-ac1f6b442184")</f>
        <v>https://redcat-toys.ru/api/getInfo/image/b06575a0-e0f7-11e9-a234-ac1f6b442184</v>
      </c>
      <c r="W1670" s="4" t="s">
        <v>5461</v>
      </c>
      <c r="X1670" s="4" t="s">
        <v>221</v>
      </c>
      <c r="Y1670" s="4" t="str">
        <f>HYPERLINK("https://redcat-toys.ru/api/getInfo/item/b06575a0-e0f7-11e9-a234-ac1f6b442184")</f>
        <v>https://redcat-toys.ru/api/getInfo/item/b06575a0-e0f7-11e9-a234-ac1f6b442184</v>
      </c>
    </row>
    <row r="1671" spans="2:25" ht="21" customHeight="1" outlineLevel="7" x14ac:dyDescent="0.2">
      <c r="B1671" s="39">
        <v>1260</v>
      </c>
      <c r="C1671" s="4" t="s">
        <v>5462</v>
      </c>
      <c r="D1671" s="50" t="s">
        <v>5463</v>
      </c>
      <c r="E1671" s="50"/>
      <c r="F1671" s="50"/>
      <c r="G1671" s="50"/>
      <c r="H1671" s="5" t="s">
        <v>5464</v>
      </c>
      <c r="I1671" s="6"/>
      <c r="J1671" s="18">
        <v>1000</v>
      </c>
      <c r="K1671" s="7">
        <v>244</v>
      </c>
      <c r="L1671" s="3">
        <v>10</v>
      </c>
      <c r="M1671" s="8">
        <f>61.88*(1-P3/100)</f>
        <v>61.88</v>
      </c>
      <c r="N1671" s="9"/>
      <c r="O1671" s="10">
        <f t="shared" si="72"/>
        <v>0</v>
      </c>
      <c r="P1671" s="11">
        <f>0.042*N1671</f>
        <v>0</v>
      </c>
      <c r="Q1671" s="16">
        <f>0.00022*N1671</f>
        <v>0</v>
      </c>
      <c r="R1671" s="13"/>
      <c r="S1671" s="14" t="s">
        <v>5465</v>
      </c>
      <c r="T1671" s="14" t="s">
        <v>32</v>
      </c>
      <c r="U1671" s="15"/>
      <c r="V1671" s="4" t="str">
        <f>HYPERLINK("https://redcat-toys.ru/api/getInfo/image/0404e310-e0f8-11e9-a234-ac1f6b442184")</f>
        <v>https://redcat-toys.ru/api/getInfo/image/0404e310-e0f8-11e9-a234-ac1f6b442184</v>
      </c>
      <c r="W1671" s="4" t="s">
        <v>5466</v>
      </c>
      <c r="X1671" s="4" t="s">
        <v>221</v>
      </c>
      <c r="Y1671" s="4" t="str">
        <f>HYPERLINK("https://redcat-toys.ru/api/getInfo/item/0404e310-e0f8-11e9-a234-ac1f6b442184")</f>
        <v>https://redcat-toys.ru/api/getInfo/item/0404e310-e0f8-11e9-a234-ac1f6b442184</v>
      </c>
    </row>
    <row r="1672" spans="2:25" ht="21" customHeight="1" outlineLevel="7" x14ac:dyDescent="0.2">
      <c r="B1672" s="39">
        <v>1261</v>
      </c>
      <c r="C1672" s="4" t="s">
        <v>5462</v>
      </c>
      <c r="D1672" s="50" t="s">
        <v>5463</v>
      </c>
      <c r="E1672" s="50"/>
      <c r="F1672" s="50"/>
      <c r="G1672" s="50"/>
      <c r="H1672" s="5" t="s">
        <v>5464</v>
      </c>
      <c r="I1672" s="6"/>
      <c r="J1672" s="7">
        <v>600</v>
      </c>
      <c r="K1672" s="7">
        <v>244</v>
      </c>
      <c r="L1672" s="3">
        <v>10</v>
      </c>
      <c r="M1672" s="8">
        <f>61.88*(1-P3/100)</f>
        <v>61.88</v>
      </c>
      <c r="N1672" s="9"/>
      <c r="O1672" s="10">
        <f t="shared" si="72"/>
        <v>0</v>
      </c>
      <c r="P1672" s="11">
        <f>0.042*N1672</f>
        <v>0</v>
      </c>
      <c r="Q1672" s="16">
        <f>0.00022*N1672</f>
        <v>0</v>
      </c>
      <c r="R1672" s="13"/>
      <c r="S1672" s="14" t="s">
        <v>5465</v>
      </c>
      <c r="T1672" s="14" t="s">
        <v>32</v>
      </c>
      <c r="U1672" s="15"/>
      <c r="V1672" s="4" t="str">
        <f>HYPERLINK("https://redcat-toys.ru/api/getInfo/image/0404e310-e0f8-11e9-a234-ac1f6b442184")</f>
        <v>https://redcat-toys.ru/api/getInfo/image/0404e310-e0f8-11e9-a234-ac1f6b442184</v>
      </c>
      <c r="W1672" s="4" t="s">
        <v>5466</v>
      </c>
      <c r="X1672" s="4" t="s">
        <v>221</v>
      </c>
      <c r="Y1672" s="4" t="str">
        <f>HYPERLINK("https://redcat-toys.ru/api/getInfo/item/0404e310-e0f8-11e9-a234-ac1f6b442184")</f>
        <v>https://redcat-toys.ru/api/getInfo/item/0404e310-e0f8-11e9-a234-ac1f6b442184</v>
      </c>
    </row>
    <row r="1673" spans="2:25" ht="21" customHeight="1" outlineLevel="7" x14ac:dyDescent="0.2">
      <c r="B1673" s="39">
        <v>1262</v>
      </c>
      <c r="C1673" s="4" t="s">
        <v>5467</v>
      </c>
      <c r="D1673" s="50" t="s">
        <v>5468</v>
      </c>
      <c r="E1673" s="50"/>
      <c r="F1673" s="50"/>
      <c r="G1673" s="50"/>
      <c r="H1673" s="5" t="s">
        <v>5469</v>
      </c>
      <c r="I1673" s="6"/>
      <c r="J1673" s="18">
        <v>1200</v>
      </c>
      <c r="K1673" s="7">
        <v>7</v>
      </c>
      <c r="L1673" s="3">
        <v>7</v>
      </c>
      <c r="M1673" s="8">
        <f>34.73*(1-P3/100)</f>
        <v>34.729999999999997</v>
      </c>
      <c r="N1673" s="9"/>
      <c r="O1673" s="10">
        <f t="shared" si="72"/>
        <v>0</v>
      </c>
      <c r="P1673" s="11">
        <f>0.028*N1673</f>
        <v>0</v>
      </c>
      <c r="Q1673" s="16">
        <f>0.00002*N1673</f>
        <v>0</v>
      </c>
      <c r="R1673" s="13"/>
      <c r="S1673" s="14" t="s">
        <v>5470</v>
      </c>
      <c r="T1673" s="14" t="s">
        <v>32</v>
      </c>
      <c r="U1673" s="15" t="s">
        <v>39</v>
      </c>
      <c r="V1673" s="4" t="str">
        <f>HYPERLINK("https://redcat-toys.ru/api/getInfo/image/652a4ac3-a7ed-11eb-a201-ac1f6b442185")</f>
        <v>https://redcat-toys.ru/api/getInfo/image/652a4ac3-a7ed-11eb-a201-ac1f6b442185</v>
      </c>
      <c r="W1673" s="4" t="s">
        <v>5471</v>
      </c>
      <c r="X1673" s="4" t="s">
        <v>221</v>
      </c>
      <c r="Y1673" s="4" t="str">
        <f>HYPERLINK("https://redcat-toys.ru/api/getInfo/item/652a4ac3-a7ed-11eb-a201-ac1f6b442185")</f>
        <v>https://redcat-toys.ru/api/getInfo/item/652a4ac3-a7ed-11eb-a201-ac1f6b442185</v>
      </c>
    </row>
    <row r="1674" spans="2:25" ht="21" customHeight="1" outlineLevel="7" x14ac:dyDescent="0.2">
      <c r="B1674" s="39">
        <v>1263</v>
      </c>
      <c r="C1674" s="4" t="s">
        <v>5472</v>
      </c>
      <c r="D1674" s="50" t="s">
        <v>5473</v>
      </c>
      <c r="E1674" s="50"/>
      <c r="F1674" s="50"/>
      <c r="G1674" s="50"/>
      <c r="H1674" s="5" t="s">
        <v>5474</v>
      </c>
      <c r="I1674" s="6"/>
      <c r="J1674" s="18">
        <v>1000</v>
      </c>
      <c r="K1674" s="7">
        <v>2</v>
      </c>
      <c r="L1674" s="3">
        <v>2</v>
      </c>
      <c r="M1674" s="8">
        <f>45.92*(1-P3/100)</f>
        <v>45.92</v>
      </c>
      <c r="N1674" s="9"/>
      <c r="O1674" s="10">
        <f t="shared" si="72"/>
        <v>0</v>
      </c>
      <c r="P1674" s="11">
        <f>0.035*N1674</f>
        <v>0</v>
      </c>
      <c r="Q1674" s="16">
        <f>0.00032*N1674</f>
        <v>0</v>
      </c>
      <c r="R1674" s="13"/>
      <c r="S1674" s="14" t="s">
        <v>5475</v>
      </c>
      <c r="T1674" s="14" t="s">
        <v>32</v>
      </c>
      <c r="U1674" s="15" t="s">
        <v>39</v>
      </c>
      <c r="V1674" s="4" t="str">
        <f>HYPERLINK("https://redcat-toys.ru/api/getInfo/image/9fee5830-a7e2-11eb-a201-ac1f6b442185")</f>
        <v>https://redcat-toys.ru/api/getInfo/image/9fee5830-a7e2-11eb-a201-ac1f6b442185</v>
      </c>
      <c r="W1674" s="4" t="s">
        <v>5476</v>
      </c>
      <c r="X1674" s="4" t="s">
        <v>221</v>
      </c>
      <c r="Y1674" s="4" t="str">
        <f>HYPERLINK("https://redcat-toys.ru/api/getInfo/item/9fee5830-a7e2-11eb-a201-ac1f6b442185")</f>
        <v>https://redcat-toys.ru/api/getInfo/item/9fee5830-a7e2-11eb-a201-ac1f6b442185</v>
      </c>
    </row>
    <row r="1675" spans="2:25" ht="21" customHeight="1" outlineLevel="7" x14ac:dyDescent="0.2">
      <c r="B1675" s="39">
        <v>1264</v>
      </c>
      <c r="C1675" s="4" t="s">
        <v>5477</v>
      </c>
      <c r="D1675" s="50" t="s">
        <v>5478</v>
      </c>
      <c r="E1675" s="50"/>
      <c r="F1675" s="50"/>
      <c r="G1675" s="50"/>
      <c r="H1675" s="5" t="s">
        <v>5479</v>
      </c>
      <c r="I1675" s="6"/>
      <c r="J1675" s="18">
        <v>1000</v>
      </c>
      <c r="K1675" s="18">
        <v>1265</v>
      </c>
      <c r="L1675" s="3">
        <v>10</v>
      </c>
      <c r="M1675" s="8">
        <f>51.98*(1-P3/100)</f>
        <v>51.98</v>
      </c>
      <c r="N1675" s="9"/>
      <c r="O1675" s="10">
        <f t="shared" si="72"/>
        <v>0</v>
      </c>
      <c r="P1675" s="11">
        <f>0.058*N1675</f>
        <v>0</v>
      </c>
      <c r="Q1675" s="16">
        <f>0.00057*N1675</f>
        <v>0</v>
      </c>
      <c r="R1675" s="13"/>
      <c r="S1675" s="14" t="s">
        <v>5480</v>
      </c>
      <c r="T1675" s="14" t="s">
        <v>32</v>
      </c>
      <c r="U1675" s="15"/>
      <c r="V1675" s="4" t="str">
        <f>HYPERLINK("https://redcat-toys.ru/api/getInfo/image/0120eb48-a7f3-11eb-a201-ac1f6b442185")</f>
        <v>https://redcat-toys.ru/api/getInfo/image/0120eb48-a7f3-11eb-a201-ac1f6b442185</v>
      </c>
      <c r="W1675" s="4" t="s">
        <v>5476</v>
      </c>
      <c r="X1675" s="4" t="s">
        <v>221</v>
      </c>
      <c r="Y1675" s="4" t="str">
        <f>HYPERLINK("https://redcat-toys.ru/api/getInfo/item/0120eb48-a7f3-11eb-a201-ac1f6b442185")</f>
        <v>https://redcat-toys.ru/api/getInfo/item/0120eb48-a7f3-11eb-a201-ac1f6b442185</v>
      </c>
    </row>
    <row r="1676" spans="2:25" ht="21" customHeight="1" outlineLevel="7" x14ac:dyDescent="0.2">
      <c r="B1676" s="39">
        <v>1265</v>
      </c>
      <c r="C1676" s="4" t="s">
        <v>5481</v>
      </c>
      <c r="D1676" s="50" t="s">
        <v>5482</v>
      </c>
      <c r="E1676" s="50"/>
      <c r="F1676" s="50"/>
      <c r="G1676" s="50"/>
      <c r="H1676" s="5" t="s">
        <v>5483</v>
      </c>
      <c r="I1676" s="6"/>
      <c r="J1676" s="7">
        <v>800</v>
      </c>
      <c r="K1676" s="7">
        <v>2</v>
      </c>
      <c r="L1676" s="3">
        <v>2</v>
      </c>
      <c r="M1676" s="8">
        <f>51.76*(1-P3/100)</f>
        <v>51.76</v>
      </c>
      <c r="N1676" s="9"/>
      <c r="O1676" s="10">
        <f t="shared" si="72"/>
        <v>0</v>
      </c>
      <c r="P1676" s="11">
        <f>0.039*N1676</f>
        <v>0</v>
      </c>
      <c r="Q1676" s="16">
        <f>0.00031*N1676</f>
        <v>0</v>
      </c>
      <c r="R1676" s="13"/>
      <c r="S1676" s="14" t="s">
        <v>5484</v>
      </c>
      <c r="T1676" s="14" t="s">
        <v>32</v>
      </c>
      <c r="U1676" s="15" t="s">
        <v>39</v>
      </c>
      <c r="V1676" s="4" t="str">
        <f>HYPERLINK("https://redcat-toys.ru/api/getInfo/image/e17177c1-a7ed-11eb-a201-ac1f6b442185")</f>
        <v>https://redcat-toys.ru/api/getInfo/image/e17177c1-a7ed-11eb-a201-ac1f6b442185</v>
      </c>
      <c r="W1676" s="4" t="s">
        <v>5485</v>
      </c>
      <c r="X1676" s="4" t="s">
        <v>221</v>
      </c>
      <c r="Y1676" s="4" t="str">
        <f>HYPERLINK("https://redcat-toys.ru/api/getInfo/item/e17177c1-a7ed-11eb-a201-ac1f6b442185")</f>
        <v>https://redcat-toys.ru/api/getInfo/item/e17177c1-a7ed-11eb-a201-ac1f6b442185</v>
      </c>
    </row>
    <row r="1677" spans="2:25" ht="21" customHeight="1" outlineLevel="7" x14ac:dyDescent="0.2">
      <c r="B1677" s="39">
        <v>1266</v>
      </c>
      <c r="C1677" s="4" t="s">
        <v>5486</v>
      </c>
      <c r="D1677" s="50" t="s">
        <v>5487</v>
      </c>
      <c r="E1677" s="50"/>
      <c r="F1677" s="50"/>
      <c r="G1677" s="50"/>
      <c r="H1677" s="5" t="s">
        <v>5488</v>
      </c>
      <c r="I1677" s="6"/>
      <c r="J1677" s="7">
        <v>800</v>
      </c>
      <c r="K1677" s="7">
        <v>5</v>
      </c>
      <c r="L1677" s="3">
        <v>5</v>
      </c>
      <c r="M1677" s="8">
        <f>45.63*(1-P3/100)</f>
        <v>45.63</v>
      </c>
      <c r="N1677" s="9"/>
      <c r="O1677" s="10">
        <f t="shared" si="72"/>
        <v>0</v>
      </c>
      <c r="P1677" s="11">
        <f>0.044*N1677</f>
        <v>0</v>
      </c>
      <c r="Q1677" s="16">
        <f>0.00027*N1677</f>
        <v>0</v>
      </c>
      <c r="R1677" s="13"/>
      <c r="S1677" s="14" t="s">
        <v>5489</v>
      </c>
      <c r="T1677" s="14" t="s">
        <v>32</v>
      </c>
      <c r="U1677" s="15" t="s">
        <v>39</v>
      </c>
      <c r="V1677" s="4" t="str">
        <f>HYPERLINK("https://redcat-toys.ru/api/getInfo/image/7381cd9f-a7f3-11eb-a201-ac1f6b442185")</f>
        <v>https://redcat-toys.ru/api/getInfo/image/7381cd9f-a7f3-11eb-a201-ac1f6b442185</v>
      </c>
      <c r="W1677" s="4" t="s">
        <v>5485</v>
      </c>
      <c r="X1677" s="4" t="s">
        <v>221</v>
      </c>
      <c r="Y1677" s="4" t="str">
        <f>HYPERLINK("https://redcat-toys.ru/api/getInfo/item/7381cd9f-a7f3-11eb-a201-ac1f6b442185")</f>
        <v>https://redcat-toys.ru/api/getInfo/item/7381cd9f-a7f3-11eb-a201-ac1f6b442185</v>
      </c>
    </row>
    <row r="1678" spans="2:25" ht="21" customHeight="1" outlineLevel="7" x14ac:dyDescent="0.2">
      <c r="B1678" s="40">
        <v>1267</v>
      </c>
      <c r="C1678" s="22" t="s">
        <v>5490</v>
      </c>
      <c r="D1678" s="56" t="s">
        <v>5491</v>
      </c>
      <c r="E1678" s="56"/>
      <c r="F1678" s="56"/>
      <c r="G1678" s="56"/>
      <c r="H1678" s="23" t="s">
        <v>5492</v>
      </c>
      <c r="I1678" s="24"/>
      <c r="J1678" s="25">
        <v>600</v>
      </c>
      <c r="K1678" s="25">
        <v>599</v>
      </c>
      <c r="L1678" s="21">
        <v>10</v>
      </c>
      <c r="M1678" s="26">
        <f>81.58*(1-P3/100)</f>
        <v>81.58</v>
      </c>
      <c r="N1678" s="9"/>
      <c r="O1678" s="27">
        <f t="shared" si="72"/>
        <v>0</v>
      </c>
      <c r="P1678" s="28">
        <f>0.08*N1678</f>
        <v>0</v>
      </c>
      <c r="Q1678" s="36">
        <f>0.00016*N1678</f>
        <v>0</v>
      </c>
      <c r="R1678" s="30" t="s">
        <v>521</v>
      </c>
      <c r="S1678" s="31" t="s">
        <v>5493</v>
      </c>
      <c r="T1678" s="31" t="s">
        <v>32</v>
      </c>
      <c r="U1678" s="32"/>
      <c r="V1678" s="22" t="str">
        <f>HYPERLINK("https://redcat-toys.ru/api/getInfo/image/a0add72d-827d-11f0-a284-00155d82e908")</f>
        <v>https://redcat-toys.ru/api/getInfo/image/a0add72d-827d-11f0-a284-00155d82e908</v>
      </c>
      <c r="W1678" s="22" t="s">
        <v>5494</v>
      </c>
      <c r="X1678" s="22" t="s">
        <v>221</v>
      </c>
      <c r="Y1678" s="22" t="str">
        <f>HYPERLINK("https://redcat-toys.ru/api/getInfo/item/a0add72d-827d-11f0-a284-00155d82e908")</f>
        <v>https://redcat-toys.ru/api/getInfo/item/a0add72d-827d-11f0-a284-00155d82e908</v>
      </c>
    </row>
    <row r="1679" spans="2:25" ht="21" customHeight="1" outlineLevel="7" x14ac:dyDescent="0.2">
      <c r="B1679" s="39">
        <v>1268</v>
      </c>
      <c r="C1679" s="4" t="s">
        <v>5495</v>
      </c>
      <c r="D1679" s="50" t="s">
        <v>5496</v>
      </c>
      <c r="E1679" s="50"/>
      <c r="F1679" s="50"/>
      <c r="G1679" s="50"/>
      <c r="H1679" s="5" t="s">
        <v>5497</v>
      </c>
      <c r="I1679" s="6"/>
      <c r="J1679" s="7">
        <v>800</v>
      </c>
      <c r="K1679" s="7">
        <v>9</v>
      </c>
      <c r="L1679" s="3">
        <v>9</v>
      </c>
      <c r="M1679" s="8">
        <f>48.19*(1-P3/100)</f>
        <v>48.19</v>
      </c>
      <c r="N1679" s="9"/>
      <c r="O1679" s="10">
        <f t="shared" si="72"/>
        <v>0</v>
      </c>
      <c r="P1679" s="11">
        <f>0.049*N1679</f>
        <v>0</v>
      </c>
      <c r="Q1679" s="16">
        <f>0.00035*N1679</f>
        <v>0</v>
      </c>
      <c r="R1679" s="13"/>
      <c r="S1679" s="14" t="s">
        <v>5498</v>
      </c>
      <c r="T1679" s="14" t="s">
        <v>32</v>
      </c>
      <c r="U1679" s="15"/>
      <c r="V1679" s="4" t="str">
        <f>HYPERLINK("https://redcat-toys.ru/api/getInfo/image/0b3a6249-01eb-11ed-a213-ac1f6b442185")</f>
        <v>https://redcat-toys.ru/api/getInfo/image/0b3a6249-01eb-11ed-a213-ac1f6b442185</v>
      </c>
      <c r="W1679" s="4" t="s">
        <v>5499</v>
      </c>
      <c r="X1679" s="4" t="s">
        <v>221</v>
      </c>
      <c r="Y1679" s="4" t="str">
        <f>HYPERLINK("https://redcat-toys.ru/api/getInfo/item/0b3a6249-01eb-11ed-a213-ac1f6b442185")</f>
        <v>https://redcat-toys.ru/api/getInfo/item/0b3a6249-01eb-11ed-a213-ac1f6b442185</v>
      </c>
    </row>
    <row r="1680" spans="2:25" ht="21" customHeight="1" outlineLevel="7" x14ac:dyDescent="0.2">
      <c r="B1680" s="39">
        <v>1269</v>
      </c>
      <c r="C1680" s="4" t="s">
        <v>5500</v>
      </c>
      <c r="D1680" s="50" t="s">
        <v>5501</v>
      </c>
      <c r="E1680" s="50"/>
      <c r="F1680" s="50"/>
      <c r="G1680" s="50"/>
      <c r="H1680" s="5" t="s">
        <v>5502</v>
      </c>
      <c r="I1680" s="6"/>
      <c r="J1680" s="7">
        <v>600</v>
      </c>
      <c r="K1680" s="7">
        <v>8</v>
      </c>
      <c r="L1680" s="3">
        <v>8</v>
      </c>
      <c r="M1680" s="8">
        <f>79.2*(1-P3/100)</f>
        <v>79.2</v>
      </c>
      <c r="N1680" s="9"/>
      <c r="O1680" s="10">
        <f t="shared" si="72"/>
        <v>0</v>
      </c>
      <c r="P1680" s="11">
        <f>0.067*N1680</f>
        <v>0</v>
      </c>
      <c r="Q1680" s="16">
        <f>0.00054*N1680</f>
        <v>0</v>
      </c>
      <c r="R1680" s="13"/>
      <c r="S1680" s="14" t="s">
        <v>5503</v>
      </c>
      <c r="T1680" s="14" t="s">
        <v>32</v>
      </c>
      <c r="U1680" s="15"/>
      <c r="V1680" s="4" t="str">
        <f>HYPERLINK("https://redcat-toys.ru/api/getInfo/image/627dff6f-01eb-11ed-a213-ac1f6b442185")</f>
        <v>https://redcat-toys.ru/api/getInfo/image/627dff6f-01eb-11ed-a213-ac1f6b442185</v>
      </c>
      <c r="W1680" s="4" t="s">
        <v>5504</v>
      </c>
      <c r="X1680" s="4" t="s">
        <v>221</v>
      </c>
      <c r="Y1680" s="4" t="str">
        <f>HYPERLINK("https://redcat-toys.ru/api/getInfo/item/627dff6f-01eb-11ed-a213-ac1f6b442185")</f>
        <v>https://redcat-toys.ru/api/getInfo/item/627dff6f-01eb-11ed-a213-ac1f6b442185</v>
      </c>
    </row>
    <row r="1681" spans="2:25" ht="21" customHeight="1" outlineLevel="7" x14ac:dyDescent="0.2">
      <c r="B1681" s="39">
        <v>1270</v>
      </c>
      <c r="C1681" s="4" t="s">
        <v>5505</v>
      </c>
      <c r="D1681" s="50" t="s">
        <v>5506</v>
      </c>
      <c r="E1681" s="50"/>
      <c r="F1681" s="50"/>
      <c r="G1681" s="50"/>
      <c r="H1681" s="5" t="s">
        <v>5507</v>
      </c>
      <c r="I1681" s="6"/>
      <c r="J1681" s="7">
        <v>700</v>
      </c>
      <c r="K1681" s="18">
        <v>2207</v>
      </c>
      <c r="L1681" s="3">
        <v>10</v>
      </c>
      <c r="M1681" s="8">
        <f>64.35*(1-P3/100)</f>
        <v>64.349999999999994</v>
      </c>
      <c r="N1681" s="9"/>
      <c r="O1681" s="10">
        <f t="shared" si="72"/>
        <v>0</v>
      </c>
      <c r="P1681" s="11">
        <f>0.038*N1681</f>
        <v>0</v>
      </c>
      <c r="Q1681" s="16">
        <f>0.00031*N1681</f>
        <v>0</v>
      </c>
      <c r="R1681" s="13"/>
      <c r="S1681" s="14" t="s">
        <v>5508</v>
      </c>
      <c r="T1681" s="14" t="s">
        <v>32</v>
      </c>
      <c r="U1681" s="15"/>
      <c r="V1681" s="4" t="str">
        <f>HYPERLINK("https://redcat-toys.ru/api/getInfo/image/c5f97caf-01ec-11ed-a213-ac1f6b442185")</f>
        <v>https://redcat-toys.ru/api/getInfo/image/c5f97caf-01ec-11ed-a213-ac1f6b442185</v>
      </c>
      <c r="W1681" s="4" t="s">
        <v>5509</v>
      </c>
      <c r="X1681" s="4" t="s">
        <v>221</v>
      </c>
      <c r="Y1681" s="4" t="str">
        <f>HYPERLINK("https://redcat-toys.ru/api/getInfo/item/c5f97caf-01ec-11ed-a213-ac1f6b442185")</f>
        <v>https://redcat-toys.ru/api/getInfo/item/c5f97caf-01ec-11ed-a213-ac1f6b442185</v>
      </c>
    </row>
    <row r="1682" spans="2:25" ht="22.95" customHeight="1" outlineLevel="6" x14ac:dyDescent="0.2">
      <c r="B1682" s="54" t="s">
        <v>5510</v>
      </c>
      <c r="C1682" s="54"/>
      <c r="D1682" s="54"/>
      <c r="E1682" s="54"/>
      <c r="F1682" s="54"/>
      <c r="G1682" s="54"/>
    </row>
    <row r="1683" spans="2:25" ht="21" customHeight="1" outlineLevel="7" x14ac:dyDescent="0.2">
      <c r="B1683" s="39">
        <v>1271</v>
      </c>
      <c r="C1683" s="4" t="s">
        <v>5511</v>
      </c>
      <c r="D1683" s="50" t="s">
        <v>5512</v>
      </c>
      <c r="E1683" s="50"/>
      <c r="F1683" s="50"/>
      <c r="G1683" s="50"/>
      <c r="H1683" s="5" t="s">
        <v>5513</v>
      </c>
      <c r="I1683" s="6"/>
      <c r="J1683" s="7">
        <v>500</v>
      </c>
      <c r="K1683" s="7">
        <v>2</v>
      </c>
      <c r="L1683" s="3">
        <v>2</v>
      </c>
      <c r="M1683" s="8">
        <f>69.9*(1-P3/100)</f>
        <v>69.900000000000006</v>
      </c>
      <c r="N1683" s="9"/>
      <c r="O1683" s="10">
        <f t="shared" ref="O1683:O1715" si="73">M1683*N1683</f>
        <v>0</v>
      </c>
      <c r="P1683" s="17">
        <f>0.06*N1683</f>
        <v>0</v>
      </c>
      <c r="Q1683" s="16">
        <f>0.00018*N1683</f>
        <v>0</v>
      </c>
      <c r="R1683" s="13"/>
      <c r="S1683" s="14" t="s">
        <v>5514</v>
      </c>
      <c r="T1683" s="14" t="s">
        <v>32</v>
      </c>
      <c r="U1683" s="15" t="s">
        <v>39</v>
      </c>
      <c r="V1683" s="4" t="str">
        <f>HYPERLINK("https://redcat-toys.ru/api/getInfo/image/90e5851b-01ea-11ed-a213-ac1f6b442185")</f>
        <v>https://redcat-toys.ru/api/getInfo/image/90e5851b-01ea-11ed-a213-ac1f6b442185</v>
      </c>
      <c r="W1683" s="4" t="s">
        <v>5515</v>
      </c>
      <c r="X1683" s="4" t="s">
        <v>221</v>
      </c>
      <c r="Y1683" s="4" t="str">
        <f>HYPERLINK("https://redcat-toys.ru/api/getInfo/item/90e5851b-01ea-11ed-a213-ac1f6b442185")</f>
        <v>https://redcat-toys.ru/api/getInfo/item/90e5851b-01ea-11ed-a213-ac1f6b442185</v>
      </c>
    </row>
    <row r="1684" spans="2:25" ht="21" customHeight="1" outlineLevel="7" x14ac:dyDescent="0.2">
      <c r="B1684" s="39">
        <v>1272</v>
      </c>
      <c r="C1684" s="4" t="s">
        <v>5516</v>
      </c>
      <c r="D1684" s="50" t="s">
        <v>5517</v>
      </c>
      <c r="E1684" s="50"/>
      <c r="F1684" s="50"/>
      <c r="G1684" s="50"/>
      <c r="H1684" s="5" t="s">
        <v>5518</v>
      </c>
      <c r="I1684" s="6"/>
      <c r="J1684" s="7">
        <v>600</v>
      </c>
      <c r="K1684" s="7">
        <v>113</v>
      </c>
      <c r="L1684" s="3">
        <v>10</v>
      </c>
      <c r="M1684" s="8">
        <f>76.05*(1-P3/100)</f>
        <v>76.05</v>
      </c>
      <c r="N1684" s="9"/>
      <c r="O1684" s="10">
        <f t="shared" si="73"/>
        <v>0</v>
      </c>
      <c r="P1684" s="11">
        <f>0.062*N1684</f>
        <v>0</v>
      </c>
      <c r="Q1684" s="12">
        <f>0.0007*N1684</f>
        <v>0</v>
      </c>
      <c r="R1684" s="13"/>
      <c r="S1684" s="14" t="s">
        <v>5519</v>
      </c>
      <c r="T1684" s="14" t="s">
        <v>32</v>
      </c>
      <c r="U1684" s="15"/>
      <c r="V1684" s="4" t="str">
        <f>HYPERLINK("https://redcat-toys.ru/api/getInfo/image/e3fc68f4-0491-11eb-a255-ac1f6b442184")</f>
        <v>https://redcat-toys.ru/api/getInfo/image/e3fc68f4-0491-11eb-a255-ac1f6b442184</v>
      </c>
      <c r="W1684" s="4" t="s">
        <v>5520</v>
      </c>
      <c r="X1684" s="4" t="s">
        <v>221</v>
      </c>
      <c r="Y1684" s="4" t="str">
        <f>HYPERLINK("https://redcat-toys.ru/api/getInfo/item/e3fc68f4-0491-11eb-a255-ac1f6b442184")</f>
        <v>https://redcat-toys.ru/api/getInfo/item/e3fc68f4-0491-11eb-a255-ac1f6b442184</v>
      </c>
    </row>
    <row r="1685" spans="2:25" ht="21" customHeight="1" outlineLevel="7" x14ac:dyDescent="0.2">
      <c r="B1685" s="39">
        <v>1273</v>
      </c>
      <c r="C1685" s="4" t="s">
        <v>5521</v>
      </c>
      <c r="D1685" s="50" t="s">
        <v>5522</v>
      </c>
      <c r="E1685" s="50"/>
      <c r="F1685" s="50"/>
      <c r="G1685" s="50"/>
      <c r="H1685" s="5" t="s">
        <v>5523</v>
      </c>
      <c r="I1685" s="6"/>
      <c r="J1685" s="7">
        <v>600</v>
      </c>
      <c r="K1685" s="7">
        <v>45</v>
      </c>
      <c r="L1685" s="3">
        <v>10</v>
      </c>
      <c r="M1685" s="8">
        <f>74.25*(1-P3/100)</f>
        <v>74.25</v>
      </c>
      <c r="N1685" s="9"/>
      <c r="O1685" s="10">
        <f t="shared" si="73"/>
        <v>0</v>
      </c>
      <c r="P1685" s="11">
        <f>0.062*N1685</f>
        <v>0</v>
      </c>
      <c r="Q1685" s="12">
        <f>0.0007*N1685</f>
        <v>0</v>
      </c>
      <c r="R1685" s="13"/>
      <c r="S1685" s="14" t="s">
        <v>5524</v>
      </c>
      <c r="T1685" s="14" t="s">
        <v>32</v>
      </c>
      <c r="U1685" s="15"/>
      <c r="V1685" s="4" t="str">
        <f>HYPERLINK("https://redcat-toys.ru/api/getInfo/image/3a40262c-0492-11eb-a255-ac1f6b442184")</f>
        <v>https://redcat-toys.ru/api/getInfo/image/3a40262c-0492-11eb-a255-ac1f6b442184</v>
      </c>
      <c r="W1685" s="4" t="s">
        <v>5520</v>
      </c>
      <c r="X1685" s="4" t="s">
        <v>221</v>
      </c>
      <c r="Y1685" s="4" t="str">
        <f>HYPERLINK("https://redcat-toys.ru/api/getInfo/item/3a40262c-0492-11eb-a255-ac1f6b442184")</f>
        <v>https://redcat-toys.ru/api/getInfo/item/3a40262c-0492-11eb-a255-ac1f6b442184</v>
      </c>
    </row>
    <row r="1686" spans="2:25" ht="21" customHeight="1" outlineLevel="7" x14ac:dyDescent="0.2">
      <c r="B1686" s="39">
        <v>1274</v>
      </c>
      <c r="C1686" s="4" t="s">
        <v>5525</v>
      </c>
      <c r="D1686" s="50" t="s">
        <v>5526</v>
      </c>
      <c r="E1686" s="50"/>
      <c r="F1686" s="50"/>
      <c r="G1686" s="50"/>
      <c r="H1686" s="5" t="s">
        <v>5527</v>
      </c>
      <c r="I1686" s="6"/>
      <c r="J1686" s="7">
        <v>600</v>
      </c>
      <c r="K1686" s="18">
        <v>1660</v>
      </c>
      <c r="L1686" s="3">
        <v>10</v>
      </c>
      <c r="M1686" s="8">
        <f>81.65*(1-P3/100)</f>
        <v>81.650000000000006</v>
      </c>
      <c r="N1686" s="9"/>
      <c r="O1686" s="10">
        <f t="shared" si="73"/>
        <v>0</v>
      </c>
      <c r="P1686" s="17">
        <f>0.06*N1686</f>
        <v>0</v>
      </c>
      <c r="Q1686" s="16">
        <f>0.00103*N1686</f>
        <v>0</v>
      </c>
      <c r="R1686" s="13"/>
      <c r="S1686" s="14" t="s">
        <v>5528</v>
      </c>
      <c r="T1686" s="14" t="s">
        <v>32</v>
      </c>
      <c r="U1686" s="15"/>
      <c r="V1686" s="4" t="str">
        <f>HYPERLINK("https://redcat-toys.ru/api/getInfo/image/7fb0b521-0492-11eb-a255-ac1f6b442184")</f>
        <v>https://redcat-toys.ru/api/getInfo/image/7fb0b521-0492-11eb-a255-ac1f6b442184</v>
      </c>
      <c r="W1686" s="4" t="s">
        <v>5520</v>
      </c>
      <c r="X1686" s="4" t="s">
        <v>221</v>
      </c>
      <c r="Y1686" s="4" t="str">
        <f>HYPERLINK("https://redcat-toys.ru/api/getInfo/item/7fb0b521-0492-11eb-a255-ac1f6b442184")</f>
        <v>https://redcat-toys.ru/api/getInfo/item/7fb0b521-0492-11eb-a255-ac1f6b442184</v>
      </c>
    </row>
    <row r="1687" spans="2:25" ht="21" customHeight="1" outlineLevel="7" x14ac:dyDescent="0.2">
      <c r="B1687" s="39">
        <v>1275</v>
      </c>
      <c r="C1687" s="4" t="s">
        <v>5529</v>
      </c>
      <c r="D1687" s="50" t="s">
        <v>5530</v>
      </c>
      <c r="E1687" s="50"/>
      <c r="F1687" s="50"/>
      <c r="G1687" s="50"/>
      <c r="H1687" s="5" t="s">
        <v>5531</v>
      </c>
      <c r="I1687" s="6"/>
      <c r="J1687" s="7">
        <v>300</v>
      </c>
      <c r="K1687" s="7">
        <v>380</v>
      </c>
      <c r="L1687" s="3">
        <v>10</v>
      </c>
      <c r="M1687" s="8">
        <f>74.25*(1-P3/100)</f>
        <v>74.25</v>
      </c>
      <c r="N1687" s="9"/>
      <c r="O1687" s="10">
        <f t="shared" si="73"/>
        <v>0</v>
      </c>
      <c r="P1687" s="11">
        <f>0.062*N1687</f>
        <v>0</v>
      </c>
      <c r="Q1687" s="16">
        <f>0.00008*N1687</f>
        <v>0</v>
      </c>
      <c r="R1687" s="13"/>
      <c r="S1687" s="14" t="s">
        <v>5532</v>
      </c>
      <c r="T1687" s="14" t="s">
        <v>32</v>
      </c>
      <c r="U1687" s="15"/>
      <c r="V1687" s="4" t="str">
        <f>HYPERLINK("https://redcat-toys.ru/api/getInfo/image/e49ac365-3ba4-11ec-a20f-ac1f6b442185")</f>
        <v>https://redcat-toys.ru/api/getInfo/image/e49ac365-3ba4-11ec-a20f-ac1f6b442185</v>
      </c>
      <c r="W1687" s="4" t="s">
        <v>5533</v>
      </c>
      <c r="X1687" s="4" t="s">
        <v>221</v>
      </c>
      <c r="Y1687" s="4" t="str">
        <f>HYPERLINK("https://redcat-toys.ru/api/getInfo/item/e49ac365-3ba4-11ec-a20f-ac1f6b442185")</f>
        <v>https://redcat-toys.ru/api/getInfo/item/e49ac365-3ba4-11ec-a20f-ac1f6b442185</v>
      </c>
    </row>
    <row r="1688" spans="2:25" ht="21" customHeight="1" outlineLevel="7" x14ac:dyDescent="0.2">
      <c r="B1688" s="39">
        <v>1276</v>
      </c>
      <c r="C1688" s="4" t="s">
        <v>5534</v>
      </c>
      <c r="D1688" s="50" t="s">
        <v>5535</v>
      </c>
      <c r="E1688" s="50"/>
      <c r="F1688" s="50"/>
      <c r="G1688" s="50"/>
      <c r="H1688" s="5" t="s">
        <v>5536</v>
      </c>
      <c r="I1688" s="6"/>
      <c r="J1688" s="7">
        <v>300</v>
      </c>
      <c r="K1688" s="7">
        <v>440</v>
      </c>
      <c r="L1688" s="3">
        <v>10</v>
      </c>
      <c r="M1688" s="8">
        <f>74.25*(1-P3/100)</f>
        <v>74.25</v>
      </c>
      <c r="N1688" s="9"/>
      <c r="O1688" s="10">
        <f t="shared" si="73"/>
        <v>0</v>
      </c>
      <c r="P1688" s="11">
        <f>0.058*N1688</f>
        <v>0</v>
      </c>
      <c r="Q1688" s="16">
        <f>0.00067*N1688</f>
        <v>0</v>
      </c>
      <c r="R1688" s="13"/>
      <c r="S1688" s="14" t="s">
        <v>5537</v>
      </c>
      <c r="T1688" s="14" t="s">
        <v>32</v>
      </c>
      <c r="U1688" s="15"/>
      <c r="V1688" s="4" t="str">
        <f>HYPERLINK("https://redcat-toys.ru/api/getInfo/image/98222106-3ba4-11ec-a20f-ac1f6b442185")</f>
        <v>https://redcat-toys.ru/api/getInfo/image/98222106-3ba4-11ec-a20f-ac1f6b442185</v>
      </c>
      <c r="W1688" s="4" t="s">
        <v>5533</v>
      </c>
      <c r="X1688" s="4" t="s">
        <v>221</v>
      </c>
      <c r="Y1688" s="4" t="str">
        <f>HYPERLINK("https://redcat-toys.ru/api/getInfo/item/98222106-3ba4-11ec-a20f-ac1f6b442185")</f>
        <v>https://redcat-toys.ru/api/getInfo/item/98222106-3ba4-11ec-a20f-ac1f6b442185</v>
      </c>
    </row>
    <row r="1689" spans="2:25" ht="21" customHeight="1" outlineLevel="7" x14ac:dyDescent="0.2">
      <c r="B1689" s="39">
        <v>1277</v>
      </c>
      <c r="C1689" s="4" t="s">
        <v>5538</v>
      </c>
      <c r="D1689" s="50" t="s">
        <v>5539</v>
      </c>
      <c r="E1689" s="50"/>
      <c r="F1689" s="50"/>
      <c r="G1689" s="50"/>
      <c r="H1689" s="5" t="s">
        <v>5540</v>
      </c>
      <c r="I1689" s="6"/>
      <c r="J1689" s="7">
        <v>300</v>
      </c>
      <c r="K1689" s="7">
        <v>30</v>
      </c>
      <c r="L1689" s="3">
        <v>10</v>
      </c>
      <c r="M1689" s="8">
        <f>74.25*(1-P3/100)</f>
        <v>74.25</v>
      </c>
      <c r="N1689" s="9"/>
      <c r="O1689" s="10">
        <f t="shared" si="73"/>
        <v>0</v>
      </c>
      <c r="P1689" s="11">
        <f>0.058*N1689</f>
        <v>0</v>
      </c>
      <c r="Q1689" s="16">
        <f>0.00019*N1689</f>
        <v>0</v>
      </c>
      <c r="R1689" s="13"/>
      <c r="S1689" s="14" t="s">
        <v>5541</v>
      </c>
      <c r="T1689" s="14" t="s">
        <v>32</v>
      </c>
      <c r="U1689" s="15"/>
      <c r="V1689" s="4" t="str">
        <f>HYPERLINK("https://redcat-toys.ru/api/getInfo/image/427a8ac6-3ba4-11ec-a20f-ac1f6b442185")</f>
        <v>https://redcat-toys.ru/api/getInfo/image/427a8ac6-3ba4-11ec-a20f-ac1f6b442185</v>
      </c>
      <c r="W1689" s="4" t="s">
        <v>5533</v>
      </c>
      <c r="X1689" s="4" t="s">
        <v>221</v>
      </c>
      <c r="Y1689" s="4" t="str">
        <f>HYPERLINK("https://redcat-toys.ru/api/getInfo/item/427a8ac6-3ba4-11ec-a20f-ac1f6b442185")</f>
        <v>https://redcat-toys.ru/api/getInfo/item/427a8ac6-3ba4-11ec-a20f-ac1f6b442185</v>
      </c>
    </row>
    <row r="1690" spans="2:25" ht="21" customHeight="1" outlineLevel="7" x14ac:dyDescent="0.2">
      <c r="B1690" s="39">
        <v>1278</v>
      </c>
      <c r="C1690" s="4" t="s">
        <v>5542</v>
      </c>
      <c r="D1690" s="50" t="s">
        <v>5543</v>
      </c>
      <c r="E1690" s="50"/>
      <c r="F1690" s="50"/>
      <c r="G1690" s="50"/>
      <c r="H1690" s="5" t="s">
        <v>5544</v>
      </c>
      <c r="I1690" s="6"/>
      <c r="J1690" s="7">
        <v>500</v>
      </c>
      <c r="K1690" s="18">
        <v>2008</v>
      </c>
      <c r="L1690" s="3">
        <v>10</v>
      </c>
      <c r="M1690" s="8">
        <f>82.36*(1-P3/100)</f>
        <v>82.36</v>
      </c>
      <c r="N1690" s="9"/>
      <c r="O1690" s="10">
        <f t="shared" si="73"/>
        <v>0</v>
      </c>
      <c r="P1690" s="11">
        <f>0.056*N1690</f>
        <v>0</v>
      </c>
      <c r="Q1690" s="16">
        <f>0.00053*N1690</f>
        <v>0</v>
      </c>
      <c r="R1690" s="13"/>
      <c r="S1690" s="14" t="s">
        <v>5545</v>
      </c>
      <c r="T1690" s="14" t="s">
        <v>32</v>
      </c>
      <c r="U1690" s="15" t="s">
        <v>39</v>
      </c>
      <c r="V1690" s="4" t="str">
        <f>HYPERLINK("https://redcat-toys.ru/api/getInfo/image/2dd09a14-3ba3-11ec-a20f-ac1f6b442185")</f>
        <v>https://redcat-toys.ru/api/getInfo/image/2dd09a14-3ba3-11ec-a20f-ac1f6b442185</v>
      </c>
      <c r="W1690" s="4" t="s">
        <v>5533</v>
      </c>
      <c r="X1690" s="4" t="s">
        <v>221</v>
      </c>
      <c r="Y1690" s="4" t="str">
        <f>HYPERLINK("https://redcat-toys.ru/api/getInfo/item/2dd09a14-3ba3-11ec-a20f-ac1f6b442185")</f>
        <v>https://redcat-toys.ru/api/getInfo/item/2dd09a14-3ba3-11ec-a20f-ac1f6b442185</v>
      </c>
    </row>
    <row r="1691" spans="2:25" ht="21" customHeight="1" outlineLevel="7" x14ac:dyDescent="0.2">
      <c r="B1691" s="39">
        <v>1279</v>
      </c>
      <c r="C1691" s="4" t="s">
        <v>5542</v>
      </c>
      <c r="D1691" s="50" t="s">
        <v>5543</v>
      </c>
      <c r="E1691" s="50"/>
      <c r="F1691" s="50"/>
      <c r="G1691" s="50"/>
      <c r="H1691" s="5" t="s">
        <v>5544</v>
      </c>
      <c r="I1691" s="6"/>
      <c r="J1691" s="7">
        <v>400</v>
      </c>
      <c r="K1691" s="18">
        <v>2008</v>
      </c>
      <c r="L1691" s="3">
        <v>10</v>
      </c>
      <c r="M1691" s="8">
        <f>82.36*(1-P3/100)</f>
        <v>82.36</v>
      </c>
      <c r="N1691" s="9"/>
      <c r="O1691" s="10">
        <f t="shared" si="73"/>
        <v>0</v>
      </c>
      <c r="P1691" s="11">
        <f>0.056*N1691</f>
        <v>0</v>
      </c>
      <c r="Q1691" s="16">
        <f>0.00053*N1691</f>
        <v>0</v>
      </c>
      <c r="R1691" s="13"/>
      <c r="S1691" s="14" t="s">
        <v>5545</v>
      </c>
      <c r="T1691" s="14" t="s">
        <v>32</v>
      </c>
      <c r="U1691" s="15" t="s">
        <v>39</v>
      </c>
      <c r="V1691" s="4" t="str">
        <f>HYPERLINK("https://redcat-toys.ru/api/getInfo/image/2dd09a14-3ba3-11ec-a20f-ac1f6b442185")</f>
        <v>https://redcat-toys.ru/api/getInfo/image/2dd09a14-3ba3-11ec-a20f-ac1f6b442185</v>
      </c>
      <c r="W1691" s="4" t="s">
        <v>5533</v>
      </c>
      <c r="X1691" s="4" t="s">
        <v>221</v>
      </c>
      <c r="Y1691" s="4" t="str">
        <f>HYPERLINK("https://redcat-toys.ru/api/getInfo/item/2dd09a14-3ba3-11ec-a20f-ac1f6b442185")</f>
        <v>https://redcat-toys.ru/api/getInfo/item/2dd09a14-3ba3-11ec-a20f-ac1f6b442185</v>
      </c>
    </row>
    <row r="1692" spans="2:25" ht="21" customHeight="1" outlineLevel="7" x14ac:dyDescent="0.2">
      <c r="B1692" s="39">
        <v>1280</v>
      </c>
      <c r="C1692" s="4" t="s">
        <v>5546</v>
      </c>
      <c r="D1692" s="50" t="s">
        <v>5547</v>
      </c>
      <c r="E1692" s="50"/>
      <c r="F1692" s="50"/>
      <c r="G1692" s="50"/>
      <c r="H1692" s="5" t="s">
        <v>5548</v>
      </c>
      <c r="I1692" s="6"/>
      <c r="J1692" s="7">
        <v>400</v>
      </c>
      <c r="K1692" s="18">
        <v>2294</v>
      </c>
      <c r="L1692" s="3">
        <v>10</v>
      </c>
      <c r="M1692" s="8">
        <f>82.36*(1-P3/100)</f>
        <v>82.36</v>
      </c>
      <c r="N1692" s="9"/>
      <c r="O1692" s="10">
        <f t="shared" si="73"/>
        <v>0</v>
      </c>
      <c r="P1692" s="11">
        <f>0.056*N1692</f>
        <v>0</v>
      </c>
      <c r="Q1692" s="16">
        <f>0.00089*N1692</f>
        <v>0</v>
      </c>
      <c r="R1692" s="13"/>
      <c r="S1692" s="14" t="s">
        <v>5549</v>
      </c>
      <c r="T1692" s="14" t="s">
        <v>32</v>
      </c>
      <c r="U1692" s="15"/>
      <c r="V1692" s="4" t="str">
        <f>HYPERLINK("https://redcat-toys.ru/api/getInfo/image/91698569-3ba3-11ec-a20f-ac1f6b442185")</f>
        <v>https://redcat-toys.ru/api/getInfo/image/91698569-3ba3-11ec-a20f-ac1f6b442185</v>
      </c>
      <c r="W1692" s="4" t="s">
        <v>5533</v>
      </c>
      <c r="X1692" s="4" t="s">
        <v>221</v>
      </c>
      <c r="Y1692" s="4" t="str">
        <f>HYPERLINK("https://redcat-toys.ru/api/getInfo/item/91698569-3ba3-11ec-a20f-ac1f6b442185")</f>
        <v>https://redcat-toys.ru/api/getInfo/item/91698569-3ba3-11ec-a20f-ac1f6b442185</v>
      </c>
    </row>
    <row r="1693" spans="2:25" ht="21" customHeight="1" outlineLevel="7" x14ac:dyDescent="0.2">
      <c r="B1693" s="39">
        <v>1281</v>
      </c>
      <c r="C1693" s="4" t="s">
        <v>5550</v>
      </c>
      <c r="D1693" s="50" t="s">
        <v>5551</v>
      </c>
      <c r="E1693" s="50"/>
      <c r="F1693" s="50"/>
      <c r="G1693" s="50"/>
      <c r="H1693" s="5" t="s">
        <v>5552</v>
      </c>
      <c r="I1693" s="6"/>
      <c r="J1693" s="7">
        <v>400</v>
      </c>
      <c r="K1693" s="7">
        <v>4</v>
      </c>
      <c r="L1693" s="3">
        <v>4</v>
      </c>
      <c r="M1693" s="8">
        <f>69.9*(1-P3/100)</f>
        <v>69.900000000000006</v>
      </c>
      <c r="N1693" s="9"/>
      <c r="O1693" s="10">
        <f t="shared" si="73"/>
        <v>0</v>
      </c>
      <c r="P1693" s="17">
        <f>0.06*N1693</f>
        <v>0</v>
      </c>
      <c r="Q1693" s="16">
        <f>0.00024*N1693</f>
        <v>0</v>
      </c>
      <c r="R1693" s="13"/>
      <c r="S1693" s="14" t="s">
        <v>5553</v>
      </c>
      <c r="T1693" s="14" t="s">
        <v>32</v>
      </c>
      <c r="U1693" s="15" t="s">
        <v>39</v>
      </c>
      <c r="V1693" s="4" t="str">
        <f>HYPERLINK("https://redcat-toys.ru/api/getInfo/image/5ab04646-3ba2-11ec-a20f-ac1f6b442185")</f>
        <v>https://redcat-toys.ru/api/getInfo/image/5ab04646-3ba2-11ec-a20f-ac1f6b442185</v>
      </c>
      <c r="W1693" s="4" t="s">
        <v>5533</v>
      </c>
      <c r="X1693" s="4" t="s">
        <v>221</v>
      </c>
      <c r="Y1693" s="4" t="str">
        <f>HYPERLINK("https://redcat-toys.ru/api/getInfo/item/5ab04646-3ba2-11ec-a20f-ac1f6b442185")</f>
        <v>https://redcat-toys.ru/api/getInfo/item/5ab04646-3ba2-11ec-a20f-ac1f6b442185</v>
      </c>
    </row>
    <row r="1694" spans="2:25" ht="21" customHeight="1" outlineLevel="7" x14ac:dyDescent="0.2">
      <c r="B1694" s="39">
        <v>1282</v>
      </c>
      <c r="C1694" s="4" t="s">
        <v>5554</v>
      </c>
      <c r="D1694" s="50" t="s">
        <v>5555</v>
      </c>
      <c r="E1694" s="50"/>
      <c r="F1694" s="50"/>
      <c r="G1694" s="50"/>
      <c r="H1694" s="5" t="s">
        <v>5556</v>
      </c>
      <c r="I1694" s="6"/>
      <c r="J1694" s="7">
        <v>400</v>
      </c>
      <c r="K1694" s="7">
        <v>554</v>
      </c>
      <c r="L1694" s="3">
        <v>10</v>
      </c>
      <c r="M1694" s="8">
        <f>53.88*(1-P3/100)</f>
        <v>53.88</v>
      </c>
      <c r="N1694" s="9"/>
      <c r="O1694" s="10">
        <f t="shared" si="73"/>
        <v>0</v>
      </c>
      <c r="P1694" s="11">
        <f>0.071*N1694</f>
        <v>0</v>
      </c>
      <c r="Q1694" s="16">
        <f>0.00019*N1694</f>
        <v>0</v>
      </c>
      <c r="R1694" s="13"/>
      <c r="S1694" s="14" t="s">
        <v>5557</v>
      </c>
      <c r="T1694" s="14" t="s">
        <v>32</v>
      </c>
      <c r="U1694" s="15"/>
      <c r="V1694" s="4" t="str">
        <f>HYPERLINK("https://redcat-toys.ru/api/getInfo/image/70116dff-e0f9-11e9-a234-ac1f6b442184")</f>
        <v>https://redcat-toys.ru/api/getInfo/image/70116dff-e0f9-11e9-a234-ac1f6b442184</v>
      </c>
      <c r="W1694" s="4" t="s">
        <v>5558</v>
      </c>
      <c r="X1694" s="4" t="s">
        <v>221</v>
      </c>
      <c r="Y1694" s="4" t="str">
        <f>HYPERLINK("https://redcat-toys.ru/api/getInfo/item/70116dff-e0f9-11e9-a234-ac1f6b442184")</f>
        <v>https://redcat-toys.ru/api/getInfo/item/70116dff-e0f9-11e9-a234-ac1f6b442184</v>
      </c>
    </row>
    <row r="1695" spans="2:25" ht="21" customHeight="1" outlineLevel="7" x14ac:dyDescent="0.2">
      <c r="B1695" s="39">
        <v>1283</v>
      </c>
      <c r="C1695" s="4" t="s">
        <v>5559</v>
      </c>
      <c r="D1695" s="50" t="s">
        <v>5560</v>
      </c>
      <c r="E1695" s="50"/>
      <c r="F1695" s="50"/>
      <c r="G1695" s="50"/>
      <c r="H1695" s="5" t="s">
        <v>5561</v>
      </c>
      <c r="I1695" s="6"/>
      <c r="J1695" s="7">
        <v>500</v>
      </c>
      <c r="K1695" s="7">
        <v>402</v>
      </c>
      <c r="L1695" s="3">
        <v>10</v>
      </c>
      <c r="M1695" s="8">
        <f>73.4*(1-P3/100)</f>
        <v>73.400000000000006</v>
      </c>
      <c r="N1695" s="9"/>
      <c r="O1695" s="10">
        <f t="shared" si="73"/>
        <v>0</v>
      </c>
      <c r="P1695" s="11">
        <f>0.072*N1695</f>
        <v>0</v>
      </c>
      <c r="Q1695" s="16">
        <f>0.00027*N1695</f>
        <v>0</v>
      </c>
      <c r="R1695" s="13"/>
      <c r="S1695" s="14" t="s">
        <v>5562</v>
      </c>
      <c r="T1695" s="14" t="s">
        <v>32</v>
      </c>
      <c r="U1695" s="15"/>
      <c r="V1695" s="4" t="str">
        <f>HYPERLINK("https://redcat-toys.ru/api/getInfo/image/1b962f28-e0ed-11e9-a234-ac1f6b442184")</f>
        <v>https://redcat-toys.ru/api/getInfo/image/1b962f28-e0ed-11e9-a234-ac1f6b442184</v>
      </c>
      <c r="W1695" s="4" t="s">
        <v>5563</v>
      </c>
      <c r="X1695" s="4" t="s">
        <v>221</v>
      </c>
      <c r="Y1695" s="4" t="str">
        <f>HYPERLINK("https://redcat-toys.ru/api/getInfo/item/1b962f28-e0ed-11e9-a234-ac1f6b442184")</f>
        <v>https://redcat-toys.ru/api/getInfo/item/1b962f28-e0ed-11e9-a234-ac1f6b442184</v>
      </c>
    </row>
    <row r="1696" spans="2:25" ht="21" customHeight="1" outlineLevel="7" x14ac:dyDescent="0.2">
      <c r="B1696" s="39">
        <v>1284</v>
      </c>
      <c r="C1696" s="4" t="s">
        <v>5564</v>
      </c>
      <c r="D1696" s="50" t="s">
        <v>5565</v>
      </c>
      <c r="E1696" s="50"/>
      <c r="F1696" s="50"/>
      <c r="G1696" s="50"/>
      <c r="H1696" s="5" t="s">
        <v>5566</v>
      </c>
      <c r="I1696" s="6"/>
      <c r="J1696" s="7">
        <v>500</v>
      </c>
      <c r="K1696" s="18">
        <v>2310</v>
      </c>
      <c r="L1696" s="3">
        <v>10</v>
      </c>
      <c r="M1696" s="8">
        <f>79.2*(1-P3/100)</f>
        <v>79.2</v>
      </c>
      <c r="N1696" s="9"/>
      <c r="O1696" s="10">
        <f t="shared" si="73"/>
        <v>0</v>
      </c>
      <c r="P1696" s="17">
        <f>0.06*N1696</f>
        <v>0</v>
      </c>
      <c r="Q1696" s="16">
        <f>0.00014*N1696</f>
        <v>0</v>
      </c>
      <c r="R1696" s="13"/>
      <c r="S1696" s="14" t="s">
        <v>5567</v>
      </c>
      <c r="T1696" s="14" t="s">
        <v>32</v>
      </c>
      <c r="U1696" s="15"/>
      <c r="V1696" s="4" t="str">
        <f>HYPERLINK("https://redcat-toys.ru/api/getInfo/image/276aff15-e114-11e9-a234-ac1f6b442184")</f>
        <v>https://redcat-toys.ru/api/getInfo/image/276aff15-e114-11e9-a234-ac1f6b442184</v>
      </c>
      <c r="W1696" s="4" t="s">
        <v>5568</v>
      </c>
      <c r="X1696" s="4" t="s">
        <v>221</v>
      </c>
      <c r="Y1696" s="4" t="str">
        <f>HYPERLINK("https://redcat-toys.ru/api/getInfo/item/276aff15-e114-11e9-a234-ac1f6b442184")</f>
        <v>https://redcat-toys.ru/api/getInfo/item/276aff15-e114-11e9-a234-ac1f6b442184</v>
      </c>
    </row>
    <row r="1697" spans="2:25" ht="21" customHeight="1" outlineLevel="7" x14ac:dyDescent="0.2">
      <c r="B1697" s="39">
        <v>1285</v>
      </c>
      <c r="C1697" s="4" t="s">
        <v>5569</v>
      </c>
      <c r="D1697" s="50" t="s">
        <v>5570</v>
      </c>
      <c r="E1697" s="50"/>
      <c r="F1697" s="50"/>
      <c r="G1697" s="50"/>
      <c r="H1697" s="5" t="s">
        <v>5571</v>
      </c>
      <c r="I1697" s="6"/>
      <c r="J1697" s="7">
        <v>400</v>
      </c>
      <c r="K1697" s="7">
        <v>495</v>
      </c>
      <c r="L1697" s="3">
        <v>10</v>
      </c>
      <c r="M1697" s="8">
        <f>89.1*(1-P3/100)</f>
        <v>89.1</v>
      </c>
      <c r="N1697" s="9"/>
      <c r="O1697" s="10">
        <f t="shared" si="73"/>
        <v>0</v>
      </c>
      <c r="P1697" s="11">
        <f>0.071*N1697</f>
        <v>0</v>
      </c>
      <c r="Q1697" s="16">
        <f>0.00008*N1697</f>
        <v>0</v>
      </c>
      <c r="R1697" s="13"/>
      <c r="S1697" s="14" t="s">
        <v>5572</v>
      </c>
      <c r="T1697" s="14" t="s">
        <v>32</v>
      </c>
      <c r="U1697" s="15"/>
      <c r="V1697" s="4" t="str">
        <f>HYPERLINK("https://redcat-toys.ru/api/getInfo/image/ef31e13a-e111-11e9-a234-ac1f6b442184")</f>
        <v>https://redcat-toys.ru/api/getInfo/image/ef31e13a-e111-11e9-a234-ac1f6b442184</v>
      </c>
      <c r="W1697" s="4" t="s">
        <v>5573</v>
      </c>
      <c r="X1697" s="4" t="s">
        <v>221</v>
      </c>
      <c r="Y1697" s="4" t="str">
        <f>HYPERLINK("https://redcat-toys.ru/api/getInfo/item/ef31e13a-e111-11e9-a234-ac1f6b442184")</f>
        <v>https://redcat-toys.ru/api/getInfo/item/ef31e13a-e111-11e9-a234-ac1f6b442184</v>
      </c>
    </row>
    <row r="1698" spans="2:25" ht="21" customHeight="1" outlineLevel="7" x14ac:dyDescent="0.2">
      <c r="B1698" s="39">
        <v>1286</v>
      </c>
      <c r="C1698" s="4" t="s">
        <v>5574</v>
      </c>
      <c r="D1698" s="50" t="s">
        <v>5575</v>
      </c>
      <c r="E1698" s="50"/>
      <c r="F1698" s="50"/>
      <c r="G1698" s="50"/>
      <c r="H1698" s="5" t="s">
        <v>5576</v>
      </c>
      <c r="I1698" s="6"/>
      <c r="J1698" s="7">
        <v>400</v>
      </c>
      <c r="K1698" s="7">
        <v>3</v>
      </c>
      <c r="L1698" s="3">
        <v>3</v>
      </c>
      <c r="M1698" s="8">
        <f>91.36*(1-P3/100)</f>
        <v>91.36</v>
      </c>
      <c r="N1698" s="9"/>
      <c r="O1698" s="10">
        <f t="shared" si="73"/>
        <v>0</v>
      </c>
      <c r="P1698" s="17">
        <f>0.07*N1698</f>
        <v>0</v>
      </c>
      <c r="Q1698" s="16">
        <f>0.00013*N1698</f>
        <v>0</v>
      </c>
      <c r="R1698" s="13"/>
      <c r="S1698" s="14" t="s">
        <v>5577</v>
      </c>
      <c r="T1698" s="14" t="s">
        <v>32</v>
      </c>
      <c r="U1698" s="15" t="s">
        <v>39</v>
      </c>
      <c r="V1698" s="4" t="str">
        <f>HYPERLINK("https://redcat-toys.ru/api/getInfo/image/b6865a50-e114-11e9-a234-ac1f6b442184")</f>
        <v>https://redcat-toys.ru/api/getInfo/image/b6865a50-e114-11e9-a234-ac1f6b442184</v>
      </c>
      <c r="W1698" s="4" t="s">
        <v>5573</v>
      </c>
      <c r="X1698" s="4" t="s">
        <v>221</v>
      </c>
      <c r="Y1698" s="4" t="str">
        <f>HYPERLINK("https://redcat-toys.ru/api/getInfo/item/b6865a50-e114-11e9-a234-ac1f6b442184")</f>
        <v>https://redcat-toys.ru/api/getInfo/item/b6865a50-e114-11e9-a234-ac1f6b442184</v>
      </c>
    </row>
    <row r="1699" spans="2:25" ht="21" customHeight="1" outlineLevel="7" x14ac:dyDescent="0.2">
      <c r="B1699" s="39">
        <v>1287</v>
      </c>
      <c r="C1699" s="4" t="s">
        <v>5578</v>
      </c>
      <c r="D1699" s="50" t="s">
        <v>5579</v>
      </c>
      <c r="E1699" s="50"/>
      <c r="F1699" s="50"/>
      <c r="G1699" s="50"/>
      <c r="H1699" s="5" t="s">
        <v>5580</v>
      </c>
      <c r="I1699" s="6"/>
      <c r="J1699" s="7">
        <v>400</v>
      </c>
      <c r="K1699" s="7">
        <v>754</v>
      </c>
      <c r="L1699" s="3">
        <v>10</v>
      </c>
      <c r="M1699" s="8">
        <f>89.1*(1-P3/100)</f>
        <v>89.1</v>
      </c>
      <c r="N1699" s="9"/>
      <c r="O1699" s="10">
        <f t="shared" si="73"/>
        <v>0</v>
      </c>
      <c r="P1699" s="11">
        <f>0.069*N1699</f>
        <v>0</v>
      </c>
      <c r="Q1699" s="16">
        <f>0.00018*N1699</f>
        <v>0</v>
      </c>
      <c r="R1699" s="13"/>
      <c r="S1699" s="14" t="s">
        <v>5581</v>
      </c>
      <c r="T1699" s="14" t="s">
        <v>32</v>
      </c>
      <c r="U1699" s="15"/>
      <c r="V1699" s="4" t="str">
        <f>HYPERLINK("https://redcat-toys.ru/api/getInfo/image/a44b768a-7b08-11ea-a244-ac1f6b442184")</f>
        <v>https://redcat-toys.ru/api/getInfo/image/a44b768a-7b08-11ea-a244-ac1f6b442184</v>
      </c>
      <c r="W1699" s="4" t="s">
        <v>5582</v>
      </c>
      <c r="X1699" s="4" t="s">
        <v>221</v>
      </c>
      <c r="Y1699" s="4" t="str">
        <f>HYPERLINK("https://redcat-toys.ru/api/getInfo/item/a44b768a-7b08-11ea-a244-ac1f6b442184")</f>
        <v>https://redcat-toys.ru/api/getInfo/item/a44b768a-7b08-11ea-a244-ac1f6b442184</v>
      </c>
    </row>
    <row r="1700" spans="2:25" ht="21" customHeight="1" outlineLevel="7" x14ac:dyDescent="0.2">
      <c r="B1700" s="39">
        <v>1288</v>
      </c>
      <c r="C1700" s="4" t="s">
        <v>5583</v>
      </c>
      <c r="D1700" s="50" t="s">
        <v>5584</v>
      </c>
      <c r="E1700" s="50"/>
      <c r="F1700" s="50"/>
      <c r="G1700" s="50"/>
      <c r="H1700" s="5" t="s">
        <v>5585</v>
      </c>
      <c r="I1700" s="6"/>
      <c r="J1700" s="7">
        <v>400</v>
      </c>
      <c r="K1700" s="7">
        <v>8</v>
      </c>
      <c r="L1700" s="3">
        <v>8</v>
      </c>
      <c r="M1700" s="8">
        <f>83.3*(1-P3/100)</f>
        <v>83.3</v>
      </c>
      <c r="N1700" s="9"/>
      <c r="O1700" s="10">
        <f t="shared" si="73"/>
        <v>0</v>
      </c>
      <c r="P1700" s="11">
        <f>0.064*N1700</f>
        <v>0</v>
      </c>
      <c r="Q1700" s="16">
        <f>0.00062*N1700</f>
        <v>0</v>
      </c>
      <c r="R1700" s="13"/>
      <c r="S1700" s="14" t="s">
        <v>5586</v>
      </c>
      <c r="T1700" s="14" t="s">
        <v>32</v>
      </c>
      <c r="U1700" s="15"/>
      <c r="V1700" s="4" t="str">
        <f>HYPERLINK("https://redcat-toys.ru/api/getInfo/image/a6c708c7-7b0b-11ea-a244-ac1f6b442184")</f>
        <v>https://redcat-toys.ru/api/getInfo/image/a6c708c7-7b0b-11ea-a244-ac1f6b442184</v>
      </c>
      <c r="W1700" s="4" t="s">
        <v>5582</v>
      </c>
      <c r="X1700" s="4" t="s">
        <v>221</v>
      </c>
      <c r="Y1700" s="4" t="str">
        <f>HYPERLINK("https://redcat-toys.ru/api/getInfo/item/a6c708c7-7b0b-11ea-a244-ac1f6b442184")</f>
        <v>https://redcat-toys.ru/api/getInfo/item/a6c708c7-7b0b-11ea-a244-ac1f6b442184</v>
      </c>
    </row>
    <row r="1701" spans="2:25" ht="21" customHeight="1" outlineLevel="7" x14ac:dyDescent="0.2">
      <c r="B1701" s="39">
        <v>1289</v>
      </c>
      <c r="C1701" s="4" t="s">
        <v>5583</v>
      </c>
      <c r="D1701" s="50" t="s">
        <v>5584</v>
      </c>
      <c r="E1701" s="50"/>
      <c r="F1701" s="50"/>
      <c r="G1701" s="50"/>
      <c r="H1701" s="5" t="s">
        <v>5585</v>
      </c>
      <c r="I1701" s="6"/>
      <c r="J1701" s="7">
        <v>500</v>
      </c>
      <c r="K1701" s="7">
        <v>8</v>
      </c>
      <c r="L1701" s="3">
        <v>8</v>
      </c>
      <c r="M1701" s="8">
        <f>83.3*(1-P3/100)</f>
        <v>83.3</v>
      </c>
      <c r="N1701" s="9"/>
      <c r="O1701" s="10">
        <f t="shared" si="73"/>
        <v>0</v>
      </c>
      <c r="P1701" s="11">
        <f>0.064*N1701</f>
        <v>0</v>
      </c>
      <c r="Q1701" s="16">
        <f>0.00062*N1701</f>
        <v>0</v>
      </c>
      <c r="R1701" s="13"/>
      <c r="S1701" s="14" t="s">
        <v>5586</v>
      </c>
      <c r="T1701" s="14" t="s">
        <v>32</v>
      </c>
      <c r="U1701" s="15"/>
      <c r="V1701" s="4" t="str">
        <f>HYPERLINK("https://redcat-toys.ru/api/getInfo/image/a6c708c7-7b0b-11ea-a244-ac1f6b442184")</f>
        <v>https://redcat-toys.ru/api/getInfo/image/a6c708c7-7b0b-11ea-a244-ac1f6b442184</v>
      </c>
      <c r="W1701" s="4" t="s">
        <v>5582</v>
      </c>
      <c r="X1701" s="4" t="s">
        <v>221</v>
      </c>
      <c r="Y1701" s="4" t="str">
        <f>HYPERLINK("https://redcat-toys.ru/api/getInfo/item/a6c708c7-7b0b-11ea-a244-ac1f6b442184")</f>
        <v>https://redcat-toys.ru/api/getInfo/item/a6c708c7-7b0b-11ea-a244-ac1f6b442184</v>
      </c>
    </row>
    <row r="1702" spans="2:25" ht="21" customHeight="1" outlineLevel="7" x14ac:dyDescent="0.2">
      <c r="B1702" s="39">
        <v>1290</v>
      </c>
      <c r="C1702" s="4" t="s">
        <v>5587</v>
      </c>
      <c r="D1702" s="50" t="s">
        <v>5588</v>
      </c>
      <c r="E1702" s="50"/>
      <c r="F1702" s="50"/>
      <c r="G1702" s="50"/>
      <c r="H1702" s="5" t="s">
        <v>5589</v>
      </c>
      <c r="I1702" s="6"/>
      <c r="J1702" s="7">
        <v>400</v>
      </c>
      <c r="K1702" s="18">
        <v>1990</v>
      </c>
      <c r="L1702" s="3">
        <v>10</v>
      </c>
      <c r="M1702" s="8">
        <f>96.96*(1-P3/100)</f>
        <v>96.96</v>
      </c>
      <c r="N1702" s="9"/>
      <c r="O1702" s="10">
        <f t="shared" si="73"/>
        <v>0</v>
      </c>
      <c r="P1702" s="11">
        <f>0.058*N1702</f>
        <v>0</v>
      </c>
      <c r="Q1702" s="16">
        <f>0.00056*N1702</f>
        <v>0</v>
      </c>
      <c r="R1702" s="13"/>
      <c r="S1702" s="14" t="s">
        <v>5590</v>
      </c>
      <c r="T1702" s="14" t="s">
        <v>32</v>
      </c>
      <c r="U1702" s="15"/>
      <c r="V1702" s="4" t="str">
        <f>HYPERLINK("https://redcat-toys.ru/api/getInfo/image/8239269a-7b0a-11ea-a244-ac1f6b442184")</f>
        <v>https://redcat-toys.ru/api/getInfo/image/8239269a-7b0a-11ea-a244-ac1f6b442184</v>
      </c>
      <c r="W1702" s="4" t="s">
        <v>5582</v>
      </c>
      <c r="X1702" s="4" t="s">
        <v>221</v>
      </c>
      <c r="Y1702" s="4" t="str">
        <f>HYPERLINK("https://redcat-toys.ru/api/getInfo/item/8239269a-7b0a-11ea-a244-ac1f6b442184")</f>
        <v>https://redcat-toys.ru/api/getInfo/item/8239269a-7b0a-11ea-a244-ac1f6b442184</v>
      </c>
    </row>
    <row r="1703" spans="2:25" ht="21" customHeight="1" outlineLevel="7" x14ac:dyDescent="0.2">
      <c r="B1703" s="39">
        <v>1291</v>
      </c>
      <c r="C1703" s="4" t="s">
        <v>5591</v>
      </c>
      <c r="D1703" s="50" t="s">
        <v>5592</v>
      </c>
      <c r="E1703" s="50"/>
      <c r="F1703" s="50"/>
      <c r="G1703" s="50"/>
      <c r="H1703" s="5" t="s">
        <v>5593</v>
      </c>
      <c r="I1703" s="6"/>
      <c r="J1703" s="7">
        <v>200</v>
      </c>
      <c r="K1703" s="7">
        <v>466</v>
      </c>
      <c r="L1703" s="3">
        <v>4</v>
      </c>
      <c r="M1703" s="8">
        <f>157.46*(1-P3/100)</f>
        <v>157.46</v>
      </c>
      <c r="N1703" s="9"/>
      <c r="O1703" s="10">
        <f t="shared" si="73"/>
        <v>0</v>
      </c>
      <c r="P1703" s="17">
        <f>0.15*N1703</f>
        <v>0</v>
      </c>
      <c r="Q1703" s="16">
        <f>0.00032*N1703</f>
        <v>0</v>
      </c>
      <c r="R1703" s="13"/>
      <c r="S1703" s="14" t="s">
        <v>5594</v>
      </c>
      <c r="T1703" s="14" t="s">
        <v>32</v>
      </c>
      <c r="U1703" s="15"/>
      <c r="V1703" s="4" t="str">
        <f>HYPERLINK("https://redcat-toys.ru/api/getInfo/image/8bf04de5-8272-11f0-a284-00155d82e908")</f>
        <v>https://redcat-toys.ru/api/getInfo/image/8bf04de5-8272-11f0-a284-00155d82e908</v>
      </c>
      <c r="W1703" s="4" t="s">
        <v>5595</v>
      </c>
      <c r="X1703" s="4" t="s">
        <v>221</v>
      </c>
      <c r="Y1703" s="4" t="str">
        <f>HYPERLINK("https://redcat-toys.ru/api/getInfo/item/8bf04de5-8272-11f0-a284-00155d82e908")</f>
        <v>https://redcat-toys.ru/api/getInfo/item/8bf04de5-8272-11f0-a284-00155d82e908</v>
      </c>
    </row>
    <row r="1704" spans="2:25" ht="21" customHeight="1" outlineLevel="7" x14ac:dyDescent="0.2">
      <c r="B1704" s="39">
        <v>1292</v>
      </c>
      <c r="C1704" s="4" t="s">
        <v>5596</v>
      </c>
      <c r="D1704" s="50" t="s">
        <v>5597</v>
      </c>
      <c r="E1704" s="50"/>
      <c r="F1704" s="50"/>
      <c r="G1704" s="50"/>
      <c r="H1704" s="5" t="s">
        <v>5598</v>
      </c>
      <c r="I1704" s="6"/>
      <c r="J1704" s="7">
        <v>200</v>
      </c>
      <c r="K1704" s="7">
        <v>77</v>
      </c>
      <c r="L1704" s="3">
        <v>4</v>
      </c>
      <c r="M1704" s="8">
        <f>165.05*(1-P3/100)</f>
        <v>165.05</v>
      </c>
      <c r="N1704" s="9"/>
      <c r="O1704" s="10">
        <f t="shared" si="73"/>
        <v>0</v>
      </c>
      <c r="P1704" s="17">
        <f>0.15*N1704</f>
        <v>0</v>
      </c>
      <c r="Q1704" s="16">
        <f>0.00032*N1704</f>
        <v>0</v>
      </c>
      <c r="R1704" s="13"/>
      <c r="S1704" s="14" t="s">
        <v>5599</v>
      </c>
      <c r="T1704" s="14" t="s">
        <v>32</v>
      </c>
      <c r="U1704" s="15"/>
      <c r="V1704" s="4" t="str">
        <f>HYPERLINK("https://redcat-toys.ru/api/getInfo/image/2d725f74-8274-11f0-a284-00155d82e908")</f>
        <v>https://redcat-toys.ru/api/getInfo/image/2d725f74-8274-11f0-a284-00155d82e908</v>
      </c>
      <c r="W1704" s="4" t="s">
        <v>5595</v>
      </c>
      <c r="X1704" s="4" t="s">
        <v>221</v>
      </c>
      <c r="Y1704" s="4" t="str">
        <f>HYPERLINK("https://redcat-toys.ru/api/getInfo/item/2d725f74-8274-11f0-a284-00155d82e908")</f>
        <v>https://redcat-toys.ru/api/getInfo/item/2d725f74-8274-11f0-a284-00155d82e908</v>
      </c>
    </row>
    <row r="1705" spans="2:25" ht="21" customHeight="1" outlineLevel="7" x14ac:dyDescent="0.2">
      <c r="B1705" s="39">
        <v>1293</v>
      </c>
      <c r="C1705" s="4" t="s">
        <v>5600</v>
      </c>
      <c r="D1705" s="50" t="s">
        <v>5601</v>
      </c>
      <c r="E1705" s="50"/>
      <c r="F1705" s="50"/>
      <c r="G1705" s="50"/>
      <c r="H1705" s="5" t="s">
        <v>5602</v>
      </c>
      <c r="I1705" s="6"/>
      <c r="J1705" s="7">
        <v>200</v>
      </c>
      <c r="K1705" s="7">
        <v>454</v>
      </c>
      <c r="L1705" s="3">
        <v>4</v>
      </c>
      <c r="M1705" s="8">
        <f>165.05*(1-P3/100)</f>
        <v>165.05</v>
      </c>
      <c r="N1705" s="9"/>
      <c r="O1705" s="10">
        <f t="shared" si="73"/>
        <v>0</v>
      </c>
      <c r="P1705" s="17">
        <f>0.15*N1705</f>
        <v>0</v>
      </c>
      <c r="Q1705" s="16">
        <f>0.00032*N1705</f>
        <v>0</v>
      </c>
      <c r="R1705" s="13"/>
      <c r="S1705" s="14" t="s">
        <v>5603</v>
      </c>
      <c r="T1705" s="14" t="s">
        <v>32</v>
      </c>
      <c r="U1705" s="15"/>
      <c r="V1705" s="4" t="str">
        <f>HYPERLINK("https://redcat-toys.ru/api/getInfo/image/71f866c5-8275-11f0-a284-00155d82e908")</f>
        <v>https://redcat-toys.ru/api/getInfo/image/71f866c5-8275-11f0-a284-00155d82e908</v>
      </c>
      <c r="W1705" s="4" t="s">
        <v>5595</v>
      </c>
      <c r="X1705" s="4" t="s">
        <v>221</v>
      </c>
      <c r="Y1705" s="4" t="str">
        <f>HYPERLINK("https://redcat-toys.ru/api/getInfo/item/71f866c5-8275-11f0-a284-00155d82e908")</f>
        <v>https://redcat-toys.ru/api/getInfo/item/71f866c5-8275-11f0-a284-00155d82e908</v>
      </c>
    </row>
    <row r="1706" spans="2:25" ht="21" customHeight="1" outlineLevel="7" x14ac:dyDescent="0.2">
      <c r="B1706" s="39">
        <v>1294</v>
      </c>
      <c r="C1706" s="4" t="s">
        <v>5604</v>
      </c>
      <c r="D1706" s="50" t="s">
        <v>5605</v>
      </c>
      <c r="E1706" s="50"/>
      <c r="F1706" s="50"/>
      <c r="G1706" s="50"/>
      <c r="H1706" s="5" t="s">
        <v>5606</v>
      </c>
      <c r="I1706" s="6"/>
      <c r="J1706" s="7">
        <v>200</v>
      </c>
      <c r="K1706" s="7">
        <v>355</v>
      </c>
      <c r="L1706" s="3">
        <v>4</v>
      </c>
      <c r="M1706" s="8">
        <f>155.56*(1-P3/100)</f>
        <v>155.56</v>
      </c>
      <c r="N1706" s="9"/>
      <c r="O1706" s="10">
        <f t="shared" si="73"/>
        <v>0</v>
      </c>
      <c r="P1706" s="17">
        <f>0.15*N1706</f>
        <v>0</v>
      </c>
      <c r="Q1706" s="16">
        <f>0.00032*N1706</f>
        <v>0</v>
      </c>
      <c r="R1706" s="13"/>
      <c r="S1706" s="14" t="s">
        <v>5607</v>
      </c>
      <c r="T1706" s="14" t="s">
        <v>32</v>
      </c>
      <c r="U1706" s="15"/>
      <c r="V1706" s="4" t="str">
        <f>HYPERLINK("https://redcat-toys.ru/api/getInfo/image/007c97b4-8276-11f0-a284-00155d82e908")</f>
        <v>https://redcat-toys.ru/api/getInfo/image/007c97b4-8276-11f0-a284-00155d82e908</v>
      </c>
      <c r="W1706" s="4" t="s">
        <v>5595</v>
      </c>
      <c r="X1706" s="4" t="s">
        <v>221</v>
      </c>
      <c r="Y1706" s="4" t="str">
        <f>HYPERLINK("https://redcat-toys.ru/api/getInfo/item/007c97b4-8276-11f0-a284-00155d82e908")</f>
        <v>https://redcat-toys.ru/api/getInfo/item/007c97b4-8276-11f0-a284-00155d82e908</v>
      </c>
    </row>
    <row r="1707" spans="2:25" ht="21" customHeight="1" outlineLevel="7" x14ac:dyDescent="0.2">
      <c r="B1707" s="40">
        <v>1295</v>
      </c>
      <c r="C1707" s="22" t="s">
        <v>5608</v>
      </c>
      <c r="D1707" s="56" t="s">
        <v>5609</v>
      </c>
      <c r="E1707" s="56"/>
      <c r="F1707" s="56"/>
      <c r="G1707" s="56"/>
      <c r="H1707" s="23" t="s">
        <v>5610</v>
      </c>
      <c r="I1707" s="24"/>
      <c r="J1707" s="25">
        <v>600</v>
      </c>
      <c r="K1707" s="25">
        <v>529</v>
      </c>
      <c r="L1707" s="21">
        <v>10</v>
      </c>
      <c r="M1707" s="26">
        <f>73.99*(1-P3/100)</f>
        <v>73.989999999999995</v>
      </c>
      <c r="N1707" s="9"/>
      <c r="O1707" s="27">
        <f t="shared" si="73"/>
        <v>0</v>
      </c>
      <c r="P1707" s="28">
        <f>0.05*N1707</f>
        <v>0</v>
      </c>
      <c r="Q1707" s="36">
        <f>0.00012*N1707</f>
        <v>0</v>
      </c>
      <c r="R1707" s="30" t="s">
        <v>521</v>
      </c>
      <c r="S1707" s="31" t="s">
        <v>5611</v>
      </c>
      <c r="T1707" s="31" t="s">
        <v>32</v>
      </c>
      <c r="U1707" s="32"/>
      <c r="V1707" s="22" t="str">
        <f>HYPERLINK("https://redcat-toys.ru/api/getInfo/image/33a38b00-827a-11f0-a284-00155d82e908")</f>
        <v>https://redcat-toys.ru/api/getInfo/image/33a38b00-827a-11f0-a284-00155d82e908</v>
      </c>
      <c r="W1707" s="22" t="s">
        <v>5612</v>
      </c>
      <c r="X1707" s="22" t="s">
        <v>221</v>
      </c>
      <c r="Y1707" s="22" t="str">
        <f>HYPERLINK("https://redcat-toys.ru/api/getInfo/item/33a38b00-827a-11f0-a284-00155d82e908")</f>
        <v>https://redcat-toys.ru/api/getInfo/item/33a38b00-827a-11f0-a284-00155d82e908</v>
      </c>
    </row>
    <row r="1708" spans="2:25" ht="21" customHeight="1" outlineLevel="7" x14ac:dyDescent="0.2">
      <c r="B1708" s="40">
        <v>1296</v>
      </c>
      <c r="C1708" s="22" t="s">
        <v>5613</v>
      </c>
      <c r="D1708" s="56" t="s">
        <v>5614</v>
      </c>
      <c r="E1708" s="56"/>
      <c r="F1708" s="56"/>
      <c r="G1708" s="56"/>
      <c r="H1708" s="23" t="s">
        <v>5615</v>
      </c>
      <c r="I1708" s="24"/>
      <c r="J1708" s="25">
        <v>500</v>
      </c>
      <c r="K1708" s="25">
        <v>829</v>
      </c>
      <c r="L1708" s="21">
        <v>10</v>
      </c>
      <c r="M1708" s="26">
        <f>58.81*(1-P3/100)</f>
        <v>58.81</v>
      </c>
      <c r="N1708" s="9"/>
      <c r="O1708" s="27">
        <f t="shared" si="73"/>
        <v>0</v>
      </c>
      <c r="P1708" s="28">
        <f>0.06*N1708</f>
        <v>0</v>
      </c>
      <c r="Q1708" s="36">
        <f>0.00014*N1708</f>
        <v>0</v>
      </c>
      <c r="R1708" s="30" t="s">
        <v>521</v>
      </c>
      <c r="S1708" s="31" t="s">
        <v>5616</v>
      </c>
      <c r="T1708" s="31" t="s">
        <v>32</v>
      </c>
      <c r="U1708" s="32"/>
      <c r="V1708" s="22" t="str">
        <f>HYPERLINK("https://redcat-toys.ru/api/getInfo/image/6b53d80c-8278-11f0-a284-00155d82e908")</f>
        <v>https://redcat-toys.ru/api/getInfo/image/6b53d80c-8278-11f0-a284-00155d82e908</v>
      </c>
      <c r="W1708" s="22" t="s">
        <v>5617</v>
      </c>
      <c r="X1708" s="22" t="s">
        <v>221</v>
      </c>
      <c r="Y1708" s="22" t="str">
        <f>HYPERLINK("https://redcat-toys.ru/api/getInfo/item/6b53d80c-8278-11f0-a284-00155d82e908")</f>
        <v>https://redcat-toys.ru/api/getInfo/item/6b53d80c-8278-11f0-a284-00155d82e908</v>
      </c>
    </row>
    <row r="1709" spans="2:25" ht="21" customHeight="1" outlineLevel="7" x14ac:dyDescent="0.2">
      <c r="B1709" s="39">
        <v>1297</v>
      </c>
      <c r="C1709" s="4" t="s">
        <v>5618</v>
      </c>
      <c r="D1709" s="50" t="s">
        <v>5619</v>
      </c>
      <c r="E1709" s="50"/>
      <c r="F1709" s="50"/>
      <c r="G1709" s="50"/>
      <c r="H1709" s="5" t="s">
        <v>5620</v>
      </c>
      <c r="I1709" s="6"/>
      <c r="J1709" s="7">
        <v>500</v>
      </c>
      <c r="K1709" s="7">
        <v>734</v>
      </c>
      <c r="L1709" s="3">
        <v>10</v>
      </c>
      <c r="M1709" s="8">
        <f>80.53*(1-P3/100)</f>
        <v>80.53</v>
      </c>
      <c r="N1709" s="9"/>
      <c r="O1709" s="10">
        <f t="shared" si="73"/>
        <v>0</v>
      </c>
      <c r="P1709" s="11">
        <f>0.047*N1709</f>
        <v>0</v>
      </c>
      <c r="Q1709" s="16">
        <f>0.00106*N1709</f>
        <v>0</v>
      </c>
      <c r="R1709" s="13"/>
      <c r="S1709" s="14" t="s">
        <v>5621</v>
      </c>
      <c r="T1709" s="14" t="s">
        <v>32</v>
      </c>
      <c r="U1709" s="15"/>
      <c r="V1709" s="4" t="str">
        <f>HYPERLINK("https://redcat-toys.ru/api/getInfo/image/2a2e3a0b-01ea-11ed-a213-ac1f6b442185")</f>
        <v>https://redcat-toys.ru/api/getInfo/image/2a2e3a0b-01ea-11ed-a213-ac1f6b442185</v>
      </c>
      <c r="W1709" s="4" t="s">
        <v>5622</v>
      </c>
      <c r="X1709" s="4" t="s">
        <v>221</v>
      </c>
      <c r="Y1709" s="4" t="str">
        <f>HYPERLINK("https://redcat-toys.ru/api/getInfo/item/2a2e3a0b-01ea-11ed-a213-ac1f6b442185")</f>
        <v>https://redcat-toys.ru/api/getInfo/item/2a2e3a0b-01ea-11ed-a213-ac1f6b442185</v>
      </c>
    </row>
    <row r="1710" spans="2:25" ht="21" customHeight="1" outlineLevel="7" x14ac:dyDescent="0.2">
      <c r="B1710" s="39">
        <v>1298</v>
      </c>
      <c r="C1710" s="4" t="s">
        <v>5623</v>
      </c>
      <c r="D1710" s="50" t="s">
        <v>5624</v>
      </c>
      <c r="E1710" s="50"/>
      <c r="F1710" s="50"/>
      <c r="G1710" s="50"/>
      <c r="H1710" s="5" t="s">
        <v>5625</v>
      </c>
      <c r="I1710" s="6"/>
      <c r="J1710" s="7">
        <v>500</v>
      </c>
      <c r="K1710" s="7">
        <v>1</v>
      </c>
      <c r="L1710" s="3">
        <v>1</v>
      </c>
      <c r="M1710" s="8">
        <f>67.11*(1-P3/100)</f>
        <v>67.11</v>
      </c>
      <c r="N1710" s="9"/>
      <c r="O1710" s="10">
        <f t="shared" si="73"/>
        <v>0</v>
      </c>
      <c r="P1710" s="11">
        <f>0.056*N1710</f>
        <v>0</v>
      </c>
      <c r="Q1710" s="16">
        <f>0.00018*N1710</f>
        <v>0</v>
      </c>
      <c r="R1710" s="13"/>
      <c r="S1710" s="14" t="s">
        <v>5626</v>
      </c>
      <c r="T1710" s="14" t="s">
        <v>32</v>
      </c>
      <c r="U1710" s="15" t="s">
        <v>39</v>
      </c>
      <c r="V1710" s="4" t="str">
        <f>HYPERLINK("https://redcat-toys.ru/api/getInfo/image/c9527723-01e9-11ed-a213-ac1f6b442185")</f>
        <v>https://redcat-toys.ru/api/getInfo/image/c9527723-01e9-11ed-a213-ac1f6b442185</v>
      </c>
      <c r="W1710" s="4" t="s">
        <v>5515</v>
      </c>
      <c r="X1710" s="4" t="s">
        <v>221</v>
      </c>
      <c r="Y1710" s="4" t="str">
        <f>HYPERLINK("https://redcat-toys.ru/api/getInfo/item/c9527723-01e9-11ed-a213-ac1f6b442185")</f>
        <v>https://redcat-toys.ru/api/getInfo/item/c9527723-01e9-11ed-a213-ac1f6b442185</v>
      </c>
    </row>
    <row r="1711" spans="2:25" ht="21" customHeight="1" outlineLevel="7" x14ac:dyDescent="0.2">
      <c r="B1711" s="39">
        <v>1299</v>
      </c>
      <c r="C1711" s="4" t="s">
        <v>5627</v>
      </c>
      <c r="D1711" s="50" t="s">
        <v>5628</v>
      </c>
      <c r="E1711" s="50"/>
      <c r="F1711" s="50"/>
      <c r="G1711" s="50"/>
      <c r="H1711" s="5" t="s">
        <v>5629</v>
      </c>
      <c r="I1711" s="6"/>
      <c r="J1711" s="7">
        <v>600</v>
      </c>
      <c r="K1711" s="18">
        <v>1948</v>
      </c>
      <c r="L1711" s="3">
        <v>10</v>
      </c>
      <c r="M1711" s="8">
        <f>81.68*(1-P3/100)</f>
        <v>81.680000000000007</v>
      </c>
      <c r="N1711" s="9"/>
      <c r="O1711" s="10">
        <f t="shared" si="73"/>
        <v>0</v>
      </c>
      <c r="P1711" s="17">
        <f>0.06*N1711</f>
        <v>0</v>
      </c>
      <c r="Q1711" s="16">
        <f>0.00103*N1711</f>
        <v>0</v>
      </c>
      <c r="R1711" s="13"/>
      <c r="S1711" s="14" t="s">
        <v>5630</v>
      </c>
      <c r="T1711" s="14" t="s">
        <v>32</v>
      </c>
      <c r="U1711" s="15"/>
      <c r="V1711" s="4" t="str">
        <f>HYPERLINK("https://redcat-toys.ru/api/getInfo/image/0a4a3a69-64af-11ed-a22a-00155d82e902")</f>
        <v>https://redcat-toys.ru/api/getInfo/image/0a4a3a69-64af-11ed-a22a-00155d82e902</v>
      </c>
      <c r="W1711" s="4" t="s">
        <v>5631</v>
      </c>
      <c r="X1711" s="4" t="s">
        <v>221</v>
      </c>
      <c r="Y1711" s="4" t="str">
        <f>HYPERLINK("https://redcat-toys.ru/api/getInfo/item/0a4a3a69-64af-11ed-a22a-00155d82e902")</f>
        <v>https://redcat-toys.ru/api/getInfo/item/0a4a3a69-64af-11ed-a22a-00155d82e902</v>
      </c>
    </row>
    <row r="1712" spans="2:25" ht="21" customHeight="1" outlineLevel="7" x14ac:dyDescent="0.2">
      <c r="B1712" s="39">
        <v>1300</v>
      </c>
      <c r="C1712" s="4" t="s">
        <v>5632</v>
      </c>
      <c r="D1712" s="50" t="s">
        <v>5633</v>
      </c>
      <c r="E1712" s="50"/>
      <c r="F1712" s="50"/>
      <c r="G1712" s="50"/>
      <c r="H1712" s="5" t="s">
        <v>5634</v>
      </c>
      <c r="I1712" s="6"/>
      <c r="J1712" s="7">
        <v>600</v>
      </c>
      <c r="K1712" s="18">
        <v>1819</v>
      </c>
      <c r="L1712" s="3">
        <v>10</v>
      </c>
      <c r="M1712" s="8">
        <f>81.68*(1-P3/100)</f>
        <v>81.680000000000007</v>
      </c>
      <c r="N1712" s="9"/>
      <c r="O1712" s="10">
        <f t="shared" si="73"/>
        <v>0</v>
      </c>
      <c r="P1712" s="11">
        <f>0.041*N1712</f>
        <v>0</v>
      </c>
      <c r="Q1712" s="12">
        <f>0.0006*N1712</f>
        <v>0</v>
      </c>
      <c r="R1712" s="13"/>
      <c r="S1712" s="14" t="s">
        <v>5635</v>
      </c>
      <c r="T1712" s="14" t="s">
        <v>32</v>
      </c>
      <c r="U1712" s="15" t="s">
        <v>39</v>
      </c>
      <c r="V1712" s="4" t="str">
        <f>HYPERLINK("https://redcat-toys.ru/api/getInfo/image/3da4a0b0-64af-11ed-a22a-00155d82e902")</f>
        <v>https://redcat-toys.ru/api/getInfo/image/3da4a0b0-64af-11ed-a22a-00155d82e902</v>
      </c>
      <c r="W1712" s="4" t="s">
        <v>5631</v>
      </c>
      <c r="X1712" s="4" t="s">
        <v>221</v>
      </c>
      <c r="Y1712" s="4" t="str">
        <f>HYPERLINK("https://redcat-toys.ru/api/getInfo/item/3da4a0b0-64af-11ed-a22a-00155d82e902")</f>
        <v>https://redcat-toys.ru/api/getInfo/item/3da4a0b0-64af-11ed-a22a-00155d82e902</v>
      </c>
    </row>
    <row r="1713" spans="2:25" ht="21" customHeight="1" outlineLevel="7" x14ac:dyDescent="0.2">
      <c r="B1713" s="39">
        <v>1301</v>
      </c>
      <c r="C1713" s="4" t="s">
        <v>5636</v>
      </c>
      <c r="D1713" s="50" t="s">
        <v>5637</v>
      </c>
      <c r="E1713" s="50"/>
      <c r="F1713" s="50"/>
      <c r="G1713" s="50"/>
      <c r="H1713" s="5" t="s">
        <v>5638</v>
      </c>
      <c r="I1713" s="6"/>
      <c r="J1713" s="7">
        <v>600</v>
      </c>
      <c r="K1713" s="7">
        <v>5</v>
      </c>
      <c r="L1713" s="3">
        <v>5</v>
      </c>
      <c r="M1713" s="8">
        <f>77.55*(1-P3/100)</f>
        <v>77.55</v>
      </c>
      <c r="N1713" s="9"/>
      <c r="O1713" s="10">
        <f t="shared" si="73"/>
        <v>0</v>
      </c>
      <c r="P1713" s="17">
        <f>0.06*N1713</f>
        <v>0</v>
      </c>
      <c r="Q1713" s="12">
        <f>0.0001*N1713</f>
        <v>0</v>
      </c>
      <c r="R1713" s="13"/>
      <c r="S1713" s="14" t="s">
        <v>5639</v>
      </c>
      <c r="T1713" s="14" t="s">
        <v>32</v>
      </c>
      <c r="U1713" s="15"/>
      <c r="V1713" s="4" t="str">
        <f>HYPERLINK("https://redcat-toys.ru/api/getInfo/image/39f6dbd3-64ae-11ed-a22a-00155d82e902")</f>
        <v>https://redcat-toys.ru/api/getInfo/image/39f6dbd3-64ae-11ed-a22a-00155d82e902</v>
      </c>
      <c r="W1713" s="4" t="s">
        <v>5631</v>
      </c>
      <c r="X1713" s="4" t="s">
        <v>221</v>
      </c>
      <c r="Y1713" s="4" t="str">
        <f>HYPERLINK("https://redcat-toys.ru/api/getInfo/item/39f6dbd3-64ae-11ed-a22a-00155d82e902")</f>
        <v>https://redcat-toys.ru/api/getInfo/item/39f6dbd3-64ae-11ed-a22a-00155d82e902</v>
      </c>
    </row>
    <row r="1714" spans="2:25" ht="21" customHeight="1" outlineLevel="7" x14ac:dyDescent="0.2">
      <c r="B1714" s="39">
        <v>1302</v>
      </c>
      <c r="C1714" s="4" t="s">
        <v>5640</v>
      </c>
      <c r="D1714" s="50" t="s">
        <v>5641</v>
      </c>
      <c r="E1714" s="50"/>
      <c r="F1714" s="50"/>
      <c r="G1714" s="50"/>
      <c r="H1714" s="5" t="s">
        <v>5642</v>
      </c>
      <c r="I1714" s="6"/>
      <c r="J1714" s="7">
        <v>600</v>
      </c>
      <c r="K1714" s="18">
        <v>1900</v>
      </c>
      <c r="L1714" s="3">
        <v>10</v>
      </c>
      <c r="M1714" s="8">
        <f>74.25*(1-P3/100)</f>
        <v>74.25</v>
      </c>
      <c r="N1714" s="9"/>
      <c r="O1714" s="10">
        <f t="shared" si="73"/>
        <v>0</v>
      </c>
      <c r="P1714" s="11">
        <f>0.058*N1714</f>
        <v>0</v>
      </c>
      <c r="Q1714" s="16">
        <f>0.00021*N1714</f>
        <v>0</v>
      </c>
      <c r="R1714" s="13"/>
      <c r="S1714" s="14" t="s">
        <v>5643</v>
      </c>
      <c r="T1714" s="14" t="s">
        <v>32</v>
      </c>
      <c r="U1714" s="15"/>
      <c r="V1714" s="4" t="str">
        <f>HYPERLINK("https://redcat-toys.ru/api/getInfo/image/d4f73027-01e4-11ed-a213-ac1f6b442185")</f>
        <v>https://redcat-toys.ru/api/getInfo/image/d4f73027-01e4-11ed-a213-ac1f6b442185</v>
      </c>
      <c r="W1714" s="4" t="s">
        <v>5644</v>
      </c>
      <c r="X1714" s="4" t="s">
        <v>221</v>
      </c>
      <c r="Y1714" s="4" t="str">
        <f>HYPERLINK("https://redcat-toys.ru/api/getInfo/item/d4f73027-01e4-11ed-a213-ac1f6b442185")</f>
        <v>https://redcat-toys.ru/api/getInfo/item/d4f73027-01e4-11ed-a213-ac1f6b442185</v>
      </c>
    </row>
    <row r="1715" spans="2:25" ht="21" customHeight="1" outlineLevel="7" x14ac:dyDescent="0.2">
      <c r="B1715" s="39">
        <v>1303</v>
      </c>
      <c r="C1715" s="4" t="s">
        <v>5645</v>
      </c>
      <c r="D1715" s="50" t="s">
        <v>5646</v>
      </c>
      <c r="E1715" s="50"/>
      <c r="F1715" s="50"/>
      <c r="G1715" s="50"/>
      <c r="H1715" s="5" t="s">
        <v>5647</v>
      </c>
      <c r="I1715" s="6"/>
      <c r="J1715" s="7">
        <v>500</v>
      </c>
      <c r="K1715" s="7">
        <v>4</v>
      </c>
      <c r="L1715" s="3">
        <v>4</v>
      </c>
      <c r="M1715" s="8">
        <f>67.11*(1-P3/100)</f>
        <v>67.11</v>
      </c>
      <c r="N1715" s="9"/>
      <c r="O1715" s="10">
        <f t="shared" si="73"/>
        <v>0</v>
      </c>
      <c r="P1715" s="11">
        <f>0.057*N1715</f>
        <v>0</v>
      </c>
      <c r="Q1715" s="12">
        <f>0.0002*N1715</f>
        <v>0</v>
      </c>
      <c r="R1715" s="13"/>
      <c r="S1715" s="14" t="s">
        <v>5648</v>
      </c>
      <c r="T1715" s="14" t="s">
        <v>32</v>
      </c>
      <c r="U1715" s="15" t="s">
        <v>39</v>
      </c>
      <c r="V1715" s="4" t="str">
        <f>HYPERLINK("https://redcat-toys.ru/api/getInfo/image/6b06b137-01e9-11ed-a213-ac1f6b442185")</f>
        <v>https://redcat-toys.ru/api/getInfo/image/6b06b137-01e9-11ed-a213-ac1f6b442185</v>
      </c>
      <c r="W1715" s="4" t="s">
        <v>5644</v>
      </c>
      <c r="X1715" s="4" t="s">
        <v>221</v>
      </c>
      <c r="Y1715" s="4" t="str">
        <f>HYPERLINK("https://redcat-toys.ru/api/getInfo/item/6b06b137-01e9-11ed-a213-ac1f6b442185")</f>
        <v>https://redcat-toys.ru/api/getInfo/item/6b06b137-01e9-11ed-a213-ac1f6b442185</v>
      </c>
    </row>
    <row r="1716" spans="2:25" ht="22.95" customHeight="1" outlineLevel="4" x14ac:dyDescent="0.2">
      <c r="B1716" s="52" t="s">
        <v>5649</v>
      </c>
      <c r="C1716" s="52"/>
      <c r="D1716" s="52"/>
      <c r="E1716" s="52"/>
      <c r="F1716" s="52"/>
      <c r="G1716" s="52"/>
    </row>
    <row r="1717" spans="2:25" ht="22.95" customHeight="1" outlineLevel="5" x14ac:dyDescent="0.2">
      <c r="B1717" s="53" t="s">
        <v>5650</v>
      </c>
      <c r="C1717" s="53"/>
      <c r="D1717" s="53"/>
      <c r="E1717" s="53"/>
      <c r="F1717" s="53"/>
      <c r="G1717" s="53"/>
    </row>
    <row r="1718" spans="2:25" ht="21" customHeight="1" outlineLevel="6" x14ac:dyDescent="0.2">
      <c r="B1718" s="39">
        <v>1304</v>
      </c>
      <c r="C1718" s="4" t="s">
        <v>5651</v>
      </c>
      <c r="D1718" s="50" t="s">
        <v>5652</v>
      </c>
      <c r="E1718" s="50"/>
      <c r="F1718" s="50"/>
      <c r="G1718" s="50"/>
      <c r="H1718" s="5" t="s">
        <v>5653</v>
      </c>
      <c r="I1718" s="6"/>
      <c r="J1718" s="7">
        <v>60</v>
      </c>
      <c r="K1718" s="7">
        <v>1</v>
      </c>
      <c r="L1718" s="3">
        <v>1</v>
      </c>
      <c r="M1718" s="8">
        <f>151.99*(1-P3/100)</f>
        <v>151.99</v>
      </c>
      <c r="N1718" s="9"/>
      <c r="O1718" s="10">
        <f>M1718*N1718</f>
        <v>0</v>
      </c>
      <c r="P1718" s="11">
        <f>0.132*N1718</f>
        <v>0</v>
      </c>
      <c r="Q1718" s="16">
        <f>0.00248*N1718</f>
        <v>0</v>
      </c>
      <c r="R1718" s="13"/>
      <c r="S1718" s="14" t="s">
        <v>5654</v>
      </c>
      <c r="T1718" s="14" t="s">
        <v>108</v>
      </c>
      <c r="U1718" s="15"/>
      <c r="V1718" s="4" t="str">
        <f>HYPERLINK("https://redcat-toys.ru/api/getInfo/image/7114262e-e04c-11e9-a234-ac1f6b442184")</f>
        <v>https://redcat-toys.ru/api/getInfo/image/7114262e-e04c-11e9-a234-ac1f6b442184</v>
      </c>
      <c r="W1718" s="4" t="s">
        <v>5655</v>
      </c>
      <c r="X1718" s="4" t="s">
        <v>221</v>
      </c>
      <c r="Y1718" s="4" t="str">
        <f>HYPERLINK("https://redcat-toys.ru/api/getInfo/item/7114262e-e04c-11e9-a234-ac1f6b442184")</f>
        <v>https://redcat-toys.ru/api/getInfo/item/7114262e-e04c-11e9-a234-ac1f6b442184</v>
      </c>
    </row>
    <row r="1719" spans="2:25" ht="22.95" customHeight="1" outlineLevel="5" x14ac:dyDescent="0.2">
      <c r="B1719" s="53" t="s">
        <v>5656</v>
      </c>
      <c r="C1719" s="53"/>
      <c r="D1719" s="53"/>
      <c r="E1719" s="53"/>
      <c r="F1719" s="53"/>
      <c r="G1719" s="53"/>
    </row>
    <row r="1720" spans="2:25" ht="21" customHeight="1" outlineLevel="6" x14ac:dyDescent="0.2">
      <c r="B1720" s="39">
        <v>1305</v>
      </c>
      <c r="C1720" s="4" t="s">
        <v>5657</v>
      </c>
      <c r="D1720" s="50" t="s">
        <v>5658</v>
      </c>
      <c r="E1720" s="50"/>
      <c r="F1720" s="50"/>
      <c r="G1720" s="50"/>
      <c r="H1720" s="5" t="s">
        <v>5659</v>
      </c>
      <c r="I1720" s="6"/>
      <c r="J1720" s="18">
        <v>3000</v>
      </c>
      <c r="K1720" s="7">
        <v>300</v>
      </c>
      <c r="L1720" s="3">
        <v>150</v>
      </c>
      <c r="M1720" s="8">
        <f>4.86*(1-P3/100)</f>
        <v>4.8600000000000003</v>
      </c>
      <c r="N1720" s="9"/>
      <c r="O1720" s="10">
        <f>M1720*N1720</f>
        <v>0</v>
      </c>
      <c r="P1720" s="17">
        <f>0.35*N1720</f>
        <v>0</v>
      </c>
      <c r="Q1720" s="16">
        <f>0.01498*N1720</f>
        <v>0</v>
      </c>
      <c r="R1720" s="13"/>
      <c r="S1720" s="14"/>
      <c r="T1720" s="14" t="s">
        <v>108</v>
      </c>
      <c r="U1720" s="15"/>
      <c r="V1720" s="4" t="str">
        <f>HYPERLINK("https://redcat-toys.ru/api/getInfo/image/2f0e190c-e053-11e9-a234-ac1f6b442184")</f>
        <v>https://redcat-toys.ru/api/getInfo/image/2f0e190c-e053-11e9-a234-ac1f6b442184</v>
      </c>
      <c r="W1720" s="4" t="s">
        <v>5660</v>
      </c>
      <c r="X1720" s="4" t="s">
        <v>221</v>
      </c>
      <c r="Y1720" s="4" t="str">
        <f>HYPERLINK("https://redcat-toys.ru/api/getInfo/item/2f0e190c-e053-11e9-a234-ac1f6b442184")</f>
        <v>https://redcat-toys.ru/api/getInfo/item/2f0e190c-e053-11e9-a234-ac1f6b442184</v>
      </c>
    </row>
    <row r="1721" spans="2:25" ht="21" customHeight="1" outlineLevel="6" x14ac:dyDescent="0.2">
      <c r="B1721" s="39">
        <v>1306</v>
      </c>
      <c r="C1721" s="4" t="s">
        <v>5661</v>
      </c>
      <c r="D1721" s="50" t="s">
        <v>5662</v>
      </c>
      <c r="E1721" s="50"/>
      <c r="F1721" s="50"/>
      <c r="G1721" s="50"/>
      <c r="H1721" s="5" t="s">
        <v>5663</v>
      </c>
      <c r="I1721" s="6"/>
      <c r="J1721" s="7">
        <v>240</v>
      </c>
      <c r="K1721" s="7">
        <v>102</v>
      </c>
      <c r="L1721" s="3">
        <v>10</v>
      </c>
      <c r="M1721" s="8">
        <f>47.11*(1-P3/100)</f>
        <v>47.11</v>
      </c>
      <c r="N1721" s="9"/>
      <c r="O1721" s="10">
        <f>M1721*N1721</f>
        <v>0</v>
      </c>
      <c r="P1721" s="11">
        <f>0.017*N1721</f>
        <v>0</v>
      </c>
      <c r="Q1721" s="16">
        <f>0.00112*N1721</f>
        <v>0</v>
      </c>
      <c r="R1721" s="13"/>
      <c r="S1721" s="14" t="s">
        <v>5664</v>
      </c>
      <c r="T1721" s="14" t="s">
        <v>108</v>
      </c>
      <c r="U1721" s="15"/>
      <c r="V1721" s="4" t="str">
        <f>HYPERLINK("https://redcat-toys.ru/api/getInfo/image/9892b778-e053-11e9-a234-ac1f6b442184")</f>
        <v>https://redcat-toys.ru/api/getInfo/image/9892b778-e053-11e9-a234-ac1f6b442184</v>
      </c>
      <c r="W1721" s="4" t="s">
        <v>5665</v>
      </c>
      <c r="X1721" s="4" t="s">
        <v>221</v>
      </c>
      <c r="Y1721" s="4" t="str">
        <f>HYPERLINK("https://redcat-toys.ru/api/getInfo/item/9892b778-e053-11e9-a234-ac1f6b442184")</f>
        <v>https://redcat-toys.ru/api/getInfo/item/9892b778-e053-11e9-a234-ac1f6b442184</v>
      </c>
    </row>
    <row r="1722" spans="2:25" ht="22.95" customHeight="1" outlineLevel="4" x14ac:dyDescent="0.2">
      <c r="B1722" s="52" t="s">
        <v>5666</v>
      </c>
      <c r="C1722" s="52"/>
      <c r="D1722" s="52"/>
      <c r="E1722" s="52"/>
      <c r="F1722" s="52"/>
      <c r="G1722" s="52"/>
    </row>
    <row r="1723" spans="2:25" ht="22.95" customHeight="1" outlineLevel="5" x14ac:dyDescent="0.2">
      <c r="B1723" s="53" t="s">
        <v>5667</v>
      </c>
      <c r="C1723" s="53"/>
      <c r="D1723" s="53"/>
      <c r="E1723" s="53"/>
      <c r="F1723" s="53"/>
      <c r="G1723" s="53"/>
    </row>
    <row r="1724" spans="2:25" ht="21" customHeight="1" outlineLevel="6" x14ac:dyDescent="0.2">
      <c r="B1724" s="39">
        <v>1307</v>
      </c>
      <c r="C1724" s="4" t="s">
        <v>5668</v>
      </c>
      <c r="D1724" s="50" t="s">
        <v>5669</v>
      </c>
      <c r="E1724" s="50"/>
      <c r="F1724" s="50"/>
      <c r="G1724" s="50"/>
      <c r="H1724" s="5" t="s">
        <v>5670</v>
      </c>
      <c r="I1724" s="6"/>
      <c r="J1724" s="7">
        <v>240</v>
      </c>
      <c r="K1724" s="7">
        <v>13</v>
      </c>
      <c r="L1724" s="3">
        <v>6</v>
      </c>
      <c r="M1724" s="8">
        <f>126.97*(1-P3/100)</f>
        <v>126.97</v>
      </c>
      <c r="N1724" s="9"/>
      <c r="O1724" s="10">
        <f>M1724*N1724</f>
        <v>0</v>
      </c>
      <c r="P1724" s="11">
        <f>0.181*N1724</f>
        <v>0</v>
      </c>
      <c r="Q1724" s="16">
        <f>0.00217*N1724</f>
        <v>0</v>
      </c>
      <c r="R1724" s="13"/>
      <c r="S1724" s="14" t="s">
        <v>5671</v>
      </c>
      <c r="T1724" s="14" t="s">
        <v>108</v>
      </c>
      <c r="U1724" s="15"/>
      <c r="V1724" s="4" t="str">
        <f>HYPERLINK("https://redcat-toys.ru/api/getInfo/image/2481d64b-e060-11e9-a234-ac1f6b442184")</f>
        <v>https://redcat-toys.ru/api/getInfo/image/2481d64b-e060-11e9-a234-ac1f6b442184</v>
      </c>
      <c r="W1724" s="4" t="s">
        <v>5672</v>
      </c>
      <c r="X1724" s="4" t="s">
        <v>221</v>
      </c>
      <c r="Y1724" s="4" t="str">
        <f>HYPERLINK("https://redcat-toys.ru/api/getInfo/item/2481d64b-e060-11e9-a234-ac1f6b442184")</f>
        <v>https://redcat-toys.ru/api/getInfo/item/2481d64b-e060-11e9-a234-ac1f6b442184</v>
      </c>
    </row>
    <row r="1725" spans="2:25" ht="22.95" customHeight="1" outlineLevel="3" x14ac:dyDescent="0.2">
      <c r="B1725" s="51" t="s">
        <v>5673</v>
      </c>
      <c r="C1725" s="51"/>
      <c r="D1725" s="51"/>
      <c r="E1725" s="51"/>
      <c r="F1725" s="51"/>
      <c r="G1725" s="51"/>
    </row>
    <row r="1726" spans="2:25" ht="22.95" customHeight="1" outlineLevel="4" x14ac:dyDescent="0.2">
      <c r="B1726" s="52" t="s">
        <v>5674</v>
      </c>
      <c r="C1726" s="52"/>
      <c r="D1726" s="52"/>
      <c r="E1726" s="52"/>
      <c r="F1726" s="52"/>
      <c r="G1726" s="52"/>
    </row>
    <row r="1727" spans="2:25" ht="21" customHeight="1" outlineLevel="5" x14ac:dyDescent="0.2">
      <c r="B1727" s="39">
        <v>1308</v>
      </c>
      <c r="C1727" s="4" t="s">
        <v>5675</v>
      </c>
      <c r="D1727" s="50" t="s">
        <v>5676</v>
      </c>
      <c r="E1727" s="50"/>
      <c r="F1727" s="50"/>
      <c r="G1727" s="50"/>
      <c r="H1727" s="5" t="s">
        <v>5677</v>
      </c>
      <c r="I1727" s="6"/>
      <c r="J1727" s="7">
        <v>50</v>
      </c>
      <c r="K1727" s="7">
        <v>1</v>
      </c>
      <c r="L1727" s="3">
        <v>1</v>
      </c>
      <c r="M1727" s="19">
        <f>3193.82*(1-P3/100)</f>
        <v>3193.82</v>
      </c>
      <c r="N1727" s="9"/>
      <c r="O1727" s="10">
        <f>M1727*N1727</f>
        <v>0</v>
      </c>
      <c r="P1727" s="11">
        <f>0.214*N1727</f>
        <v>0</v>
      </c>
      <c r="Q1727" s="16">
        <f>0.00215*N1727</f>
        <v>0</v>
      </c>
      <c r="R1727" s="13"/>
      <c r="S1727" s="14" t="s">
        <v>5678</v>
      </c>
      <c r="T1727" s="14" t="s">
        <v>108</v>
      </c>
      <c r="U1727" s="15" t="s">
        <v>39</v>
      </c>
      <c r="V1727" s="4" t="str">
        <f>HYPERLINK("https://redcat-toys.ru/api/getInfo/image/07132b33-10f5-11ef-a25d-00155d82e908")</f>
        <v>https://redcat-toys.ru/api/getInfo/image/07132b33-10f5-11ef-a25d-00155d82e908</v>
      </c>
      <c r="W1727" s="4" t="s">
        <v>5679</v>
      </c>
      <c r="X1727" s="4" t="s">
        <v>221</v>
      </c>
      <c r="Y1727" s="4" t="str">
        <f>HYPERLINK("https://redcat-toys.ru/api/getInfo/item/07132b33-10f5-11ef-a25d-00155d82e908")</f>
        <v>https://redcat-toys.ru/api/getInfo/item/07132b33-10f5-11ef-a25d-00155d82e908</v>
      </c>
    </row>
    <row r="1728" spans="2:25" ht="22.95" customHeight="1" outlineLevel="4" x14ac:dyDescent="0.2">
      <c r="B1728" s="52" t="s">
        <v>5680</v>
      </c>
      <c r="C1728" s="52"/>
      <c r="D1728" s="52"/>
      <c r="E1728" s="52"/>
      <c r="F1728" s="52"/>
      <c r="G1728" s="52"/>
    </row>
    <row r="1729" spans="2:25" ht="21" customHeight="1" outlineLevel="5" x14ac:dyDescent="0.2">
      <c r="B1729" s="39">
        <v>1309</v>
      </c>
      <c r="C1729" s="4" t="s">
        <v>5681</v>
      </c>
      <c r="D1729" s="50" t="s">
        <v>5682</v>
      </c>
      <c r="E1729" s="50"/>
      <c r="F1729" s="50"/>
      <c r="G1729" s="50"/>
      <c r="H1729" s="5" t="s">
        <v>5683</v>
      </c>
      <c r="I1729" s="6"/>
      <c r="J1729" s="7">
        <v>80</v>
      </c>
      <c r="K1729" s="7">
        <v>795</v>
      </c>
      <c r="L1729" s="3">
        <v>3</v>
      </c>
      <c r="M1729" s="8">
        <f>176.5*(1-P3/100)</f>
        <v>176.5</v>
      </c>
      <c r="N1729" s="9"/>
      <c r="O1729" s="10">
        <f t="shared" ref="O1729:O1740" si="74">M1729*N1729</f>
        <v>0</v>
      </c>
      <c r="P1729" s="11">
        <f>0.107*N1729</f>
        <v>0</v>
      </c>
      <c r="Q1729" s="16">
        <f>0.00177*N1729</f>
        <v>0</v>
      </c>
      <c r="R1729" s="13"/>
      <c r="S1729" s="14" t="s">
        <v>5684</v>
      </c>
      <c r="T1729" s="14" t="s">
        <v>108</v>
      </c>
      <c r="U1729" s="15"/>
      <c r="V1729" s="4" t="str">
        <f>HYPERLINK("https://redcat-toys.ru/api/getInfo/image/cc89fed4-c00a-11ee-a25a-00155d82e908")</f>
        <v>https://redcat-toys.ru/api/getInfo/image/cc89fed4-c00a-11ee-a25a-00155d82e908</v>
      </c>
      <c r="W1729" s="4" t="s">
        <v>5685</v>
      </c>
      <c r="X1729" s="4" t="s">
        <v>221</v>
      </c>
      <c r="Y1729" s="4" t="str">
        <f>HYPERLINK("https://redcat-toys.ru/api/getInfo/item/cc89fed4-c00a-11ee-a25a-00155d82e908")</f>
        <v>https://redcat-toys.ru/api/getInfo/item/cc89fed4-c00a-11ee-a25a-00155d82e908</v>
      </c>
    </row>
    <row r="1730" spans="2:25" ht="21" customHeight="1" outlineLevel="5" x14ac:dyDescent="0.2">
      <c r="B1730" s="39">
        <v>1310</v>
      </c>
      <c r="C1730" s="4" t="s">
        <v>5681</v>
      </c>
      <c r="D1730" s="50" t="s">
        <v>5682</v>
      </c>
      <c r="E1730" s="50"/>
      <c r="F1730" s="50"/>
      <c r="G1730" s="50"/>
      <c r="H1730" s="5" t="s">
        <v>5683</v>
      </c>
      <c r="I1730" s="6"/>
      <c r="J1730" s="7">
        <v>40</v>
      </c>
      <c r="K1730" s="7">
        <v>795</v>
      </c>
      <c r="L1730" s="3">
        <v>3</v>
      </c>
      <c r="M1730" s="8">
        <f>176.5*(1-P3/100)</f>
        <v>176.5</v>
      </c>
      <c r="N1730" s="9"/>
      <c r="O1730" s="10">
        <f t="shared" si="74"/>
        <v>0</v>
      </c>
      <c r="P1730" s="11">
        <f>0.107*N1730</f>
        <v>0</v>
      </c>
      <c r="Q1730" s="16">
        <f>0.00177*N1730</f>
        <v>0</v>
      </c>
      <c r="R1730" s="13"/>
      <c r="S1730" s="14" t="s">
        <v>5684</v>
      </c>
      <c r="T1730" s="14" t="s">
        <v>108</v>
      </c>
      <c r="U1730" s="15"/>
      <c r="V1730" s="4" t="str">
        <f>HYPERLINK("https://redcat-toys.ru/api/getInfo/image/cc89fed4-c00a-11ee-a25a-00155d82e908")</f>
        <v>https://redcat-toys.ru/api/getInfo/image/cc89fed4-c00a-11ee-a25a-00155d82e908</v>
      </c>
      <c r="W1730" s="4" t="s">
        <v>5685</v>
      </c>
      <c r="X1730" s="4" t="s">
        <v>221</v>
      </c>
      <c r="Y1730" s="4" t="str">
        <f>HYPERLINK("https://redcat-toys.ru/api/getInfo/item/cc89fed4-c00a-11ee-a25a-00155d82e908")</f>
        <v>https://redcat-toys.ru/api/getInfo/item/cc89fed4-c00a-11ee-a25a-00155d82e908</v>
      </c>
    </row>
    <row r="1731" spans="2:25" ht="21" customHeight="1" outlineLevel="5" x14ac:dyDescent="0.2">
      <c r="B1731" s="39">
        <v>1311</v>
      </c>
      <c r="C1731" s="4" t="s">
        <v>5681</v>
      </c>
      <c r="D1731" s="50" t="s">
        <v>5682</v>
      </c>
      <c r="E1731" s="50"/>
      <c r="F1731" s="50"/>
      <c r="G1731" s="50"/>
      <c r="H1731" s="5" t="s">
        <v>5683</v>
      </c>
      <c r="I1731" s="6"/>
      <c r="J1731" s="7">
        <v>50</v>
      </c>
      <c r="K1731" s="7">
        <v>795</v>
      </c>
      <c r="L1731" s="3">
        <v>3</v>
      </c>
      <c r="M1731" s="8">
        <f>176.5*(1-P3/100)</f>
        <v>176.5</v>
      </c>
      <c r="N1731" s="9"/>
      <c r="O1731" s="10">
        <f t="shared" si="74"/>
        <v>0</v>
      </c>
      <c r="P1731" s="11">
        <f>0.107*N1731</f>
        <v>0</v>
      </c>
      <c r="Q1731" s="16">
        <f>0.00177*N1731</f>
        <v>0</v>
      </c>
      <c r="R1731" s="13"/>
      <c r="S1731" s="14" t="s">
        <v>5684</v>
      </c>
      <c r="T1731" s="14" t="s">
        <v>108</v>
      </c>
      <c r="U1731" s="15"/>
      <c r="V1731" s="4" t="str">
        <f>HYPERLINK("https://redcat-toys.ru/api/getInfo/image/cc89fed4-c00a-11ee-a25a-00155d82e908")</f>
        <v>https://redcat-toys.ru/api/getInfo/image/cc89fed4-c00a-11ee-a25a-00155d82e908</v>
      </c>
      <c r="W1731" s="4" t="s">
        <v>5685</v>
      </c>
      <c r="X1731" s="4" t="s">
        <v>221</v>
      </c>
      <c r="Y1731" s="4" t="str">
        <f>HYPERLINK("https://redcat-toys.ru/api/getInfo/item/cc89fed4-c00a-11ee-a25a-00155d82e908")</f>
        <v>https://redcat-toys.ru/api/getInfo/item/cc89fed4-c00a-11ee-a25a-00155d82e908</v>
      </c>
    </row>
    <row r="1732" spans="2:25" ht="21" customHeight="1" outlineLevel="5" x14ac:dyDescent="0.2">
      <c r="B1732" s="39">
        <v>1312</v>
      </c>
      <c r="C1732" s="4" t="s">
        <v>5686</v>
      </c>
      <c r="D1732" s="50" t="s">
        <v>5687</v>
      </c>
      <c r="E1732" s="50"/>
      <c r="F1732" s="50"/>
      <c r="G1732" s="50"/>
      <c r="H1732" s="5" t="s">
        <v>5688</v>
      </c>
      <c r="I1732" s="6"/>
      <c r="J1732" s="7">
        <v>50</v>
      </c>
      <c r="K1732" s="7">
        <v>839</v>
      </c>
      <c r="L1732" s="3">
        <v>2</v>
      </c>
      <c r="M1732" s="8">
        <f>274.9*(1-P3/100)</f>
        <v>274.89999999999998</v>
      </c>
      <c r="N1732" s="9"/>
      <c r="O1732" s="10">
        <f t="shared" si="74"/>
        <v>0</v>
      </c>
      <c r="P1732" s="11">
        <f>0.184*N1732</f>
        <v>0</v>
      </c>
      <c r="Q1732" s="16">
        <f>0.00141*N1732</f>
        <v>0</v>
      </c>
      <c r="R1732" s="13"/>
      <c r="S1732" s="14" t="s">
        <v>5689</v>
      </c>
      <c r="T1732" s="14" t="s">
        <v>108</v>
      </c>
      <c r="U1732" s="15"/>
      <c r="V1732" s="4" t="str">
        <f>HYPERLINK("https://redcat-toys.ru/api/getInfo/image/16304204-c00b-11ee-a25a-00155d82e908")</f>
        <v>https://redcat-toys.ru/api/getInfo/image/16304204-c00b-11ee-a25a-00155d82e908</v>
      </c>
      <c r="W1732" s="4" t="s">
        <v>5690</v>
      </c>
      <c r="X1732" s="4" t="s">
        <v>221</v>
      </c>
      <c r="Y1732" s="4" t="str">
        <f>HYPERLINK("https://redcat-toys.ru/api/getInfo/item/16304204-c00b-11ee-a25a-00155d82e908")</f>
        <v>https://redcat-toys.ru/api/getInfo/item/16304204-c00b-11ee-a25a-00155d82e908</v>
      </c>
    </row>
    <row r="1733" spans="2:25" ht="21" customHeight="1" outlineLevel="5" x14ac:dyDescent="0.2">
      <c r="B1733" s="39">
        <v>1313</v>
      </c>
      <c r="C1733" s="4" t="s">
        <v>5686</v>
      </c>
      <c r="D1733" s="50" t="s">
        <v>5687</v>
      </c>
      <c r="E1733" s="50"/>
      <c r="F1733" s="50"/>
      <c r="G1733" s="50"/>
      <c r="H1733" s="5" t="s">
        <v>5688</v>
      </c>
      <c r="I1733" s="6"/>
      <c r="J1733" s="7">
        <v>40</v>
      </c>
      <c r="K1733" s="7">
        <v>839</v>
      </c>
      <c r="L1733" s="3">
        <v>2</v>
      </c>
      <c r="M1733" s="8">
        <f>274.9*(1-P3/100)</f>
        <v>274.89999999999998</v>
      </c>
      <c r="N1733" s="9"/>
      <c r="O1733" s="10">
        <f t="shared" si="74"/>
        <v>0</v>
      </c>
      <c r="P1733" s="11">
        <f>0.184*N1733</f>
        <v>0</v>
      </c>
      <c r="Q1733" s="16">
        <f>0.00141*N1733</f>
        <v>0</v>
      </c>
      <c r="R1733" s="13"/>
      <c r="S1733" s="14" t="s">
        <v>5689</v>
      </c>
      <c r="T1733" s="14" t="s">
        <v>108</v>
      </c>
      <c r="U1733" s="15"/>
      <c r="V1733" s="4" t="str">
        <f>HYPERLINK("https://redcat-toys.ru/api/getInfo/image/16304204-c00b-11ee-a25a-00155d82e908")</f>
        <v>https://redcat-toys.ru/api/getInfo/image/16304204-c00b-11ee-a25a-00155d82e908</v>
      </c>
      <c r="W1733" s="4" t="s">
        <v>5690</v>
      </c>
      <c r="X1733" s="4" t="s">
        <v>221</v>
      </c>
      <c r="Y1733" s="4" t="str">
        <f>HYPERLINK("https://redcat-toys.ru/api/getInfo/item/16304204-c00b-11ee-a25a-00155d82e908")</f>
        <v>https://redcat-toys.ru/api/getInfo/item/16304204-c00b-11ee-a25a-00155d82e908</v>
      </c>
    </row>
    <row r="1734" spans="2:25" ht="21" customHeight="1" outlineLevel="5" x14ac:dyDescent="0.2">
      <c r="B1734" s="39">
        <v>1314</v>
      </c>
      <c r="C1734" s="4" t="s">
        <v>5691</v>
      </c>
      <c r="D1734" s="50" t="s">
        <v>5692</v>
      </c>
      <c r="E1734" s="50"/>
      <c r="F1734" s="50"/>
      <c r="G1734" s="50"/>
      <c r="H1734" s="5" t="s">
        <v>5693</v>
      </c>
      <c r="I1734" s="6"/>
      <c r="J1734" s="7">
        <v>60</v>
      </c>
      <c r="K1734" s="18">
        <v>1496</v>
      </c>
      <c r="L1734" s="3">
        <v>3</v>
      </c>
      <c r="M1734" s="8">
        <f>172.2*(1-P3/100)</f>
        <v>172.2</v>
      </c>
      <c r="N1734" s="9"/>
      <c r="O1734" s="10">
        <f t="shared" si="74"/>
        <v>0</v>
      </c>
      <c r="P1734" s="11">
        <f>0.119*N1734</f>
        <v>0</v>
      </c>
      <c r="Q1734" s="16">
        <f>0.00326*N1734</f>
        <v>0</v>
      </c>
      <c r="R1734" s="13"/>
      <c r="S1734" s="14" t="s">
        <v>5694</v>
      </c>
      <c r="T1734" s="14" t="s">
        <v>108</v>
      </c>
      <c r="U1734" s="15"/>
      <c r="V1734" s="4" t="str">
        <f>HYPERLINK("https://redcat-toys.ru/api/getInfo/image/f8784599-c00a-11ee-a25a-00155d82e908")</f>
        <v>https://redcat-toys.ru/api/getInfo/image/f8784599-c00a-11ee-a25a-00155d82e908</v>
      </c>
      <c r="W1734" s="4" t="s">
        <v>5695</v>
      </c>
      <c r="X1734" s="4" t="s">
        <v>221</v>
      </c>
      <c r="Y1734" s="4" t="str">
        <f>HYPERLINK("https://redcat-toys.ru/api/getInfo/item/f8784599-c00a-11ee-a25a-00155d82e908")</f>
        <v>https://redcat-toys.ru/api/getInfo/item/f8784599-c00a-11ee-a25a-00155d82e908</v>
      </c>
    </row>
    <row r="1735" spans="2:25" ht="21" customHeight="1" outlineLevel="5" x14ac:dyDescent="0.2">
      <c r="B1735" s="39">
        <v>1315</v>
      </c>
      <c r="C1735" s="4" t="s">
        <v>5691</v>
      </c>
      <c r="D1735" s="50" t="s">
        <v>5692</v>
      </c>
      <c r="E1735" s="50"/>
      <c r="F1735" s="50"/>
      <c r="G1735" s="50"/>
      <c r="H1735" s="5" t="s">
        <v>5693</v>
      </c>
      <c r="I1735" s="6"/>
      <c r="J1735" s="7">
        <v>50</v>
      </c>
      <c r="K1735" s="18">
        <v>1496</v>
      </c>
      <c r="L1735" s="3">
        <v>3</v>
      </c>
      <c r="M1735" s="8">
        <f>172.2*(1-P3/100)</f>
        <v>172.2</v>
      </c>
      <c r="N1735" s="9"/>
      <c r="O1735" s="10">
        <f t="shared" si="74"/>
        <v>0</v>
      </c>
      <c r="P1735" s="11">
        <f>0.119*N1735</f>
        <v>0</v>
      </c>
      <c r="Q1735" s="16">
        <f>0.00326*N1735</f>
        <v>0</v>
      </c>
      <c r="R1735" s="13"/>
      <c r="S1735" s="14" t="s">
        <v>5694</v>
      </c>
      <c r="T1735" s="14" t="s">
        <v>108</v>
      </c>
      <c r="U1735" s="15"/>
      <c r="V1735" s="4" t="str">
        <f>HYPERLINK("https://redcat-toys.ru/api/getInfo/image/f8784599-c00a-11ee-a25a-00155d82e908")</f>
        <v>https://redcat-toys.ru/api/getInfo/image/f8784599-c00a-11ee-a25a-00155d82e908</v>
      </c>
      <c r="W1735" s="4" t="s">
        <v>5695</v>
      </c>
      <c r="X1735" s="4" t="s">
        <v>221</v>
      </c>
      <c r="Y1735" s="4" t="str">
        <f>HYPERLINK("https://redcat-toys.ru/api/getInfo/item/f8784599-c00a-11ee-a25a-00155d82e908")</f>
        <v>https://redcat-toys.ru/api/getInfo/item/f8784599-c00a-11ee-a25a-00155d82e908</v>
      </c>
    </row>
    <row r="1736" spans="2:25" ht="21" customHeight="1" outlineLevel="5" x14ac:dyDescent="0.2">
      <c r="B1736" s="39">
        <v>1316</v>
      </c>
      <c r="C1736" s="4" t="s">
        <v>5696</v>
      </c>
      <c r="D1736" s="50" t="s">
        <v>5697</v>
      </c>
      <c r="E1736" s="50"/>
      <c r="F1736" s="50"/>
      <c r="G1736" s="50"/>
      <c r="H1736" s="5" t="s">
        <v>5698</v>
      </c>
      <c r="I1736" s="6"/>
      <c r="J1736" s="7">
        <v>60</v>
      </c>
      <c r="K1736" s="7">
        <v>860</v>
      </c>
      <c r="L1736" s="3">
        <v>3</v>
      </c>
      <c r="M1736" s="8">
        <f>178.4*(1-P3/100)</f>
        <v>178.4</v>
      </c>
      <c r="N1736" s="9"/>
      <c r="O1736" s="10">
        <f t="shared" si="74"/>
        <v>0</v>
      </c>
      <c r="P1736" s="11">
        <f>0.122*N1736</f>
        <v>0</v>
      </c>
      <c r="Q1736" s="16">
        <f>0.00274*N1736</f>
        <v>0</v>
      </c>
      <c r="R1736" s="13"/>
      <c r="S1736" s="14" t="s">
        <v>5699</v>
      </c>
      <c r="T1736" s="14" t="s">
        <v>108</v>
      </c>
      <c r="U1736" s="15"/>
      <c r="V1736" s="4" t="str">
        <f>HYPERLINK("https://redcat-toys.ru/api/getInfo/image/39327853-c00b-11ee-a25a-00155d82e908")</f>
        <v>https://redcat-toys.ru/api/getInfo/image/39327853-c00b-11ee-a25a-00155d82e908</v>
      </c>
      <c r="W1736" s="4" t="s">
        <v>5700</v>
      </c>
      <c r="X1736" s="4" t="s">
        <v>221</v>
      </c>
      <c r="Y1736" s="4" t="str">
        <f>HYPERLINK("https://redcat-toys.ru/api/getInfo/item/39327853-c00b-11ee-a25a-00155d82e908")</f>
        <v>https://redcat-toys.ru/api/getInfo/item/39327853-c00b-11ee-a25a-00155d82e908</v>
      </c>
    </row>
    <row r="1737" spans="2:25" ht="21" customHeight="1" outlineLevel="5" x14ac:dyDescent="0.2">
      <c r="B1737" s="39">
        <v>1317</v>
      </c>
      <c r="C1737" s="4" t="s">
        <v>5701</v>
      </c>
      <c r="D1737" s="50" t="s">
        <v>5702</v>
      </c>
      <c r="E1737" s="50"/>
      <c r="F1737" s="50"/>
      <c r="G1737" s="50"/>
      <c r="H1737" s="5" t="s">
        <v>5703</v>
      </c>
      <c r="I1737" s="6"/>
      <c r="J1737" s="7">
        <v>80</v>
      </c>
      <c r="K1737" s="7">
        <v>488</v>
      </c>
      <c r="L1737" s="3">
        <v>3</v>
      </c>
      <c r="M1737" s="8">
        <f>153.58*(1-P3/100)</f>
        <v>153.58000000000001</v>
      </c>
      <c r="N1737" s="9"/>
      <c r="O1737" s="10">
        <f t="shared" si="74"/>
        <v>0</v>
      </c>
      <c r="P1737" s="20">
        <f>0.1*N1737</f>
        <v>0</v>
      </c>
      <c r="Q1737" s="16">
        <f>0.00158*N1737</f>
        <v>0</v>
      </c>
      <c r="R1737" s="13"/>
      <c r="S1737" s="14" t="s">
        <v>5704</v>
      </c>
      <c r="T1737" s="14" t="s">
        <v>108</v>
      </c>
      <c r="U1737" s="15"/>
      <c r="V1737" s="4" t="str">
        <f>HYPERLINK("https://redcat-toys.ru/api/getInfo/image/9030d2d1-bc74-11ef-a267-00155d82e908")</f>
        <v>https://redcat-toys.ru/api/getInfo/image/9030d2d1-bc74-11ef-a267-00155d82e908</v>
      </c>
      <c r="W1737" s="4" t="s">
        <v>5705</v>
      </c>
      <c r="X1737" s="4" t="s">
        <v>221</v>
      </c>
      <c r="Y1737" s="4" t="str">
        <f>HYPERLINK("https://redcat-toys.ru/api/getInfo/item/9030d2d1-bc74-11ef-a267-00155d82e908")</f>
        <v>https://redcat-toys.ru/api/getInfo/item/9030d2d1-bc74-11ef-a267-00155d82e908</v>
      </c>
    </row>
    <row r="1738" spans="2:25" ht="21" customHeight="1" outlineLevel="5" x14ac:dyDescent="0.2">
      <c r="B1738" s="39">
        <v>1318</v>
      </c>
      <c r="C1738" s="4" t="s">
        <v>5706</v>
      </c>
      <c r="D1738" s="50" t="s">
        <v>5707</v>
      </c>
      <c r="E1738" s="50"/>
      <c r="F1738" s="50"/>
      <c r="G1738" s="50"/>
      <c r="H1738" s="5" t="s">
        <v>5708</v>
      </c>
      <c r="I1738" s="6"/>
      <c r="J1738" s="7">
        <v>80</v>
      </c>
      <c r="K1738" s="7">
        <v>291</v>
      </c>
      <c r="L1738" s="3">
        <v>3</v>
      </c>
      <c r="M1738" s="8">
        <f>186.16*(1-P3/100)</f>
        <v>186.16</v>
      </c>
      <c r="N1738" s="9"/>
      <c r="O1738" s="10">
        <f t="shared" si="74"/>
        <v>0</v>
      </c>
      <c r="P1738" s="11">
        <f>0.101*N1738</f>
        <v>0</v>
      </c>
      <c r="Q1738" s="16">
        <f>0.00186*N1738</f>
        <v>0</v>
      </c>
      <c r="R1738" s="13"/>
      <c r="S1738" s="14" t="s">
        <v>5709</v>
      </c>
      <c r="T1738" s="14" t="s">
        <v>108</v>
      </c>
      <c r="U1738" s="15"/>
      <c r="V1738" s="4" t="str">
        <f>HYPERLINK("https://redcat-toys.ru/api/getInfo/image/b47601f5-bc74-11ef-a267-00155d82e908")</f>
        <v>https://redcat-toys.ru/api/getInfo/image/b47601f5-bc74-11ef-a267-00155d82e908</v>
      </c>
      <c r="W1738" s="4" t="s">
        <v>5705</v>
      </c>
      <c r="X1738" s="4" t="s">
        <v>221</v>
      </c>
      <c r="Y1738" s="4" t="str">
        <f>HYPERLINK("https://redcat-toys.ru/api/getInfo/item/b47601f5-bc74-11ef-a267-00155d82e908")</f>
        <v>https://redcat-toys.ru/api/getInfo/item/b47601f5-bc74-11ef-a267-00155d82e908</v>
      </c>
    </row>
    <row r="1739" spans="2:25" ht="21" customHeight="1" outlineLevel="5" x14ac:dyDescent="0.2">
      <c r="B1739" s="39">
        <v>1319</v>
      </c>
      <c r="C1739" s="4" t="s">
        <v>5710</v>
      </c>
      <c r="D1739" s="50" t="s">
        <v>5711</v>
      </c>
      <c r="E1739" s="50"/>
      <c r="F1739" s="50"/>
      <c r="G1739" s="50"/>
      <c r="H1739" s="5" t="s">
        <v>5712</v>
      </c>
      <c r="I1739" s="6"/>
      <c r="J1739" s="7">
        <v>50</v>
      </c>
      <c r="K1739" s="7">
        <v>747</v>
      </c>
      <c r="L1739" s="3">
        <v>3</v>
      </c>
      <c r="M1739" s="8">
        <f>153.58*(1-P3/100)</f>
        <v>153.58000000000001</v>
      </c>
      <c r="N1739" s="9"/>
      <c r="O1739" s="10">
        <f t="shared" si="74"/>
        <v>0</v>
      </c>
      <c r="P1739" s="11">
        <f>0.122*N1739</f>
        <v>0</v>
      </c>
      <c r="Q1739" s="16">
        <f>0.00223*N1739</f>
        <v>0</v>
      </c>
      <c r="R1739" s="13"/>
      <c r="S1739" s="14" t="s">
        <v>5713</v>
      </c>
      <c r="T1739" s="14" t="s">
        <v>108</v>
      </c>
      <c r="U1739" s="15"/>
      <c r="V1739" s="4" t="str">
        <f>HYPERLINK("https://redcat-toys.ru/api/getInfo/image/6db60183-bc74-11ef-a267-00155d82e908")</f>
        <v>https://redcat-toys.ru/api/getInfo/image/6db60183-bc74-11ef-a267-00155d82e908</v>
      </c>
      <c r="W1739" s="4" t="s">
        <v>5714</v>
      </c>
      <c r="X1739" s="4" t="s">
        <v>221</v>
      </c>
      <c r="Y1739" s="4" t="str">
        <f>HYPERLINK("https://redcat-toys.ru/api/getInfo/item/6db60183-bc74-11ef-a267-00155d82e908")</f>
        <v>https://redcat-toys.ru/api/getInfo/item/6db60183-bc74-11ef-a267-00155d82e908</v>
      </c>
    </row>
    <row r="1740" spans="2:25" ht="21" customHeight="1" outlineLevel="5" x14ac:dyDescent="0.2">
      <c r="B1740" s="39">
        <v>1320</v>
      </c>
      <c r="C1740" s="4" t="s">
        <v>5715</v>
      </c>
      <c r="D1740" s="50" t="s">
        <v>5716</v>
      </c>
      <c r="E1740" s="50"/>
      <c r="F1740" s="50"/>
      <c r="G1740" s="50"/>
      <c r="H1740" s="5" t="s">
        <v>5717</v>
      </c>
      <c r="I1740" s="6"/>
      <c r="J1740" s="7">
        <v>50</v>
      </c>
      <c r="K1740" s="7">
        <v>545</v>
      </c>
      <c r="L1740" s="3">
        <v>3</v>
      </c>
      <c r="M1740" s="8">
        <f>263.15*(1-P3/100)</f>
        <v>263.14999999999998</v>
      </c>
      <c r="N1740" s="9"/>
      <c r="O1740" s="10">
        <f t="shared" si="74"/>
        <v>0</v>
      </c>
      <c r="P1740" s="11">
        <f>0.122*N1740</f>
        <v>0</v>
      </c>
      <c r="Q1740" s="12">
        <f>0.0024*N1740</f>
        <v>0</v>
      </c>
      <c r="R1740" s="13"/>
      <c r="S1740" s="14" t="s">
        <v>5718</v>
      </c>
      <c r="T1740" s="14" t="s">
        <v>108</v>
      </c>
      <c r="U1740" s="15"/>
      <c r="V1740" s="4" t="str">
        <f>HYPERLINK("https://redcat-toys.ru/api/getInfo/image/be305e7a-bc73-11ef-a267-00155d82e908")</f>
        <v>https://redcat-toys.ru/api/getInfo/image/be305e7a-bc73-11ef-a267-00155d82e908</v>
      </c>
      <c r="W1740" s="4" t="s">
        <v>5719</v>
      </c>
      <c r="X1740" s="4" t="s">
        <v>221</v>
      </c>
      <c r="Y1740" s="4" t="str">
        <f>HYPERLINK("https://redcat-toys.ru/api/getInfo/item/be305e7a-bc73-11ef-a267-00155d82e908")</f>
        <v>https://redcat-toys.ru/api/getInfo/item/be305e7a-bc73-11ef-a267-00155d82e908</v>
      </c>
    </row>
    <row r="1741" spans="2:25" ht="22.95" customHeight="1" outlineLevel="4" x14ac:dyDescent="0.2">
      <c r="B1741" s="52" t="s">
        <v>5720</v>
      </c>
      <c r="C1741" s="52"/>
      <c r="D1741" s="52"/>
      <c r="E1741" s="52"/>
      <c r="F1741" s="52"/>
      <c r="G1741" s="52"/>
    </row>
    <row r="1742" spans="2:25" ht="22.95" customHeight="1" outlineLevel="5" x14ac:dyDescent="0.2">
      <c r="B1742" s="53" t="s">
        <v>5721</v>
      </c>
      <c r="C1742" s="53"/>
      <c r="D1742" s="53"/>
      <c r="E1742" s="53"/>
      <c r="F1742" s="53"/>
      <c r="G1742" s="53"/>
    </row>
    <row r="1743" spans="2:25" ht="21" customHeight="1" outlineLevel="6" x14ac:dyDescent="0.2">
      <c r="B1743" s="39">
        <v>1321</v>
      </c>
      <c r="C1743" s="4" t="s">
        <v>5722</v>
      </c>
      <c r="D1743" s="50" t="s">
        <v>5723</v>
      </c>
      <c r="E1743" s="50"/>
      <c r="F1743" s="50"/>
      <c r="G1743" s="50"/>
      <c r="H1743" s="5" t="s">
        <v>5724</v>
      </c>
      <c r="I1743" s="6"/>
      <c r="J1743" s="7">
        <v>200</v>
      </c>
      <c r="K1743" s="7">
        <v>184</v>
      </c>
      <c r="L1743" s="3">
        <v>5</v>
      </c>
      <c r="M1743" s="8">
        <f>142.99*(1-P3/100)</f>
        <v>142.99</v>
      </c>
      <c r="N1743" s="9"/>
      <c r="O1743" s="10">
        <f t="shared" ref="O1743:O1752" si="75">M1743*N1743</f>
        <v>0</v>
      </c>
      <c r="P1743" s="11">
        <f>0.084*N1743</f>
        <v>0</v>
      </c>
      <c r="Q1743" s="16">
        <f>0.00086*N1743</f>
        <v>0</v>
      </c>
      <c r="R1743" s="13"/>
      <c r="S1743" s="14" t="s">
        <v>5725</v>
      </c>
      <c r="T1743" s="14" t="s">
        <v>108</v>
      </c>
      <c r="U1743" s="15"/>
      <c r="V1743" s="4" t="str">
        <f>HYPERLINK("https://redcat-toys.ru/api/getInfo/image/8e84ec1e-de13-11ef-a273-00155d82e908")</f>
        <v>https://redcat-toys.ru/api/getInfo/image/8e84ec1e-de13-11ef-a273-00155d82e908</v>
      </c>
      <c r="W1743" s="4" t="s">
        <v>5726</v>
      </c>
      <c r="X1743" s="4" t="s">
        <v>221</v>
      </c>
      <c r="Y1743" s="4" t="str">
        <f>HYPERLINK("https://redcat-toys.ru/api/getInfo/item/8e84ec1e-de13-11ef-a273-00155d82e908")</f>
        <v>https://redcat-toys.ru/api/getInfo/item/8e84ec1e-de13-11ef-a273-00155d82e908</v>
      </c>
    </row>
    <row r="1744" spans="2:25" ht="21" customHeight="1" outlineLevel="6" x14ac:dyDescent="0.2">
      <c r="B1744" s="39">
        <v>1322</v>
      </c>
      <c r="C1744" s="4" t="s">
        <v>5727</v>
      </c>
      <c r="D1744" s="50" t="s">
        <v>5728</v>
      </c>
      <c r="E1744" s="50"/>
      <c r="F1744" s="50"/>
      <c r="G1744" s="50"/>
      <c r="H1744" s="5" t="s">
        <v>5729</v>
      </c>
      <c r="I1744" s="6"/>
      <c r="J1744" s="7">
        <v>25</v>
      </c>
      <c r="K1744" s="7">
        <v>211</v>
      </c>
      <c r="L1744" s="3">
        <v>1</v>
      </c>
      <c r="M1744" s="8">
        <f>669.38*(1-P3/100)</f>
        <v>669.38</v>
      </c>
      <c r="N1744" s="9"/>
      <c r="O1744" s="10">
        <f t="shared" si="75"/>
        <v>0</v>
      </c>
      <c r="P1744" s="11">
        <f>0.686*N1744</f>
        <v>0</v>
      </c>
      <c r="Q1744" s="16">
        <f>0.00498*N1744</f>
        <v>0</v>
      </c>
      <c r="R1744" s="13"/>
      <c r="S1744" s="14" t="s">
        <v>5730</v>
      </c>
      <c r="T1744" s="14" t="s">
        <v>108</v>
      </c>
      <c r="U1744" s="15"/>
      <c r="V1744" s="4" t="str">
        <f>HYPERLINK("https://redcat-toys.ru/api/getInfo/image/b72c0d8c-de14-11ef-a273-00155d82e908")</f>
        <v>https://redcat-toys.ru/api/getInfo/image/b72c0d8c-de14-11ef-a273-00155d82e908</v>
      </c>
      <c r="W1744" s="4" t="s">
        <v>5731</v>
      </c>
      <c r="X1744" s="4" t="s">
        <v>221</v>
      </c>
      <c r="Y1744" s="4" t="str">
        <f>HYPERLINK("https://redcat-toys.ru/api/getInfo/item/b72c0d8c-de14-11ef-a273-00155d82e908")</f>
        <v>https://redcat-toys.ru/api/getInfo/item/b72c0d8c-de14-11ef-a273-00155d82e908</v>
      </c>
    </row>
    <row r="1745" spans="2:25" ht="21" customHeight="1" outlineLevel="6" x14ac:dyDescent="0.2">
      <c r="B1745" s="39">
        <v>1323</v>
      </c>
      <c r="C1745" s="4" t="s">
        <v>5727</v>
      </c>
      <c r="D1745" s="50" t="s">
        <v>5728</v>
      </c>
      <c r="E1745" s="50"/>
      <c r="F1745" s="50"/>
      <c r="G1745" s="50"/>
      <c r="H1745" s="5" t="s">
        <v>5729</v>
      </c>
      <c r="I1745" s="6"/>
      <c r="J1745" s="7">
        <v>15</v>
      </c>
      <c r="K1745" s="7">
        <v>211</v>
      </c>
      <c r="L1745" s="3">
        <v>1</v>
      </c>
      <c r="M1745" s="8">
        <f>669.38*(1-P3/100)</f>
        <v>669.38</v>
      </c>
      <c r="N1745" s="9"/>
      <c r="O1745" s="10">
        <f t="shared" si="75"/>
        <v>0</v>
      </c>
      <c r="P1745" s="11">
        <f>0.686*N1745</f>
        <v>0</v>
      </c>
      <c r="Q1745" s="16">
        <f>0.00498*N1745</f>
        <v>0</v>
      </c>
      <c r="R1745" s="13"/>
      <c r="S1745" s="14" t="s">
        <v>5730</v>
      </c>
      <c r="T1745" s="14" t="s">
        <v>108</v>
      </c>
      <c r="U1745" s="15"/>
      <c r="V1745" s="4" t="str">
        <f>HYPERLINK("https://redcat-toys.ru/api/getInfo/image/b72c0d8c-de14-11ef-a273-00155d82e908")</f>
        <v>https://redcat-toys.ru/api/getInfo/image/b72c0d8c-de14-11ef-a273-00155d82e908</v>
      </c>
      <c r="W1745" s="4" t="s">
        <v>5731</v>
      </c>
      <c r="X1745" s="4" t="s">
        <v>221</v>
      </c>
      <c r="Y1745" s="4" t="str">
        <f>HYPERLINK("https://redcat-toys.ru/api/getInfo/item/b72c0d8c-de14-11ef-a273-00155d82e908")</f>
        <v>https://redcat-toys.ru/api/getInfo/item/b72c0d8c-de14-11ef-a273-00155d82e908</v>
      </c>
    </row>
    <row r="1746" spans="2:25" ht="21" customHeight="1" outlineLevel="6" x14ac:dyDescent="0.2">
      <c r="B1746" s="39">
        <v>1324</v>
      </c>
      <c r="C1746" s="4" t="s">
        <v>5732</v>
      </c>
      <c r="D1746" s="50" t="s">
        <v>5733</v>
      </c>
      <c r="E1746" s="50"/>
      <c r="F1746" s="50"/>
      <c r="G1746" s="50"/>
      <c r="H1746" s="5" t="s">
        <v>5734</v>
      </c>
      <c r="I1746" s="6"/>
      <c r="J1746" s="7">
        <v>15</v>
      </c>
      <c r="K1746" s="7">
        <v>6</v>
      </c>
      <c r="L1746" s="3">
        <v>1</v>
      </c>
      <c r="M1746" s="8">
        <f>849.28*(1-P3/100)</f>
        <v>849.28</v>
      </c>
      <c r="N1746" s="9"/>
      <c r="O1746" s="10">
        <f t="shared" si="75"/>
        <v>0</v>
      </c>
      <c r="P1746" s="20">
        <f>0.7*N1746</f>
        <v>0</v>
      </c>
      <c r="Q1746" s="16">
        <f>0.00583*N1746</f>
        <v>0</v>
      </c>
      <c r="R1746" s="13"/>
      <c r="S1746" s="14" t="s">
        <v>5735</v>
      </c>
      <c r="T1746" s="14" t="s">
        <v>108</v>
      </c>
      <c r="U1746" s="15"/>
      <c r="V1746" s="4" t="str">
        <f>HYPERLINK("https://redcat-toys.ru/api/getInfo/image/6a06bbc4-de14-11ef-a273-00155d82e908")</f>
        <v>https://redcat-toys.ru/api/getInfo/image/6a06bbc4-de14-11ef-a273-00155d82e908</v>
      </c>
      <c r="W1746" s="4" t="s">
        <v>5736</v>
      </c>
      <c r="X1746" s="4" t="s">
        <v>221</v>
      </c>
      <c r="Y1746" s="4" t="str">
        <f>HYPERLINK("https://redcat-toys.ru/api/getInfo/item/6a06bbc4-de14-11ef-a273-00155d82e908")</f>
        <v>https://redcat-toys.ru/api/getInfo/item/6a06bbc4-de14-11ef-a273-00155d82e908</v>
      </c>
    </row>
    <row r="1747" spans="2:25" ht="21" customHeight="1" outlineLevel="6" x14ac:dyDescent="0.2">
      <c r="B1747" s="39">
        <v>1325</v>
      </c>
      <c r="C1747" s="4" t="s">
        <v>5732</v>
      </c>
      <c r="D1747" s="50" t="s">
        <v>5733</v>
      </c>
      <c r="E1747" s="50"/>
      <c r="F1747" s="50"/>
      <c r="G1747" s="50"/>
      <c r="H1747" s="5" t="s">
        <v>5734</v>
      </c>
      <c r="I1747" s="6"/>
      <c r="J1747" s="7">
        <v>25</v>
      </c>
      <c r="K1747" s="7">
        <v>6</v>
      </c>
      <c r="L1747" s="3">
        <v>1</v>
      </c>
      <c r="M1747" s="8">
        <f>849.28*(1-P3/100)</f>
        <v>849.28</v>
      </c>
      <c r="N1747" s="9"/>
      <c r="O1747" s="10">
        <f t="shared" si="75"/>
        <v>0</v>
      </c>
      <c r="P1747" s="20">
        <f>0.7*N1747</f>
        <v>0</v>
      </c>
      <c r="Q1747" s="16">
        <f>0.00583*N1747</f>
        <v>0</v>
      </c>
      <c r="R1747" s="13"/>
      <c r="S1747" s="14" t="s">
        <v>5735</v>
      </c>
      <c r="T1747" s="14" t="s">
        <v>108</v>
      </c>
      <c r="U1747" s="15"/>
      <c r="V1747" s="4" t="str">
        <f>HYPERLINK("https://redcat-toys.ru/api/getInfo/image/6a06bbc4-de14-11ef-a273-00155d82e908")</f>
        <v>https://redcat-toys.ru/api/getInfo/image/6a06bbc4-de14-11ef-a273-00155d82e908</v>
      </c>
      <c r="W1747" s="4" t="s">
        <v>5736</v>
      </c>
      <c r="X1747" s="4" t="s">
        <v>221</v>
      </c>
      <c r="Y1747" s="4" t="str">
        <f>HYPERLINK("https://redcat-toys.ru/api/getInfo/item/6a06bbc4-de14-11ef-a273-00155d82e908")</f>
        <v>https://redcat-toys.ru/api/getInfo/item/6a06bbc4-de14-11ef-a273-00155d82e908</v>
      </c>
    </row>
    <row r="1748" spans="2:25" ht="21" customHeight="1" outlineLevel="6" x14ac:dyDescent="0.2">
      <c r="B1748" s="39">
        <v>1326</v>
      </c>
      <c r="C1748" s="4" t="s">
        <v>5737</v>
      </c>
      <c r="D1748" s="50" t="s">
        <v>5738</v>
      </c>
      <c r="E1748" s="50"/>
      <c r="F1748" s="50"/>
      <c r="G1748" s="50"/>
      <c r="H1748" s="5" t="s">
        <v>5739</v>
      </c>
      <c r="I1748" s="6"/>
      <c r="J1748" s="7">
        <v>20</v>
      </c>
      <c r="K1748" s="7">
        <v>767</v>
      </c>
      <c r="L1748" s="3">
        <v>1</v>
      </c>
      <c r="M1748" s="8">
        <f>526.95*(1-P3/100)</f>
        <v>526.95000000000005</v>
      </c>
      <c r="N1748" s="9"/>
      <c r="O1748" s="10">
        <f t="shared" si="75"/>
        <v>0</v>
      </c>
      <c r="P1748" s="11">
        <f>0.723*N1748</f>
        <v>0</v>
      </c>
      <c r="Q1748" s="12">
        <f>0.0044*N1748</f>
        <v>0</v>
      </c>
      <c r="R1748" s="13"/>
      <c r="S1748" s="14" t="s">
        <v>5740</v>
      </c>
      <c r="T1748" s="14" t="s">
        <v>108</v>
      </c>
      <c r="U1748" s="15"/>
      <c r="V1748" s="4" t="str">
        <f>HYPERLINK("https://redcat-toys.ru/api/getInfo/image/f799efca-de13-11ef-a273-00155d82e908")</f>
        <v>https://redcat-toys.ru/api/getInfo/image/f799efca-de13-11ef-a273-00155d82e908</v>
      </c>
      <c r="W1748" s="4" t="s">
        <v>5741</v>
      </c>
      <c r="X1748" s="4" t="s">
        <v>221</v>
      </c>
      <c r="Y1748" s="4" t="str">
        <f>HYPERLINK("https://redcat-toys.ru/api/getInfo/item/f799efca-de13-11ef-a273-00155d82e908")</f>
        <v>https://redcat-toys.ru/api/getInfo/item/f799efca-de13-11ef-a273-00155d82e908</v>
      </c>
    </row>
    <row r="1749" spans="2:25" ht="21" customHeight="1" outlineLevel="6" x14ac:dyDescent="0.2">
      <c r="B1749" s="39">
        <v>1327</v>
      </c>
      <c r="C1749" s="4" t="s">
        <v>5742</v>
      </c>
      <c r="D1749" s="50" t="s">
        <v>5743</v>
      </c>
      <c r="E1749" s="50"/>
      <c r="F1749" s="50"/>
      <c r="G1749" s="50"/>
      <c r="H1749" s="5" t="s">
        <v>5744</v>
      </c>
      <c r="I1749" s="6"/>
      <c r="J1749" s="7">
        <v>70</v>
      </c>
      <c r="K1749" s="7">
        <v>790</v>
      </c>
      <c r="L1749" s="3">
        <v>4</v>
      </c>
      <c r="M1749" s="8">
        <f>217.14*(1-P3/100)</f>
        <v>217.14</v>
      </c>
      <c r="N1749" s="9"/>
      <c r="O1749" s="10">
        <f t="shared" si="75"/>
        <v>0</v>
      </c>
      <c r="P1749" s="11">
        <f>0.232*N1749</f>
        <v>0</v>
      </c>
      <c r="Q1749" s="12">
        <f>0.0018*N1749</f>
        <v>0</v>
      </c>
      <c r="R1749" s="13"/>
      <c r="S1749" s="14" t="s">
        <v>5745</v>
      </c>
      <c r="T1749" s="14" t="s">
        <v>108</v>
      </c>
      <c r="U1749" s="15"/>
      <c r="V1749" s="4" t="str">
        <f>HYPERLINK("https://redcat-toys.ru/api/getInfo/image/b6dba4f9-b05b-11ee-a259-00155d82e908")</f>
        <v>https://redcat-toys.ru/api/getInfo/image/b6dba4f9-b05b-11ee-a259-00155d82e908</v>
      </c>
      <c r="W1749" s="4" t="s">
        <v>5746</v>
      </c>
      <c r="X1749" s="4" t="s">
        <v>221</v>
      </c>
      <c r="Y1749" s="4" t="str">
        <f>HYPERLINK("https://redcat-toys.ru/api/getInfo/item/b6dba4f9-b05b-11ee-a259-00155d82e908")</f>
        <v>https://redcat-toys.ru/api/getInfo/item/b6dba4f9-b05b-11ee-a259-00155d82e908</v>
      </c>
    </row>
    <row r="1750" spans="2:25" ht="21" customHeight="1" outlineLevel="6" x14ac:dyDescent="0.2">
      <c r="B1750" s="39">
        <v>1328</v>
      </c>
      <c r="C1750" s="4" t="s">
        <v>5747</v>
      </c>
      <c r="D1750" s="50" t="s">
        <v>5748</v>
      </c>
      <c r="E1750" s="50"/>
      <c r="F1750" s="50"/>
      <c r="G1750" s="50"/>
      <c r="H1750" s="5" t="s">
        <v>5749</v>
      </c>
      <c r="I1750" s="6"/>
      <c r="J1750" s="7">
        <v>50</v>
      </c>
      <c r="K1750" s="7">
        <v>550</v>
      </c>
      <c r="L1750" s="3">
        <v>4</v>
      </c>
      <c r="M1750" s="8">
        <f>217.14*(1-P3/100)</f>
        <v>217.14</v>
      </c>
      <c r="N1750" s="9"/>
      <c r="O1750" s="10">
        <f t="shared" si="75"/>
        <v>0</v>
      </c>
      <c r="P1750" s="11">
        <f>0.281*N1750</f>
        <v>0</v>
      </c>
      <c r="Q1750" s="12">
        <f>0.0022*N1750</f>
        <v>0</v>
      </c>
      <c r="R1750" s="13"/>
      <c r="S1750" s="14" t="s">
        <v>5750</v>
      </c>
      <c r="T1750" s="14" t="s">
        <v>108</v>
      </c>
      <c r="U1750" s="15"/>
      <c r="V1750" s="4" t="str">
        <f>HYPERLINK("https://redcat-toys.ru/api/getInfo/image/23e11a0e-b05c-11ee-a259-00155d82e908")</f>
        <v>https://redcat-toys.ru/api/getInfo/image/23e11a0e-b05c-11ee-a259-00155d82e908</v>
      </c>
      <c r="W1750" s="4" t="s">
        <v>5751</v>
      </c>
      <c r="X1750" s="4" t="s">
        <v>221</v>
      </c>
      <c r="Y1750" s="4" t="str">
        <f>HYPERLINK("https://redcat-toys.ru/api/getInfo/item/23e11a0e-b05c-11ee-a259-00155d82e908")</f>
        <v>https://redcat-toys.ru/api/getInfo/item/23e11a0e-b05c-11ee-a259-00155d82e908</v>
      </c>
    </row>
    <row r="1751" spans="2:25" ht="21" customHeight="1" outlineLevel="6" x14ac:dyDescent="0.2">
      <c r="B1751" s="40">
        <v>1329</v>
      </c>
      <c r="C1751" s="22" t="s">
        <v>5752</v>
      </c>
      <c r="D1751" s="56" t="s">
        <v>5753</v>
      </c>
      <c r="E1751" s="56"/>
      <c r="F1751" s="56"/>
      <c r="G1751" s="56"/>
      <c r="H1751" s="23" t="s">
        <v>5754</v>
      </c>
      <c r="I1751" s="24"/>
      <c r="J1751" s="25">
        <v>100</v>
      </c>
      <c r="K1751" s="25">
        <v>1</v>
      </c>
      <c r="L1751" s="21">
        <v>1</v>
      </c>
      <c r="M1751" s="26">
        <f>405.59*(1-P3/100)</f>
        <v>405.59</v>
      </c>
      <c r="N1751" s="9"/>
      <c r="O1751" s="27">
        <f t="shared" si="75"/>
        <v>0</v>
      </c>
      <c r="P1751" s="38">
        <f>0.117*N1751</f>
        <v>0</v>
      </c>
      <c r="Q1751" s="36">
        <f>0.00107*N1751</f>
        <v>0</v>
      </c>
      <c r="R1751" s="30" t="s">
        <v>521</v>
      </c>
      <c r="S1751" s="31" t="s">
        <v>5755</v>
      </c>
      <c r="T1751" s="31" t="s">
        <v>108</v>
      </c>
      <c r="U1751" s="32"/>
      <c r="V1751" s="22" t="str">
        <f>HYPERLINK("https://redcat-toys.ru/api/getInfo/image/795b5543-d1b8-11f0-a28b-00155d82e908")</f>
        <v>https://redcat-toys.ru/api/getInfo/image/795b5543-d1b8-11f0-a28b-00155d82e908</v>
      </c>
      <c r="W1751" s="22" t="s">
        <v>5756</v>
      </c>
      <c r="X1751" s="22" t="s">
        <v>221</v>
      </c>
      <c r="Y1751" s="22" t="str">
        <f>HYPERLINK("https://redcat-toys.ru/api/getInfo/item/795b5543-d1b8-11f0-a28b-00155d82e908")</f>
        <v>https://redcat-toys.ru/api/getInfo/item/795b5543-d1b8-11f0-a28b-00155d82e908</v>
      </c>
    </row>
    <row r="1752" spans="2:25" ht="21" customHeight="1" outlineLevel="6" x14ac:dyDescent="0.2">
      <c r="B1752" s="40">
        <v>1330</v>
      </c>
      <c r="C1752" s="22" t="s">
        <v>5757</v>
      </c>
      <c r="D1752" s="56" t="s">
        <v>5758</v>
      </c>
      <c r="E1752" s="56"/>
      <c r="F1752" s="56"/>
      <c r="G1752" s="56"/>
      <c r="H1752" s="23" t="s">
        <v>5759</v>
      </c>
      <c r="I1752" s="24"/>
      <c r="J1752" s="25">
        <v>30</v>
      </c>
      <c r="K1752" s="25">
        <v>128</v>
      </c>
      <c r="L1752" s="21">
        <v>1</v>
      </c>
      <c r="M1752" s="34">
        <f>2150*(1-P3/100)</f>
        <v>2150</v>
      </c>
      <c r="N1752" s="9"/>
      <c r="O1752" s="27">
        <f t="shared" si="75"/>
        <v>0</v>
      </c>
      <c r="P1752" s="38">
        <f>0.532*N1752</f>
        <v>0</v>
      </c>
      <c r="Q1752" s="36">
        <f>0.00155*N1752</f>
        <v>0</v>
      </c>
      <c r="R1752" s="30" t="s">
        <v>521</v>
      </c>
      <c r="S1752" s="31" t="s">
        <v>5760</v>
      </c>
      <c r="T1752" s="31" t="s">
        <v>108</v>
      </c>
      <c r="U1752" s="32"/>
      <c r="V1752" s="22" t="str">
        <f>HYPERLINK("https://redcat-toys.ru/api/getInfo/image/12d151dd-d1b9-11f0-a28b-00155d82e908")</f>
        <v>https://redcat-toys.ru/api/getInfo/image/12d151dd-d1b9-11f0-a28b-00155d82e908</v>
      </c>
      <c r="W1752" s="22" t="s">
        <v>5761</v>
      </c>
      <c r="X1752" s="22" t="s">
        <v>221</v>
      </c>
      <c r="Y1752" s="22" t="str">
        <f>HYPERLINK("https://redcat-toys.ru/api/getInfo/item/12d151dd-d1b9-11f0-a28b-00155d82e908")</f>
        <v>https://redcat-toys.ru/api/getInfo/item/12d151dd-d1b9-11f0-a28b-00155d82e908</v>
      </c>
    </row>
    <row r="1753" spans="2:25" ht="22.95" customHeight="1" outlineLevel="5" x14ac:dyDescent="0.2">
      <c r="B1753" s="53" t="s">
        <v>5762</v>
      </c>
      <c r="C1753" s="53"/>
      <c r="D1753" s="53"/>
      <c r="E1753" s="53"/>
      <c r="F1753" s="53"/>
      <c r="G1753" s="53"/>
    </row>
    <row r="1754" spans="2:25" ht="21" customHeight="1" outlineLevel="6" x14ac:dyDescent="0.2">
      <c r="B1754" s="39">
        <v>1331</v>
      </c>
      <c r="C1754" s="4" t="s">
        <v>5763</v>
      </c>
      <c r="D1754" s="50" t="s">
        <v>5764</v>
      </c>
      <c r="E1754" s="50"/>
      <c r="F1754" s="50"/>
      <c r="G1754" s="50"/>
      <c r="H1754" s="5" t="s">
        <v>5765</v>
      </c>
      <c r="I1754" s="6"/>
      <c r="J1754" s="7">
        <v>200</v>
      </c>
      <c r="K1754" s="7">
        <v>95</v>
      </c>
      <c r="L1754" s="3">
        <v>5</v>
      </c>
      <c r="M1754" s="8">
        <f>113.75*(1-P3/100)</f>
        <v>113.75</v>
      </c>
      <c r="N1754" s="9"/>
      <c r="O1754" s="10">
        <f>M1754*N1754</f>
        <v>0</v>
      </c>
      <c r="P1754" s="11">
        <f>0.091*N1754</f>
        <v>0</v>
      </c>
      <c r="Q1754" s="16">
        <f>0.00147*N1754</f>
        <v>0</v>
      </c>
      <c r="R1754" s="13"/>
      <c r="S1754" s="14" t="s">
        <v>5766</v>
      </c>
      <c r="T1754" s="14" t="s">
        <v>108</v>
      </c>
      <c r="U1754" s="15"/>
      <c r="V1754" s="4" t="str">
        <f>HYPERLINK("https://redcat-toys.ru/api/getInfo/image/495b5a3c-e062-11e9-a234-ac1f6b442184")</f>
        <v>https://redcat-toys.ru/api/getInfo/image/495b5a3c-e062-11e9-a234-ac1f6b442184</v>
      </c>
      <c r="W1754" s="4" t="s">
        <v>5767</v>
      </c>
      <c r="X1754" s="4" t="s">
        <v>221</v>
      </c>
      <c r="Y1754" s="4" t="str">
        <f>HYPERLINK("https://redcat-toys.ru/api/getInfo/item/495b5a3c-e062-11e9-a234-ac1f6b442184")</f>
        <v>https://redcat-toys.ru/api/getInfo/item/495b5a3c-e062-11e9-a234-ac1f6b442184</v>
      </c>
    </row>
    <row r="1755" spans="2:25" ht="21" customHeight="1" outlineLevel="6" x14ac:dyDescent="0.2">
      <c r="B1755" s="39">
        <v>1332</v>
      </c>
      <c r="C1755" s="4" t="s">
        <v>5768</v>
      </c>
      <c r="D1755" s="50" t="s">
        <v>5769</v>
      </c>
      <c r="E1755" s="50"/>
      <c r="F1755" s="50"/>
      <c r="G1755" s="50"/>
      <c r="H1755" s="5" t="s">
        <v>5770</v>
      </c>
      <c r="I1755" s="6"/>
      <c r="J1755" s="7">
        <v>200</v>
      </c>
      <c r="K1755" s="18">
        <v>1144</v>
      </c>
      <c r="L1755" s="3">
        <v>5</v>
      </c>
      <c r="M1755" s="8">
        <f>93.43*(1-P3/100)</f>
        <v>93.43</v>
      </c>
      <c r="N1755" s="9"/>
      <c r="O1755" s="10">
        <f>M1755*N1755</f>
        <v>0</v>
      </c>
      <c r="P1755" s="17">
        <f>0.08*N1755</f>
        <v>0</v>
      </c>
      <c r="Q1755" s="16">
        <f>0.00066*N1755</f>
        <v>0</v>
      </c>
      <c r="R1755" s="13"/>
      <c r="S1755" s="14" t="s">
        <v>5771</v>
      </c>
      <c r="T1755" s="14" t="s">
        <v>108</v>
      </c>
      <c r="U1755" s="15"/>
      <c r="V1755" s="4" t="str">
        <f>HYPERLINK("https://redcat-toys.ru/api/getInfo/image/097948f4-e061-11e9-a234-ac1f6b442184")</f>
        <v>https://redcat-toys.ru/api/getInfo/image/097948f4-e061-11e9-a234-ac1f6b442184</v>
      </c>
      <c r="W1755" s="4" t="s">
        <v>5772</v>
      </c>
      <c r="X1755" s="4" t="s">
        <v>221</v>
      </c>
      <c r="Y1755" s="4" t="str">
        <f>HYPERLINK("https://redcat-toys.ru/api/getInfo/item/097948f4-e061-11e9-a234-ac1f6b442184")</f>
        <v>https://redcat-toys.ru/api/getInfo/item/097948f4-e061-11e9-a234-ac1f6b442184</v>
      </c>
    </row>
    <row r="1756" spans="2:25" ht="21" customHeight="1" outlineLevel="6" x14ac:dyDescent="0.2">
      <c r="B1756" s="39">
        <v>1333</v>
      </c>
      <c r="C1756" s="4" t="s">
        <v>5773</v>
      </c>
      <c r="D1756" s="50" t="s">
        <v>5774</v>
      </c>
      <c r="E1756" s="50"/>
      <c r="F1756" s="50"/>
      <c r="G1756" s="50"/>
      <c r="H1756" s="5" t="s">
        <v>5775</v>
      </c>
      <c r="I1756" s="6"/>
      <c r="J1756" s="7">
        <v>100</v>
      </c>
      <c r="K1756" s="7">
        <v>281</v>
      </c>
      <c r="L1756" s="3">
        <v>2</v>
      </c>
      <c r="M1756" s="8">
        <f>298.81*(1-P3/100)</f>
        <v>298.81</v>
      </c>
      <c r="N1756" s="9"/>
      <c r="O1756" s="10">
        <f>M1756*N1756</f>
        <v>0</v>
      </c>
      <c r="P1756" s="11">
        <f>0.123*N1756</f>
        <v>0</v>
      </c>
      <c r="Q1756" s="16">
        <f>0.00198*N1756</f>
        <v>0</v>
      </c>
      <c r="R1756" s="13"/>
      <c r="S1756" s="14" t="s">
        <v>5776</v>
      </c>
      <c r="T1756" s="14" t="s">
        <v>108</v>
      </c>
      <c r="U1756" s="15" t="s">
        <v>39</v>
      </c>
      <c r="V1756" s="4" t="str">
        <f>HYPERLINK("https://redcat-toys.ru/api/getInfo/image/c5451f27-e062-11e9-a234-ac1f6b442184")</f>
        <v>https://redcat-toys.ru/api/getInfo/image/c5451f27-e062-11e9-a234-ac1f6b442184</v>
      </c>
      <c r="W1756" s="4" t="s">
        <v>5777</v>
      </c>
      <c r="X1756" s="4" t="s">
        <v>221</v>
      </c>
      <c r="Y1756" s="4" t="str">
        <f>HYPERLINK("https://redcat-toys.ru/api/getInfo/item/c5451f27-e062-11e9-a234-ac1f6b442184")</f>
        <v>https://redcat-toys.ru/api/getInfo/item/c5451f27-e062-11e9-a234-ac1f6b442184</v>
      </c>
    </row>
    <row r="1757" spans="2:25" ht="22.95" customHeight="1" outlineLevel="4" x14ac:dyDescent="0.2">
      <c r="B1757" s="52" t="s">
        <v>5778</v>
      </c>
      <c r="C1757" s="52"/>
      <c r="D1757" s="52"/>
      <c r="E1757" s="52"/>
      <c r="F1757" s="52"/>
      <c r="G1757" s="52"/>
    </row>
    <row r="1758" spans="2:25" ht="21" customHeight="1" outlineLevel="5" x14ac:dyDescent="0.2">
      <c r="B1758" s="39">
        <v>1334</v>
      </c>
      <c r="C1758" s="4" t="s">
        <v>5779</v>
      </c>
      <c r="D1758" s="50" t="s">
        <v>5780</v>
      </c>
      <c r="E1758" s="50"/>
      <c r="F1758" s="50"/>
      <c r="G1758" s="50"/>
      <c r="H1758" s="5" t="s">
        <v>5781</v>
      </c>
      <c r="I1758" s="6"/>
      <c r="J1758" s="7">
        <v>144</v>
      </c>
      <c r="K1758" s="18">
        <v>1094</v>
      </c>
      <c r="L1758" s="3">
        <v>6</v>
      </c>
      <c r="M1758" s="8">
        <f>79.63*(1-P3/100)</f>
        <v>79.63</v>
      </c>
      <c r="N1758" s="9"/>
      <c r="O1758" s="10">
        <f>M1758*N1758</f>
        <v>0</v>
      </c>
      <c r="P1758" s="11">
        <f>0.068*N1758</f>
        <v>0</v>
      </c>
      <c r="Q1758" s="16">
        <f>0.00107*N1758</f>
        <v>0</v>
      </c>
      <c r="R1758" s="13"/>
      <c r="S1758" s="14" t="s">
        <v>5782</v>
      </c>
      <c r="T1758" s="14" t="s">
        <v>108</v>
      </c>
      <c r="U1758" s="15"/>
      <c r="V1758" s="4" t="str">
        <f>HYPERLINK("https://redcat-toys.ru/api/getInfo/image/e193e2a2-175e-11eb-a25d-ac1f6b442184")</f>
        <v>https://redcat-toys.ru/api/getInfo/image/e193e2a2-175e-11eb-a25d-ac1f6b442184</v>
      </c>
      <c r="W1758" s="4" t="s">
        <v>5783</v>
      </c>
      <c r="X1758" s="4" t="s">
        <v>221</v>
      </c>
      <c r="Y1758" s="4" t="str">
        <f>HYPERLINK("https://redcat-toys.ru/api/getInfo/item/e193e2a2-175e-11eb-a25d-ac1f6b442184")</f>
        <v>https://redcat-toys.ru/api/getInfo/item/e193e2a2-175e-11eb-a25d-ac1f6b442184</v>
      </c>
    </row>
    <row r="1759" spans="2:25" ht="21" customHeight="1" outlineLevel="5" x14ac:dyDescent="0.2">
      <c r="B1759" s="39">
        <v>1335</v>
      </c>
      <c r="C1759" s="4" t="s">
        <v>5779</v>
      </c>
      <c r="D1759" s="50" t="s">
        <v>5780</v>
      </c>
      <c r="E1759" s="50"/>
      <c r="F1759" s="50"/>
      <c r="G1759" s="50"/>
      <c r="H1759" s="5" t="s">
        <v>5781</v>
      </c>
      <c r="I1759" s="6"/>
      <c r="J1759" s="7">
        <v>72</v>
      </c>
      <c r="K1759" s="18">
        <v>1094</v>
      </c>
      <c r="L1759" s="3">
        <v>6</v>
      </c>
      <c r="M1759" s="8">
        <f>79.63*(1-P3/100)</f>
        <v>79.63</v>
      </c>
      <c r="N1759" s="9"/>
      <c r="O1759" s="10">
        <f>M1759*N1759</f>
        <v>0</v>
      </c>
      <c r="P1759" s="11">
        <f>0.068*N1759</f>
        <v>0</v>
      </c>
      <c r="Q1759" s="16">
        <f>0.00107*N1759</f>
        <v>0</v>
      </c>
      <c r="R1759" s="13"/>
      <c r="S1759" s="14" t="s">
        <v>5782</v>
      </c>
      <c r="T1759" s="14" t="s">
        <v>108</v>
      </c>
      <c r="U1759" s="15"/>
      <c r="V1759" s="4" t="str">
        <f>HYPERLINK("https://redcat-toys.ru/api/getInfo/image/e193e2a2-175e-11eb-a25d-ac1f6b442184")</f>
        <v>https://redcat-toys.ru/api/getInfo/image/e193e2a2-175e-11eb-a25d-ac1f6b442184</v>
      </c>
      <c r="W1759" s="4" t="s">
        <v>5783</v>
      </c>
      <c r="X1759" s="4" t="s">
        <v>221</v>
      </c>
      <c r="Y1759" s="4" t="str">
        <f>HYPERLINK("https://redcat-toys.ru/api/getInfo/item/e193e2a2-175e-11eb-a25d-ac1f6b442184")</f>
        <v>https://redcat-toys.ru/api/getInfo/item/e193e2a2-175e-11eb-a25d-ac1f6b442184</v>
      </c>
    </row>
    <row r="1760" spans="2:25" ht="21" customHeight="1" outlineLevel="5" x14ac:dyDescent="0.2">
      <c r="B1760" s="39">
        <v>1336</v>
      </c>
      <c r="C1760" s="4" t="s">
        <v>5779</v>
      </c>
      <c r="D1760" s="50" t="s">
        <v>5780</v>
      </c>
      <c r="E1760" s="50"/>
      <c r="F1760" s="50"/>
      <c r="G1760" s="50"/>
      <c r="H1760" s="5" t="s">
        <v>5781</v>
      </c>
      <c r="I1760" s="6"/>
      <c r="J1760" s="7">
        <v>432</v>
      </c>
      <c r="K1760" s="18">
        <v>1094</v>
      </c>
      <c r="L1760" s="3">
        <v>6</v>
      </c>
      <c r="M1760" s="8">
        <f>79.63*(1-P3/100)</f>
        <v>79.63</v>
      </c>
      <c r="N1760" s="9"/>
      <c r="O1760" s="10">
        <f>M1760*N1760</f>
        <v>0</v>
      </c>
      <c r="P1760" s="11">
        <f>0.068*N1760</f>
        <v>0</v>
      </c>
      <c r="Q1760" s="16">
        <f>0.00107*N1760</f>
        <v>0</v>
      </c>
      <c r="R1760" s="13"/>
      <c r="S1760" s="14" t="s">
        <v>5782</v>
      </c>
      <c r="T1760" s="14" t="s">
        <v>108</v>
      </c>
      <c r="U1760" s="15"/>
      <c r="V1760" s="4" t="str">
        <f>HYPERLINK("https://redcat-toys.ru/api/getInfo/image/e193e2a2-175e-11eb-a25d-ac1f6b442184")</f>
        <v>https://redcat-toys.ru/api/getInfo/image/e193e2a2-175e-11eb-a25d-ac1f6b442184</v>
      </c>
      <c r="W1760" s="4" t="s">
        <v>5783</v>
      </c>
      <c r="X1760" s="4" t="s">
        <v>221</v>
      </c>
      <c r="Y1760" s="4" t="str">
        <f>HYPERLINK("https://redcat-toys.ru/api/getInfo/item/e193e2a2-175e-11eb-a25d-ac1f6b442184")</f>
        <v>https://redcat-toys.ru/api/getInfo/item/e193e2a2-175e-11eb-a25d-ac1f6b442184</v>
      </c>
    </row>
    <row r="1761" spans="2:25" ht="22.95" customHeight="1" outlineLevel="3" x14ac:dyDescent="0.2">
      <c r="B1761" s="51" t="s">
        <v>5784</v>
      </c>
      <c r="C1761" s="51"/>
      <c r="D1761" s="51"/>
      <c r="E1761" s="51"/>
      <c r="F1761" s="51"/>
      <c r="G1761" s="51"/>
    </row>
    <row r="1762" spans="2:25" ht="21" customHeight="1" outlineLevel="4" x14ac:dyDescent="0.2">
      <c r="B1762" s="39">
        <v>1337</v>
      </c>
      <c r="C1762" s="4" t="s">
        <v>5785</v>
      </c>
      <c r="D1762" s="50" t="s">
        <v>5786</v>
      </c>
      <c r="E1762" s="50"/>
      <c r="F1762" s="50"/>
      <c r="G1762" s="50"/>
      <c r="H1762" s="5" t="s">
        <v>5787</v>
      </c>
      <c r="I1762" s="6"/>
      <c r="J1762" s="7">
        <v>1</v>
      </c>
      <c r="K1762" s="7">
        <v>9</v>
      </c>
      <c r="L1762" s="3">
        <v>1</v>
      </c>
      <c r="M1762" s="19">
        <f>4976.74*(1-P3/100)</f>
        <v>4976.74</v>
      </c>
      <c r="N1762" s="9"/>
      <c r="O1762" s="10">
        <f>M1762*N1762</f>
        <v>0</v>
      </c>
      <c r="P1762" s="11">
        <f>4.795*N1762</f>
        <v>0</v>
      </c>
      <c r="Q1762" s="16">
        <f>0.07517*N1762</f>
        <v>0</v>
      </c>
      <c r="R1762" s="13"/>
      <c r="S1762" s="14" t="s">
        <v>5788</v>
      </c>
      <c r="T1762" s="14" t="s">
        <v>32</v>
      </c>
      <c r="U1762" s="15"/>
      <c r="V1762" s="4" t="str">
        <f>HYPERLINK("https://redcat-toys.ru/api/getInfo/image/c664d49d-cca4-11ee-a25a-00155d82e908")</f>
        <v>https://redcat-toys.ru/api/getInfo/image/c664d49d-cca4-11ee-a25a-00155d82e908</v>
      </c>
      <c r="W1762" s="4" t="s">
        <v>5789</v>
      </c>
      <c r="X1762" s="4" t="s">
        <v>34</v>
      </c>
      <c r="Y1762" s="4" t="str">
        <f>HYPERLINK("https://redcat-toys.ru/api/getInfo/item/c664d49d-cca4-11ee-a25a-00155d82e908")</f>
        <v>https://redcat-toys.ru/api/getInfo/item/c664d49d-cca4-11ee-a25a-00155d82e908</v>
      </c>
    </row>
    <row r="1763" spans="2:25" ht="22.95" customHeight="1" outlineLevel="3" x14ac:dyDescent="0.2">
      <c r="B1763" s="51" t="s">
        <v>5790</v>
      </c>
      <c r="C1763" s="51"/>
      <c r="D1763" s="51"/>
      <c r="E1763" s="51"/>
      <c r="F1763" s="51"/>
      <c r="G1763" s="51"/>
    </row>
    <row r="1764" spans="2:25" ht="22.95" customHeight="1" outlineLevel="4" x14ac:dyDescent="0.2">
      <c r="B1764" s="52" t="s">
        <v>5791</v>
      </c>
      <c r="C1764" s="52"/>
      <c r="D1764" s="52"/>
      <c r="E1764" s="52"/>
      <c r="F1764" s="52"/>
      <c r="G1764" s="52"/>
    </row>
    <row r="1765" spans="2:25" ht="22.95" customHeight="1" outlineLevel="5" x14ac:dyDescent="0.2">
      <c r="B1765" s="53" t="s">
        <v>5792</v>
      </c>
      <c r="C1765" s="53"/>
      <c r="D1765" s="53"/>
      <c r="E1765" s="53"/>
      <c r="F1765" s="53"/>
      <c r="G1765" s="53"/>
    </row>
    <row r="1766" spans="2:25" ht="22.95" customHeight="1" outlineLevel="6" x14ac:dyDescent="0.2">
      <c r="B1766" s="54" t="s">
        <v>5793</v>
      </c>
      <c r="C1766" s="54"/>
      <c r="D1766" s="54"/>
      <c r="E1766" s="54"/>
      <c r="F1766" s="54"/>
      <c r="G1766" s="54"/>
    </row>
    <row r="1767" spans="2:25" ht="22.95" customHeight="1" outlineLevel="7" x14ac:dyDescent="0.2">
      <c r="B1767" s="55" t="s">
        <v>5794</v>
      </c>
      <c r="C1767" s="55"/>
      <c r="D1767" s="55"/>
      <c r="E1767" s="55"/>
      <c r="F1767" s="55"/>
      <c r="G1767" s="55"/>
    </row>
    <row r="1768" spans="2:25" ht="21" customHeight="1" outlineLevel="7" x14ac:dyDescent="0.2">
      <c r="B1768" s="39">
        <v>1338</v>
      </c>
      <c r="C1768" s="4" t="s">
        <v>5795</v>
      </c>
      <c r="D1768" s="50" t="s">
        <v>5796</v>
      </c>
      <c r="E1768" s="50"/>
      <c r="F1768" s="50"/>
      <c r="G1768" s="50"/>
      <c r="H1768" s="5" t="s">
        <v>5797</v>
      </c>
      <c r="I1768" s="6"/>
      <c r="J1768" s="7">
        <v>4</v>
      </c>
      <c r="K1768" s="7">
        <v>181</v>
      </c>
      <c r="L1768" s="3">
        <v>1</v>
      </c>
      <c r="M1768" s="19">
        <f>3750*(1-P3/100)</f>
        <v>3750</v>
      </c>
      <c r="N1768" s="9"/>
      <c r="O1768" s="10">
        <f>M1768*N1768</f>
        <v>0</v>
      </c>
      <c r="P1768" s="11">
        <f>2.391*N1768</f>
        <v>0</v>
      </c>
      <c r="Q1768" s="16">
        <f>0.03497*N1768</f>
        <v>0</v>
      </c>
      <c r="R1768" s="13"/>
      <c r="S1768" s="14" t="s">
        <v>5798</v>
      </c>
      <c r="T1768" s="14" t="s">
        <v>108</v>
      </c>
      <c r="U1768" s="15"/>
      <c r="V1768" s="4" t="str">
        <f>HYPERLINK("https://redcat-toys.ru/api/getInfo/image/75c258f3-58ca-11f0-a281-00155d82e908")</f>
        <v>https://redcat-toys.ru/api/getInfo/image/75c258f3-58ca-11f0-a281-00155d82e908</v>
      </c>
      <c r="W1768" s="4" t="s">
        <v>5799</v>
      </c>
      <c r="X1768" s="4" t="s">
        <v>221</v>
      </c>
      <c r="Y1768" s="4" t="str">
        <f>HYPERLINK("https://redcat-toys.ru/api/getInfo/item/75c258f3-58ca-11f0-a281-00155d82e908")</f>
        <v>https://redcat-toys.ru/api/getInfo/item/75c258f3-58ca-11f0-a281-00155d82e908</v>
      </c>
    </row>
    <row r="1769" spans="2:25" ht="21" customHeight="1" outlineLevel="7" x14ac:dyDescent="0.2">
      <c r="B1769" s="39">
        <v>1339</v>
      </c>
      <c r="C1769" s="4" t="s">
        <v>5800</v>
      </c>
      <c r="D1769" s="50" t="s">
        <v>5801</v>
      </c>
      <c r="E1769" s="50"/>
      <c r="F1769" s="50"/>
      <c r="G1769" s="50"/>
      <c r="H1769" s="5" t="s">
        <v>5802</v>
      </c>
      <c r="I1769" s="6"/>
      <c r="J1769" s="7">
        <v>4</v>
      </c>
      <c r="K1769" s="7">
        <v>250</v>
      </c>
      <c r="L1769" s="3">
        <v>1</v>
      </c>
      <c r="M1769" s="19">
        <f>3750*(1-P3/100)</f>
        <v>3750</v>
      </c>
      <c r="N1769" s="9"/>
      <c r="O1769" s="10">
        <f>M1769*N1769</f>
        <v>0</v>
      </c>
      <c r="P1769" s="11">
        <f>2.481*N1769</f>
        <v>0</v>
      </c>
      <c r="Q1769" s="16">
        <f>0.03566*N1769</f>
        <v>0</v>
      </c>
      <c r="R1769" s="13"/>
      <c r="S1769" s="14" t="s">
        <v>5803</v>
      </c>
      <c r="T1769" s="14" t="s">
        <v>108</v>
      </c>
      <c r="U1769" s="15"/>
      <c r="V1769" s="4" t="str">
        <f>HYPERLINK("https://redcat-toys.ru/api/getInfo/image/4d8b148f-58cc-11f0-a281-00155d82e908")</f>
        <v>https://redcat-toys.ru/api/getInfo/image/4d8b148f-58cc-11f0-a281-00155d82e908</v>
      </c>
      <c r="W1769" s="4" t="s">
        <v>5804</v>
      </c>
      <c r="X1769" s="4" t="s">
        <v>221</v>
      </c>
      <c r="Y1769" s="4" t="str">
        <f>HYPERLINK("https://redcat-toys.ru/api/getInfo/item/4d8b148f-58cc-11f0-a281-00155d82e908")</f>
        <v>https://redcat-toys.ru/api/getInfo/item/4d8b148f-58cc-11f0-a281-00155d82e908</v>
      </c>
    </row>
    <row r="1770" spans="2:25" ht="21" customHeight="1" outlineLevel="7" x14ac:dyDescent="0.2">
      <c r="B1770" s="39">
        <v>1340</v>
      </c>
      <c r="C1770" s="4" t="s">
        <v>5805</v>
      </c>
      <c r="D1770" s="50" t="s">
        <v>5806</v>
      </c>
      <c r="E1770" s="50"/>
      <c r="F1770" s="50"/>
      <c r="G1770" s="50"/>
      <c r="H1770" s="5" t="s">
        <v>5807</v>
      </c>
      <c r="I1770" s="6"/>
      <c r="J1770" s="7">
        <v>4</v>
      </c>
      <c r="K1770" s="7">
        <v>294</v>
      </c>
      <c r="L1770" s="3">
        <v>1</v>
      </c>
      <c r="M1770" s="19">
        <f>3750*(1-P3/100)</f>
        <v>3750</v>
      </c>
      <c r="N1770" s="9"/>
      <c r="O1770" s="10">
        <f>M1770*N1770</f>
        <v>0</v>
      </c>
      <c r="P1770" s="11">
        <f>2.397*N1770</f>
        <v>0</v>
      </c>
      <c r="Q1770" s="12">
        <f>0.0351*N1770</f>
        <v>0</v>
      </c>
      <c r="R1770" s="13"/>
      <c r="S1770" s="14" t="s">
        <v>5808</v>
      </c>
      <c r="T1770" s="14" t="s">
        <v>108</v>
      </c>
      <c r="U1770" s="15"/>
      <c r="V1770" s="4" t="str">
        <f>HYPERLINK("https://redcat-toys.ru/api/getInfo/image/0df13b0f-58cd-11f0-a281-00155d82e908")</f>
        <v>https://redcat-toys.ru/api/getInfo/image/0df13b0f-58cd-11f0-a281-00155d82e908</v>
      </c>
      <c r="W1770" s="4" t="s">
        <v>5809</v>
      </c>
      <c r="X1770" s="4" t="s">
        <v>221</v>
      </c>
      <c r="Y1770" s="4" t="str">
        <f>HYPERLINK("https://redcat-toys.ru/api/getInfo/item/0df13b0f-58cd-11f0-a281-00155d82e908")</f>
        <v>https://redcat-toys.ru/api/getInfo/item/0df13b0f-58cd-11f0-a281-00155d82e908</v>
      </c>
    </row>
    <row r="1771" spans="2:25" ht="21" customHeight="1" outlineLevel="7" x14ac:dyDescent="0.2">
      <c r="B1771" s="39">
        <v>1341</v>
      </c>
      <c r="C1771" s="4" t="s">
        <v>5810</v>
      </c>
      <c r="D1771" s="50" t="s">
        <v>5811</v>
      </c>
      <c r="E1771" s="50"/>
      <c r="F1771" s="50"/>
      <c r="G1771" s="50"/>
      <c r="H1771" s="5" t="s">
        <v>5812</v>
      </c>
      <c r="I1771" s="6"/>
      <c r="J1771" s="7">
        <v>4</v>
      </c>
      <c r="K1771" s="7">
        <v>268</v>
      </c>
      <c r="L1771" s="3">
        <v>1</v>
      </c>
      <c r="M1771" s="19">
        <f>3750*(1-P3/100)</f>
        <v>3750</v>
      </c>
      <c r="N1771" s="9"/>
      <c r="O1771" s="10">
        <f>M1771*N1771</f>
        <v>0</v>
      </c>
      <c r="P1771" s="11">
        <f>2.517*N1771</f>
        <v>0</v>
      </c>
      <c r="Q1771" s="16">
        <f>0.03656*N1771</f>
        <v>0</v>
      </c>
      <c r="R1771" s="13"/>
      <c r="S1771" s="14" t="s">
        <v>5813</v>
      </c>
      <c r="T1771" s="14" t="s">
        <v>108</v>
      </c>
      <c r="U1771" s="15"/>
      <c r="V1771" s="4" t="str">
        <f>HYPERLINK("https://redcat-toys.ru/api/getInfo/image/9bbacd55-58ce-11f0-a281-00155d82e908")</f>
        <v>https://redcat-toys.ru/api/getInfo/image/9bbacd55-58ce-11f0-a281-00155d82e908</v>
      </c>
      <c r="W1771" s="4" t="s">
        <v>5814</v>
      </c>
      <c r="X1771" s="4" t="s">
        <v>221</v>
      </c>
      <c r="Y1771" s="4" t="str">
        <f>HYPERLINK("https://redcat-toys.ru/api/getInfo/item/9bbacd55-58ce-11f0-a281-00155d82e908")</f>
        <v>https://redcat-toys.ru/api/getInfo/item/9bbacd55-58ce-11f0-a281-00155d82e908</v>
      </c>
    </row>
    <row r="1772" spans="2:25" ht="22.95" customHeight="1" outlineLevel="7" x14ac:dyDescent="0.2">
      <c r="B1772" s="55" t="s">
        <v>5815</v>
      </c>
      <c r="C1772" s="55"/>
      <c r="D1772" s="55"/>
      <c r="E1772" s="55"/>
      <c r="F1772" s="55"/>
      <c r="G1772" s="55"/>
    </row>
    <row r="1773" spans="2:25" ht="21" customHeight="1" outlineLevel="7" x14ac:dyDescent="0.2">
      <c r="B1773" s="40">
        <v>1342</v>
      </c>
      <c r="C1773" s="22" t="s">
        <v>5816</v>
      </c>
      <c r="D1773" s="56" t="s">
        <v>5817</v>
      </c>
      <c r="E1773" s="56"/>
      <c r="F1773" s="56"/>
      <c r="G1773" s="56"/>
      <c r="H1773" s="23" t="s">
        <v>5818</v>
      </c>
      <c r="I1773" s="24"/>
      <c r="J1773" s="25">
        <v>6</v>
      </c>
      <c r="K1773" s="25">
        <v>402</v>
      </c>
      <c r="L1773" s="21">
        <v>1</v>
      </c>
      <c r="M1773" s="34">
        <f>3050*(1-P3/100)</f>
        <v>3050</v>
      </c>
      <c r="N1773" s="9"/>
      <c r="O1773" s="27">
        <f>M1773*N1773</f>
        <v>0</v>
      </c>
      <c r="P1773" s="28">
        <f>1.85*N1773</f>
        <v>0</v>
      </c>
      <c r="Q1773" s="36">
        <f>0.01785*N1773</f>
        <v>0</v>
      </c>
      <c r="R1773" s="30" t="s">
        <v>521</v>
      </c>
      <c r="S1773" s="31" t="s">
        <v>5819</v>
      </c>
      <c r="T1773" s="31" t="s">
        <v>108</v>
      </c>
      <c r="U1773" s="32"/>
      <c r="V1773" s="22" t="str">
        <f>HYPERLINK("https://redcat-toys.ru/api/getInfo/image/514ac47b-83eb-11f0-a284-00155d82e908")</f>
        <v>https://redcat-toys.ru/api/getInfo/image/514ac47b-83eb-11f0-a284-00155d82e908</v>
      </c>
      <c r="W1773" s="22" t="s">
        <v>5820</v>
      </c>
      <c r="X1773" s="22" t="s">
        <v>221</v>
      </c>
      <c r="Y1773" s="22" t="str">
        <f>HYPERLINK("https://redcat-toys.ru/api/getInfo/item/514ac47b-83eb-11f0-a284-00155d82e908")</f>
        <v>https://redcat-toys.ru/api/getInfo/item/514ac47b-83eb-11f0-a284-00155d82e908</v>
      </c>
    </row>
    <row r="1774" spans="2:25" ht="21" customHeight="1" outlineLevel="7" x14ac:dyDescent="0.2">
      <c r="B1774" s="40">
        <v>1343</v>
      </c>
      <c r="C1774" s="22" t="s">
        <v>5821</v>
      </c>
      <c r="D1774" s="56" t="s">
        <v>5822</v>
      </c>
      <c r="E1774" s="56"/>
      <c r="F1774" s="56"/>
      <c r="G1774" s="56"/>
      <c r="H1774" s="23" t="s">
        <v>5823</v>
      </c>
      <c r="I1774" s="24"/>
      <c r="J1774" s="25">
        <v>6</v>
      </c>
      <c r="K1774" s="25">
        <v>426</v>
      </c>
      <c r="L1774" s="21">
        <v>1</v>
      </c>
      <c r="M1774" s="34">
        <f>3050*(1-P3/100)</f>
        <v>3050</v>
      </c>
      <c r="N1774" s="9"/>
      <c r="O1774" s="27">
        <f>M1774*N1774</f>
        <v>0</v>
      </c>
      <c r="P1774" s="38">
        <f>2.002*N1774</f>
        <v>0</v>
      </c>
      <c r="Q1774" s="36">
        <f>0.01775*N1774</f>
        <v>0</v>
      </c>
      <c r="R1774" s="30" t="s">
        <v>521</v>
      </c>
      <c r="S1774" s="31" t="s">
        <v>5824</v>
      </c>
      <c r="T1774" s="31" t="s">
        <v>108</v>
      </c>
      <c r="U1774" s="32"/>
      <c r="V1774" s="22" t="str">
        <f>HYPERLINK("https://redcat-toys.ru/api/getInfo/image/27a5e806-83fd-11f0-a284-00155d82e908")</f>
        <v>https://redcat-toys.ru/api/getInfo/image/27a5e806-83fd-11f0-a284-00155d82e908</v>
      </c>
      <c r="W1774" s="22" t="s">
        <v>5825</v>
      </c>
      <c r="X1774" s="22" t="s">
        <v>221</v>
      </c>
      <c r="Y1774" s="22" t="str">
        <f>HYPERLINK("https://redcat-toys.ru/api/getInfo/item/27a5e806-83fd-11f0-a284-00155d82e908")</f>
        <v>https://redcat-toys.ru/api/getInfo/item/27a5e806-83fd-11f0-a284-00155d82e908</v>
      </c>
    </row>
    <row r="1775" spans="2:25" ht="22.95" customHeight="1" outlineLevel="7" x14ac:dyDescent="0.2">
      <c r="B1775" s="55" t="s">
        <v>5826</v>
      </c>
      <c r="C1775" s="55"/>
      <c r="D1775" s="55"/>
      <c r="E1775" s="55"/>
      <c r="F1775" s="55"/>
      <c r="G1775" s="55"/>
    </row>
    <row r="1776" spans="2:25" ht="21" customHeight="1" outlineLevel="7" x14ac:dyDescent="0.2">
      <c r="B1776" s="39">
        <v>1344</v>
      </c>
      <c r="C1776" s="4" t="s">
        <v>5827</v>
      </c>
      <c r="D1776" s="50" t="s">
        <v>5828</v>
      </c>
      <c r="E1776" s="50"/>
      <c r="F1776" s="50"/>
      <c r="G1776" s="50"/>
      <c r="H1776" s="5" t="s">
        <v>5829</v>
      </c>
      <c r="I1776" s="6"/>
      <c r="J1776" s="7">
        <v>6</v>
      </c>
      <c r="K1776" s="7">
        <v>1</v>
      </c>
      <c r="L1776" s="3">
        <v>1</v>
      </c>
      <c r="M1776" s="19">
        <f>2500*(1-P3/100)</f>
        <v>2500</v>
      </c>
      <c r="N1776" s="9"/>
      <c r="O1776" s="10">
        <f>M1776*N1776</f>
        <v>0</v>
      </c>
      <c r="P1776" s="11">
        <f>2.607*N1776</f>
        <v>0</v>
      </c>
      <c r="Q1776" s="16">
        <f>0.02653*N1776</f>
        <v>0</v>
      </c>
      <c r="R1776" s="13"/>
      <c r="S1776" s="14" t="s">
        <v>5830</v>
      </c>
      <c r="T1776" s="14" t="s">
        <v>108</v>
      </c>
      <c r="U1776" s="15"/>
      <c r="V1776" s="4" t="str">
        <f>HYPERLINK("https://redcat-toys.ru/api/getInfo/image/54697baf-83fd-11f0-a284-00155d82e908")</f>
        <v>https://redcat-toys.ru/api/getInfo/image/54697baf-83fd-11f0-a284-00155d82e908</v>
      </c>
      <c r="W1776" s="4" t="s">
        <v>5831</v>
      </c>
      <c r="X1776" s="4" t="s">
        <v>221</v>
      </c>
      <c r="Y1776" s="4" t="str">
        <f>HYPERLINK("https://redcat-toys.ru/api/getInfo/item/54697baf-83fd-11f0-a284-00155d82e908")</f>
        <v>https://redcat-toys.ru/api/getInfo/item/54697baf-83fd-11f0-a284-00155d82e908</v>
      </c>
    </row>
    <row r="1777" spans="2:25" ht="21" customHeight="1" outlineLevel="7" x14ac:dyDescent="0.2">
      <c r="B1777" s="39">
        <v>1345</v>
      </c>
      <c r="C1777" s="4" t="s">
        <v>5832</v>
      </c>
      <c r="D1777" s="50" t="s">
        <v>5833</v>
      </c>
      <c r="E1777" s="50"/>
      <c r="F1777" s="50"/>
      <c r="G1777" s="50"/>
      <c r="H1777" s="5" t="s">
        <v>5834</v>
      </c>
      <c r="I1777" s="6"/>
      <c r="J1777" s="7">
        <v>6</v>
      </c>
      <c r="K1777" s="7">
        <v>245</v>
      </c>
      <c r="L1777" s="3">
        <v>1</v>
      </c>
      <c r="M1777" s="19">
        <f>2500*(1-P3/100)</f>
        <v>2500</v>
      </c>
      <c r="N1777" s="9"/>
      <c r="O1777" s="10">
        <f>M1777*N1777</f>
        <v>0</v>
      </c>
      <c r="P1777" s="11">
        <f>1.962*N1777</f>
        <v>0</v>
      </c>
      <c r="Q1777" s="16">
        <f>0.02252*N1777</f>
        <v>0</v>
      </c>
      <c r="R1777" s="13"/>
      <c r="S1777" s="14" t="s">
        <v>5835</v>
      </c>
      <c r="T1777" s="14" t="s">
        <v>108</v>
      </c>
      <c r="U1777" s="15"/>
      <c r="V1777" s="4" t="str">
        <f>HYPERLINK("https://redcat-toys.ru/api/getInfo/image/cadb070c-83fd-11f0-a284-00155d82e908")</f>
        <v>https://redcat-toys.ru/api/getInfo/image/cadb070c-83fd-11f0-a284-00155d82e908</v>
      </c>
      <c r="W1777" s="4" t="s">
        <v>5836</v>
      </c>
      <c r="X1777" s="4" t="s">
        <v>221</v>
      </c>
      <c r="Y1777" s="4" t="str">
        <f>HYPERLINK("https://redcat-toys.ru/api/getInfo/item/cadb070c-83fd-11f0-a284-00155d82e908")</f>
        <v>https://redcat-toys.ru/api/getInfo/item/cadb070c-83fd-11f0-a284-00155d82e908</v>
      </c>
    </row>
    <row r="1778" spans="2:25" ht="21" customHeight="1" outlineLevel="7" x14ac:dyDescent="0.2">
      <c r="B1778" s="39">
        <v>1346</v>
      </c>
      <c r="C1778" s="4" t="s">
        <v>5837</v>
      </c>
      <c r="D1778" s="50" t="s">
        <v>5838</v>
      </c>
      <c r="E1778" s="50"/>
      <c r="F1778" s="50"/>
      <c r="G1778" s="50"/>
      <c r="H1778" s="5" t="s">
        <v>5839</v>
      </c>
      <c r="I1778" s="6"/>
      <c r="J1778" s="7">
        <v>6</v>
      </c>
      <c r="K1778" s="7">
        <v>32</v>
      </c>
      <c r="L1778" s="3">
        <v>1</v>
      </c>
      <c r="M1778" s="19">
        <f>2500*(1-P3/100)</f>
        <v>2500</v>
      </c>
      <c r="N1778" s="9"/>
      <c r="O1778" s="10">
        <f>M1778*N1778</f>
        <v>0</v>
      </c>
      <c r="P1778" s="11">
        <f>1.962*N1778</f>
        <v>0</v>
      </c>
      <c r="Q1778" s="16">
        <f>0.01645*N1778</f>
        <v>0</v>
      </c>
      <c r="R1778" s="13"/>
      <c r="S1778" s="14" t="s">
        <v>5840</v>
      </c>
      <c r="T1778" s="14" t="s">
        <v>108</v>
      </c>
      <c r="U1778" s="15"/>
      <c r="V1778" s="4" t="str">
        <f>HYPERLINK("https://redcat-toys.ru/api/getInfo/image/05d2f2d8-83fe-11f0-a284-00155d82e908")</f>
        <v>https://redcat-toys.ru/api/getInfo/image/05d2f2d8-83fe-11f0-a284-00155d82e908</v>
      </c>
      <c r="W1778" s="4" t="s">
        <v>5841</v>
      </c>
      <c r="X1778" s="4" t="s">
        <v>221</v>
      </c>
      <c r="Y1778" s="4" t="str">
        <f>HYPERLINK("https://redcat-toys.ru/api/getInfo/item/05d2f2d8-83fe-11f0-a284-00155d82e908")</f>
        <v>https://redcat-toys.ru/api/getInfo/item/05d2f2d8-83fe-11f0-a284-00155d82e908</v>
      </c>
    </row>
    <row r="1779" spans="2:25" ht="22.95" customHeight="1" outlineLevel="6" x14ac:dyDescent="0.2">
      <c r="B1779" s="54" t="s">
        <v>5842</v>
      </c>
      <c r="C1779" s="54"/>
      <c r="D1779" s="54"/>
      <c r="E1779" s="54"/>
      <c r="F1779" s="54"/>
      <c r="G1779" s="54"/>
    </row>
    <row r="1780" spans="2:25" ht="22.95" customHeight="1" outlineLevel="7" x14ac:dyDescent="0.2">
      <c r="B1780" s="55" t="s">
        <v>5843</v>
      </c>
      <c r="C1780" s="55"/>
      <c r="D1780" s="55"/>
      <c r="E1780" s="55"/>
      <c r="F1780" s="55"/>
      <c r="G1780" s="55"/>
    </row>
    <row r="1781" spans="2:25" ht="21" customHeight="1" outlineLevel="7" x14ac:dyDescent="0.2">
      <c r="B1781" s="39">
        <v>1347</v>
      </c>
      <c r="C1781" s="4" t="s">
        <v>5844</v>
      </c>
      <c r="D1781" s="50" t="s">
        <v>5845</v>
      </c>
      <c r="E1781" s="50"/>
      <c r="F1781" s="50"/>
      <c r="G1781" s="50"/>
      <c r="H1781" s="5" t="s">
        <v>5846</v>
      </c>
      <c r="I1781" s="6"/>
      <c r="J1781" s="7">
        <v>6</v>
      </c>
      <c r="K1781" s="7">
        <v>63</v>
      </c>
      <c r="L1781" s="3">
        <v>1</v>
      </c>
      <c r="M1781" s="19">
        <f>2600*(1-P3/100)</f>
        <v>2600</v>
      </c>
      <c r="N1781" s="9"/>
      <c r="O1781" s="10">
        <f t="shared" ref="O1781:O1795" si="76">M1781*N1781</f>
        <v>0</v>
      </c>
      <c r="P1781" s="11">
        <f>2.414*N1781</f>
        <v>0</v>
      </c>
      <c r="Q1781" s="16">
        <f>0.02652*N1781</f>
        <v>0</v>
      </c>
      <c r="R1781" s="13"/>
      <c r="S1781" s="14" t="s">
        <v>5847</v>
      </c>
      <c r="T1781" s="14" t="s">
        <v>108</v>
      </c>
      <c r="U1781" s="15"/>
      <c r="V1781" s="4" t="str">
        <f>HYPERLINK("https://redcat-toys.ru/api/getInfo/image/e7849fbc-8401-11f0-a284-00155d82e908")</f>
        <v>https://redcat-toys.ru/api/getInfo/image/e7849fbc-8401-11f0-a284-00155d82e908</v>
      </c>
      <c r="W1781" s="4" t="s">
        <v>5848</v>
      </c>
      <c r="X1781" s="4" t="s">
        <v>221</v>
      </c>
      <c r="Y1781" s="4" t="str">
        <f>HYPERLINK("https://redcat-toys.ru/api/getInfo/item/e7849fbc-8401-11f0-a284-00155d82e908")</f>
        <v>https://redcat-toys.ru/api/getInfo/item/e7849fbc-8401-11f0-a284-00155d82e908</v>
      </c>
    </row>
    <row r="1782" spans="2:25" ht="21" customHeight="1" outlineLevel="7" x14ac:dyDescent="0.2">
      <c r="B1782" s="40">
        <v>1348</v>
      </c>
      <c r="C1782" s="22" t="s">
        <v>5849</v>
      </c>
      <c r="D1782" s="56" t="s">
        <v>5850</v>
      </c>
      <c r="E1782" s="56"/>
      <c r="F1782" s="56"/>
      <c r="G1782" s="56"/>
      <c r="H1782" s="23" t="s">
        <v>5851</v>
      </c>
      <c r="I1782" s="24"/>
      <c r="J1782" s="25">
        <v>6</v>
      </c>
      <c r="K1782" s="25">
        <v>143</v>
      </c>
      <c r="L1782" s="21">
        <v>1</v>
      </c>
      <c r="M1782" s="34">
        <f>2600*(1-P3/100)</f>
        <v>2600</v>
      </c>
      <c r="N1782" s="9"/>
      <c r="O1782" s="27">
        <f t="shared" si="76"/>
        <v>0</v>
      </c>
      <c r="P1782" s="38">
        <f>2.184*N1782</f>
        <v>0</v>
      </c>
      <c r="Q1782" s="36">
        <f>0.02627*N1782</f>
        <v>0</v>
      </c>
      <c r="R1782" s="30" t="s">
        <v>521</v>
      </c>
      <c r="S1782" s="31" t="s">
        <v>5852</v>
      </c>
      <c r="T1782" s="31" t="s">
        <v>108</v>
      </c>
      <c r="U1782" s="32"/>
      <c r="V1782" s="22" t="str">
        <f>HYPERLINK("https://redcat-toys.ru/api/getInfo/image/b8192faa-8401-11f0-a284-00155d82e908")</f>
        <v>https://redcat-toys.ru/api/getInfo/image/b8192faa-8401-11f0-a284-00155d82e908</v>
      </c>
      <c r="W1782" s="22" t="s">
        <v>5853</v>
      </c>
      <c r="X1782" s="22" t="s">
        <v>221</v>
      </c>
      <c r="Y1782" s="22" t="str">
        <f>HYPERLINK("https://redcat-toys.ru/api/getInfo/item/b8192faa-8401-11f0-a284-00155d82e908")</f>
        <v>https://redcat-toys.ru/api/getInfo/item/b8192faa-8401-11f0-a284-00155d82e908</v>
      </c>
    </row>
    <row r="1783" spans="2:25" ht="21" customHeight="1" outlineLevel="7" x14ac:dyDescent="0.2">
      <c r="B1783" s="39">
        <v>1349</v>
      </c>
      <c r="C1783" s="4" t="s">
        <v>5854</v>
      </c>
      <c r="D1783" s="50" t="s">
        <v>5855</v>
      </c>
      <c r="E1783" s="50"/>
      <c r="F1783" s="50"/>
      <c r="G1783" s="50"/>
      <c r="H1783" s="5" t="s">
        <v>5856</v>
      </c>
      <c r="I1783" s="6"/>
      <c r="J1783" s="7">
        <v>6</v>
      </c>
      <c r="K1783" s="7">
        <v>121</v>
      </c>
      <c r="L1783" s="3">
        <v>1</v>
      </c>
      <c r="M1783" s="19">
        <f>2600*(1-P3/100)</f>
        <v>2600</v>
      </c>
      <c r="N1783" s="9"/>
      <c r="O1783" s="10">
        <f t="shared" si="76"/>
        <v>0</v>
      </c>
      <c r="P1783" s="11">
        <f>2.412*N1783</f>
        <v>0</v>
      </c>
      <c r="Q1783" s="16">
        <f>0.02669*N1783</f>
        <v>0</v>
      </c>
      <c r="R1783" s="13"/>
      <c r="S1783" s="14" t="s">
        <v>5857</v>
      </c>
      <c r="T1783" s="14" t="s">
        <v>108</v>
      </c>
      <c r="U1783" s="15"/>
      <c r="V1783" s="4" t="str">
        <f>HYPERLINK("https://redcat-toys.ru/api/getInfo/image/318da7d9-8402-11f0-a284-00155d82e908")</f>
        <v>https://redcat-toys.ru/api/getInfo/image/318da7d9-8402-11f0-a284-00155d82e908</v>
      </c>
      <c r="W1783" s="4" t="s">
        <v>5858</v>
      </c>
      <c r="X1783" s="4" t="s">
        <v>221</v>
      </c>
      <c r="Y1783" s="4" t="str">
        <f>HYPERLINK("https://redcat-toys.ru/api/getInfo/item/318da7d9-8402-11f0-a284-00155d82e908")</f>
        <v>https://redcat-toys.ru/api/getInfo/item/318da7d9-8402-11f0-a284-00155d82e908</v>
      </c>
    </row>
    <row r="1784" spans="2:25" ht="21" customHeight="1" outlineLevel="7" x14ac:dyDescent="0.2">
      <c r="B1784" s="40">
        <v>1350</v>
      </c>
      <c r="C1784" s="22" t="s">
        <v>5859</v>
      </c>
      <c r="D1784" s="56" t="s">
        <v>5860</v>
      </c>
      <c r="E1784" s="56"/>
      <c r="F1784" s="56"/>
      <c r="G1784" s="56"/>
      <c r="H1784" s="23" t="s">
        <v>5861</v>
      </c>
      <c r="I1784" s="24"/>
      <c r="J1784" s="25">
        <v>6</v>
      </c>
      <c r="K1784" s="25">
        <v>86</v>
      </c>
      <c r="L1784" s="21">
        <v>1</v>
      </c>
      <c r="M1784" s="34">
        <f>2600*(1-P3/100)</f>
        <v>2600</v>
      </c>
      <c r="N1784" s="9"/>
      <c r="O1784" s="27">
        <f t="shared" si="76"/>
        <v>0</v>
      </c>
      <c r="P1784" s="38">
        <f>2.301*N1784</f>
        <v>0</v>
      </c>
      <c r="Q1784" s="36">
        <f>0.02611*N1784</f>
        <v>0</v>
      </c>
      <c r="R1784" s="30" t="s">
        <v>521</v>
      </c>
      <c r="S1784" s="31" t="s">
        <v>5862</v>
      </c>
      <c r="T1784" s="31" t="s">
        <v>108</v>
      </c>
      <c r="U1784" s="32"/>
      <c r="V1784" s="22" t="str">
        <f>HYPERLINK("https://redcat-toys.ru/api/getInfo/image/6ecda2a2-8402-11f0-a284-00155d82e908")</f>
        <v>https://redcat-toys.ru/api/getInfo/image/6ecda2a2-8402-11f0-a284-00155d82e908</v>
      </c>
      <c r="W1784" s="22" t="s">
        <v>5863</v>
      </c>
      <c r="X1784" s="22" t="s">
        <v>221</v>
      </c>
      <c r="Y1784" s="22" t="str">
        <f>HYPERLINK("https://redcat-toys.ru/api/getInfo/item/6ecda2a2-8402-11f0-a284-00155d82e908")</f>
        <v>https://redcat-toys.ru/api/getInfo/item/6ecda2a2-8402-11f0-a284-00155d82e908</v>
      </c>
    </row>
    <row r="1785" spans="2:25" ht="21" customHeight="1" outlineLevel="7" x14ac:dyDescent="0.2">
      <c r="B1785" s="40">
        <v>1351</v>
      </c>
      <c r="C1785" s="22" t="s">
        <v>5864</v>
      </c>
      <c r="D1785" s="56" t="s">
        <v>5865</v>
      </c>
      <c r="E1785" s="56"/>
      <c r="F1785" s="56"/>
      <c r="G1785" s="56"/>
      <c r="H1785" s="23" t="s">
        <v>5866</v>
      </c>
      <c r="I1785" s="24"/>
      <c r="J1785" s="25">
        <v>6</v>
      </c>
      <c r="K1785" s="25">
        <v>4</v>
      </c>
      <c r="L1785" s="21">
        <v>1</v>
      </c>
      <c r="M1785" s="34">
        <f>2600*(1-P3/100)</f>
        <v>2600</v>
      </c>
      <c r="N1785" s="9"/>
      <c r="O1785" s="27">
        <f t="shared" si="76"/>
        <v>0</v>
      </c>
      <c r="P1785" s="38">
        <f>2.314*N1785</f>
        <v>0</v>
      </c>
      <c r="Q1785" s="36">
        <f>0.02637*N1785</f>
        <v>0</v>
      </c>
      <c r="R1785" s="30" t="s">
        <v>521</v>
      </c>
      <c r="S1785" s="31" t="s">
        <v>5867</v>
      </c>
      <c r="T1785" s="31" t="s">
        <v>108</v>
      </c>
      <c r="U1785" s="32"/>
      <c r="V1785" s="22" t="str">
        <f>HYPERLINK("https://redcat-toys.ru/api/getInfo/image/a27ba1e4-8402-11f0-a284-00155d82e908")</f>
        <v>https://redcat-toys.ru/api/getInfo/image/a27ba1e4-8402-11f0-a284-00155d82e908</v>
      </c>
      <c r="W1785" s="22" t="s">
        <v>5868</v>
      </c>
      <c r="X1785" s="22" t="s">
        <v>221</v>
      </c>
      <c r="Y1785" s="22" t="str">
        <f>HYPERLINK("https://redcat-toys.ru/api/getInfo/item/a27ba1e4-8402-11f0-a284-00155d82e908")</f>
        <v>https://redcat-toys.ru/api/getInfo/item/a27ba1e4-8402-11f0-a284-00155d82e908</v>
      </c>
    </row>
    <row r="1786" spans="2:25" ht="21" customHeight="1" outlineLevel="7" x14ac:dyDescent="0.2">
      <c r="B1786" s="40">
        <v>1352</v>
      </c>
      <c r="C1786" s="22" t="s">
        <v>5869</v>
      </c>
      <c r="D1786" s="56" t="s">
        <v>5870</v>
      </c>
      <c r="E1786" s="56"/>
      <c r="F1786" s="56"/>
      <c r="G1786" s="56"/>
      <c r="H1786" s="23" t="s">
        <v>5871</v>
      </c>
      <c r="I1786" s="24"/>
      <c r="J1786" s="25">
        <v>6</v>
      </c>
      <c r="K1786" s="25">
        <v>183</v>
      </c>
      <c r="L1786" s="21">
        <v>1</v>
      </c>
      <c r="M1786" s="34">
        <f>2600*(1-P3/100)</f>
        <v>2600</v>
      </c>
      <c r="N1786" s="9"/>
      <c r="O1786" s="27">
        <f t="shared" si="76"/>
        <v>0</v>
      </c>
      <c r="P1786" s="38">
        <f>2.448*N1786</f>
        <v>0</v>
      </c>
      <c r="Q1786" s="36">
        <f>0.02636*N1786</f>
        <v>0</v>
      </c>
      <c r="R1786" s="30" t="s">
        <v>521</v>
      </c>
      <c r="S1786" s="31" t="s">
        <v>5872</v>
      </c>
      <c r="T1786" s="31" t="s">
        <v>108</v>
      </c>
      <c r="U1786" s="32"/>
      <c r="V1786" s="22" t="str">
        <f>HYPERLINK("https://redcat-toys.ru/api/getInfo/image/e3edb139-8402-11f0-a284-00155d82e908")</f>
        <v>https://redcat-toys.ru/api/getInfo/image/e3edb139-8402-11f0-a284-00155d82e908</v>
      </c>
      <c r="W1786" s="22" t="s">
        <v>5873</v>
      </c>
      <c r="X1786" s="22" t="s">
        <v>221</v>
      </c>
      <c r="Y1786" s="22" t="str">
        <f>HYPERLINK("https://redcat-toys.ru/api/getInfo/item/e3edb139-8402-11f0-a284-00155d82e908")</f>
        <v>https://redcat-toys.ru/api/getInfo/item/e3edb139-8402-11f0-a284-00155d82e908</v>
      </c>
    </row>
    <row r="1787" spans="2:25" ht="21" customHeight="1" outlineLevel="7" x14ac:dyDescent="0.2">
      <c r="B1787" s="39">
        <v>1353</v>
      </c>
      <c r="C1787" s="4" t="s">
        <v>5874</v>
      </c>
      <c r="D1787" s="50" t="s">
        <v>5875</v>
      </c>
      <c r="E1787" s="50"/>
      <c r="F1787" s="50"/>
      <c r="G1787" s="50"/>
      <c r="H1787" s="5" t="s">
        <v>5876</v>
      </c>
      <c r="I1787" s="6"/>
      <c r="J1787" s="7">
        <v>6</v>
      </c>
      <c r="K1787" s="7">
        <v>81</v>
      </c>
      <c r="L1787" s="3">
        <v>1</v>
      </c>
      <c r="M1787" s="19">
        <f>2600*(1-P3/100)</f>
        <v>2600</v>
      </c>
      <c r="N1787" s="9"/>
      <c r="O1787" s="10">
        <f t="shared" si="76"/>
        <v>0</v>
      </c>
      <c r="P1787" s="11">
        <f>2.217*N1787</f>
        <v>0</v>
      </c>
      <c r="Q1787" s="12">
        <f>0.0267*N1787</f>
        <v>0</v>
      </c>
      <c r="R1787" s="13"/>
      <c r="S1787" s="14" t="s">
        <v>5877</v>
      </c>
      <c r="T1787" s="14" t="s">
        <v>108</v>
      </c>
      <c r="U1787" s="15"/>
      <c r="V1787" s="4" t="str">
        <f>HYPERLINK("https://redcat-toys.ru/api/getInfo/image/1b9ec59b-8403-11f0-a284-00155d82e908")</f>
        <v>https://redcat-toys.ru/api/getInfo/image/1b9ec59b-8403-11f0-a284-00155d82e908</v>
      </c>
      <c r="W1787" s="4" t="s">
        <v>5878</v>
      </c>
      <c r="X1787" s="4" t="s">
        <v>221</v>
      </c>
      <c r="Y1787" s="4" t="str">
        <f>HYPERLINK("https://redcat-toys.ru/api/getInfo/item/1b9ec59b-8403-11f0-a284-00155d82e908")</f>
        <v>https://redcat-toys.ru/api/getInfo/item/1b9ec59b-8403-11f0-a284-00155d82e908</v>
      </c>
    </row>
    <row r="1788" spans="2:25" ht="21" customHeight="1" outlineLevel="7" x14ac:dyDescent="0.2">
      <c r="B1788" s="39">
        <v>1354</v>
      </c>
      <c r="C1788" s="4" t="s">
        <v>5879</v>
      </c>
      <c r="D1788" s="50" t="s">
        <v>5880</v>
      </c>
      <c r="E1788" s="50"/>
      <c r="F1788" s="50"/>
      <c r="G1788" s="50"/>
      <c r="H1788" s="5" t="s">
        <v>5881</v>
      </c>
      <c r="I1788" s="6"/>
      <c r="J1788" s="7">
        <v>6</v>
      </c>
      <c r="K1788" s="7">
        <v>55</v>
      </c>
      <c r="L1788" s="3">
        <v>1</v>
      </c>
      <c r="M1788" s="19">
        <f>2600*(1-P3/100)</f>
        <v>2600</v>
      </c>
      <c r="N1788" s="9"/>
      <c r="O1788" s="10">
        <f t="shared" si="76"/>
        <v>0</v>
      </c>
      <c r="P1788" s="11">
        <f>2.292*N1788</f>
        <v>0</v>
      </c>
      <c r="Q1788" s="16">
        <f>0.02541*N1788</f>
        <v>0</v>
      </c>
      <c r="R1788" s="13"/>
      <c r="S1788" s="14" t="s">
        <v>5882</v>
      </c>
      <c r="T1788" s="14" t="s">
        <v>108</v>
      </c>
      <c r="U1788" s="15"/>
      <c r="V1788" s="4" t="str">
        <f>HYPERLINK("https://redcat-toys.ru/api/getInfo/image/4d651775-8403-11f0-a284-00155d82e908")</f>
        <v>https://redcat-toys.ru/api/getInfo/image/4d651775-8403-11f0-a284-00155d82e908</v>
      </c>
      <c r="W1788" s="4" t="s">
        <v>5883</v>
      </c>
      <c r="X1788" s="4" t="s">
        <v>221</v>
      </c>
      <c r="Y1788" s="4" t="str">
        <f>HYPERLINK("https://redcat-toys.ru/api/getInfo/item/4d651775-8403-11f0-a284-00155d82e908")</f>
        <v>https://redcat-toys.ru/api/getInfo/item/4d651775-8403-11f0-a284-00155d82e908</v>
      </c>
    </row>
    <row r="1789" spans="2:25" ht="21" customHeight="1" outlineLevel="7" x14ac:dyDescent="0.2">
      <c r="B1789" s="39">
        <v>1355</v>
      </c>
      <c r="C1789" s="4" t="s">
        <v>5884</v>
      </c>
      <c r="D1789" s="50" t="s">
        <v>5885</v>
      </c>
      <c r="E1789" s="50"/>
      <c r="F1789" s="50"/>
      <c r="G1789" s="50"/>
      <c r="H1789" s="5" t="s">
        <v>5886</v>
      </c>
      <c r="I1789" s="6"/>
      <c r="J1789" s="7">
        <v>6</v>
      </c>
      <c r="K1789" s="7">
        <v>219</v>
      </c>
      <c r="L1789" s="3">
        <v>1</v>
      </c>
      <c r="M1789" s="19">
        <f>2600*(1-P3/100)</f>
        <v>2600</v>
      </c>
      <c r="N1789" s="9"/>
      <c r="O1789" s="10">
        <f t="shared" si="76"/>
        <v>0</v>
      </c>
      <c r="P1789" s="11">
        <f>2.413*N1789</f>
        <v>0</v>
      </c>
      <c r="Q1789" s="16">
        <f>0.02964*N1789</f>
        <v>0</v>
      </c>
      <c r="R1789" s="13"/>
      <c r="S1789" s="14" t="s">
        <v>5887</v>
      </c>
      <c r="T1789" s="14" t="s">
        <v>108</v>
      </c>
      <c r="U1789" s="15"/>
      <c r="V1789" s="4" t="str">
        <f>HYPERLINK("https://redcat-toys.ru/api/getInfo/image/82b3fd33-8403-11f0-a284-00155d82e908")</f>
        <v>https://redcat-toys.ru/api/getInfo/image/82b3fd33-8403-11f0-a284-00155d82e908</v>
      </c>
      <c r="W1789" s="4" t="s">
        <v>5888</v>
      </c>
      <c r="X1789" s="4" t="s">
        <v>221</v>
      </c>
      <c r="Y1789" s="4" t="str">
        <f>HYPERLINK("https://redcat-toys.ru/api/getInfo/item/82b3fd33-8403-11f0-a284-00155d82e908")</f>
        <v>https://redcat-toys.ru/api/getInfo/item/82b3fd33-8403-11f0-a284-00155d82e908</v>
      </c>
    </row>
    <row r="1790" spans="2:25" ht="21" customHeight="1" outlineLevel="7" x14ac:dyDescent="0.2">
      <c r="B1790" s="39">
        <v>1356</v>
      </c>
      <c r="C1790" s="4" t="s">
        <v>5889</v>
      </c>
      <c r="D1790" s="50" t="s">
        <v>5890</v>
      </c>
      <c r="E1790" s="50"/>
      <c r="F1790" s="50"/>
      <c r="G1790" s="50"/>
      <c r="H1790" s="5" t="s">
        <v>5891</v>
      </c>
      <c r="I1790" s="6"/>
      <c r="J1790" s="7">
        <v>6</v>
      </c>
      <c r="K1790" s="7">
        <v>124</v>
      </c>
      <c r="L1790" s="3">
        <v>1</v>
      </c>
      <c r="M1790" s="19">
        <f>2100*(1-P3/100)</f>
        <v>2100</v>
      </c>
      <c r="N1790" s="9"/>
      <c r="O1790" s="10">
        <f t="shared" si="76"/>
        <v>0</v>
      </c>
      <c r="P1790" s="17">
        <f>1.88*N1790</f>
        <v>0</v>
      </c>
      <c r="Q1790" s="16">
        <f>0.10769*N1790</f>
        <v>0</v>
      </c>
      <c r="R1790" s="13"/>
      <c r="S1790" s="14" t="s">
        <v>5892</v>
      </c>
      <c r="T1790" s="14" t="s">
        <v>108</v>
      </c>
      <c r="U1790" s="15"/>
      <c r="V1790" s="4" t="str">
        <f>HYPERLINK("https://redcat-toys.ru/api/getInfo/image/bf5b00bc-8400-11f0-a284-00155d82e908")</f>
        <v>https://redcat-toys.ru/api/getInfo/image/bf5b00bc-8400-11f0-a284-00155d82e908</v>
      </c>
      <c r="W1790" s="4" t="s">
        <v>5893</v>
      </c>
      <c r="X1790" s="4" t="s">
        <v>221</v>
      </c>
      <c r="Y1790" s="4" t="str">
        <f>HYPERLINK("https://redcat-toys.ru/api/getInfo/item/bf5b00bc-8400-11f0-a284-00155d82e908")</f>
        <v>https://redcat-toys.ru/api/getInfo/item/bf5b00bc-8400-11f0-a284-00155d82e908</v>
      </c>
    </row>
    <row r="1791" spans="2:25" ht="21" customHeight="1" outlineLevel="7" x14ac:dyDescent="0.2">
      <c r="B1791" s="39">
        <v>1357</v>
      </c>
      <c r="C1791" s="4" t="s">
        <v>5894</v>
      </c>
      <c r="D1791" s="50" t="s">
        <v>5895</v>
      </c>
      <c r="E1791" s="50"/>
      <c r="F1791" s="50"/>
      <c r="G1791" s="50"/>
      <c r="H1791" s="5" t="s">
        <v>5896</v>
      </c>
      <c r="I1791" s="6"/>
      <c r="J1791" s="7">
        <v>6</v>
      </c>
      <c r="K1791" s="7">
        <v>2</v>
      </c>
      <c r="L1791" s="3">
        <v>1</v>
      </c>
      <c r="M1791" s="19">
        <f>2100*(1-P3/100)</f>
        <v>2100</v>
      </c>
      <c r="N1791" s="9"/>
      <c r="O1791" s="10">
        <f t="shared" si="76"/>
        <v>0</v>
      </c>
      <c r="P1791" s="11">
        <f>1.975*N1791</f>
        <v>0</v>
      </c>
      <c r="Q1791" s="16">
        <f>0.01989*N1791</f>
        <v>0</v>
      </c>
      <c r="R1791" s="13"/>
      <c r="S1791" s="14" t="s">
        <v>5897</v>
      </c>
      <c r="T1791" s="14" t="s">
        <v>108</v>
      </c>
      <c r="U1791" s="15"/>
      <c r="V1791" s="4" t="str">
        <f>HYPERLINK("https://redcat-toys.ru/api/getInfo/image/ea662031-8400-11f0-a284-00155d82e908")</f>
        <v>https://redcat-toys.ru/api/getInfo/image/ea662031-8400-11f0-a284-00155d82e908</v>
      </c>
      <c r="W1791" s="4" t="s">
        <v>5898</v>
      </c>
      <c r="X1791" s="4" t="s">
        <v>221</v>
      </c>
      <c r="Y1791" s="4" t="str">
        <f>HYPERLINK("https://redcat-toys.ru/api/getInfo/item/ea662031-8400-11f0-a284-00155d82e908")</f>
        <v>https://redcat-toys.ru/api/getInfo/item/ea662031-8400-11f0-a284-00155d82e908</v>
      </c>
    </row>
    <row r="1792" spans="2:25" ht="21" customHeight="1" outlineLevel="7" x14ac:dyDescent="0.2">
      <c r="B1792" s="39">
        <v>1358</v>
      </c>
      <c r="C1792" s="4" t="s">
        <v>5899</v>
      </c>
      <c r="D1792" s="50" t="s">
        <v>5900</v>
      </c>
      <c r="E1792" s="50"/>
      <c r="F1792" s="50"/>
      <c r="G1792" s="50"/>
      <c r="H1792" s="5" t="s">
        <v>5901</v>
      </c>
      <c r="I1792" s="6"/>
      <c r="J1792" s="7">
        <v>6</v>
      </c>
      <c r="K1792" s="7">
        <v>129</v>
      </c>
      <c r="L1792" s="3">
        <v>1</v>
      </c>
      <c r="M1792" s="19">
        <f>2100*(1-P3/100)</f>
        <v>2100</v>
      </c>
      <c r="N1792" s="9"/>
      <c r="O1792" s="10">
        <f t="shared" si="76"/>
        <v>0</v>
      </c>
      <c r="P1792" s="11">
        <f>2.106*N1792</f>
        <v>0</v>
      </c>
      <c r="Q1792" s="16">
        <f>0.01724*N1792</f>
        <v>0</v>
      </c>
      <c r="R1792" s="13"/>
      <c r="S1792" s="14" t="s">
        <v>5902</v>
      </c>
      <c r="T1792" s="14" t="s">
        <v>108</v>
      </c>
      <c r="U1792" s="15"/>
      <c r="V1792" s="4" t="str">
        <f>HYPERLINK("https://redcat-toys.ru/api/getInfo/image/860a3b9b-8401-11f0-a284-00155d82e908")</f>
        <v>https://redcat-toys.ru/api/getInfo/image/860a3b9b-8401-11f0-a284-00155d82e908</v>
      </c>
      <c r="W1792" s="4" t="s">
        <v>5903</v>
      </c>
      <c r="X1792" s="4" t="s">
        <v>221</v>
      </c>
      <c r="Y1792" s="4" t="str">
        <f>HYPERLINK("https://redcat-toys.ru/api/getInfo/item/860a3b9b-8401-11f0-a284-00155d82e908")</f>
        <v>https://redcat-toys.ru/api/getInfo/item/860a3b9b-8401-11f0-a284-00155d82e908</v>
      </c>
    </row>
    <row r="1793" spans="2:25" ht="21" customHeight="1" outlineLevel="7" x14ac:dyDescent="0.2">
      <c r="B1793" s="39">
        <v>1359</v>
      </c>
      <c r="C1793" s="4" t="s">
        <v>5904</v>
      </c>
      <c r="D1793" s="50" t="s">
        <v>5905</v>
      </c>
      <c r="E1793" s="50"/>
      <c r="F1793" s="50"/>
      <c r="G1793" s="50"/>
      <c r="H1793" s="5" t="s">
        <v>5906</v>
      </c>
      <c r="I1793" s="6"/>
      <c r="J1793" s="7">
        <v>6</v>
      </c>
      <c r="K1793" s="7">
        <v>1</v>
      </c>
      <c r="L1793" s="3">
        <v>1</v>
      </c>
      <c r="M1793" s="19">
        <f>2100*(1-P3/100)</f>
        <v>2100</v>
      </c>
      <c r="N1793" s="9"/>
      <c r="O1793" s="10">
        <f t="shared" si="76"/>
        <v>0</v>
      </c>
      <c r="P1793" s="11">
        <f>1.823*N1793</f>
        <v>0</v>
      </c>
      <c r="Q1793" s="16">
        <f>0.01634*N1793</f>
        <v>0</v>
      </c>
      <c r="R1793" s="13"/>
      <c r="S1793" s="14" t="s">
        <v>5907</v>
      </c>
      <c r="T1793" s="14" t="s">
        <v>108</v>
      </c>
      <c r="U1793" s="15"/>
      <c r="V1793" s="4" t="str">
        <f>HYPERLINK("https://redcat-toys.ru/api/getInfo/image/92bcd688-83fe-11f0-a284-00155d82e908")</f>
        <v>https://redcat-toys.ru/api/getInfo/image/92bcd688-83fe-11f0-a284-00155d82e908</v>
      </c>
      <c r="W1793" s="4" t="s">
        <v>5908</v>
      </c>
      <c r="X1793" s="4" t="s">
        <v>221</v>
      </c>
      <c r="Y1793" s="4" t="str">
        <f>HYPERLINK("https://redcat-toys.ru/api/getInfo/item/92bcd688-83fe-11f0-a284-00155d82e908")</f>
        <v>https://redcat-toys.ru/api/getInfo/item/92bcd688-83fe-11f0-a284-00155d82e908</v>
      </c>
    </row>
    <row r="1794" spans="2:25" ht="21" customHeight="1" outlineLevel="7" x14ac:dyDescent="0.2">
      <c r="B1794" s="39">
        <v>1360</v>
      </c>
      <c r="C1794" s="4" t="s">
        <v>5909</v>
      </c>
      <c r="D1794" s="50" t="s">
        <v>5910</v>
      </c>
      <c r="E1794" s="50"/>
      <c r="F1794" s="50"/>
      <c r="G1794" s="50"/>
      <c r="H1794" s="5" t="s">
        <v>5911</v>
      </c>
      <c r="I1794" s="6"/>
      <c r="J1794" s="7">
        <v>6</v>
      </c>
      <c r="K1794" s="7">
        <v>1</v>
      </c>
      <c r="L1794" s="3">
        <v>1</v>
      </c>
      <c r="M1794" s="19">
        <f>2100*(1-P3/100)</f>
        <v>2100</v>
      </c>
      <c r="N1794" s="9"/>
      <c r="O1794" s="10">
        <f t="shared" si="76"/>
        <v>0</v>
      </c>
      <c r="P1794" s="11">
        <f>1.962*N1794</f>
        <v>0</v>
      </c>
      <c r="Q1794" s="12">
        <f>0.0157*N1794</f>
        <v>0</v>
      </c>
      <c r="R1794" s="13"/>
      <c r="S1794" s="14" t="s">
        <v>5912</v>
      </c>
      <c r="T1794" s="14" t="s">
        <v>108</v>
      </c>
      <c r="U1794" s="15"/>
      <c r="V1794" s="4" t="str">
        <f>HYPERLINK("https://redcat-toys.ru/api/getInfo/image/c9725c0f-83fe-11f0-a284-00155d82e908")</f>
        <v>https://redcat-toys.ru/api/getInfo/image/c9725c0f-83fe-11f0-a284-00155d82e908</v>
      </c>
      <c r="W1794" s="4" t="s">
        <v>5913</v>
      </c>
      <c r="X1794" s="4" t="s">
        <v>221</v>
      </c>
      <c r="Y1794" s="4" t="str">
        <f>HYPERLINK("https://redcat-toys.ru/api/getInfo/item/c9725c0f-83fe-11f0-a284-00155d82e908")</f>
        <v>https://redcat-toys.ru/api/getInfo/item/c9725c0f-83fe-11f0-a284-00155d82e908</v>
      </c>
    </row>
    <row r="1795" spans="2:25" ht="21" customHeight="1" outlineLevel="7" x14ac:dyDescent="0.2">
      <c r="B1795" s="39">
        <v>1361</v>
      </c>
      <c r="C1795" s="4" t="s">
        <v>5914</v>
      </c>
      <c r="D1795" s="50" t="s">
        <v>5915</v>
      </c>
      <c r="E1795" s="50"/>
      <c r="F1795" s="50"/>
      <c r="G1795" s="50"/>
      <c r="H1795" s="5" t="s">
        <v>5916</v>
      </c>
      <c r="I1795" s="6"/>
      <c r="J1795" s="7">
        <v>6</v>
      </c>
      <c r="K1795" s="7">
        <v>223</v>
      </c>
      <c r="L1795" s="3">
        <v>1</v>
      </c>
      <c r="M1795" s="19">
        <f>2100*(1-P3/100)</f>
        <v>2100</v>
      </c>
      <c r="N1795" s="9"/>
      <c r="O1795" s="10">
        <f t="shared" si="76"/>
        <v>0</v>
      </c>
      <c r="P1795" s="11">
        <f>1.962*N1795</f>
        <v>0</v>
      </c>
      <c r="Q1795" s="12">
        <f>0.0157*N1795</f>
        <v>0</v>
      </c>
      <c r="R1795" s="13"/>
      <c r="S1795" s="14" t="s">
        <v>5917</v>
      </c>
      <c r="T1795" s="14" t="s">
        <v>108</v>
      </c>
      <c r="U1795" s="15"/>
      <c r="V1795" s="4" t="str">
        <f>HYPERLINK("https://redcat-toys.ru/api/getInfo/image/1563dc22-83ff-11f0-a284-00155d82e908")</f>
        <v>https://redcat-toys.ru/api/getInfo/image/1563dc22-83ff-11f0-a284-00155d82e908</v>
      </c>
      <c r="W1795" s="4" t="s">
        <v>5918</v>
      </c>
      <c r="X1795" s="4" t="s">
        <v>221</v>
      </c>
      <c r="Y1795" s="4" t="str">
        <f>HYPERLINK("https://redcat-toys.ru/api/getInfo/item/1563dc22-83ff-11f0-a284-00155d82e908")</f>
        <v>https://redcat-toys.ru/api/getInfo/item/1563dc22-83ff-11f0-a284-00155d82e908</v>
      </c>
    </row>
    <row r="1796" spans="2:25" ht="22.95" customHeight="1" outlineLevel="6" x14ac:dyDescent="0.2">
      <c r="B1796" s="54" t="s">
        <v>5919</v>
      </c>
      <c r="C1796" s="54"/>
      <c r="D1796" s="54"/>
      <c r="E1796" s="54"/>
      <c r="F1796" s="54"/>
      <c r="G1796" s="54"/>
    </row>
    <row r="1797" spans="2:25" ht="21" customHeight="1" outlineLevel="7" x14ac:dyDescent="0.2">
      <c r="B1797" s="39">
        <v>1362</v>
      </c>
      <c r="C1797" s="4" t="s">
        <v>5920</v>
      </c>
      <c r="D1797" s="50" t="s">
        <v>5921</v>
      </c>
      <c r="E1797" s="50"/>
      <c r="F1797" s="50"/>
      <c r="G1797" s="50"/>
      <c r="H1797" s="5" t="s">
        <v>5922</v>
      </c>
      <c r="I1797" s="6"/>
      <c r="J1797" s="7">
        <v>6</v>
      </c>
      <c r="K1797" s="7">
        <v>1</v>
      </c>
      <c r="L1797" s="3">
        <v>1</v>
      </c>
      <c r="M1797" s="19">
        <f>3399*(1-P3/100)</f>
        <v>3399</v>
      </c>
      <c r="N1797" s="9"/>
      <c r="O1797" s="10">
        <f>M1797*N1797</f>
        <v>0</v>
      </c>
      <c r="P1797" s="11">
        <f>2.295*N1797</f>
        <v>0</v>
      </c>
      <c r="Q1797" s="16">
        <f>0.01662*N1797</f>
        <v>0</v>
      </c>
      <c r="R1797" s="13"/>
      <c r="S1797" s="14" t="s">
        <v>5923</v>
      </c>
      <c r="T1797" s="14" t="s">
        <v>108</v>
      </c>
      <c r="U1797" s="15"/>
      <c r="V1797" s="4" t="str">
        <f>HYPERLINK("https://redcat-toys.ru/api/getInfo/image/0c3b2bd7-5eca-11ee-a245-00155d82e902")</f>
        <v>https://redcat-toys.ru/api/getInfo/image/0c3b2bd7-5eca-11ee-a245-00155d82e902</v>
      </c>
      <c r="W1797" s="4" t="s">
        <v>5924</v>
      </c>
      <c r="X1797" s="4" t="s">
        <v>221</v>
      </c>
      <c r="Y1797" s="4" t="str">
        <f>HYPERLINK("https://redcat-toys.ru/api/getInfo/item/0c3b2bd7-5eca-11ee-a245-00155d82e902")</f>
        <v>https://redcat-toys.ru/api/getInfo/item/0c3b2bd7-5eca-11ee-a245-00155d82e902</v>
      </c>
    </row>
    <row r="1798" spans="2:25" ht="22.95" customHeight="1" outlineLevel="6" x14ac:dyDescent="0.2">
      <c r="B1798" s="54" t="s">
        <v>5925</v>
      </c>
      <c r="C1798" s="54"/>
      <c r="D1798" s="54"/>
      <c r="E1798" s="54"/>
      <c r="F1798" s="54"/>
      <c r="G1798" s="54"/>
    </row>
    <row r="1799" spans="2:25" ht="21" customHeight="1" outlineLevel="7" x14ac:dyDescent="0.2">
      <c r="B1799" s="39">
        <v>1363</v>
      </c>
      <c r="C1799" s="4" t="s">
        <v>5926</v>
      </c>
      <c r="D1799" s="50" t="s">
        <v>5927</v>
      </c>
      <c r="E1799" s="50"/>
      <c r="F1799" s="50"/>
      <c r="G1799" s="50"/>
      <c r="H1799" s="5" t="s">
        <v>5928</v>
      </c>
      <c r="I1799" s="6"/>
      <c r="J1799" s="7">
        <v>6</v>
      </c>
      <c r="K1799" s="7">
        <v>2</v>
      </c>
      <c r="L1799" s="3">
        <v>1</v>
      </c>
      <c r="M1799" s="19">
        <f>5358.58*(1-P3/100)</f>
        <v>5358.58</v>
      </c>
      <c r="N1799" s="9"/>
      <c r="O1799" s="10">
        <f>M1799*N1799</f>
        <v>0</v>
      </c>
      <c r="P1799" s="11">
        <f>2.179*N1799</f>
        <v>0</v>
      </c>
      <c r="Q1799" s="16">
        <f>0.01926*N1799</f>
        <v>0</v>
      </c>
      <c r="R1799" s="13"/>
      <c r="S1799" s="14" t="s">
        <v>5929</v>
      </c>
      <c r="T1799" s="14" t="s">
        <v>108</v>
      </c>
      <c r="U1799" s="15" t="s">
        <v>39</v>
      </c>
      <c r="V1799" s="4" t="str">
        <f>HYPERLINK("https://redcat-toys.ru/api/getInfo/image/8cbc8b45-6ce9-11ee-a247-00155d82e902")</f>
        <v>https://redcat-toys.ru/api/getInfo/image/8cbc8b45-6ce9-11ee-a247-00155d82e902</v>
      </c>
      <c r="W1799" s="4" t="s">
        <v>5930</v>
      </c>
      <c r="X1799" s="4" t="s">
        <v>221</v>
      </c>
      <c r="Y1799" s="4" t="str">
        <f>HYPERLINK("https://redcat-toys.ru/api/getInfo/item/8cbc8b45-6ce9-11ee-a247-00155d82e902")</f>
        <v>https://redcat-toys.ru/api/getInfo/item/8cbc8b45-6ce9-11ee-a247-00155d82e902</v>
      </c>
    </row>
    <row r="1800" spans="2:25" ht="21" customHeight="1" outlineLevel="7" x14ac:dyDescent="0.2">
      <c r="B1800" s="39">
        <v>1364</v>
      </c>
      <c r="C1800" s="4" t="s">
        <v>5931</v>
      </c>
      <c r="D1800" s="50" t="s">
        <v>5932</v>
      </c>
      <c r="E1800" s="50"/>
      <c r="F1800" s="50"/>
      <c r="G1800" s="50"/>
      <c r="H1800" s="5" t="s">
        <v>5933</v>
      </c>
      <c r="I1800" s="6"/>
      <c r="J1800" s="7">
        <v>6</v>
      </c>
      <c r="K1800" s="7">
        <v>21</v>
      </c>
      <c r="L1800" s="3">
        <v>1</v>
      </c>
      <c r="M1800" s="19">
        <f>5358.58*(1-P3/100)</f>
        <v>5358.58</v>
      </c>
      <c r="N1800" s="9"/>
      <c r="O1800" s="10">
        <f>M1800*N1800</f>
        <v>0</v>
      </c>
      <c r="P1800" s="17">
        <f>2.24*N1800</f>
        <v>0</v>
      </c>
      <c r="Q1800" s="16">
        <f>0.02002*N1800</f>
        <v>0</v>
      </c>
      <c r="R1800" s="13"/>
      <c r="S1800" s="14" t="s">
        <v>5934</v>
      </c>
      <c r="T1800" s="14" t="s">
        <v>108</v>
      </c>
      <c r="U1800" s="15" t="s">
        <v>39</v>
      </c>
      <c r="V1800" s="4" t="str">
        <f>HYPERLINK("https://redcat-toys.ru/api/getInfo/image/9fc29f44-6cea-11ee-a247-00155d82e902")</f>
        <v>https://redcat-toys.ru/api/getInfo/image/9fc29f44-6cea-11ee-a247-00155d82e902</v>
      </c>
      <c r="W1800" s="4" t="s">
        <v>5935</v>
      </c>
      <c r="X1800" s="4" t="s">
        <v>221</v>
      </c>
      <c r="Y1800" s="4" t="str">
        <f>HYPERLINK("https://redcat-toys.ru/api/getInfo/item/9fc29f44-6cea-11ee-a247-00155d82e902")</f>
        <v>https://redcat-toys.ru/api/getInfo/item/9fc29f44-6cea-11ee-a247-00155d82e902</v>
      </c>
    </row>
    <row r="1801" spans="2:25" ht="21" customHeight="1" outlineLevel="7" x14ac:dyDescent="0.2">
      <c r="B1801" s="39">
        <v>1365</v>
      </c>
      <c r="C1801" s="4" t="s">
        <v>5936</v>
      </c>
      <c r="D1801" s="50" t="s">
        <v>5937</v>
      </c>
      <c r="E1801" s="50"/>
      <c r="F1801" s="50"/>
      <c r="G1801" s="50"/>
      <c r="H1801" s="5" t="s">
        <v>5938</v>
      </c>
      <c r="I1801" s="6"/>
      <c r="J1801" s="7">
        <v>6</v>
      </c>
      <c r="K1801" s="7">
        <v>4</v>
      </c>
      <c r="L1801" s="3">
        <v>1</v>
      </c>
      <c r="M1801" s="19">
        <f>4464.86*(1-P3/100)</f>
        <v>4464.8599999999997</v>
      </c>
      <c r="N1801" s="9"/>
      <c r="O1801" s="10">
        <f>M1801*N1801</f>
        <v>0</v>
      </c>
      <c r="P1801" s="11">
        <f>1.886*N1801</f>
        <v>0</v>
      </c>
      <c r="Q1801" s="16">
        <f>0.01297*N1801</f>
        <v>0</v>
      </c>
      <c r="R1801" s="13"/>
      <c r="S1801" s="14" t="s">
        <v>5939</v>
      </c>
      <c r="T1801" s="14" t="s">
        <v>108</v>
      </c>
      <c r="U1801" s="15" t="s">
        <v>39</v>
      </c>
      <c r="V1801" s="4" t="str">
        <f>HYPERLINK("https://redcat-toys.ru/api/getInfo/image/fbdcc281-6cec-11ee-a247-00155d82e902")</f>
        <v>https://redcat-toys.ru/api/getInfo/image/fbdcc281-6cec-11ee-a247-00155d82e902</v>
      </c>
      <c r="W1801" s="4" t="s">
        <v>5940</v>
      </c>
      <c r="X1801" s="4" t="s">
        <v>221</v>
      </c>
      <c r="Y1801" s="4" t="str">
        <f>HYPERLINK("https://redcat-toys.ru/api/getInfo/item/fbdcc281-6cec-11ee-a247-00155d82e902")</f>
        <v>https://redcat-toys.ru/api/getInfo/item/fbdcc281-6cec-11ee-a247-00155d82e902</v>
      </c>
    </row>
    <row r="1802" spans="2:25" ht="22.95" customHeight="1" outlineLevel="4" x14ac:dyDescent="0.2">
      <c r="B1802" s="52" t="s">
        <v>5941</v>
      </c>
      <c r="C1802" s="52"/>
      <c r="D1802" s="52"/>
      <c r="E1802" s="52"/>
      <c r="F1802" s="52"/>
      <c r="G1802" s="52"/>
    </row>
    <row r="1803" spans="2:25" ht="21" customHeight="1" outlineLevel="5" x14ac:dyDescent="0.2">
      <c r="B1803" s="39">
        <v>1366</v>
      </c>
      <c r="C1803" s="4" t="s">
        <v>5942</v>
      </c>
      <c r="D1803" s="50" t="s">
        <v>5943</v>
      </c>
      <c r="E1803" s="50"/>
      <c r="F1803" s="50"/>
      <c r="G1803" s="50"/>
      <c r="H1803" s="5" t="s">
        <v>5944</v>
      </c>
      <c r="I1803" s="6"/>
      <c r="J1803" s="7">
        <v>6</v>
      </c>
      <c r="K1803" s="7">
        <v>285</v>
      </c>
      <c r="L1803" s="3">
        <v>1</v>
      </c>
      <c r="M1803" s="19">
        <f>2669.94*(1-P3/100)</f>
        <v>2669.94</v>
      </c>
      <c r="N1803" s="9"/>
      <c r="O1803" s="10">
        <f t="shared" ref="O1803:O1808" si="77">M1803*N1803</f>
        <v>0</v>
      </c>
      <c r="P1803" s="11">
        <f>2.034*N1803</f>
        <v>0</v>
      </c>
      <c r="Q1803" s="16">
        <f>0.01258*N1803</f>
        <v>0</v>
      </c>
      <c r="R1803" s="13"/>
      <c r="S1803" s="14" t="s">
        <v>5945</v>
      </c>
      <c r="T1803" s="14" t="s">
        <v>108</v>
      </c>
      <c r="U1803" s="15"/>
      <c r="V1803" s="4" t="str">
        <f>HYPERLINK("https://redcat-toys.ru/api/getInfo/image/5e50b157-217d-11ef-a25f-00155d82e908")</f>
        <v>https://redcat-toys.ru/api/getInfo/image/5e50b157-217d-11ef-a25f-00155d82e908</v>
      </c>
      <c r="W1803" s="4" t="s">
        <v>5946</v>
      </c>
      <c r="X1803" s="4" t="s">
        <v>221</v>
      </c>
      <c r="Y1803" s="4" t="str">
        <f>HYPERLINK("https://redcat-toys.ru/api/getInfo/item/5e50b157-217d-11ef-a25f-00155d82e908")</f>
        <v>https://redcat-toys.ru/api/getInfo/item/5e50b157-217d-11ef-a25f-00155d82e908</v>
      </c>
    </row>
    <row r="1804" spans="2:25" ht="21" customHeight="1" outlineLevel="5" x14ac:dyDescent="0.2">
      <c r="B1804" s="39">
        <v>1367</v>
      </c>
      <c r="C1804" s="4" t="s">
        <v>5947</v>
      </c>
      <c r="D1804" s="50" t="s">
        <v>5948</v>
      </c>
      <c r="E1804" s="50"/>
      <c r="F1804" s="50"/>
      <c r="G1804" s="50"/>
      <c r="H1804" s="5" t="s">
        <v>5949</v>
      </c>
      <c r="I1804" s="6"/>
      <c r="J1804" s="7">
        <v>6</v>
      </c>
      <c r="K1804" s="7">
        <v>119</v>
      </c>
      <c r="L1804" s="3">
        <v>1</v>
      </c>
      <c r="M1804" s="19">
        <f>2669.94*(1-P3/100)</f>
        <v>2669.94</v>
      </c>
      <c r="N1804" s="9"/>
      <c r="O1804" s="10">
        <f t="shared" si="77"/>
        <v>0</v>
      </c>
      <c r="P1804" s="11">
        <f>2.332*N1804</f>
        <v>0</v>
      </c>
      <c r="Q1804" s="16">
        <f>0.01631*N1804</f>
        <v>0</v>
      </c>
      <c r="R1804" s="13"/>
      <c r="S1804" s="14" t="s">
        <v>5950</v>
      </c>
      <c r="T1804" s="14" t="s">
        <v>108</v>
      </c>
      <c r="U1804" s="15"/>
      <c r="V1804" s="4" t="str">
        <f>HYPERLINK("https://redcat-toys.ru/api/getInfo/image/7feae3f4-217d-11ef-a25f-00155d82e908")</f>
        <v>https://redcat-toys.ru/api/getInfo/image/7feae3f4-217d-11ef-a25f-00155d82e908</v>
      </c>
      <c r="W1804" s="4" t="s">
        <v>5951</v>
      </c>
      <c r="X1804" s="4" t="s">
        <v>221</v>
      </c>
      <c r="Y1804" s="4" t="str">
        <f>HYPERLINK("https://redcat-toys.ru/api/getInfo/item/7feae3f4-217d-11ef-a25f-00155d82e908")</f>
        <v>https://redcat-toys.ru/api/getInfo/item/7feae3f4-217d-11ef-a25f-00155d82e908</v>
      </c>
    </row>
    <row r="1805" spans="2:25" ht="21" customHeight="1" outlineLevel="5" x14ac:dyDescent="0.2">
      <c r="B1805" s="39">
        <v>1368</v>
      </c>
      <c r="C1805" s="4" t="s">
        <v>5952</v>
      </c>
      <c r="D1805" s="50" t="s">
        <v>5953</v>
      </c>
      <c r="E1805" s="50"/>
      <c r="F1805" s="50"/>
      <c r="G1805" s="50"/>
      <c r="H1805" s="5" t="s">
        <v>5954</v>
      </c>
      <c r="I1805" s="6"/>
      <c r="J1805" s="7">
        <v>6</v>
      </c>
      <c r="K1805" s="7">
        <v>319</v>
      </c>
      <c r="L1805" s="3">
        <v>1</v>
      </c>
      <c r="M1805" s="19">
        <f>2669.94*(1-P3/100)</f>
        <v>2669.94</v>
      </c>
      <c r="N1805" s="9"/>
      <c r="O1805" s="10">
        <f t="shared" si="77"/>
        <v>0</v>
      </c>
      <c r="P1805" s="11">
        <f>2.054*N1805</f>
        <v>0</v>
      </c>
      <c r="Q1805" s="16">
        <f>0.01315*N1805</f>
        <v>0</v>
      </c>
      <c r="R1805" s="13"/>
      <c r="S1805" s="14" t="s">
        <v>5955</v>
      </c>
      <c r="T1805" s="14" t="s">
        <v>108</v>
      </c>
      <c r="U1805" s="15"/>
      <c r="V1805" s="4" t="str">
        <f>HYPERLINK("https://redcat-toys.ru/api/getInfo/image/a4e68b7f-217d-11ef-a25f-00155d82e908")</f>
        <v>https://redcat-toys.ru/api/getInfo/image/a4e68b7f-217d-11ef-a25f-00155d82e908</v>
      </c>
      <c r="W1805" s="4" t="s">
        <v>5956</v>
      </c>
      <c r="X1805" s="4" t="s">
        <v>221</v>
      </c>
      <c r="Y1805" s="4" t="str">
        <f>HYPERLINK("https://redcat-toys.ru/api/getInfo/item/a4e68b7f-217d-11ef-a25f-00155d82e908")</f>
        <v>https://redcat-toys.ru/api/getInfo/item/a4e68b7f-217d-11ef-a25f-00155d82e908</v>
      </c>
    </row>
    <row r="1806" spans="2:25" ht="21" customHeight="1" outlineLevel="5" x14ac:dyDescent="0.2">
      <c r="B1806" s="39">
        <v>1369</v>
      </c>
      <c r="C1806" s="4" t="s">
        <v>5957</v>
      </c>
      <c r="D1806" s="50" t="s">
        <v>5958</v>
      </c>
      <c r="E1806" s="50"/>
      <c r="F1806" s="50"/>
      <c r="G1806" s="50"/>
      <c r="H1806" s="5" t="s">
        <v>5959</v>
      </c>
      <c r="I1806" s="6"/>
      <c r="J1806" s="7">
        <v>6</v>
      </c>
      <c r="K1806" s="7">
        <v>1</v>
      </c>
      <c r="L1806" s="3">
        <v>1</v>
      </c>
      <c r="M1806" s="19">
        <f>2669.94*(1-P3/100)</f>
        <v>2669.94</v>
      </c>
      <c r="N1806" s="9"/>
      <c r="O1806" s="10">
        <f t="shared" si="77"/>
        <v>0</v>
      </c>
      <c r="P1806" s="11">
        <f>2.354*N1806</f>
        <v>0</v>
      </c>
      <c r="Q1806" s="16">
        <f>0.01668*N1806</f>
        <v>0</v>
      </c>
      <c r="R1806" s="13"/>
      <c r="S1806" s="14" t="s">
        <v>5960</v>
      </c>
      <c r="T1806" s="14" t="s">
        <v>108</v>
      </c>
      <c r="U1806" s="15"/>
      <c r="V1806" s="4" t="str">
        <f>HYPERLINK("https://redcat-toys.ru/api/getInfo/image/c38a95d0-217d-11ef-a25f-00155d82e908")</f>
        <v>https://redcat-toys.ru/api/getInfo/image/c38a95d0-217d-11ef-a25f-00155d82e908</v>
      </c>
      <c r="W1806" s="4" t="s">
        <v>5961</v>
      </c>
      <c r="X1806" s="4" t="s">
        <v>221</v>
      </c>
      <c r="Y1806" s="4" t="str">
        <f>HYPERLINK("https://redcat-toys.ru/api/getInfo/item/c38a95d0-217d-11ef-a25f-00155d82e908")</f>
        <v>https://redcat-toys.ru/api/getInfo/item/c38a95d0-217d-11ef-a25f-00155d82e908</v>
      </c>
    </row>
    <row r="1807" spans="2:25" ht="21" customHeight="1" outlineLevel="5" x14ac:dyDescent="0.2">
      <c r="B1807" s="39">
        <v>1370</v>
      </c>
      <c r="C1807" s="4" t="s">
        <v>5962</v>
      </c>
      <c r="D1807" s="50" t="s">
        <v>5963</v>
      </c>
      <c r="E1807" s="50"/>
      <c r="F1807" s="50"/>
      <c r="G1807" s="50"/>
      <c r="H1807" s="5" t="s">
        <v>5964</v>
      </c>
      <c r="I1807" s="6"/>
      <c r="J1807" s="7">
        <v>6</v>
      </c>
      <c r="K1807" s="7">
        <v>298</v>
      </c>
      <c r="L1807" s="3">
        <v>1</v>
      </c>
      <c r="M1807" s="19">
        <f>2669.94*(1-P3/100)</f>
        <v>2669.94</v>
      </c>
      <c r="N1807" s="9"/>
      <c r="O1807" s="10">
        <f t="shared" si="77"/>
        <v>0</v>
      </c>
      <c r="P1807" s="11">
        <f>2.088*N1807</f>
        <v>0</v>
      </c>
      <c r="Q1807" s="16">
        <f>0.01294*N1807</f>
        <v>0</v>
      </c>
      <c r="R1807" s="13"/>
      <c r="S1807" s="14" t="s">
        <v>5965</v>
      </c>
      <c r="T1807" s="14" t="s">
        <v>108</v>
      </c>
      <c r="U1807" s="15"/>
      <c r="V1807" s="4" t="str">
        <f>HYPERLINK("https://redcat-toys.ru/api/getInfo/image/e19c3baf-217c-11ef-a25f-00155d82e908")</f>
        <v>https://redcat-toys.ru/api/getInfo/image/e19c3baf-217c-11ef-a25f-00155d82e908</v>
      </c>
      <c r="W1807" s="4" t="s">
        <v>5966</v>
      </c>
      <c r="X1807" s="4" t="s">
        <v>221</v>
      </c>
      <c r="Y1807" s="4" t="str">
        <f>HYPERLINK("https://redcat-toys.ru/api/getInfo/item/e19c3baf-217c-11ef-a25f-00155d82e908")</f>
        <v>https://redcat-toys.ru/api/getInfo/item/e19c3baf-217c-11ef-a25f-00155d82e908</v>
      </c>
    </row>
    <row r="1808" spans="2:25" ht="21" customHeight="1" outlineLevel="5" x14ac:dyDescent="0.2">
      <c r="B1808" s="39">
        <v>1371</v>
      </c>
      <c r="C1808" s="4" t="s">
        <v>5967</v>
      </c>
      <c r="D1808" s="50" t="s">
        <v>5968</v>
      </c>
      <c r="E1808" s="50"/>
      <c r="F1808" s="50"/>
      <c r="G1808" s="50"/>
      <c r="H1808" s="5" t="s">
        <v>5969</v>
      </c>
      <c r="I1808" s="6"/>
      <c r="J1808" s="7">
        <v>6</v>
      </c>
      <c r="K1808" s="7">
        <v>76</v>
      </c>
      <c r="L1808" s="3">
        <v>1</v>
      </c>
      <c r="M1808" s="19">
        <f>2669.94*(1-P3/100)</f>
        <v>2669.94</v>
      </c>
      <c r="N1808" s="9"/>
      <c r="O1808" s="10">
        <f t="shared" si="77"/>
        <v>0</v>
      </c>
      <c r="P1808" s="11">
        <f>2.387*N1808</f>
        <v>0</v>
      </c>
      <c r="Q1808" s="16">
        <f>0.01621*N1808</f>
        <v>0</v>
      </c>
      <c r="R1808" s="13"/>
      <c r="S1808" s="14" t="s">
        <v>5970</v>
      </c>
      <c r="T1808" s="14" t="s">
        <v>108</v>
      </c>
      <c r="U1808" s="15"/>
      <c r="V1808" s="4" t="str">
        <f>HYPERLINK("https://redcat-toys.ru/api/getInfo/image/1306cdae-217d-11ef-a25f-00155d82e908")</f>
        <v>https://redcat-toys.ru/api/getInfo/image/1306cdae-217d-11ef-a25f-00155d82e908</v>
      </c>
      <c r="W1808" s="4" t="s">
        <v>5971</v>
      </c>
      <c r="X1808" s="4" t="s">
        <v>221</v>
      </c>
      <c r="Y1808" s="4" t="str">
        <f>HYPERLINK("https://redcat-toys.ru/api/getInfo/item/1306cdae-217d-11ef-a25f-00155d82e908")</f>
        <v>https://redcat-toys.ru/api/getInfo/item/1306cdae-217d-11ef-a25f-00155d82e908</v>
      </c>
    </row>
    <row r="1809" spans="2:25" ht="22.95" customHeight="1" outlineLevel="3" x14ac:dyDescent="0.2">
      <c r="B1809" s="51" t="s">
        <v>5972</v>
      </c>
      <c r="C1809" s="51"/>
      <c r="D1809" s="51"/>
      <c r="E1809" s="51"/>
      <c r="F1809" s="51"/>
      <c r="G1809" s="51"/>
    </row>
    <row r="1810" spans="2:25" ht="22.95" customHeight="1" outlineLevel="4" x14ac:dyDescent="0.2">
      <c r="B1810" s="52" t="s">
        <v>5973</v>
      </c>
      <c r="C1810" s="52"/>
      <c r="D1810" s="52"/>
      <c r="E1810" s="52"/>
      <c r="F1810" s="52"/>
      <c r="G1810" s="52"/>
    </row>
    <row r="1811" spans="2:25" ht="21" customHeight="1" outlineLevel="5" x14ac:dyDescent="0.2">
      <c r="B1811" s="39">
        <v>1372</v>
      </c>
      <c r="C1811" s="4" t="s">
        <v>5974</v>
      </c>
      <c r="D1811" s="50" t="s">
        <v>5975</v>
      </c>
      <c r="E1811" s="50"/>
      <c r="F1811" s="50"/>
      <c r="G1811" s="50"/>
      <c r="H1811" s="5" t="s">
        <v>5976</v>
      </c>
      <c r="I1811" s="6"/>
      <c r="J1811" s="7">
        <v>5</v>
      </c>
      <c r="K1811" s="7">
        <v>5</v>
      </c>
      <c r="L1811" s="3">
        <v>1</v>
      </c>
      <c r="M1811" s="19">
        <f>8580.98*(1-P3/100)</f>
        <v>8580.98</v>
      </c>
      <c r="N1811" s="9"/>
      <c r="O1811" s="10">
        <f>M1811*N1811</f>
        <v>0</v>
      </c>
      <c r="P1811" s="11">
        <f>2.211*N1811</f>
        <v>0</v>
      </c>
      <c r="Q1811" s="16">
        <f>0.02109*N1811</f>
        <v>0</v>
      </c>
      <c r="R1811" s="13"/>
      <c r="S1811" s="14" t="s">
        <v>5977</v>
      </c>
      <c r="T1811" s="14" t="s">
        <v>108</v>
      </c>
      <c r="U1811" s="15"/>
      <c r="V1811" s="4" t="str">
        <f>HYPERLINK("https://redcat-toys.ru/api/getInfo/image/a09f476d-217c-11ef-a25f-00155d82e908")</f>
        <v>https://redcat-toys.ru/api/getInfo/image/a09f476d-217c-11ef-a25f-00155d82e908</v>
      </c>
      <c r="W1811" s="4" t="s">
        <v>5978</v>
      </c>
      <c r="X1811" s="4" t="s">
        <v>221</v>
      </c>
      <c r="Y1811" s="4" t="str">
        <f>HYPERLINK("https://redcat-toys.ru/api/getInfo/item/a09f476d-217c-11ef-a25f-00155d82e908")</f>
        <v>https://redcat-toys.ru/api/getInfo/item/a09f476d-217c-11ef-a25f-00155d82e908</v>
      </c>
    </row>
    <row r="1812" spans="2:25" ht="22.95" customHeight="1" outlineLevel="3" x14ac:dyDescent="0.2">
      <c r="B1812" s="51" t="s">
        <v>5979</v>
      </c>
      <c r="C1812" s="51"/>
      <c r="D1812" s="51"/>
      <c r="E1812" s="51"/>
      <c r="F1812" s="51"/>
      <c r="G1812" s="51"/>
    </row>
    <row r="1813" spans="2:25" ht="22.95" customHeight="1" outlineLevel="4" x14ac:dyDescent="0.2">
      <c r="B1813" s="52" t="s">
        <v>5980</v>
      </c>
      <c r="C1813" s="52"/>
      <c r="D1813" s="52"/>
      <c r="E1813" s="52"/>
      <c r="F1813" s="52"/>
      <c r="G1813" s="52"/>
    </row>
    <row r="1814" spans="2:25" ht="22.95" customHeight="1" outlineLevel="5" x14ac:dyDescent="0.2">
      <c r="B1814" s="53" t="s">
        <v>5981</v>
      </c>
      <c r="C1814" s="53"/>
      <c r="D1814" s="53"/>
      <c r="E1814" s="53"/>
      <c r="F1814" s="53"/>
      <c r="G1814" s="53"/>
    </row>
    <row r="1815" spans="2:25" ht="22.95" customHeight="1" outlineLevel="6" x14ac:dyDescent="0.2">
      <c r="B1815" s="54" t="s">
        <v>5982</v>
      </c>
      <c r="C1815" s="54"/>
      <c r="D1815" s="54"/>
      <c r="E1815" s="54"/>
      <c r="F1815" s="54"/>
      <c r="G1815" s="54"/>
    </row>
    <row r="1816" spans="2:25" ht="21" customHeight="1" outlineLevel="7" x14ac:dyDescent="0.2">
      <c r="B1816" s="39">
        <v>1373</v>
      </c>
      <c r="C1816" s="4" t="s">
        <v>5983</v>
      </c>
      <c r="D1816" s="50" t="s">
        <v>5984</v>
      </c>
      <c r="E1816" s="50"/>
      <c r="F1816" s="50"/>
      <c r="G1816" s="50"/>
      <c r="H1816" s="5" t="s">
        <v>5985</v>
      </c>
      <c r="I1816" s="6"/>
      <c r="J1816" s="7">
        <v>1</v>
      </c>
      <c r="K1816" s="7">
        <v>15</v>
      </c>
      <c r="L1816" s="3">
        <v>1</v>
      </c>
      <c r="M1816" s="19">
        <f>8849*(1-P3/100)</f>
        <v>8849</v>
      </c>
      <c r="N1816" s="9"/>
      <c r="O1816" s="10">
        <f>M1816*N1816</f>
        <v>0</v>
      </c>
      <c r="P1816" s="11">
        <f>13.412*N1816</f>
        <v>0</v>
      </c>
      <c r="Q1816" s="16">
        <f>0.05094*N1816</f>
        <v>0</v>
      </c>
      <c r="R1816" s="13"/>
      <c r="S1816" s="14"/>
      <c r="T1816" s="14" t="s">
        <v>108</v>
      </c>
      <c r="U1816" s="15" t="s">
        <v>39</v>
      </c>
      <c r="V1816" s="4" t="str">
        <f>HYPERLINK("https://redcat-toys.ru/api/getInfo/image/0cb9808a-24a4-11ee-a23d-00155d82e902")</f>
        <v>https://redcat-toys.ru/api/getInfo/image/0cb9808a-24a4-11ee-a23d-00155d82e902</v>
      </c>
      <c r="W1816" s="4" t="s">
        <v>5986</v>
      </c>
      <c r="X1816" s="4" t="s">
        <v>221</v>
      </c>
      <c r="Y1816" s="4" t="str">
        <f>HYPERLINK("https://redcat-toys.ru/api/getInfo/item/0cb9808a-24a4-11ee-a23d-00155d82e902")</f>
        <v>https://redcat-toys.ru/api/getInfo/item/0cb9808a-24a4-11ee-a23d-00155d82e902</v>
      </c>
    </row>
    <row r="1817" spans="2:25" ht="21" customHeight="1" outlineLevel="7" x14ac:dyDescent="0.2">
      <c r="B1817" s="39">
        <v>1374</v>
      </c>
      <c r="C1817" s="4" t="s">
        <v>5987</v>
      </c>
      <c r="D1817" s="50" t="s">
        <v>5988</v>
      </c>
      <c r="E1817" s="50"/>
      <c r="F1817" s="50"/>
      <c r="G1817" s="50"/>
      <c r="H1817" s="5" t="s">
        <v>5989</v>
      </c>
      <c r="I1817" s="6"/>
      <c r="J1817" s="7">
        <v>1</v>
      </c>
      <c r="K1817" s="7">
        <v>5</v>
      </c>
      <c r="L1817" s="3">
        <v>1</v>
      </c>
      <c r="M1817" s="19">
        <f>8849*(1-P3/100)</f>
        <v>8849</v>
      </c>
      <c r="N1817" s="9"/>
      <c r="O1817" s="10">
        <f>M1817*N1817</f>
        <v>0</v>
      </c>
      <c r="P1817" s="11">
        <f>13.422*N1817</f>
        <v>0</v>
      </c>
      <c r="Q1817" s="16">
        <f>0.02685*N1817</f>
        <v>0</v>
      </c>
      <c r="R1817" s="13"/>
      <c r="S1817" s="14"/>
      <c r="T1817" s="14" t="s">
        <v>108</v>
      </c>
      <c r="U1817" s="15" t="s">
        <v>39</v>
      </c>
      <c r="V1817" s="4" t="str">
        <f>HYPERLINK("https://redcat-toys.ru/api/getInfo/image/9bd2855d-24a4-11ee-a23d-00155d82e902")</f>
        <v>https://redcat-toys.ru/api/getInfo/image/9bd2855d-24a4-11ee-a23d-00155d82e902</v>
      </c>
      <c r="W1817" s="4" t="s">
        <v>5990</v>
      </c>
      <c r="X1817" s="4" t="s">
        <v>221</v>
      </c>
      <c r="Y1817" s="4" t="str">
        <f>HYPERLINK("https://redcat-toys.ru/api/getInfo/item/9bd2855d-24a4-11ee-a23d-00155d82e902")</f>
        <v>https://redcat-toys.ru/api/getInfo/item/9bd2855d-24a4-11ee-a23d-00155d82e902</v>
      </c>
    </row>
    <row r="1818" spans="2:25" ht="21" customHeight="1" outlineLevel="7" x14ac:dyDescent="0.2">
      <c r="B1818" s="39">
        <v>1375</v>
      </c>
      <c r="C1818" s="4" t="s">
        <v>5991</v>
      </c>
      <c r="D1818" s="50" t="s">
        <v>5992</v>
      </c>
      <c r="E1818" s="50"/>
      <c r="F1818" s="50"/>
      <c r="G1818" s="50"/>
      <c r="H1818" s="5" t="s">
        <v>5993</v>
      </c>
      <c r="I1818" s="6"/>
      <c r="J1818" s="7">
        <v>1</v>
      </c>
      <c r="K1818" s="7">
        <v>7</v>
      </c>
      <c r="L1818" s="3">
        <v>1</v>
      </c>
      <c r="M1818" s="19">
        <f>8849*(1-P3/100)</f>
        <v>8849</v>
      </c>
      <c r="N1818" s="9"/>
      <c r="O1818" s="10">
        <f>M1818*N1818</f>
        <v>0</v>
      </c>
      <c r="P1818" s="11">
        <f>8.386*N1818</f>
        <v>0</v>
      </c>
      <c r="Q1818" s="16">
        <f>0.02474*N1818</f>
        <v>0</v>
      </c>
      <c r="R1818" s="13"/>
      <c r="S1818" s="14"/>
      <c r="T1818" s="14" t="s">
        <v>108</v>
      </c>
      <c r="U1818" s="15" t="s">
        <v>39</v>
      </c>
      <c r="V1818" s="4" t="str">
        <f>HYPERLINK("https://redcat-toys.ru/api/getInfo/image/135b89e4-24a5-11ee-a23d-00155d82e902")</f>
        <v>https://redcat-toys.ru/api/getInfo/image/135b89e4-24a5-11ee-a23d-00155d82e902</v>
      </c>
      <c r="W1818" s="4" t="s">
        <v>5994</v>
      </c>
      <c r="X1818" s="4" t="s">
        <v>221</v>
      </c>
      <c r="Y1818" s="4" t="str">
        <f>HYPERLINK("https://redcat-toys.ru/api/getInfo/item/135b89e4-24a5-11ee-a23d-00155d82e902")</f>
        <v>https://redcat-toys.ru/api/getInfo/item/135b89e4-24a5-11ee-a23d-00155d82e902</v>
      </c>
    </row>
    <row r="1819" spans="2:25" ht="21" customHeight="1" outlineLevel="7" x14ac:dyDescent="0.2">
      <c r="B1819" s="39">
        <v>1376</v>
      </c>
      <c r="C1819" s="4" t="s">
        <v>5995</v>
      </c>
      <c r="D1819" s="50" t="s">
        <v>5996</v>
      </c>
      <c r="E1819" s="50"/>
      <c r="F1819" s="50"/>
      <c r="G1819" s="50"/>
      <c r="H1819" s="5" t="s">
        <v>5997</v>
      </c>
      <c r="I1819" s="6"/>
      <c r="J1819" s="7">
        <v>1</v>
      </c>
      <c r="K1819" s="7">
        <v>2</v>
      </c>
      <c r="L1819" s="3">
        <v>1</v>
      </c>
      <c r="M1819" s="19">
        <f>8849*(1-P3/100)</f>
        <v>8849</v>
      </c>
      <c r="N1819" s="9"/>
      <c r="O1819" s="10">
        <f>M1819*N1819</f>
        <v>0</v>
      </c>
      <c r="P1819" s="11">
        <f>13.422*N1819</f>
        <v>0</v>
      </c>
      <c r="Q1819" s="16">
        <f>0.04991*N1819</f>
        <v>0</v>
      </c>
      <c r="R1819" s="13"/>
      <c r="S1819" s="14"/>
      <c r="T1819" s="14" t="s">
        <v>108</v>
      </c>
      <c r="U1819" s="15" t="s">
        <v>39</v>
      </c>
      <c r="V1819" s="4" t="str">
        <f>HYPERLINK("https://redcat-toys.ru/api/getInfo/image/cd60c69a-24a4-11ee-a23d-00155d82e902")</f>
        <v>https://redcat-toys.ru/api/getInfo/image/cd60c69a-24a4-11ee-a23d-00155d82e902</v>
      </c>
      <c r="W1819" s="4" t="s">
        <v>5998</v>
      </c>
      <c r="X1819" s="4" t="s">
        <v>221</v>
      </c>
      <c r="Y1819" s="4" t="str">
        <f>HYPERLINK("https://redcat-toys.ru/api/getInfo/item/cd60c69a-24a4-11ee-a23d-00155d82e902")</f>
        <v>https://redcat-toys.ru/api/getInfo/item/cd60c69a-24a4-11ee-a23d-00155d82e902</v>
      </c>
    </row>
    <row r="1820" spans="2:25" ht="22.95" customHeight="1" outlineLevel="5" x14ac:dyDescent="0.2">
      <c r="B1820" s="53" t="s">
        <v>5999</v>
      </c>
      <c r="C1820" s="53"/>
      <c r="D1820" s="53"/>
      <c r="E1820" s="53"/>
      <c r="F1820" s="53"/>
      <c r="G1820" s="53"/>
    </row>
    <row r="1821" spans="2:25" ht="22.95" customHeight="1" outlineLevel="6" x14ac:dyDescent="0.2">
      <c r="B1821" s="54" t="s">
        <v>6000</v>
      </c>
      <c r="C1821" s="54"/>
      <c r="D1821" s="54"/>
      <c r="E1821" s="54"/>
      <c r="F1821" s="54"/>
      <c r="G1821" s="54"/>
    </row>
    <row r="1822" spans="2:25" ht="21" customHeight="1" outlineLevel="7" x14ac:dyDescent="0.2">
      <c r="B1822" s="39">
        <v>1377</v>
      </c>
      <c r="C1822" s="4" t="s">
        <v>6001</v>
      </c>
      <c r="D1822" s="50" t="s">
        <v>6002</v>
      </c>
      <c r="E1822" s="50"/>
      <c r="F1822" s="50"/>
      <c r="G1822" s="50"/>
      <c r="H1822" s="5" t="s">
        <v>6003</v>
      </c>
      <c r="I1822" s="6"/>
      <c r="J1822" s="7">
        <v>1</v>
      </c>
      <c r="K1822" s="7">
        <v>29</v>
      </c>
      <c r="L1822" s="3">
        <v>1</v>
      </c>
      <c r="M1822" s="19">
        <f>4647.27*(1-P3/100)</f>
        <v>4647.2700000000004</v>
      </c>
      <c r="N1822" s="9"/>
      <c r="O1822" s="10">
        <f t="shared" ref="O1822:O1827" si="78">M1822*N1822</f>
        <v>0</v>
      </c>
      <c r="P1822" s="11">
        <f>9.854*N1822</f>
        <v>0</v>
      </c>
      <c r="Q1822" s="16">
        <f>0.03372*N1822</f>
        <v>0</v>
      </c>
      <c r="R1822" s="13"/>
      <c r="S1822" s="14"/>
      <c r="T1822" s="14" t="s">
        <v>108</v>
      </c>
      <c r="U1822" s="15"/>
      <c r="V1822" s="4" t="str">
        <f>HYPERLINK("https://redcat-toys.ru/api/getInfo/image/5d5614de-24a6-11ee-a23d-00155d82e902")</f>
        <v>https://redcat-toys.ru/api/getInfo/image/5d5614de-24a6-11ee-a23d-00155d82e902</v>
      </c>
      <c r="W1822" s="4" t="s">
        <v>6004</v>
      </c>
      <c r="X1822" s="4" t="s">
        <v>221</v>
      </c>
      <c r="Y1822" s="4" t="str">
        <f>HYPERLINK("https://redcat-toys.ru/api/getInfo/item/5d5614de-24a6-11ee-a23d-00155d82e902")</f>
        <v>https://redcat-toys.ru/api/getInfo/item/5d5614de-24a6-11ee-a23d-00155d82e902</v>
      </c>
    </row>
    <row r="1823" spans="2:25" ht="21" customHeight="1" outlineLevel="7" x14ac:dyDescent="0.2">
      <c r="B1823" s="39">
        <v>1378</v>
      </c>
      <c r="C1823" s="4" t="s">
        <v>6005</v>
      </c>
      <c r="D1823" s="50" t="s">
        <v>6006</v>
      </c>
      <c r="E1823" s="50"/>
      <c r="F1823" s="50"/>
      <c r="G1823" s="50"/>
      <c r="H1823" s="5" t="s">
        <v>6007</v>
      </c>
      <c r="I1823" s="6"/>
      <c r="J1823" s="7">
        <v>1</v>
      </c>
      <c r="K1823" s="7">
        <v>142</v>
      </c>
      <c r="L1823" s="3">
        <v>1</v>
      </c>
      <c r="M1823" s="19">
        <f>4553.87*(1-P3/100)</f>
        <v>4553.87</v>
      </c>
      <c r="N1823" s="9"/>
      <c r="O1823" s="10">
        <f t="shared" si="78"/>
        <v>0</v>
      </c>
      <c r="P1823" s="11">
        <f>10.171*N1823</f>
        <v>0</v>
      </c>
      <c r="Q1823" s="16">
        <f>0.03388*N1823</f>
        <v>0</v>
      </c>
      <c r="R1823" s="13"/>
      <c r="S1823" s="14"/>
      <c r="T1823" s="14" t="s">
        <v>108</v>
      </c>
      <c r="U1823" s="15"/>
      <c r="V1823" s="4" t="str">
        <f>HYPERLINK("https://redcat-toys.ru/api/getInfo/image/e130ae8c-24a5-11ee-a23d-00155d82e902")</f>
        <v>https://redcat-toys.ru/api/getInfo/image/e130ae8c-24a5-11ee-a23d-00155d82e902</v>
      </c>
      <c r="W1823" s="4" t="s">
        <v>6008</v>
      </c>
      <c r="X1823" s="4" t="s">
        <v>221</v>
      </c>
      <c r="Y1823" s="4" t="str">
        <f>HYPERLINK("https://redcat-toys.ru/api/getInfo/item/e130ae8c-24a5-11ee-a23d-00155d82e902")</f>
        <v>https://redcat-toys.ru/api/getInfo/item/e130ae8c-24a5-11ee-a23d-00155d82e902</v>
      </c>
    </row>
    <row r="1824" spans="2:25" ht="21" customHeight="1" outlineLevel="7" x14ac:dyDescent="0.2">
      <c r="B1824" s="39">
        <v>1379</v>
      </c>
      <c r="C1824" s="4" t="s">
        <v>6009</v>
      </c>
      <c r="D1824" s="50" t="s">
        <v>6010</v>
      </c>
      <c r="E1824" s="50"/>
      <c r="F1824" s="50"/>
      <c r="G1824" s="50"/>
      <c r="H1824" s="5" t="s">
        <v>6011</v>
      </c>
      <c r="I1824" s="6"/>
      <c r="J1824" s="7">
        <v>1</v>
      </c>
      <c r="K1824" s="7">
        <v>55</v>
      </c>
      <c r="L1824" s="3">
        <v>1</v>
      </c>
      <c r="M1824" s="19">
        <f>4450*(1-P3/100)</f>
        <v>4450</v>
      </c>
      <c r="N1824" s="9"/>
      <c r="O1824" s="10">
        <f t="shared" si="78"/>
        <v>0</v>
      </c>
      <c r="P1824" s="11">
        <f>9.854*N1824</f>
        <v>0</v>
      </c>
      <c r="Q1824" s="16">
        <f>0.03409*N1824</f>
        <v>0</v>
      </c>
      <c r="R1824" s="13"/>
      <c r="S1824" s="14"/>
      <c r="T1824" s="14" t="s">
        <v>108</v>
      </c>
      <c r="U1824" s="15"/>
      <c r="V1824" s="4" t="str">
        <f>HYPERLINK("https://redcat-toys.ru/api/getInfo/image/8ccbf980-24a6-11ee-a23d-00155d82e902")</f>
        <v>https://redcat-toys.ru/api/getInfo/image/8ccbf980-24a6-11ee-a23d-00155d82e902</v>
      </c>
      <c r="W1824" s="4" t="s">
        <v>6012</v>
      </c>
      <c r="X1824" s="4" t="s">
        <v>221</v>
      </c>
      <c r="Y1824" s="4" t="str">
        <f>HYPERLINK("https://redcat-toys.ru/api/getInfo/item/8ccbf980-24a6-11ee-a23d-00155d82e902")</f>
        <v>https://redcat-toys.ru/api/getInfo/item/8ccbf980-24a6-11ee-a23d-00155d82e902</v>
      </c>
    </row>
    <row r="1825" spans="2:25" ht="21" customHeight="1" outlineLevel="7" x14ac:dyDescent="0.2">
      <c r="B1825" s="39">
        <v>1380</v>
      </c>
      <c r="C1825" s="4" t="s">
        <v>6013</v>
      </c>
      <c r="D1825" s="50" t="s">
        <v>6014</v>
      </c>
      <c r="E1825" s="50"/>
      <c r="F1825" s="50"/>
      <c r="G1825" s="50"/>
      <c r="H1825" s="5" t="s">
        <v>6015</v>
      </c>
      <c r="I1825" s="6"/>
      <c r="J1825" s="7">
        <v>1</v>
      </c>
      <c r="K1825" s="7">
        <v>32</v>
      </c>
      <c r="L1825" s="3">
        <v>1</v>
      </c>
      <c r="M1825" s="19">
        <f>4428.74*(1-P3/100)</f>
        <v>4428.74</v>
      </c>
      <c r="N1825" s="9"/>
      <c r="O1825" s="10">
        <f t="shared" si="78"/>
        <v>0</v>
      </c>
      <c r="P1825" s="11">
        <f>10.613*N1825</f>
        <v>0</v>
      </c>
      <c r="Q1825" s="16">
        <f>0.03328*N1825</f>
        <v>0</v>
      </c>
      <c r="R1825" s="13"/>
      <c r="S1825" s="14"/>
      <c r="T1825" s="14" t="s">
        <v>108</v>
      </c>
      <c r="U1825" s="15"/>
      <c r="V1825" s="4" t="str">
        <f>HYPERLINK("https://redcat-toys.ru/api/getInfo/image/1f4f5e3d-24a6-11ee-a23d-00155d82e902")</f>
        <v>https://redcat-toys.ru/api/getInfo/image/1f4f5e3d-24a6-11ee-a23d-00155d82e902</v>
      </c>
      <c r="W1825" s="4" t="s">
        <v>6016</v>
      </c>
      <c r="X1825" s="4" t="s">
        <v>221</v>
      </c>
      <c r="Y1825" s="4" t="str">
        <f>HYPERLINK("https://redcat-toys.ru/api/getInfo/item/1f4f5e3d-24a6-11ee-a23d-00155d82e902")</f>
        <v>https://redcat-toys.ru/api/getInfo/item/1f4f5e3d-24a6-11ee-a23d-00155d82e902</v>
      </c>
    </row>
    <row r="1826" spans="2:25" ht="21" customHeight="1" outlineLevel="7" x14ac:dyDescent="0.2">
      <c r="B1826" s="39">
        <v>1381</v>
      </c>
      <c r="C1826" s="4" t="s">
        <v>6017</v>
      </c>
      <c r="D1826" s="50" t="s">
        <v>6018</v>
      </c>
      <c r="E1826" s="50"/>
      <c r="F1826" s="50"/>
      <c r="G1826" s="50"/>
      <c r="H1826" s="5" t="s">
        <v>6019</v>
      </c>
      <c r="I1826" s="6"/>
      <c r="J1826" s="7">
        <v>1</v>
      </c>
      <c r="K1826" s="7">
        <v>14</v>
      </c>
      <c r="L1826" s="3">
        <v>1</v>
      </c>
      <c r="M1826" s="19">
        <f>4750*(1-P3/100)</f>
        <v>4750</v>
      </c>
      <c r="N1826" s="9"/>
      <c r="O1826" s="10">
        <f t="shared" si="78"/>
        <v>0</v>
      </c>
      <c r="P1826" s="11">
        <f>9.883*N1826</f>
        <v>0</v>
      </c>
      <c r="Q1826" s="16">
        <f>0.03288*N1826</f>
        <v>0</v>
      </c>
      <c r="R1826" s="13"/>
      <c r="S1826" s="14"/>
      <c r="T1826" s="14" t="s">
        <v>108</v>
      </c>
      <c r="U1826" s="15"/>
      <c r="V1826" s="4" t="str">
        <f>HYPERLINK("https://redcat-toys.ru/api/getInfo/image/178e8bdd-107e-11f0-a279-00155d82e908")</f>
        <v>https://redcat-toys.ru/api/getInfo/image/178e8bdd-107e-11f0-a279-00155d82e908</v>
      </c>
      <c r="W1826" s="4" t="s">
        <v>6020</v>
      </c>
      <c r="X1826" s="4" t="s">
        <v>221</v>
      </c>
      <c r="Y1826" s="4" t="str">
        <f>HYPERLINK("https://redcat-toys.ru/api/getInfo/item/178e8bdd-107e-11f0-a279-00155d82e908")</f>
        <v>https://redcat-toys.ru/api/getInfo/item/178e8bdd-107e-11f0-a279-00155d82e908</v>
      </c>
    </row>
    <row r="1827" spans="2:25" ht="21" customHeight="1" outlineLevel="7" x14ac:dyDescent="0.2">
      <c r="B1827" s="39">
        <v>1382</v>
      </c>
      <c r="C1827" s="4" t="s">
        <v>6021</v>
      </c>
      <c r="D1827" s="50" t="s">
        <v>6022</v>
      </c>
      <c r="E1827" s="50"/>
      <c r="F1827" s="50"/>
      <c r="G1827" s="50"/>
      <c r="H1827" s="5" t="s">
        <v>6023</v>
      </c>
      <c r="I1827" s="6"/>
      <c r="J1827" s="7">
        <v>1</v>
      </c>
      <c r="K1827" s="7">
        <v>6</v>
      </c>
      <c r="L1827" s="3">
        <v>1</v>
      </c>
      <c r="M1827" s="19">
        <f>4553.87*(1-P3/100)</f>
        <v>4553.87</v>
      </c>
      <c r="N1827" s="9"/>
      <c r="O1827" s="10">
        <f t="shared" si="78"/>
        <v>0</v>
      </c>
      <c r="P1827" s="11">
        <f>10.145*N1827</f>
        <v>0</v>
      </c>
      <c r="Q1827" s="12">
        <f>0.0332*N1827</f>
        <v>0</v>
      </c>
      <c r="R1827" s="13"/>
      <c r="S1827" s="14"/>
      <c r="T1827" s="14" t="s">
        <v>108</v>
      </c>
      <c r="U1827" s="15"/>
      <c r="V1827" s="4" t="str">
        <f>HYPERLINK("https://redcat-toys.ru/api/getInfo/image/7b315a5c-2178-11ef-a25f-00155d82e908")</f>
        <v>https://redcat-toys.ru/api/getInfo/image/7b315a5c-2178-11ef-a25f-00155d82e908</v>
      </c>
      <c r="W1827" s="4" t="s">
        <v>6024</v>
      </c>
      <c r="X1827" s="4" t="s">
        <v>221</v>
      </c>
      <c r="Y1827" s="4" t="str">
        <f>HYPERLINK("https://redcat-toys.ru/api/getInfo/item/7b315a5c-2178-11ef-a25f-00155d82e908")</f>
        <v>https://redcat-toys.ru/api/getInfo/item/7b315a5c-2178-11ef-a25f-00155d82e908</v>
      </c>
    </row>
    <row r="1828" spans="2:25" ht="22.95" customHeight="1" outlineLevel="6" x14ac:dyDescent="0.2">
      <c r="B1828" s="54" t="s">
        <v>6025</v>
      </c>
      <c r="C1828" s="54"/>
      <c r="D1828" s="54"/>
      <c r="E1828" s="54"/>
      <c r="F1828" s="54"/>
      <c r="G1828" s="54"/>
    </row>
    <row r="1829" spans="2:25" ht="21" customHeight="1" outlineLevel="7" x14ac:dyDescent="0.2">
      <c r="B1829" s="39">
        <v>1383</v>
      </c>
      <c r="C1829" s="4" t="s">
        <v>6026</v>
      </c>
      <c r="D1829" s="50" t="s">
        <v>6027</v>
      </c>
      <c r="E1829" s="50"/>
      <c r="F1829" s="50"/>
      <c r="G1829" s="50"/>
      <c r="H1829" s="5" t="s">
        <v>6028</v>
      </c>
      <c r="I1829" s="6"/>
      <c r="J1829" s="7">
        <v>1</v>
      </c>
      <c r="K1829" s="7">
        <v>6</v>
      </c>
      <c r="L1829" s="3">
        <v>1</v>
      </c>
      <c r="M1829" s="19">
        <f>4750*(1-P3/100)</f>
        <v>4750</v>
      </c>
      <c r="N1829" s="9"/>
      <c r="O1829" s="10">
        <f>M1829*N1829</f>
        <v>0</v>
      </c>
      <c r="P1829" s="11">
        <f>10.646*N1829</f>
        <v>0</v>
      </c>
      <c r="Q1829" s="16">
        <f>0.04076*N1829</f>
        <v>0</v>
      </c>
      <c r="R1829" s="13"/>
      <c r="S1829" s="14"/>
      <c r="T1829" s="14" t="s">
        <v>108</v>
      </c>
      <c r="U1829" s="15"/>
      <c r="V1829" s="4" t="str">
        <f>HYPERLINK("https://redcat-toys.ru/api/getInfo/image/a5fe5a78-107d-11f0-a279-00155d82e908")</f>
        <v>https://redcat-toys.ru/api/getInfo/image/a5fe5a78-107d-11f0-a279-00155d82e908</v>
      </c>
      <c r="W1829" s="4" t="s">
        <v>6029</v>
      </c>
      <c r="X1829" s="4" t="s">
        <v>221</v>
      </c>
      <c r="Y1829" s="4" t="str">
        <f>HYPERLINK("https://redcat-toys.ru/api/getInfo/item/a5fe5a78-107d-11f0-a279-00155d82e908")</f>
        <v>https://redcat-toys.ru/api/getInfo/item/a5fe5a78-107d-11f0-a279-00155d82e908</v>
      </c>
    </row>
    <row r="1830" spans="2:25" ht="21" customHeight="1" outlineLevel="7" x14ac:dyDescent="0.2">
      <c r="B1830" s="39">
        <v>1384</v>
      </c>
      <c r="C1830" s="4" t="s">
        <v>6030</v>
      </c>
      <c r="D1830" s="50" t="s">
        <v>6031</v>
      </c>
      <c r="E1830" s="50"/>
      <c r="F1830" s="50"/>
      <c r="G1830" s="50"/>
      <c r="H1830" s="5" t="s">
        <v>6032</v>
      </c>
      <c r="I1830" s="6"/>
      <c r="J1830" s="7">
        <v>1</v>
      </c>
      <c r="K1830" s="7">
        <v>20</v>
      </c>
      <c r="L1830" s="3">
        <v>1</v>
      </c>
      <c r="M1830" s="19">
        <f>4745.05*(1-P3/100)</f>
        <v>4745.05</v>
      </c>
      <c r="N1830" s="9"/>
      <c r="O1830" s="10">
        <f>M1830*N1830</f>
        <v>0</v>
      </c>
      <c r="P1830" s="11">
        <f>10.808*N1830</f>
        <v>0</v>
      </c>
      <c r="Q1830" s="16">
        <f>0.04096*N1830</f>
        <v>0</v>
      </c>
      <c r="R1830" s="13"/>
      <c r="S1830" s="14"/>
      <c r="T1830" s="14" t="s">
        <v>108</v>
      </c>
      <c r="U1830" s="15"/>
      <c r="V1830" s="4" t="str">
        <f>HYPERLINK("https://redcat-toys.ru/api/getInfo/image/160a4df1-2178-11ef-a25f-00155d82e908")</f>
        <v>https://redcat-toys.ru/api/getInfo/image/160a4df1-2178-11ef-a25f-00155d82e908</v>
      </c>
      <c r="W1830" s="4" t="s">
        <v>6033</v>
      </c>
      <c r="X1830" s="4" t="s">
        <v>221</v>
      </c>
      <c r="Y1830" s="4" t="str">
        <f>HYPERLINK("https://redcat-toys.ru/api/getInfo/item/160a4df1-2178-11ef-a25f-00155d82e908")</f>
        <v>https://redcat-toys.ru/api/getInfo/item/160a4df1-2178-11ef-a25f-00155d82e908</v>
      </c>
    </row>
    <row r="1831" spans="2:25" ht="22.95" customHeight="1" outlineLevel="5" x14ac:dyDescent="0.2">
      <c r="B1831" s="53" t="s">
        <v>6034</v>
      </c>
      <c r="C1831" s="53"/>
      <c r="D1831" s="53"/>
      <c r="E1831" s="53"/>
      <c r="F1831" s="53"/>
      <c r="G1831" s="53"/>
    </row>
    <row r="1832" spans="2:25" ht="22.95" customHeight="1" outlineLevel="6" x14ac:dyDescent="0.2">
      <c r="B1832" s="54" t="s">
        <v>6035</v>
      </c>
      <c r="C1832" s="54"/>
      <c r="D1832" s="54"/>
      <c r="E1832" s="54"/>
      <c r="F1832" s="54"/>
      <c r="G1832" s="54"/>
    </row>
    <row r="1833" spans="2:25" ht="21" customHeight="1" outlineLevel="7" x14ac:dyDescent="0.2">
      <c r="B1833" s="39">
        <v>1385</v>
      </c>
      <c r="C1833" s="4" t="s">
        <v>6036</v>
      </c>
      <c r="D1833" s="50" t="s">
        <v>6037</v>
      </c>
      <c r="E1833" s="50"/>
      <c r="F1833" s="50"/>
      <c r="G1833" s="50"/>
      <c r="H1833" s="5" t="s">
        <v>6038</v>
      </c>
      <c r="I1833" s="6"/>
      <c r="J1833" s="7">
        <v>1</v>
      </c>
      <c r="K1833" s="7">
        <v>132</v>
      </c>
      <c r="L1833" s="3">
        <v>1</v>
      </c>
      <c r="M1833" s="19">
        <f>6595.24*(1-P3/100)</f>
        <v>6595.24</v>
      </c>
      <c r="N1833" s="9"/>
      <c r="O1833" s="10">
        <f>M1833*N1833</f>
        <v>0</v>
      </c>
      <c r="P1833" s="11">
        <f>11.629*N1833</f>
        <v>0</v>
      </c>
      <c r="Q1833" s="16">
        <f>0.05102*N1833</f>
        <v>0</v>
      </c>
      <c r="R1833" s="13"/>
      <c r="S1833" s="14" t="s">
        <v>6039</v>
      </c>
      <c r="T1833" s="14" t="s">
        <v>108</v>
      </c>
      <c r="U1833" s="15"/>
      <c r="V1833" s="4" t="str">
        <f>HYPERLINK("https://redcat-toys.ru/api/getInfo/image/f8f36861-fb2c-11eb-a20e-ac1f6b442185")</f>
        <v>https://redcat-toys.ru/api/getInfo/image/f8f36861-fb2c-11eb-a20e-ac1f6b442185</v>
      </c>
      <c r="W1833" s="4" t="s">
        <v>6040</v>
      </c>
      <c r="X1833" s="4" t="s">
        <v>221</v>
      </c>
      <c r="Y1833" s="4" t="str">
        <f>HYPERLINK("https://redcat-toys.ru/api/getInfo/item/f8f36861-fb2c-11eb-a20e-ac1f6b442185")</f>
        <v>https://redcat-toys.ru/api/getInfo/item/f8f36861-fb2c-11eb-a20e-ac1f6b442185</v>
      </c>
    </row>
    <row r="1834" spans="2:25" ht="22.95" customHeight="1" outlineLevel="4" x14ac:dyDescent="0.2">
      <c r="B1834" s="52" t="s">
        <v>6041</v>
      </c>
      <c r="C1834" s="52"/>
      <c r="D1834" s="52"/>
      <c r="E1834" s="52"/>
      <c r="F1834" s="52"/>
      <c r="G1834" s="52"/>
    </row>
    <row r="1835" spans="2:25" ht="22.95" customHeight="1" outlineLevel="5" x14ac:dyDescent="0.2">
      <c r="B1835" s="53" t="s">
        <v>6042</v>
      </c>
      <c r="C1835" s="53"/>
      <c r="D1835" s="53"/>
      <c r="E1835" s="53"/>
      <c r="F1835" s="53"/>
      <c r="G1835" s="53"/>
    </row>
    <row r="1836" spans="2:25" ht="22.95" customHeight="1" outlineLevel="6" x14ac:dyDescent="0.2">
      <c r="B1836" s="54" t="s">
        <v>6043</v>
      </c>
      <c r="C1836" s="54"/>
      <c r="D1836" s="54"/>
      <c r="E1836" s="54"/>
      <c r="F1836" s="54"/>
      <c r="G1836" s="54"/>
    </row>
    <row r="1837" spans="2:25" ht="21" customHeight="1" outlineLevel="7" x14ac:dyDescent="0.2">
      <c r="B1837" s="39">
        <v>1386</v>
      </c>
      <c r="C1837" s="4" t="s">
        <v>6044</v>
      </c>
      <c r="D1837" s="50" t="s">
        <v>6045</v>
      </c>
      <c r="E1837" s="50"/>
      <c r="F1837" s="50"/>
      <c r="G1837" s="50"/>
      <c r="H1837" s="5" t="s">
        <v>6046</v>
      </c>
      <c r="I1837" s="6"/>
      <c r="J1837" s="7">
        <v>1</v>
      </c>
      <c r="K1837" s="7">
        <v>3</v>
      </c>
      <c r="L1837" s="3">
        <v>1</v>
      </c>
      <c r="M1837" s="19">
        <f>4286.53*(1-P3/100)</f>
        <v>4286.53</v>
      </c>
      <c r="N1837" s="9"/>
      <c r="O1837" s="10">
        <f>M1837*N1837</f>
        <v>0</v>
      </c>
      <c r="P1837" s="11">
        <f>8.289*N1837</f>
        <v>0</v>
      </c>
      <c r="Q1837" s="16">
        <f>0.02569*N1837</f>
        <v>0</v>
      </c>
      <c r="R1837" s="13"/>
      <c r="S1837" s="14" t="s">
        <v>6047</v>
      </c>
      <c r="T1837" s="14" t="s">
        <v>108</v>
      </c>
      <c r="U1837" s="15"/>
      <c r="V1837" s="4" t="str">
        <f>HYPERLINK("https://redcat-toys.ru/api/getInfo/image/3a8e8c57-69c7-11ef-a265-00155d82e908")</f>
        <v>https://redcat-toys.ru/api/getInfo/image/3a8e8c57-69c7-11ef-a265-00155d82e908</v>
      </c>
      <c r="W1837" s="4" t="s">
        <v>6048</v>
      </c>
      <c r="X1837" s="4" t="s">
        <v>221</v>
      </c>
      <c r="Y1837" s="4" t="str">
        <f>HYPERLINK("https://redcat-toys.ru/api/getInfo/item/3a8e8c57-69c7-11ef-a265-00155d82e908")</f>
        <v>https://redcat-toys.ru/api/getInfo/item/3a8e8c57-69c7-11ef-a265-00155d82e908</v>
      </c>
    </row>
    <row r="1838" spans="2:25" ht="21" customHeight="1" outlineLevel="7" x14ac:dyDescent="0.2">
      <c r="B1838" s="39">
        <v>1387</v>
      </c>
      <c r="C1838" s="4" t="s">
        <v>6049</v>
      </c>
      <c r="D1838" s="50" t="s">
        <v>6050</v>
      </c>
      <c r="E1838" s="50"/>
      <c r="F1838" s="50"/>
      <c r="G1838" s="50"/>
      <c r="H1838" s="5" t="s">
        <v>6051</v>
      </c>
      <c r="I1838" s="6"/>
      <c r="J1838" s="7">
        <v>1</v>
      </c>
      <c r="K1838" s="7">
        <v>9</v>
      </c>
      <c r="L1838" s="3">
        <v>1</v>
      </c>
      <c r="M1838" s="19">
        <f>4286.53*(1-P3/100)</f>
        <v>4286.53</v>
      </c>
      <c r="N1838" s="9"/>
      <c r="O1838" s="10">
        <f>M1838*N1838</f>
        <v>0</v>
      </c>
      <c r="P1838" s="11">
        <f>8.671*N1838</f>
        <v>0</v>
      </c>
      <c r="Q1838" s="16">
        <f>0.02604*N1838</f>
        <v>0</v>
      </c>
      <c r="R1838" s="13"/>
      <c r="S1838" s="14" t="s">
        <v>6052</v>
      </c>
      <c r="T1838" s="14" t="s">
        <v>108</v>
      </c>
      <c r="U1838" s="15"/>
      <c r="V1838" s="4" t="str">
        <f>HYPERLINK("https://redcat-toys.ru/api/getInfo/image/73d3221c-69c7-11ef-a265-00155d82e908")</f>
        <v>https://redcat-toys.ru/api/getInfo/image/73d3221c-69c7-11ef-a265-00155d82e908</v>
      </c>
      <c r="W1838" s="4" t="s">
        <v>6053</v>
      </c>
      <c r="X1838" s="4" t="s">
        <v>221</v>
      </c>
      <c r="Y1838" s="4" t="str">
        <f>HYPERLINK("https://redcat-toys.ru/api/getInfo/item/73d3221c-69c7-11ef-a265-00155d82e908")</f>
        <v>https://redcat-toys.ru/api/getInfo/item/73d3221c-69c7-11ef-a265-00155d82e908</v>
      </c>
    </row>
    <row r="1839" spans="2:25" ht="21" customHeight="1" outlineLevel="7" x14ac:dyDescent="0.2">
      <c r="B1839" s="39">
        <v>1388</v>
      </c>
      <c r="C1839" s="4" t="s">
        <v>6054</v>
      </c>
      <c r="D1839" s="50" t="s">
        <v>6055</v>
      </c>
      <c r="E1839" s="50"/>
      <c r="F1839" s="50"/>
      <c r="G1839" s="50"/>
      <c r="H1839" s="5" t="s">
        <v>6056</v>
      </c>
      <c r="I1839" s="6"/>
      <c r="J1839" s="7">
        <v>1</v>
      </c>
      <c r="K1839" s="7">
        <v>5</v>
      </c>
      <c r="L1839" s="3">
        <v>1</v>
      </c>
      <c r="M1839" s="19">
        <f>4286.53*(1-P3/100)</f>
        <v>4286.53</v>
      </c>
      <c r="N1839" s="9"/>
      <c r="O1839" s="10">
        <f>M1839*N1839</f>
        <v>0</v>
      </c>
      <c r="P1839" s="11">
        <f>8.692*N1839</f>
        <v>0</v>
      </c>
      <c r="Q1839" s="16">
        <f>0.02558*N1839</f>
        <v>0</v>
      </c>
      <c r="R1839" s="13"/>
      <c r="S1839" s="14" t="s">
        <v>6057</v>
      </c>
      <c r="T1839" s="14" t="s">
        <v>108</v>
      </c>
      <c r="U1839" s="15"/>
      <c r="V1839" s="4" t="str">
        <f>HYPERLINK("https://redcat-toys.ru/api/getInfo/image/e456e005-69c6-11ef-a265-00155d82e908")</f>
        <v>https://redcat-toys.ru/api/getInfo/image/e456e005-69c6-11ef-a265-00155d82e908</v>
      </c>
      <c r="W1839" s="4" t="s">
        <v>6058</v>
      </c>
      <c r="X1839" s="4" t="s">
        <v>221</v>
      </c>
      <c r="Y1839" s="4" t="str">
        <f>HYPERLINK("https://redcat-toys.ru/api/getInfo/item/e456e005-69c6-11ef-a265-00155d82e908")</f>
        <v>https://redcat-toys.ru/api/getInfo/item/e456e005-69c6-11ef-a265-00155d82e908</v>
      </c>
    </row>
    <row r="1840" spans="2:25" ht="22.95" customHeight="1" outlineLevel="5" x14ac:dyDescent="0.2">
      <c r="B1840" s="53" t="s">
        <v>6059</v>
      </c>
      <c r="C1840" s="53"/>
      <c r="D1840" s="53"/>
      <c r="E1840" s="53"/>
      <c r="F1840" s="53"/>
      <c r="G1840" s="53"/>
    </row>
    <row r="1841" spans="2:25" ht="22.95" customHeight="1" outlineLevel="6" x14ac:dyDescent="0.2">
      <c r="B1841" s="54" t="s">
        <v>6060</v>
      </c>
      <c r="C1841" s="54"/>
      <c r="D1841" s="54"/>
      <c r="E1841" s="54"/>
      <c r="F1841" s="54"/>
      <c r="G1841" s="54"/>
    </row>
    <row r="1842" spans="2:25" ht="21" customHeight="1" outlineLevel="7" x14ac:dyDescent="0.2">
      <c r="B1842" s="39">
        <v>1389</v>
      </c>
      <c r="C1842" s="4" t="s">
        <v>6061</v>
      </c>
      <c r="D1842" s="50" t="s">
        <v>6062</v>
      </c>
      <c r="E1842" s="50"/>
      <c r="F1842" s="50"/>
      <c r="G1842" s="50"/>
      <c r="H1842" s="5" t="s">
        <v>6063</v>
      </c>
      <c r="I1842" s="6"/>
      <c r="J1842" s="7">
        <v>1</v>
      </c>
      <c r="K1842" s="7">
        <v>155</v>
      </c>
      <c r="L1842" s="3">
        <v>1</v>
      </c>
      <c r="M1842" s="19">
        <f>4895.42*(1-P3/100)</f>
        <v>4895.42</v>
      </c>
      <c r="N1842" s="9"/>
      <c r="O1842" s="10">
        <f>M1842*N1842</f>
        <v>0</v>
      </c>
      <c r="P1842" s="11">
        <f>9.703*N1842</f>
        <v>0</v>
      </c>
      <c r="Q1842" s="12">
        <f>0.0427*N1842</f>
        <v>0</v>
      </c>
      <c r="R1842" s="13"/>
      <c r="S1842" s="14"/>
      <c r="T1842" s="14" t="s">
        <v>108</v>
      </c>
      <c r="U1842" s="15" t="s">
        <v>39</v>
      </c>
      <c r="V1842" s="4" t="str">
        <f>HYPERLINK("https://redcat-toys.ru/api/getInfo/image/785cc022-1a3c-11ee-a23b-00155d82e902")</f>
        <v>https://redcat-toys.ru/api/getInfo/image/785cc022-1a3c-11ee-a23b-00155d82e902</v>
      </c>
      <c r="W1842" s="4" t="s">
        <v>6064</v>
      </c>
      <c r="X1842" s="4" t="s">
        <v>221</v>
      </c>
      <c r="Y1842" s="4" t="str">
        <f>HYPERLINK("https://redcat-toys.ru/api/getInfo/item/785cc022-1a3c-11ee-a23b-00155d82e902")</f>
        <v>https://redcat-toys.ru/api/getInfo/item/785cc022-1a3c-11ee-a23b-00155d82e902</v>
      </c>
    </row>
    <row r="1843" spans="2:25" ht="21" customHeight="1" outlineLevel="7" x14ac:dyDescent="0.2">
      <c r="B1843" s="39">
        <v>1390</v>
      </c>
      <c r="C1843" s="4" t="s">
        <v>6065</v>
      </c>
      <c r="D1843" s="50" t="s">
        <v>6066</v>
      </c>
      <c r="E1843" s="50"/>
      <c r="F1843" s="50"/>
      <c r="G1843" s="50"/>
      <c r="H1843" s="5" t="s">
        <v>6067</v>
      </c>
      <c r="I1843" s="6"/>
      <c r="J1843" s="7">
        <v>1</v>
      </c>
      <c r="K1843" s="7">
        <v>11</v>
      </c>
      <c r="L1843" s="3">
        <v>1</v>
      </c>
      <c r="M1843" s="19">
        <f>5646.8*(1-P3/100)</f>
        <v>5646.8</v>
      </c>
      <c r="N1843" s="9"/>
      <c r="O1843" s="10">
        <f>M1843*N1843</f>
        <v>0</v>
      </c>
      <c r="P1843" s="11">
        <f>9.728*N1843</f>
        <v>0</v>
      </c>
      <c r="Q1843" s="16">
        <f>0.04099*N1843</f>
        <v>0</v>
      </c>
      <c r="R1843" s="13"/>
      <c r="S1843" s="14"/>
      <c r="T1843" s="14" t="s">
        <v>108</v>
      </c>
      <c r="U1843" s="15" t="s">
        <v>39</v>
      </c>
      <c r="V1843" s="4" t="str">
        <f>HYPERLINK("https://redcat-toys.ru/api/getInfo/image/dd0ccacb-039d-11ef-a25d-00155d82e908")</f>
        <v>https://redcat-toys.ru/api/getInfo/image/dd0ccacb-039d-11ef-a25d-00155d82e908</v>
      </c>
      <c r="W1843" s="4" t="s">
        <v>6068</v>
      </c>
      <c r="X1843" s="4" t="s">
        <v>221</v>
      </c>
      <c r="Y1843" s="4" t="str">
        <f>HYPERLINK("https://redcat-toys.ru/api/getInfo/item/dd0ccacb-039d-11ef-a25d-00155d82e908")</f>
        <v>https://redcat-toys.ru/api/getInfo/item/dd0ccacb-039d-11ef-a25d-00155d82e908</v>
      </c>
    </row>
    <row r="1844" spans="2:25" ht="21" customHeight="1" outlineLevel="7" x14ac:dyDescent="0.2">
      <c r="B1844" s="39">
        <v>1391</v>
      </c>
      <c r="C1844" s="4" t="s">
        <v>6069</v>
      </c>
      <c r="D1844" s="50" t="s">
        <v>6070</v>
      </c>
      <c r="E1844" s="50"/>
      <c r="F1844" s="50"/>
      <c r="G1844" s="50"/>
      <c r="H1844" s="5" t="s">
        <v>6071</v>
      </c>
      <c r="I1844" s="6"/>
      <c r="J1844" s="7">
        <v>1</v>
      </c>
      <c r="K1844" s="7">
        <v>85</v>
      </c>
      <c r="L1844" s="3">
        <v>1</v>
      </c>
      <c r="M1844" s="19">
        <f>5646.8*(1-P3/100)</f>
        <v>5646.8</v>
      </c>
      <c r="N1844" s="9"/>
      <c r="O1844" s="10">
        <f>M1844*N1844</f>
        <v>0</v>
      </c>
      <c r="P1844" s="20">
        <f>9.9*N1844</f>
        <v>0</v>
      </c>
      <c r="Q1844" s="16">
        <f>0.03851*N1844</f>
        <v>0</v>
      </c>
      <c r="R1844" s="13"/>
      <c r="S1844" s="14"/>
      <c r="T1844" s="14" t="s">
        <v>108</v>
      </c>
      <c r="U1844" s="15" t="s">
        <v>39</v>
      </c>
      <c r="V1844" s="4" t="str">
        <f>HYPERLINK("https://redcat-toys.ru/api/getInfo/image/519fa094-2179-11ef-a25f-00155d82e908")</f>
        <v>https://redcat-toys.ru/api/getInfo/image/519fa094-2179-11ef-a25f-00155d82e908</v>
      </c>
      <c r="W1844" s="4" t="s">
        <v>6072</v>
      </c>
      <c r="X1844" s="4" t="s">
        <v>221</v>
      </c>
      <c r="Y1844" s="4" t="str">
        <f>HYPERLINK("https://redcat-toys.ru/api/getInfo/item/519fa094-2179-11ef-a25f-00155d82e908")</f>
        <v>https://redcat-toys.ru/api/getInfo/item/519fa094-2179-11ef-a25f-00155d82e908</v>
      </c>
    </row>
    <row r="1845" spans="2:25" ht="22.95" customHeight="1" outlineLevel="5" x14ac:dyDescent="0.2">
      <c r="B1845" s="53" t="s">
        <v>6073</v>
      </c>
      <c r="C1845" s="53"/>
      <c r="D1845" s="53"/>
      <c r="E1845" s="53"/>
      <c r="F1845" s="53"/>
      <c r="G1845" s="53"/>
    </row>
    <row r="1846" spans="2:25" ht="22.95" customHeight="1" outlineLevel="6" x14ac:dyDescent="0.2">
      <c r="B1846" s="54" t="s">
        <v>6074</v>
      </c>
      <c r="C1846" s="54"/>
      <c r="D1846" s="54"/>
      <c r="E1846" s="54"/>
      <c r="F1846" s="54"/>
      <c r="G1846" s="54"/>
    </row>
    <row r="1847" spans="2:25" ht="21" customHeight="1" outlineLevel="7" x14ac:dyDescent="0.2">
      <c r="B1847" s="39">
        <v>1392</v>
      </c>
      <c r="C1847" s="4" t="s">
        <v>6075</v>
      </c>
      <c r="D1847" s="50" t="s">
        <v>6076</v>
      </c>
      <c r="E1847" s="50"/>
      <c r="F1847" s="50"/>
      <c r="G1847" s="50"/>
      <c r="H1847" s="5" t="s">
        <v>6077</v>
      </c>
      <c r="I1847" s="6"/>
      <c r="J1847" s="7">
        <v>1</v>
      </c>
      <c r="K1847" s="7">
        <v>82</v>
      </c>
      <c r="L1847" s="3">
        <v>1</v>
      </c>
      <c r="M1847" s="19">
        <f>8663.79*(1-P3/100)</f>
        <v>8663.7900000000009</v>
      </c>
      <c r="N1847" s="9"/>
      <c r="O1847" s="10">
        <f>M1847*N1847</f>
        <v>0</v>
      </c>
      <c r="P1847" s="11">
        <f>10.728*N1847</f>
        <v>0</v>
      </c>
      <c r="Q1847" s="16">
        <f>0.02862*N1847</f>
        <v>0</v>
      </c>
      <c r="R1847" s="13"/>
      <c r="S1847" s="14" t="s">
        <v>6078</v>
      </c>
      <c r="T1847" s="14" t="s">
        <v>108</v>
      </c>
      <c r="U1847" s="15"/>
      <c r="V1847" s="4" t="str">
        <f>HYPERLINK("https://redcat-toys.ru/api/getInfo/image/07debbd4-5df0-11ef-a262-00155d82e908")</f>
        <v>https://redcat-toys.ru/api/getInfo/image/07debbd4-5df0-11ef-a262-00155d82e908</v>
      </c>
      <c r="W1847" s="4" t="s">
        <v>6079</v>
      </c>
      <c r="X1847" s="4" t="s">
        <v>221</v>
      </c>
      <c r="Y1847" s="4" t="str">
        <f>HYPERLINK("https://redcat-toys.ru/api/getInfo/item/07debbd4-5df0-11ef-a262-00155d82e908")</f>
        <v>https://redcat-toys.ru/api/getInfo/item/07debbd4-5df0-11ef-a262-00155d82e908</v>
      </c>
    </row>
    <row r="1848" spans="2:25" ht="21" customHeight="1" outlineLevel="7" x14ac:dyDescent="0.2">
      <c r="B1848" s="39">
        <v>1393</v>
      </c>
      <c r="C1848" s="4" t="s">
        <v>6080</v>
      </c>
      <c r="D1848" s="50" t="s">
        <v>6081</v>
      </c>
      <c r="E1848" s="50"/>
      <c r="F1848" s="50"/>
      <c r="G1848" s="50"/>
      <c r="H1848" s="5" t="s">
        <v>6082</v>
      </c>
      <c r="I1848" s="6"/>
      <c r="J1848" s="7">
        <v>1</v>
      </c>
      <c r="K1848" s="7">
        <v>70</v>
      </c>
      <c r="L1848" s="3">
        <v>1</v>
      </c>
      <c r="M1848" s="19">
        <f>8663.79*(1-P3/100)</f>
        <v>8663.7900000000009</v>
      </c>
      <c r="N1848" s="9"/>
      <c r="O1848" s="10">
        <f>M1848*N1848</f>
        <v>0</v>
      </c>
      <c r="P1848" s="11">
        <f>10.701*N1848</f>
        <v>0</v>
      </c>
      <c r="Q1848" s="16">
        <f>0.02857*N1848</f>
        <v>0</v>
      </c>
      <c r="R1848" s="13"/>
      <c r="S1848" s="14" t="s">
        <v>6083</v>
      </c>
      <c r="T1848" s="14" t="s">
        <v>108</v>
      </c>
      <c r="U1848" s="15"/>
      <c r="V1848" s="4" t="str">
        <f>HYPERLINK("https://redcat-toys.ru/api/getInfo/image/8a7c3b5f-5def-11ef-a262-00155d82e908")</f>
        <v>https://redcat-toys.ru/api/getInfo/image/8a7c3b5f-5def-11ef-a262-00155d82e908</v>
      </c>
      <c r="W1848" s="4" t="s">
        <v>6084</v>
      </c>
      <c r="X1848" s="4" t="s">
        <v>221</v>
      </c>
      <c r="Y1848" s="4" t="str">
        <f>HYPERLINK("https://redcat-toys.ru/api/getInfo/item/8a7c3b5f-5def-11ef-a262-00155d82e908")</f>
        <v>https://redcat-toys.ru/api/getInfo/item/8a7c3b5f-5def-11ef-a262-00155d82e908</v>
      </c>
    </row>
    <row r="1849" spans="2:25" ht="22.95" customHeight="1" outlineLevel="5" x14ac:dyDescent="0.2">
      <c r="B1849" s="53" t="s">
        <v>6085</v>
      </c>
      <c r="C1849" s="53"/>
      <c r="D1849" s="53"/>
      <c r="E1849" s="53"/>
      <c r="F1849" s="53"/>
      <c r="G1849" s="53"/>
    </row>
    <row r="1850" spans="2:25" ht="22.95" customHeight="1" outlineLevel="6" x14ac:dyDescent="0.2">
      <c r="B1850" s="54" t="s">
        <v>6086</v>
      </c>
      <c r="C1850" s="54"/>
      <c r="D1850" s="54"/>
      <c r="E1850" s="54"/>
      <c r="F1850" s="54"/>
      <c r="G1850" s="54"/>
    </row>
    <row r="1851" spans="2:25" ht="21" customHeight="1" outlineLevel="7" x14ac:dyDescent="0.2">
      <c r="B1851" s="39">
        <v>1394</v>
      </c>
      <c r="C1851" s="4" t="s">
        <v>6087</v>
      </c>
      <c r="D1851" s="50" t="s">
        <v>6088</v>
      </c>
      <c r="E1851" s="50"/>
      <c r="F1851" s="50"/>
      <c r="G1851" s="50"/>
      <c r="H1851" s="5" t="s">
        <v>6089</v>
      </c>
      <c r="I1851" s="6"/>
      <c r="J1851" s="7">
        <v>1</v>
      </c>
      <c r="K1851" s="7">
        <v>135</v>
      </c>
      <c r="L1851" s="3">
        <v>1</v>
      </c>
      <c r="M1851" s="19">
        <f>7477.23*(1-P3/100)</f>
        <v>7477.23</v>
      </c>
      <c r="N1851" s="9"/>
      <c r="O1851" s="10">
        <f>M1851*N1851</f>
        <v>0</v>
      </c>
      <c r="P1851" s="11">
        <f>8.519*N1851</f>
        <v>0</v>
      </c>
      <c r="Q1851" s="16">
        <f>0.02812*N1851</f>
        <v>0</v>
      </c>
      <c r="R1851" s="13"/>
      <c r="S1851" s="14"/>
      <c r="T1851" s="14" t="s">
        <v>108</v>
      </c>
      <c r="U1851" s="15" t="s">
        <v>39</v>
      </c>
      <c r="V1851" s="4" t="str">
        <f>HYPERLINK("https://redcat-toys.ru/api/getInfo/image/501d1fab-03a8-11ef-a25d-00155d82e908")</f>
        <v>https://redcat-toys.ru/api/getInfo/image/501d1fab-03a8-11ef-a25d-00155d82e908</v>
      </c>
      <c r="W1851" s="4" t="s">
        <v>6090</v>
      </c>
      <c r="X1851" s="4" t="s">
        <v>221</v>
      </c>
      <c r="Y1851" s="4" t="str">
        <f>HYPERLINK("https://redcat-toys.ru/api/getInfo/item/501d1fab-03a8-11ef-a25d-00155d82e908")</f>
        <v>https://redcat-toys.ru/api/getInfo/item/501d1fab-03a8-11ef-a25d-00155d82e908</v>
      </c>
    </row>
    <row r="1852" spans="2:25" ht="22.95" customHeight="1" outlineLevel="4" x14ac:dyDescent="0.2">
      <c r="B1852" s="52" t="s">
        <v>6091</v>
      </c>
      <c r="C1852" s="52"/>
      <c r="D1852" s="52"/>
      <c r="E1852" s="52"/>
      <c r="F1852" s="52"/>
      <c r="G1852" s="52"/>
    </row>
    <row r="1853" spans="2:25" ht="21" customHeight="1" outlineLevel="5" x14ac:dyDescent="0.2">
      <c r="B1853" s="39">
        <v>1395</v>
      </c>
      <c r="C1853" s="4" t="s">
        <v>6092</v>
      </c>
      <c r="D1853" s="50" t="s">
        <v>6093</v>
      </c>
      <c r="E1853" s="50"/>
      <c r="F1853" s="50"/>
      <c r="G1853" s="50"/>
      <c r="H1853" s="5" t="s">
        <v>6094</v>
      </c>
      <c r="I1853" s="6"/>
      <c r="J1853" s="7">
        <v>1</v>
      </c>
      <c r="K1853" s="7">
        <v>10</v>
      </c>
      <c r="L1853" s="3">
        <v>1</v>
      </c>
      <c r="M1853" s="19">
        <f>13664.07*(1-P3/100)</f>
        <v>13664.07</v>
      </c>
      <c r="N1853" s="9"/>
      <c r="O1853" s="10">
        <f t="shared" ref="O1853:O1859" si="79">M1853*N1853</f>
        <v>0</v>
      </c>
      <c r="P1853" s="20">
        <f>30.3*N1853</f>
        <v>0</v>
      </c>
      <c r="Q1853" s="11">
        <f>0.119*N1853</f>
        <v>0</v>
      </c>
      <c r="R1853" s="13"/>
      <c r="S1853" s="14"/>
      <c r="T1853" s="14" t="s">
        <v>108</v>
      </c>
      <c r="U1853" s="15"/>
      <c r="V1853" s="4" t="str">
        <f>HYPERLINK("https://redcat-toys.ru/api/getInfo/image/01a9ca7d-217a-11ef-a25f-00155d82e908")</f>
        <v>https://redcat-toys.ru/api/getInfo/image/01a9ca7d-217a-11ef-a25f-00155d82e908</v>
      </c>
      <c r="W1853" s="4" t="s">
        <v>6095</v>
      </c>
      <c r="X1853" s="4" t="s">
        <v>221</v>
      </c>
      <c r="Y1853" s="4" t="str">
        <f>HYPERLINK("https://redcat-toys.ru/api/getInfo/item/01a9ca7d-217a-11ef-a25f-00155d82e908")</f>
        <v>https://redcat-toys.ru/api/getInfo/item/01a9ca7d-217a-11ef-a25f-00155d82e908</v>
      </c>
    </row>
    <row r="1854" spans="2:25" ht="21" customHeight="1" outlineLevel="5" x14ac:dyDescent="0.2">
      <c r="B1854" s="39">
        <v>1396</v>
      </c>
      <c r="C1854" s="4" t="s">
        <v>6096</v>
      </c>
      <c r="D1854" s="50" t="s">
        <v>6097</v>
      </c>
      <c r="E1854" s="50"/>
      <c r="F1854" s="50"/>
      <c r="G1854" s="50"/>
      <c r="H1854" s="5" t="s">
        <v>6098</v>
      </c>
      <c r="I1854" s="6"/>
      <c r="J1854" s="7">
        <v>1</v>
      </c>
      <c r="K1854" s="7">
        <v>16</v>
      </c>
      <c r="L1854" s="3">
        <v>1</v>
      </c>
      <c r="M1854" s="19">
        <f>15419.42*(1-P3/100)</f>
        <v>15419.42</v>
      </c>
      <c r="N1854" s="9"/>
      <c r="O1854" s="10">
        <f t="shared" si="79"/>
        <v>0</v>
      </c>
      <c r="P1854" s="7">
        <f>35*N1854</f>
        <v>0</v>
      </c>
      <c r="Q1854" s="16">
        <f>0.13806*N1854</f>
        <v>0</v>
      </c>
      <c r="R1854" s="13"/>
      <c r="S1854" s="14"/>
      <c r="T1854" s="14" t="s">
        <v>108</v>
      </c>
      <c r="U1854" s="15"/>
      <c r="V1854" s="4" t="str">
        <f>HYPERLINK("https://redcat-toys.ru/api/getInfo/image/56ca9bb7-1a3f-11ee-a23b-00155d82e902")</f>
        <v>https://redcat-toys.ru/api/getInfo/image/56ca9bb7-1a3f-11ee-a23b-00155d82e902</v>
      </c>
      <c r="W1854" s="4" t="s">
        <v>6099</v>
      </c>
      <c r="X1854" s="4" t="s">
        <v>221</v>
      </c>
      <c r="Y1854" s="4" t="str">
        <f>HYPERLINK("https://redcat-toys.ru/api/getInfo/item/56ca9bb7-1a3f-11ee-a23b-00155d82e902")</f>
        <v>https://redcat-toys.ru/api/getInfo/item/56ca9bb7-1a3f-11ee-a23b-00155d82e902</v>
      </c>
    </row>
    <row r="1855" spans="2:25" ht="21" customHeight="1" outlineLevel="5" x14ac:dyDescent="0.2">
      <c r="B1855" s="39">
        <v>1397</v>
      </c>
      <c r="C1855" s="4" t="s">
        <v>6100</v>
      </c>
      <c r="D1855" s="50" t="s">
        <v>6101</v>
      </c>
      <c r="E1855" s="50"/>
      <c r="F1855" s="50"/>
      <c r="G1855" s="50"/>
      <c r="H1855" s="5" t="s">
        <v>6102</v>
      </c>
      <c r="I1855" s="6"/>
      <c r="J1855" s="7">
        <v>1</v>
      </c>
      <c r="K1855" s="7">
        <v>15</v>
      </c>
      <c r="L1855" s="3">
        <v>1</v>
      </c>
      <c r="M1855" s="19">
        <f>22277.35*(1-P3/100)</f>
        <v>22277.35</v>
      </c>
      <c r="N1855" s="9"/>
      <c r="O1855" s="10">
        <f t="shared" si="79"/>
        <v>0</v>
      </c>
      <c r="P1855" s="7">
        <f>43*N1855</f>
        <v>0</v>
      </c>
      <c r="Q1855" s="16">
        <f>0.21504*N1855</f>
        <v>0</v>
      </c>
      <c r="R1855" s="13"/>
      <c r="S1855" s="14"/>
      <c r="T1855" s="14" t="s">
        <v>108</v>
      </c>
      <c r="U1855" s="15"/>
      <c r="V1855" s="4" t="str">
        <f>HYPERLINK("https://redcat-toys.ru/api/getInfo/image/3c1aabc4-8a05-11ef-a265-00155d82e908")</f>
        <v>https://redcat-toys.ru/api/getInfo/image/3c1aabc4-8a05-11ef-a265-00155d82e908</v>
      </c>
      <c r="W1855" s="4" t="s">
        <v>6103</v>
      </c>
      <c r="X1855" s="4" t="s">
        <v>221</v>
      </c>
      <c r="Y1855" s="4" t="str">
        <f>HYPERLINK("https://redcat-toys.ru/api/getInfo/item/3c1aabc4-8a05-11ef-a265-00155d82e908")</f>
        <v>https://redcat-toys.ru/api/getInfo/item/3c1aabc4-8a05-11ef-a265-00155d82e908</v>
      </c>
    </row>
    <row r="1856" spans="2:25" ht="21" customHeight="1" outlineLevel="5" x14ac:dyDescent="0.2">
      <c r="B1856" s="39">
        <v>1398</v>
      </c>
      <c r="C1856" s="4" t="s">
        <v>6104</v>
      </c>
      <c r="D1856" s="50" t="s">
        <v>6105</v>
      </c>
      <c r="E1856" s="50"/>
      <c r="F1856" s="50"/>
      <c r="G1856" s="50"/>
      <c r="H1856" s="5" t="s">
        <v>6106</v>
      </c>
      <c r="I1856" s="6"/>
      <c r="J1856" s="7">
        <v>1</v>
      </c>
      <c r="K1856" s="7">
        <v>6</v>
      </c>
      <c r="L1856" s="3">
        <v>1</v>
      </c>
      <c r="M1856" s="19">
        <f>20530.09*(1-P3/100)</f>
        <v>20530.09</v>
      </c>
      <c r="N1856" s="9"/>
      <c r="O1856" s="10">
        <f t="shared" si="79"/>
        <v>0</v>
      </c>
      <c r="P1856" s="7">
        <f>58*N1856</f>
        <v>0</v>
      </c>
      <c r="Q1856" s="16">
        <f>0.16928*N1856</f>
        <v>0</v>
      </c>
      <c r="R1856" s="13"/>
      <c r="S1856" s="14"/>
      <c r="T1856" s="14" t="s">
        <v>108</v>
      </c>
      <c r="U1856" s="15"/>
      <c r="V1856" s="4" t="str">
        <f>HYPERLINK("https://redcat-toys.ru/api/getInfo/image/ed6045c6-8a03-11ef-a265-00155d82e908")</f>
        <v>https://redcat-toys.ru/api/getInfo/image/ed6045c6-8a03-11ef-a265-00155d82e908</v>
      </c>
      <c r="W1856" s="4" t="s">
        <v>6107</v>
      </c>
      <c r="X1856" s="4" t="s">
        <v>221</v>
      </c>
      <c r="Y1856" s="4" t="str">
        <f>HYPERLINK("https://redcat-toys.ru/api/getInfo/item/ed6045c6-8a03-11ef-a265-00155d82e908")</f>
        <v>https://redcat-toys.ru/api/getInfo/item/ed6045c6-8a03-11ef-a265-00155d82e908</v>
      </c>
    </row>
    <row r="1857" spans="2:25" ht="21" customHeight="1" outlineLevel="5" x14ac:dyDescent="0.2">
      <c r="B1857" s="39">
        <v>1399</v>
      </c>
      <c r="C1857" s="4" t="s">
        <v>6108</v>
      </c>
      <c r="D1857" s="50" t="s">
        <v>6109</v>
      </c>
      <c r="E1857" s="50"/>
      <c r="F1857" s="50"/>
      <c r="G1857" s="50"/>
      <c r="H1857" s="5" t="s">
        <v>6110</v>
      </c>
      <c r="I1857" s="6"/>
      <c r="J1857" s="7">
        <v>1</v>
      </c>
      <c r="K1857" s="7">
        <v>8</v>
      </c>
      <c r="L1857" s="3">
        <v>1</v>
      </c>
      <c r="M1857" s="19">
        <f>28392.68*(1-P3/100)</f>
        <v>28392.68</v>
      </c>
      <c r="N1857" s="9"/>
      <c r="O1857" s="10">
        <f t="shared" si="79"/>
        <v>0</v>
      </c>
      <c r="P1857" s="7">
        <f>63*N1857</f>
        <v>0</v>
      </c>
      <c r="Q1857" s="16">
        <f>0.19345*N1857</f>
        <v>0</v>
      </c>
      <c r="R1857" s="13"/>
      <c r="S1857" s="14"/>
      <c r="T1857" s="14" t="s">
        <v>108</v>
      </c>
      <c r="U1857" s="15"/>
      <c r="V1857" s="4" t="str">
        <f>HYPERLINK("https://redcat-toys.ru/api/getInfo/image/648a9ad8-8a05-11ef-a265-00155d82e908")</f>
        <v>https://redcat-toys.ru/api/getInfo/image/648a9ad8-8a05-11ef-a265-00155d82e908</v>
      </c>
      <c r="W1857" s="4" t="s">
        <v>6111</v>
      </c>
      <c r="X1857" s="4" t="s">
        <v>221</v>
      </c>
      <c r="Y1857" s="4" t="str">
        <f>HYPERLINK("https://redcat-toys.ru/api/getInfo/item/648a9ad8-8a05-11ef-a265-00155d82e908")</f>
        <v>https://redcat-toys.ru/api/getInfo/item/648a9ad8-8a05-11ef-a265-00155d82e908</v>
      </c>
    </row>
    <row r="1858" spans="2:25" ht="21" customHeight="1" outlineLevel="5" x14ac:dyDescent="0.2">
      <c r="B1858" s="39">
        <v>1400</v>
      </c>
      <c r="C1858" s="4" t="s">
        <v>6112</v>
      </c>
      <c r="D1858" s="50" t="s">
        <v>6113</v>
      </c>
      <c r="E1858" s="50"/>
      <c r="F1858" s="50"/>
      <c r="G1858" s="50"/>
      <c r="H1858" s="5" t="s">
        <v>6114</v>
      </c>
      <c r="I1858" s="6"/>
      <c r="J1858" s="7">
        <v>1</v>
      </c>
      <c r="K1858" s="7">
        <v>14</v>
      </c>
      <c r="L1858" s="3">
        <v>1</v>
      </c>
      <c r="M1858" s="19">
        <f>31668.77*(1-P3/100)</f>
        <v>31668.77</v>
      </c>
      <c r="N1858" s="9"/>
      <c r="O1858" s="10">
        <f t="shared" si="79"/>
        <v>0</v>
      </c>
      <c r="P1858" s="20">
        <f>58.2*N1858</f>
        <v>0</v>
      </c>
      <c r="Q1858" s="16">
        <f>0.18234*N1858</f>
        <v>0</v>
      </c>
      <c r="R1858" s="13"/>
      <c r="S1858" s="14"/>
      <c r="T1858" s="14" t="s">
        <v>108</v>
      </c>
      <c r="U1858" s="15"/>
      <c r="V1858" s="4" t="str">
        <f>HYPERLINK("https://redcat-toys.ru/api/getInfo/image/75b0bd34-8a05-11ef-a265-00155d82e908")</f>
        <v>https://redcat-toys.ru/api/getInfo/image/75b0bd34-8a05-11ef-a265-00155d82e908</v>
      </c>
      <c r="W1858" s="4" t="s">
        <v>6115</v>
      </c>
      <c r="X1858" s="4" t="s">
        <v>221</v>
      </c>
      <c r="Y1858" s="4" t="str">
        <f>HYPERLINK("https://redcat-toys.ru/api/getInfo/item/75b0bd34-8a05-11ef-a265-00155d82e908")</f>
        <v>https://redcat-toys.ru/api/getInfo/item/75b0bd34-8a05-11ef-a265-00155d82e908</v>
      </c>
    </row>
    <row r="1859" spans="2:25" ht="21" customHeight="1" outlineLevel="5" x14ac:dyDescent="0.2">
      <c r="B1859" s="39">
        <v>1401</v>
      </c>
      <c r="C1859" s="4" t="s">
        <v>6116</v>
      </c>
      <c r="D1859" s="50" t="s">
        <v>6117</v>
      </c>
      <c r="E1859" s="50"/>
      <c r="F1859" s="50"/>
      <c r="G1859" s="50"/>
      <c r="H1859" s="5" t="s">
        <v>6118</v>
      </c>
      <c r="I1859" s="6"/>
      <c r="J1859" s="7">
        <v>1</v>
      </c>
      <c r="K1859" s="7">
        <v>7</v>
      </c>
      <c r="L1859" s="3">
        <v>1</v>
      </c>
      <c r="M1859" s="19">
        <f>34726.45*(1-P3/100)</f>
        <v>34726.449999999997</v>
      </c>
      <c r="N1859" s="9"/>
      <c r="O1859" s="10">
        <f t="shared" si="79"/>
        <v>0</v>
      </c>
      <c r="P1859" s="7">
        <f>63*N1859</f>
        <v>0</v>
      </c>
      <c r="Q1859" s="12">
        <f>0.2268*N1859</f>
        <v>0</v>
      </c>
      <c r="R1859" s="13"/>
      <c r="S1859" s="14"/>
      <c r="T1859" s="14" t="s">
        <v>108</v>
      </c>
      <c r="U1859" s="15"/>
      <c r="V1859" s="4" t="str">
        <f>HYPERLINK("https://redcat-toys.ru/api/getInfo/image/8de0f2bb-8a05-11ef-a265-00155d82e908")</f>
        <v>https://redcat-toys.ru/api/getInfo/image/8de0f2bb-8a05-11ef-a265-00155d82e908</v>
      </c>
      <c r="W1859" s="4" t="s">
        <v>6119</v>
      </c>
      <c r="X1859" s="4" t="s">
        <v>221</v>
      </c>
      <c r="Y1859" s="4" t="str">
        <f>HYPERLINK("https://redcat-toys.ru/api/getInfo/item/8de0f2bb-8a05-11ef-a265-00155d82e908")</f>
        <v>https://redcat-toys.ru/api/getInfo/item/8de0f2bb-8a05-11ef-a265-00155d82e908</v>
      </c>
    </row>
    <row r="1860" spans="2:25" ht="22.95" customHeight="1" outlineLevel="2" x14ac:dyDescent="0.2">
      <c r="B1860" s="49" t="s">
        <v>6120</v>
      </c>
      <c r="C1860" s="49"/>
      <c r="D1860" s="49"/>
      <c r="E1860" s="49"/>
      <c r="F1860" s="49"/>
      <c r="G1860" s="49"/>
    </row>
    <row r="1861" spans="2:25" ht="22.95" customHeight="1" outlineLevel="3" x14ac:dyDescent="0.2">
      <c r="B1861" s="51" t="s">
        <v>6121</v>
      </c>
      <c r="C1861" s="51"/>
      <c r="D1861" s="51"/>
      <c r="E1861" s="51"/>
      <c r="F1861" s="51"/>
      <c r="G1861" s="51"/>
    </row>
    <row r="1862" spans="2:25" ht="21" customHeight="1" outlineLevel="4" x14ac:dyDescent="0.2">
      <c r="B1862" s="40">
        <v>1402</v>
      </c>
      <c r="C1862" s="22" t="s">
        <v>6122</v>
      </c>
      <c r="D1862" s="56" t="s">
        <v>6123</v>
      </c>
      <c r="E1862" s="56"/>
      <c r="F1862" s="56"/>
      <c r="G1862" s="56"/>
      <c r="H1862" s="23" t="s">
        <v>6124</v>
      </c>
      <c r="I1862" s="24"/>
      <c r="J1862" s="25">
        <v>10</v>
      </c>
      <c r="K1862" s="25">
        <v>283</v>
      </c>
      <c r="L1862" s="21">
        <v>1</v>
      </c>
      <c r="M1862" s="34">
        <f>3600*(1-P3/100)</f>
        <v>3600</v>
      </c>
      <c r="N1862" s="9"/>
      <c r="O1862" s="27">
        <f t="shared" ref="O1862:O1869" si="80">M1862*N1862</f>
        <v>0</v>
      </c>
      <c r="P1862" s="38">
        <f>2.243*N1862</f>
        <v>0</v>
      </c>
      <c r="Q1862" s="36">
        <f>0.01307*N1862</f>
        <v>0</v>
      </c>
      <c r="R1862" s="30" t="s">
        <v>521</v>
      </c>
      <c r="S1862" s="31" t="s">
        <v>6125</v>
      </c>
      <c r="T1862" s="31" t="s">
        <v>108</v>
      </c>
      <c r="U1862" s="32"/>
      <c r="V1862" s="22" t="str">
        <f>HYPERLINK("https://redcat-toys.ru/api/getInfo/image/8dace386-cb60-11f0-a28a-00155d82e908")</f>
        <v>https://redcat-toys.ru/api/getInfo/image/8dace386-cb60-11f0-a28a-00155d82e908</v>
      </c>
      <c r="W1862" s="22" t="s">
        <v>6126</v>
      </c>
      <c r="X1862" s="22" t="s">
        <v>221</v>
      </c>
      <c r="Y1862" s="22" t="str">
        <f>HYPERLINK("https://redcat-toys.ru/api/getInfo/item/8dace386-cb60-11f0-a28a-00155d82e908")</f>
        <v>https://redcat-toys.ru/api/getInfo/item/8dace386-cb60-11f0-a28a-00155d82e908</v>
      </c>
    </row>
    <row r="1863" spans="2:25" ht="21" customHeight="1" outlineLevel="4" x14ac:dyDescent="0.2">
      <c r="B1863" s="39">
        <v>1403</v>
      </c>
      <c r="C1863" s="4" t="s">
        <v>6127</v>
      </c>
      <c r="D1863" s="50" t="s">
        <v>6128</v>
      </c>
      <c r="E1863" s="50"/>
      <c r="F1863" s="50"/>
      <c r="G1863" s="50"/>
      <c r="H1863" s="5" t="s">
        <v>6129</v>
      </c>
      <c r="I1863" s="6"/>
      <c r="J1863" s="7">
        <v>10</v>
      </c>
      <c r="K1863" s="7">
        <v>359</v>
      </c>
      <c r="L1863" s="3">
        <v>1</v>
      </c>
      <c r="M1863" s="19">
        <f>1990*(1-P3/100)</f>
        <v>1990</v>
      </c>
      <c r="N1863" s="9"/>
      <c r="O1863" s="10">
        <f t="shared" si="80"/>
        <v>0</v>
      </c>
      <c r="P1863" s="11">
        <f>1.991*N1863</f>
        <v>0</v>
      </c>
      <c r="Q1863" s="16">
        <f>0.01043*N1863</f>
        <v>0</v>
      </c>
      <c r="R1863" s="13"/>
      <c r="S1863" s="14" t="s">
        <v>6130</v>
      </c>
      <c r="T1863" s="14" t="s">
        <v>108</v>
      </c>
      <c r="U1863" s="15"/>
      <c r="V1863" s="4" t="str">
        <f>HYPERLINK("https://redcat-toys.ru/api/getInfo/image/ab4540f3-c3e9-11ee-a25a-00155d82e908")</f>
        <v>https://redcat-toys.ru/api/getInfo/image/ab4540f3-c3e9-11ee-a25a-00155d82e908</v>
      </c>
      <c r="W1863" s="4" t="s">
        <v>6131</v>
      </c>
      <c r="X1863" s="4" t="s">
        <v>221</v>
      </c>
      <c r="Y1863" s="4" t="str">
        <f>HYPERLINK("https://redcat-toys.ru/api/getInfo/item/ab4540f3-c3e9-11ee-a25a-00155d82e908")</f>
        <v>https://redcat-toys.ru/api/getInfo/item/ab4540f3-c3e9-11ee-a25a-00155d82e908</v>
      </c>
    </row>
    <row r="1864" spans="2:25" ht="21" customHeight="1" outlineLevel="4" x14ac:dyDescent="0.2">
      <c r="B1864" s="39">
        <v>1404</v>
      </c>
      <c r="C1864" s="4" t="s">
        <v>6132</v>
      </c>
      <c r="D1864" s="50" t="s">
        <v>6133</v>
      </c>
      <c r="E1864" s="50"/>
      <c r="F1864" s="50"/>
      <c r="G1864" s="50"/>
      <c r="H1864" s="5" t="s">
        <v>6134</v>
      </c>
      <c r="I1864" s="6"/>
      <c r="J1864" s="7">
        <v>10</v>
      </c>
      <c r="K1864" s="7">
        <v>506</v>
      </c>
      <c r="L1864" s="3">
        <v>1</v>
      </c>
      <c r="M1864" s="19">
        <f>1990*(1-P3/100)</f>
        <v>1990</v>
      </c>
      <c r="N1864" s="9"/>
      <c r="O1864" s="10">
        <f t="shared" si="80"/>
        <v>0</v>
      </c>
      <c r="P1864" s="11">
        <f>2.018*N1864</f>
        <v>0</v>
      </c>
      <c r="Q1864" s="16">
        <f>0.01185*N1864</f>
        <v>0</v>
      </c>
      <c r="R1864" s="13"/>
      <c r="S1864" s="14" t="s">
        <v>6135</v>
      </c>
      <c r="T1864" s="14" t="s">
        <v>108</v>
      </c>
      <c r="U1864" s="15"/>
      <c r="V1864" s="4" t="str">
        <f>HYPERLINK("https://redcat-toys.ru/api/getInfo/image/257edfa9-b6f2-11ef-a267-00155d82e908")</f>
        <v>https://redcat-toys.ru/api/getInfo/image/257edfa9-b6f2-11ef-a267-00155d82e908</v>
      </c>
      <c r="W1864" s="4" t="s">
        <v>6136</v>
      </c>
      <c r="X1864" s="4" t="s">
        <v>221</v>
      </c>
      <c r="Y1864" s="4" t="str">
        <f>HYPERLINK("https://redcat-toys.ru/api/getInfo/item/257edfa9-b6f2-11ef-a267-00155d82e908")</f>
        <v>https://redcat-toys.ru/api/getInfo/item/257edfa9-b6f2-11ef-a267-00155d82e908</v>
      </c>
    </row>
    <row r="1865" spans="2:25" ht="21" customHeight="1" outlineLevel="4" x14ac:dyDescent="0.2">
      <c r="B1865" s="40">
        <v>1405</v>
      </c>
      <c r="C1865" s="22" t="s">
        <v>6137</v>
      </c>
      <c r="D1865" s="56" t="s">
        <v>6138</v>
      </c>
      <c r="E1865" s="56"/>
      <c r="F1865" s="56"/>
      <c r="G1865" s="56"/>
      <c r="H1865" s="23" t="s">
        <v>6139</v>
      </c>
      <c r="I1865" s="24"/>
      <c r="J1865" s="25">
        <v>10</v>
      </c>
      <c r="K1865" s="25">
        <v>314</v>
      </c>
      <c r="L1865" s="21">
        <v>1</v>
      </c>
      <c r="M1865" s="34">
        <f>1990*(1-P3/100)</f>
        <v>1990</v>
      </c>
      <c r="N1865" s="9"/>
      <c r="O1865" s="27">
        <f t="shared" si="80"/>
        <v>0</v>
      </c>
      <c r="P1865" s="38">
        <f>1.877*N1865</f>
        <v>0</v>
      </c>
      <c r="Q1865" s="36">
        <f>0.01236*N1865</f>
        <v>0</v>
      </c>
      <c r="R1865" s="30" t="s">
        <v>521</v>
      </c>
      <c r="S1865" s="31" t="s">
        <v>6140</v>
      </c>
      <c r="T1865" s="31" t="s">
        <v>108</v>
      </c>
      <c r="U1865" s="32"/>
      <c r="V1865" s="22" t="str">
        <f>HYPERLINK("https://redcat-toys.ru/api/getInfo/image/9e3d290d-cb57-11f0-a28a-00155d82e908")</f>
        <v>https://redcat-toys.ru/api/getInfo/image/9e3d290d-cb57-11f0-a28a-00155d82e908</v>
      </c>
      <c r="W1865" s="22" t="s">
        <v>6141</v>
      </c>
      <c r="X1865" s="22" t="s">
        <v>221</v>
      </c>
      <c r="Y1865" s="22" t="str">
        <f>HYPERLINK("https://redcat-toys.ru/api/getInfo/item/9e3d290d-cb57-11f0-a28a-00155d82e908")</f>
        <v>https://redcat-toys.ru/api/getInfo/item/9e3d290d-cb57-11f0-a28a-00155d82e908</v>
      </c>
    </row>
    <row r="1866" spans="2:25" ht="21" customHeight="1" outlineLevel="4" x14ac:dyDescent="0.2">
      <c r="B1866" s="39">
        <v>1406</v>
      </c>
      <c r="C1866" s="4" t="s">
        <v>6142</v>
      </c>
      <c r="D1866" s="50" t="s">
        <v>6143</v>
      </c>
      <c r="E1866" s="50"/>
      <c r="F1866" s="50"/>
      <c r="G1866" s="50"/>
      <c r="H1866" s="5" t="s">
        <v>6144</v>
      </c>
      <c r="I1866" s="6"/>
      <c r="J1866" s="7">
        <v>10</v>
      </c>
      <c r="K1866" s="7">
        <v>685</v>
      </c>
      <c r="L1866" s="3">
        <v>1</v>
      </c>
      <c r="M1866" s="19">
        <f>1990*(1-P3/100)</f>
        <v>1990</v>
      </c>
      <c r="N1866" s="9"/>
      <c r="O1866" s="10">
        <f t="shared" si="80"/>
        <v>0</v>
      </c>
      <c r="P1866" s="17">
        <f>1.98*N1866</f>
        <v>0</v>
      </c>
      <c r="Q1866" s="16">
        <f>0.01079*N1866</f>
        <v>0</v>
      </c>
      <c r="R1866" s="13"/>
      <c r="S1866" s="14" t="s">
        <v>6145</v>
      </c>
      <c r="T1866" s="14" t="s">
        <v>108</v>
      </c>
      <c r="U1866" s="15"/>
      <c r="V1866" s="4" t="str">
        <f>HYPERLINK("https://redcat-toys.ru/api/getInfo/image/e112deeb-c3e9-11ee-a25a-00155d82e908")</f>
        <v>https://redcat-toys.ru/api/getInfo/image/e112deeb-c3e9-11ee-a25a-00155d82e908</v>
      </c>
      <c r="W1866" s="4" t="s">
        <v>6146</v>
      </c>
      <c r="X1866" s="4" t="s">
        <v>221</v>
      </c>
      <c r="Y1866" s="4" t="str">
        <f>HYPERLINK("https://redcat-toys.ru/api/getInfo/item/e112deeb-c3e9-11ee-a25a-00155d82e908")</f>
        <v>https://redcat-toys.ru/api/getInfo/item/e112deeb-c3e9-11ee-a25a-00155d82e908</v>
      </c>
    </row>
    <row r="1867" spans="2:25" ht="21" customHeight="1" outlineLevel="4" x14ac:dyDescent="0.2">
      <c r="B1867" s="40">
        <v>1407</v>
      </c>
      <c r="C1867" s="22" t="s">
        <v>6147</v>
      </c>
      <c r="D1867" s="56" t="s">
        <v>6148</v>
      </c>
      <c r="E1867" s="56"/>
      <c r="F1867" s="56"/>
      <c r="G1867" s="56"/>
      <c r="H1867" s="23" t="s">
        <v>6149</v>
      </c>
      <c r="I1867" s="24"/>
      <c r="J1867" s="25">
        <v>10</v>
      </c>
      <c r="K1867" s="25">
        <v>294</v>
      </c>
      <c r="L1867" s="21">
        <v>1</v>
      </c>
      <c r="M1867" s="34">
        <f>4300*(1-P3/100)</f>
        <v>4300</v>
      </c>
      <c r="N1867" s="9"/>
      <c r="O1867" s="27">
        <f t="shared" si="80"/>
        <v>0</v>
      </c>
      <c r="P1867" s="38">
        <f>2.764*N1867</f>
        <v>0</v>
      </c>
      <c r="Q1867" s="36">
        <f>0.01552*N1867</f>
        <v>0</v>
      </c>
      <c r="R1867" s="30" t="s">
        <v>521</v>
      </c>
      <c r="S1867" s="31" t="s">
        <v>6150</v>
      </c>
      <c r="T1867" s="31" t="s">
        <v>108</v>
      </c>
      <c r="U1867" s="32"/>
      <c r="V1867" s="22" t="str">
        <f>HYPERLINK("https://redcat-toys.ru/api/getInfo/image/0ea1a0a3-cb58-11f0-a28a-00155d82e908")</f>
        <v>https://redcat-toys.ru/api/getInfo/image/0ea1a0a3-cb58-11f0-a28a-00155d82e908</v>
      </c>
      <c r="W1867" s="22" t="s">
        <v>6151</v>
      </c>
      <c r="X1867" s="22" t="s">
        <v>221</v>
      </c>
      <c r="Y1867" s="22" t="str">
        <f>HYPERLINK("https://redcat-toys.ru/api/getInfo/item/0ea1a0a3-cb58-11f0-a28a-00155d82e908")</f>
        <v>https://redcat-toys.ru/api/getInfo/item/0ea1a0a3-cb58-11f0-a28a-00155d82e908</v>
      </c>
    </row>
    <row r="1868" spans="2:25" ht="21" customHeight="1" outlineLevel="4" x14ac:dyDescent="0.2">
      <c r="B1868" s="39">
        <v>1408</v>
      </c>
      <c r="C1868" s="4" t="s">
        <v>6152</v>
      </c>
      <c r="D1868" s="50" t="s">
        <v>6153</v>
      </c>
      <c r="E1868" s="50"/>
      <c r="F1868" s="50"/>
      <c r="G1868" s="50"/>
      <c r="H1868" s="5" t="s">
        <v>6154</v>
      </c>
      <c r="I1868" s="6"/>
      <c r="J1868" s="7">
        <v>10</v>
      </c>
      <c r="K1868" s="7">
        <v>354</v>
      </c>
      <c r="L1868" s="3">
        <v>1</v>
      </c>
      <c r="M1868" s="19">
        <f>2700*(1-P3/100)</f>
        <v>2700</v>
      </c>
      <c r="N1868" s="9"/>
      <c r="O1868" s="10">
        <f t="shared" si="80"/>
        <v>0</v>
      </c>
      <c r="P1868" s="11">
        <f>2.698*N1868</f>
        <v>0</v>
      </c>
      <c r="Q1868" s="16">
        <f>0.01228*N1868</f>
        <v>0</v>
      </c>
      <c r="R1868" s="13"/>
      <c r="S1868" s="14" t="s">
        <v>6155</v>
      </c>
      <c r="T1868" s="14" t="s">
        <v>108</v>
      </c>
      <c r="U1868" s="15"/>
      <c r="V1868" s="4" t="str">
        <f>HYPERLINK("https://redcat-toys.ru/api/getInfo/image/38e51d06-b6f1-11ef-a267-00155d82e908")</f>
        <v>https://redcat-toys.ru/api/getInfo/image/38e51d06-b6f1-11ef-a267-00155d82e908</v>
      </c>
      <c r="W1868" s="4" t="s">
        <v>6156</v>
      </c>
      <c r="X1868" s="4" t="s">
        <v>221</v>
      </c>
      <c r="Y1868" s="4" t="str">
        <f>HYPERLINK("https://redcat-toys.ru/api/getInfo/item/38e51d06-b6f1-11ef-a267-00155d82e908")</f>
        <v>https://redcat-toys.ru/api/getInfo/item/38e51d06-b6f1-11ef-a267-00155d82e908</v>
      </c>
    </row>
    <row r="1869" spans="2:25" ht="21" customHeight="1" outlineLevel="4" x14ac:dyDescent="0.2">
      <c r="B1869" s="39">
        <v>1409</v>
      </c>
      <c r="C1869" s="4" t="s">
        <v>6157</v>
      </c>
      <c r="D1869" s="50" t="s">
        <v>6158</v>
      </c>
      <c r="E1869" s="50"/>
      <c r="F1869" s="50"/>
      <c r="G1869" s="50"/>
      <c r="H1869" s="5" t="s">
        <v>6159</v>
      </c>
      <c r="I1869" s="6"/>
      <c r="J1869" s="7">
        <v>10</v>
      </c>
      <c r="K1869" s="7">
        <v>349</v>
      </c>
      <c r="L1869" s="3">
        <v>1</v>
      </c>
      <c r="M1869" s="19">
        <f>2700*(1-P3/100)</f>
        <v>2700</v>
      </c>
      <c r="N1869" s="9"/>
      <c r="O1869" s="10">
        <f t="shared" si="80"/>
        <v>0</v>
      </c>
      <c r="P1869" s="11">
        <f>2.644*N1869</f>
        <v>0</v>
      </c>
      <c r="Q1869" s="12">
        <f>0.0126*N1869</f>
        <v>0</v>
      </c>
      <c r="R1869" s="13"/>
      <c r="S1869" s="14" t="s">
        <v>6160</v>
      </c>
      <c r="T1869" s="14" t="s">
        <v>108</v>
      </c>
      <c r="U1869" s="15"/>
      <c r="V1869" s="4" t="str">
        <f>HYPERLINK("https://redcat-toys.ru/api/getInfo/image/87669103-b6f1-11ef-a267-00155d82e908")</f>
        <v>https://redcat-toys.ru/api/getInfo/image/87669103-b6f1-11ef-a267-00155d82e908</v>
      </c>
      <c r="W1869" s="4" t="s">
        <v>6161</v>
      </c>
      <c r="X1869" s="4" t="s">
        <v>221</v>
      </c>
      <c r="Y1869" s="4" t="str">
        <f>HYPERLINK("https://redcat-toys.ru/api/getInfo/item/87669103-b6f1-11ef-a267-00155d82e908")</f>
        <v>https://redcat-toys.ru/api/getInfo/item/87669103-b6f1-11ef-a267-00155d82e908</v>
      </c>
    </row>
    <row r="1870" spans="2:25" ht="22.95" customHeight="1" outlineLevel="3" x14ac:dyDescent="0.2">
      <c r="B1870" s="51" t="s">
        <v>6162</v>
      </c>
      <c r="C1870" s="51"/>
      <c r="D1870" s="51"/>
      <c r="E1870" s="51"/>
      <c r="F1870" s="51"/>
      <c r="G1870" s="51"/>
    </row>
    <row r="1871" spans="2:25" ht="21" customHeight="1" outlineLevel="4" x14ac:dyDescent="0.2">
      <c r="B1871" s="39">
        <v>1410</v>
      </c>
      <c r="C1871" s="4" t="s">
        <v>6163</v>
      </c>
      <c r="D1871" s="50" t="s">
        <v>6164</v>
      </c>
      <c r="E1871" s="50"/>
      <c r="F1871" s="50"/>
      <c r="G1871" s="50"/>
      <c r="H1871" s="5" t="s">
        <v>6165</v>
      </c>
      <c r="I1871" s="6"/>
      <c r="J1871" s="7">
        <v>20</v>
      </c>
      <c r="K1871" s="7">
        <v>17</v>
      </c>
      <c r="L1871" s="3">
        <v>1</v>
      </c>
      <c r="M1871" s="19">
        <f>2410.06*(1-P3/100)</f>
        <v>2410.06</v>
      </c>
      <c r="N1871" s="9"/>
      <c r="O1871" s="10">
        <f>M1871*N1871</f>
        <v>0</v>
      </c>
      <c r="P1871" s="11">
        <f>0.915*N1871</f>
        <v>0</v>
      </c>
      <c r="Q1871" s="16">
        <f>0.00271*N1871</f>
        <v>0</v>
      </c>
      <c r="R1871" s="13"/>
      <c r="S1871" s="14" t="s">
        <v>6166</v>
      </c>
      <c r="T1871" s="14" t="s">
        <v>108</v>
      </c>
      <c r="U1871" s="15" t="s">
        <v>39</v>
      </c>
      <c r="V1871" s="4" t="str">
        <f>HYPERLINK("https://redcat-toys.ru/api/getInfo/image/95115ee5-10fa-11ef-a25d-00155d82e908")</f>
        <v>https://redcat-toys.ru/api/getInfo/image/95115ee5-10fa-11ef-a25d-00155d82e908</v>
      </c>
      <c r="W1871" s="4" t="s">
        <v>6167</v>
      </c>
      <c r="X1871" s="4" t="s">
        <v>221</v>
      </c>
      <c r="Y1871" s="4" t="str">
        <f>HYPERLINK("https://redcat-toys.ru/api/getInfo/item/95115ee5-10fa-11ef-a25d-00155d82e908")</f>
        <v>https://redcat-toys.ru/api/getInfo/item/95115ee5-10fa-11ef-a25d-00155d82e908</v>
      </c>
    </row>
    <row r="1872" spans="2:25" ht="22.95" customHeight="1" outlineLevel="3" x14ac:dyDescent="0.2">
      <c r="B1872" s="51" t="s">
        <v>6168</v>
      </c>
      <c r="C1872" s="51"/>
      <c r="D1872" s="51"/>
      <c r="E1872" s="51"/>
      <c r="F1872" s="51"/>
      <c r="G1872" s="51"/>
    </row>
    <row r="1873" spans="2:25" ht="21" customHeight="1" outlineLevel="4" x14ac:dyDescent="0.2">
      <c r="B1873" s="39">
        <v>1411</v>
      </c>
      <c r="C1873" s="4" t="s">
        <v>6169</v>
      </c>
      <c r="D1873" s="50" t="s">
        <v>6170</v>
      </c>
      <c r="E1873" s="50"/>
      <c r="F1873" s="50"/>
      <c r="G1873" s="50"/>
      <c r="H1873" s="5" t="s">
        <v>6171</v>
      </c>
      <c r="I1873" s="6"/>
      <c r="J1873" s="7">
        <v>10</v>
      </c>
      <c r="K1873" s="7">
        <v>6</v>
      </c>
      <c r="L1873" s="3">
        <v>1</v>
      </c>
      <c r="M1873" s="19">
        <f>5798.81*(1-P3/100)</f>
        <v>5798.81</v>
      </c>
      <c r="N1873" s="9"/>
      <c r="O1873" s="10">
        <f>M1873*N1873</f>
        <v>0</v>
      </c>
      <c r="P1873" s="11">
        <f>1.313*N1873</f>
        <v>0</v>
      </c>
      <c r="Q1873" s="12">
        <f>0.0049*N1873</f>
        <v>0</v>
      </c>
      <c r="R1873" s="13"/>
      <c r="S1873" s="14" t="s">
        <v>6172</v>
      </c>
      <c r="T1873" s="14" t="s">
        <v>108</v>
      </c>
      <c r="U1873" s="15" t="s">
        <v>39</v>
      </c>
      <c r="V1873" s="4" t="str">
        <f>HYPERLINK("https://redcat-toys.ru/api/getInfo/image/4d41517c-10f8-11ef-a25d-00155d82e908")</f>
        <v>https://redcat-toys.ru/api/getInfo/image/4d41517c-10f8-11ef-a25d-00155d82e908</v>
      </c>
      <c r="W1873" s="4" t="s">
        <v>6173</v>
      </c>
      <c r="X1873" s="4" t="s">
        <v>221</v>
      </c>
      <c r="Y1873" s="4" t="str">
        <f>HYPERLINK("https://redcat-toys.ru/api/getInfo/item/4d41517c-10f8-11ef-a25d-00155d82e908")</f>
        <v>https://redcat-toys.ru/api/getInfo/item/4d41517c-10f8-11ef-a25d-00155d82e908</v>
      </c>
    </row>
    <row r="1874" spans="2:25" ht="22.95" customHeight="1" outlineLevel="3" x14ac:dyDescent="0.2">
      <c r="B1874" s="51" t="s">
        <v>6174</v>
      </c>
      <c r="C1874" s="51"/>
      <c r="D1874" s="51"/>
      <c r="E1874" s="51"/>
      <c r="F1874" s="51"/>
      <c r="G1874" s="51"/>
    </row>
    <row r="1875" spans="2:25" ht="21" customHeight="1" outlineLevel="4" x14ac:dyDescent="0.2">
      <c r="B1875" s="39">
        <v>1412</v>
      </c>
      <c r="C1875" s="4" t="s">
        <v>6175</v>
      </c>
      <c r="D1875" s="50" t="s">
        <v>6176</v>
      </c>
      <c r="E1875" s="50"/>
      <c r="F1875" s="50"/>
      <c r="G1875" s="50"/>
      <c r="H1875" s="5" t="s">
        <v>6177</v>
      </c>
      <c r="I1875" s="6"/>
      <c r="J1875" s="7">
        <v>10</v>
      </c>
      <c r="K1875" s="7">
        <v>30</v>
      </c>
      <c r="L1875" s="3">
        <v>1</v>
      </c>
      <c r="M1875" s="19">
        <f>1770.68*(1-P3/100)</f>
        <v>1770.68</v>
      </c>
      <c r="N1875" s="9"/>
      <c r="O1875" s="10">
        <f>M1875*N1875</f>
        <v>0</v>
      </c>
      <c r="P1875" s="11">
        <f>0.931*N1875</f>
        <v>0</v>
      </c>
      <c r="Q1875" s="16">
        <f>0.01597*N1875</f>
        <v>0</v>
      </c>
      <c r="R1875" s="13"/>
      <c r="S1875" s="14" t="s">
        <v>6178</v>
      </c>
      <c r="T1875" s="14" t="s">
        <v>108</v>
      </c>
      <c r="U1875" s="15" t="s">
        <v>39</v>
      </c>
      <c r="V1875" s="4" t="str">
        <f>HYPERLINK("https://redcat-toys.ru/api/getInfo/image/254ea9b4-9d67-11ee-a256-00155d82e908")</f>
        <v>https://redcat-toys.ru/api/getInfo/image/254ea9b4-9d67-11ee-a256-00155d82e908</v>
      </c>
      <c r="W1875" s="4" t="s">
        <v>6179</v>
      </c>
      <c r="X1875" s="4" t="s">
        <v>221</v>
      </c>
      <c r="Y1875" s="4" t="str">
        <f>HYPERLINK("https://redcat-toys.ru/api/getInfo/item/254ea9b4-9d67-11ee-a256-00155d82e908")</f>
        <v>https://redcat-toys.ru/api/getInfo/item/254ea9b4-9d67-11ee-a256-00155d82e908</v>
      </c>
    </row>
    <row r="1876" spans="2:25" ht="21" customHeight="1" outlineLevel="4" x14ac:dyDescent="0.2">
      <c r="B1876" s="39">
        <v>1413</v>
      </c>
      <c r="C1876" s="4" t="s">
        <v>6180</v>
      </c>
      <c r="D1876" s="50" t="s">
        <v>6181</v>
      </c>
      <c r="E1876" s="50"/>
      <c r="F1876" s="50"/>
      <c r="G1876" s="50"/>
      <c r="H1876" s="5" t="s">
        <v>6182</v>
      </c>
      <c r="I1876" s="6"/>
      <c r="J1876" s="7">
        <v>30</v>
      </c>
      <c r="K1876" s="7">
        <v>1</v>
      </c>
      <c r="L1876" s="3">
        <v>1</v>
      </c>
      <c r="M1876" s="8">
        <f>752.65*(1-P3/100)</f>
        <v>752.65</v>
      </c>
      <c r="N1876" s="9"/>
      <c r="O1876" s="10">
        <f>M1876*N1876</f>
        <v>0</v>
      </c>
      <c r="P1876" s="11">
        <f>0.829*N1876</f>
        <v>0</v>
      </c>
      <c r="Q1876" s="16">
        <f>0.00335*N1876</f>
        <v>0</v>
      </c>
      <c r="R1876" s="13"/>
      <c r="S1876" s="14" t="s">
        <v>6183</v>
      </c>
      <c r="T1876" s="14" t="s">
        <v>108</v>
      </c>
      <c r="U1876" s="15" t="s">
        <v>39</v>
      </c>
      <c r="V1876" s="4" t="str">
        <f>HYPERLINK("https://redcat-toys.ru/api/getInfo/image/eca4e3cc-9d69-11ee-a256-00155d82e908")</f>
        <v>https://redcat-toys.ru/api/getInfo/image/eca4e3cc-9d69-11ee-a256-00155d82e908</v>
      </c>
      <c r="W1876" s="4" t="s">
        <v>6184</v>
      </c>
      <c r="X1876" s="4" t="s">
        <v>221</v>
      </c>
      <c r="Y1876" s="4" t="str">
        <f>HYPERLINK("https://redcat-toys.ru/api/getInfo/item/eca4e3cc-9d69-11ee-a256-00155d82e908")</f>
        <v>https://redcat-toys.ru/api/getInfo/item/eca4e3cc-9d69-11ee-a256-00155d82e908</v>
      </c>
    </row>
    <row r="1877" spans="2:25" ht="22.95" customHeight="1" outlineLevel="3" x14ac:dyDescent="0.2">
      <c r="B1877" s="51" t="s">
        <v>6185</v>
      </c>
      <c r="C1877" s="51"/>
      <c r="D1877" s="51"/>
      <c r="E1877" s="51"/>
      <c r="F1877" s="51"/>
      <c r="G1877" s="51"/>
    </row>
    <row r="1878" spans="2:25" ht="21" customHeight="1" outlineLevel="4" x14ac:dyDescent="0.2">
      <c r="B1878" s="39">
        <v>1414</v>
      </c>
      <c r="C1878" s="4" t="s">
        <v>6186</v>
      </c>
      <c r="D1878" s="50" t="s">
        <v>6187</v>
      </c>
      <c r="E1878" s="50"/>
      <c r="F1878" s="50"/>
      <c r="G1878" s="50"/>
      <c r="H1878" s="5" t="s">
        <v>6188</v>
      </c>
      <c r="I1878" s="6"/>
      <c r="J1878" s="7">
        <v>1</v>
      </c>
      <c r="K1878" s="7">
        <v>7</v>
      </c>
      <c r="L1878" s="3">
        <v>1</v>
      </c>
      <c r="M1878" s="8">
        <f>710.73*(1-P3/100)</f>
        <v>710.73</v>
      </c>
      <c r="N1878" s="9"/>
      <c r="O1878" s="10">
        <f t="shared" ref="O1878:O1890" si="81">M1878*N1878</f>
        <v>0</v>
      </c>
      <c r="P1878" s="11">
        <f>0.476*N1878</f>
        <v>0</v>
      </c>
      <c r="Q1878" s="16">
        <f>0.00179*N1878</f>
        <v>0</v>
      </c>
      <c r="R1878" s="13"/>
      <c r="S1878" s="14" t="s">
        <v>6189</v>
      </c>
      <c r="T1878" s="14" t="s">
        <v>108</v>
      </c>
      <c r="U1878" s="15"/>
      <c r="V1878" s="4" t="str">
        <f>HYPERLINK("https://redcat-toys.ru/api/getInfo/image/a7c135b8-4372-11ef-a262-00155d82e908")</f>
        <v>https://redcat-toys.ru/api/getInfo/image/a7c135b8-4372-11ef-a262-00155d82e908</v>
      </c>
      <c r="W1878" s="4" t="s">
        <v>6190</v>
      </c>
      <c r="X1878" s="4" t="s">
        <v>6191</v>
      </c>
      <c r="Y1878" s="4" t="str">
        <f>HYPERLINK("https://redcat-toys.ru/api/getInfo/item/a7c135b8-4372-11ef-a262-00155d82e908")</f>
        <v>https://redcat-toys.ru/api/getInfo/item/a7c135b8-4372-11ef-a262-00155d82e908</v>
      </c>
    </row>
    <row r="1879" spans="2:25" ht="21" customHeight="1" outlineLevel="4" x14ac:dyDescent="0.2">
      <c r="B1879" s="39">
        <v>1415</v>
      </c>
      <c r="C1879" s="4" t="s">
        <v>6192</v>
      </c>
      <c r="D1879" s="50" t="s">
        <v>6193</v>
      </c>
      <c r="E1879" s="50"/>
      <c r="F1879" s="50"/>
      <c r="G1879" s="50"/>
      <c r="H1879" s="5" t="s">
        <v>6194</v>
      </c>
      <c r="I1879" s="6"/>
      <c r="J1879" s="7">
        <v>1</v>
      </c>
      <c r="K1879" s="7">
        <v>7</v>
      </c>
      <c r="L1879" s="3">
        <v>1</v>
      </c>
      <c r="M1879" s="8">
        <f>991.66*(1-P3/100)</f>
        <v>991.66</v>
      </c>
      <c r="N1879" s="9"/>
      <c r="O1879" s="10">
        <f t="shared" si="81"/>
        <v>0</v>
      </c>
      <c r="P1879" s="11">
        <f>0.877*N1879</f>
        <v>0</v>
      </c>
      <c r="Q1879" s="16">
        <f>0.00182*N1879</f>
        <v>0</v>
      </c>
      <c r="R1879" s="13"/>
      <c r="S1879" s="14" t="s">
        <v>6195</v>
      </c>
      <c r="T1879" s="14" t="s">
        <v>108</v>
      </c>
      <c r="U1879" s="15"/>
      <c r="V1879" s="4" t="str">
        <f>HYPERLINK("https://redcat-toys.ru/api/getInfo/image/e6a83477-4372-11ef-a262-00155d82e908")</f>
        <v>https://redcat-toys.ru/api/getInfo/image/e6a83477-4372-11ef-a262-00155d82e908</v>
      </c>
      <c r="W1879" s="4" t="s">
        <v>6196</v>
      </c>
      <c r="X1879" s="4" t="s">
        <v>6191</v>
      </c>
      <c r="Y1879" s="4" t="str">
        <f>HYPERLINK("https://redcat-toys.ru/api/getInfo/item/e6a83477-4372-11ef-a262-00155d82e908")</f>
        <v>https://redcat-toys.ru/api/getInfo/item/e6a83477-4372-11ef-a262-00155d82e908</v>
      </c>
    </row>
    <row r="1880" spans="2:25" ht="21" customHeight="1" outlineLevel="4" x14ac:dyDescent="0.2">
      <c r="B1880" s="39">
        <v>1416</v>
      </c>
      <c r="C1880" s="4" t="s">
        <v>6197</v>
      </c>
      <c r="D1880" s="50" t="s">
        <v>6198</v>
      </c>
      <c r="E1880" s="50"/>
      <c r="F1880" s="50"/>
      <c r="G1880" s="50"/>
      <c r="H1880" s="5" t="s">
        <v>6199</v>
      </c>
      <c r="I1880" s="6"/>
      <c r="J1880" s="7">
        <v>1</v>
      </c>
      <c r="K1880" s="7">
        <v>5</v>
      </c>
      <c r="L1880" s="3">
        <v>1</v>
      </c>
      <c r="M1880" s="8">
        <f>991.66*(1-P3/100)</f>
        <v>991.66</v>
      </c>
      <c r="N1880" s="9"/>
      <c r="O1880" s="10">
        <f t="shared" si="81"/>
        <v>0</v>
      </c>
      <c r="P1880" s="11">
        <f>0.968*N1880</f>
        <v>0</v>
      </c>
      <c r="Q1880" s="16">
        <f>0.00234*N1880</f>
        <v>0</v>
      </c>
      <c r="R1880" s="13"/>
      <c r="S1880" s="14" t="s">
        <v>6200</v>
      </c>
      <c r="T1880" s="14" t="s">
        <v>108</v>
      </c>
      <c r="U1880" s="15"/>
      <c r="V1880" s="4" t="str">
        <f>HYPERLINK("https://redcat-toys.ru/api/getInfo/image/fd93c2ee-4372-11ef-a262-00155d82e908")</f>
        <v>https://redcat-toys.ru/api/getInfo/image/fd93c2ee-4372-11ef-a262-00155d82e908</v>
      </c>
      <c r="W1880" s="4" t="s">
        <v>6201</v>
      </c>
      <c r="X1880" s="4" t="s">
        <v>6191</v>
      </c>
      <c r="Y1880" s="4" t="str">
        <f>HYPERLINK("https://redcat-toys.ru/api/getInfo/item/fd93c2ee-4372-11ef-a262-00155d82e908")</f>
        <v>https://redcat-toys.ru/api/getInfo/item/fd93c2ee-4372-11ef-a262-00155d82e908</v>
      </c>
    </row>
    <row r="1881" spans="2:25" ht="21" customHeight="1" outlineLevel="4" x14ac:dyDescent="0.2">
      <c r="B1881" s="39">
        <v>1417</v>
      </c>
      <c r="C1881" s="4" t="s">
        <v>6202</v>
      </c>
      <c r="D1881" s="50" t="s">
        <v>6203</v>
      </c>
      <c r="E1881" s="50"/>
      <c r="F1881" s="50"/>
      <c r="G1881" s="50"/>
      <c r="H1881" s="5" t="s">
        <v>6204</v>
      </c>
      <c r="I1881" s="6"/>
      <c r="J1881" s="7">
        <v>1</v>
      </c>
      <c r="K1881" s="7">
        <v>10</v>
      </c>
      <c r="L1881" s="3">
        <v>1</v>
      </c>
      <c r="M1881" s="8">
        <f>991.66*(1-P3/100)</f>
        <v>991.66</v>
      </c>
      <c r="N1881" s="9"/>
      <c r="O1881" s="10">
        <f t="shared" si="81"/>
        <v>0</v>
      </c>
      <c r="P1881" s="11">
        <f>0.862*N1881</f>
        <v>0</v>
      </c>
      <c r="Q1881" s="16">
        <f>0.00189*N1881</f>
        <v>0</v>
      </c>
      <c r="R1881" s="13"/>
      <c r="S1881" s="14" t="s">
        <v>6205</v>
      </c>
      <c r="T1881" s="14" t="s">
        <v>108</v>
      </c>
      <c r="U1881" s="15"/>
      <c r="V1881" s="4" t="str">
        <f>HYPERLINK("https://redcat-toys.ru/api/getInfo/image/5c54c74d-4373-11ef-a262-00155d82e908")</f>
        <v>https://redcat-toys.ru/api/getInfo/image/5c54c74d-4373-11ef-a262-00155d82e908</v>
      </c>
      <c r="W1881" s="4" t="s">
        <v>6206</v>
      </c>
      <c r="X1881" s="4" t="s">
        <v>6191</v>
      </c>
      <c r="Y1881" s="4" t="str">
        <f>HYPERLINK("https://redcat-toys.ru/api/getInfo/item/5c54c74d-4373-11ef-a262-00155d82e908")</f>
        <v>https://redcat-toys.ru/api/getInfo/item/5c54c74d-4373-11ef-a262-00155d82e908</v>
      </c>
    </row>
    <row r="1882" spans="2:25" ht="21" customHeight="1" outlineLevel="4" x14ac:dyDescent="0.2">
      <c r="B1882" s="39">
        <v>1418</v>
      </c>
      <c r="C1882" s="4" t="s">
        <v>6207</v>
      </c>
      <c r="D1882" s="50" t="s">
        <v>6208</v>
      </c>
      <c r="E1882" s="50"/>
      <c r="F1882" s="50"/>
      <c r="G1882" s="50"/>
      <c r="H1882" s="5" t="s">
        <v>6209</v>
      </c>
      <c r="I1882" s="6"/>
      <c r="J1882" s="7">
        <v>1</v>
      </c>
      <c r="K1882" s="7">
        <v>5</v>
      </c>
      <c r="L1882" s="3">
        <v>1</v>
      </c>
      <c r="M1882" s="8">
        <f>991.66*(1-P3/100)</f>
        <v>991.66</v>
      </c>
      <c r="N1882" s="9"/>
      <c r="O1882" s="10">
        <f t="shared" si="81"/>
        <v>0</v>
      </c>
      <c r="P1882" s="11">
        <f>0.878*N1882</f>
        <v>0</v>
      </c>
      <c r="Q1882" s="16">
        <f>0.00241*N1882</f>
        <v>0</v>
      </c>
      <c r="R1882" s="13"/>
      <c r="S1882" s="14" t="s">
        <v>6210</v>
      </c>
      <c r="T1882" s="14" t="s">
        <v>108</v>
      </c>
      <c r="U1882" s="15"/>
      <c r="V1882" s="4" t="str">
        <f>HYPERLINK("https://redcat-toys.ru/api/getInfo/image/30c5cc68-4373-11ef-a262-00155d82e908")</f>
        <v>https://redcat-toys.ru/api/getInfo/image/30c5cc68-4373-11ef-a262-00155d82e908</v>
      </c>
      <c r="W1882" s="4" t="s">
        <v>6211</v>
      </c>
      <c r="X1882" s="4" t="s">
        <v>6191</v>
      </c>
      <c r="Y1882" s="4" t="str">
        <f>HYPERLINK("https://redcat-toys.ru/api/getInfo/item/30c5cc68-4373-11ef-a262-00155d82e908")</f>
        <v>https://redcat-toys.ru/api/getInfo/item/30c5cc68-4373-11ef-a262-00155d82e908</v>
      </c>
    </row>
    <row r="1883" spans="2:25" ht="21" customHeight="1" outlineLevel="4" x14ac:dyDescent="0.2">
      <c r="B1883" s="39">
        <v>1419</v>
      </c>
      <c r="C1883" s="4" t="s">
        <v>6212</v>
      </c>
      <c r="D1883" s="50" t="s">
        <v>6213</v>
      </c>
      <c r="E1883" s="50"/>
      <c r="F1883" s="50"/>
      <c r="G1883" s="50"/>
      <c r="H1883" s="5" t="s">
        <v>6214</v>
      </c>
      <c r="I1883" s="6"/>
      <c r="J1883" s="7">
        <v>1</v>
      </c>
      <c r="K1883" s="7">
        <v>5</v>
      </c>
      <c r="L1883" s="3">
        <v>1</v>
      </c>
      <c r="M1883" s="8">
        <f>991.66*(1-P3/100)</f>
        <v>991.66</v>
      </c>
      <c r="N1883" s="9"/>
      <c r="O1883" s="10">
        <f t="shared" si="81"/>
        <v>0</v>
      </c>
      <c r="P1883" s="11">
        <f>1.002*N1883</f>
        <v>0</v>
      </c>
      <c r="Q1883" s="16">
        <f>0.00293*N1883</f>
        <v>0</v>
      </c>
      <c r="R1883" s="13"/>
      <c r="S1883" s="14" t="s">
        <v>6215</v>
      </c>
      <c r="T1883" s="14" t="s">
        <v>108</v>
      </c>
      <c r="U1883" s="15"/>
      <c r="V1883" s="4" t="str">
        <f>HYPERLINK("https://redcat-toys.ru/api/getInfo/image/150e6625-4373-11ef-a262-00155d82e908")</f>
        <v>https://redcat-toys.ru/api/getInfo/image/150e6625-4373-11ef-a262-00155d82e908</v>
      </c>
      <c r="W1883" s="4" t="s">
        <v>6216</v>
      </c>
      <c r="X1883" s="4" t="s">
        <v>6191</v>
      </c>
      <c r="Y1883" s="4" t="str">
        <f>HYPERLINK("https://redcat-toys.ru/api/getInfo/item/150e6625-4373-11ef-a262-00155d82e908")</f>
        <v>https://redcat-toys.ru/api/getInfo/item/150e6625-4373-11ef-a262-00155d82e908</v>
      </c>
    </row>
    <row r="1884" spans="2:25" ht="21" customHeight="1" outlineLevel="4" x14ac:dyDescent="0.2">
      <c r="B1884" s="39">
        <v>1420</v>
      </c>
      <c r="C1884" s="4" t="s">
        <v>6217</v>
      </c>
      <c r="D1884" s="50" t="s">
        <v>6218</v>
      </c>
      <c r="E1884" s="50"/>
      <c r="F1884" s="50"/>
      <c r="G1884" s="50"/>
      <c r="H1884" s="5" t="s">
        <v>6219</v>
      </c>
      <c r="I1884" s="6"/>
      <c r="J1884" s="7">
        <v>1</v>
      </c>
      <c r="K1884" s="7">
        <v>4</v>
      </c>
      <c r="L1884" s="3">
        <v>1</v>
      </c>
      <c r="M1884" s="19">
        <f>1225.66*(1-P3/100)</f>
        <v>1225.6600000000001</v>
      </c>
      <c r="N1884" s="9"/>
      <c r="O1884" s="10">
        <f t="shared" si="81"/>
        <v>0</v>
      </c>
      <c r="P1884" s="11">
        <f>1.255*N1884</f>
        <v>0</v>
      </c>
      <c r="Q1884" s="16">
        <f>0.00488*N1884</f>
        <v>0</v>
      </c>
      <c r="R1884" s="13"/>
      <c r="S1884" s="14" t="s">
        <v>6220</v>
      </c>
      <c r="T1884" s="14" t="s">
        <v>108</v>
      </c>
      <c r="U1884" s="15"/>
      <c r="V1884" s="4" t="str">
        <f>HYPERLINK("https://redcat-toys.ru/api/getInfo/image/0d6697f3-f24d-11ee-a25b-00155d82e908")</f>
        <v>https://redcat-toys.ru/api/getInfo/image/0d6697f3-f24d-11ee-a25b-00155d82e908</v>
      </c>
      <c r="W1884" s="4" t="s">
        <v>6221</v>
      </c>
      <c r="X1884" s="4" t="s">
        <v>6191</v>
      </c>
      <c r="Y1884" s="4" t="str">
        <f>HYPERLINK("https://redcat-toys.ru/api/getInfo/item/0d6697f3-f24d-11ee-a25b-00155d82e908")</f>
        <v>https://redcat-toys.ru/api/getInfo/item/0d6697f3-f24d-11ee-a25b-00155d82e908</v>
      </c>
    </row>
    <row r="1885" spans="2:25" ht="21" customHeight="1" outlineLevel="4" x14ac:dyDescent="0.2">
      <c r="B1885" s="39">
        <v>1421</v>
      </c>
      <c r="C1885" s="4" t="s">
        <v>6222</v>
      </c>
      <c r="D1885" s="50" t="s">
        <v>6223</v>
      </c>
      <c r="E1885" s="50"/>
      <c r="F1885" s="50"/>
      <c r="G1885" s="50"/>
      <c r="H1885" s="5" t="s">
        <v>6224</v>
      </c>
      <c r="I1885" s="6"/>
      <c r="J1885" s="7">
        <v>1</v>
      </c>
      <c r="K1885" s="7">
        <v>5</v>
      </c>
      <c r="L1885" s="3">
        <v>1</v>
      </c>
      <c r="M1885" s="19">
        <f>1225.66*(1-P3/100)</f>
        <v>1225.6600000000001</v>
      </c>
      <c r="N1885" s="9"/>
      <c r="O1885" s="10">
        <f t="shared" si="81"/>
        <v>0</v>
      </c>
      <c r="P1885" s="11">
        <f>1.114*N1885</f>
        <v>0</v>
      </c>
      <c r="Q1885" s="16">
        <f>0.00504*N1885</f>
        <v>0</v>
      </c>
      <c r="R1885" s="13"/>
      <c r="S1885" s="14" t="s">
        <v>6225</v>
      </c>
      <c r="T1885" s="14" t="s">
        <v>108</v>
      </c>
      <c r="U1885" s="15"/>
      <c r="V1885" s="4" t="str">
        <f>HYPERLINK("https://redcat-toys.ru/api/getInfo/image/9b89fbaf-f24d-11ee-a25b-00155d82e908")</f>
        <v>https://redcat-toys.ru/api/getInfo/image/9b89fbaf-f24d-11ee-a25b-00155d82e908</v>
      </c>
      <c r="W1885" s="4" t="s">
        <v>6226</v>
      </c>
      <c r="X1885" s="4" t="s">
        <v>6191</v>
      </c>
      <c r="Y1885" s="4" t="str">
        <f>HYPERLINK("https://redcat-toys.ru/api/getInfo/item/9b89fbaf-f24d-11ee-a25b-00155d82e908")</f>
        <v>https://redcat-toys.ru/api/getInfo/item/9b89fbaf-f24d-11ee-a25b-00155d82e908</v>
      </c>
    </row>
    <row r="1886" spans="2:25" ht="21" customHeight="1" outlineLevel="4" x14ac:dyDescent="0.2">
      <c r="B1886" s="39">
        <v>1422</v>
      </c>
      <c r="C1886" s="4" t="s">
        <v>6227</v>
      </c>
      <c r="D1886" s="50" t="s">
        <v>6228</v>
      </c>
      <c r="E1886" s="50"/>
      <c r="F1886" s="50"/>
      <c r="G1886" s="50"/>
      <c r="H1886" s="5" t="s">
        <v>6229</v>
      </c>
      <c r="I1886" s="6"/>
      <c r="J1886" s="7">
        <v>1</v>
      </c>
      <c r="K1886" s="7">
        <v>1</v>
      </c>
      <c r="L1886" s="3">
        <v>1</v>
      </c>
      <c r="M1886" s="19">
        <f>1225.66*(1-P3/100)</f>
        <v>1225.6600000000001</v>
      </c>
      <c r="N1886" s="9"/>
      <c r="O1886" s="10">
        <f t="shared" si="81"/>
        <v>0</v>
      </c>
      <c r="P1886" s="11">
        <f>1.246*N1886</f>
        <v>0</v>
      </c>
      <c r="Q1886" s="16">
        <f>0.00392*N1886</f>
        <v>0</v>
      </c>
      <c r="R1886" s="13"/>
      <c r="S1886" s="14" t="s">
        <v>6230</v>
      </c>
      <c r="T1886" s="14" t="s">
        <v>108</v>
      </c>
      <c r="U1886" s="15"/>
      <c r="V1886" s="4" t="str">
        <f>HYPERLINK("https://redcat-toys.ru/api/getInfo/image/590d9575-f24d-11ee-a25b-00155d82e908")</f>
        <v>https://redcat-toys.ru/api/getInfo/image/590d9575-f24d-11ee-a25b-00155d82e908</v>
      </c>
      <c r="W1886" s="4" t="s">
        <v>6231</v>
      </c>
      <c r="X1886" s="4" t="s">
        <v>6191</v>
      </c>
      <c r="Y1886" s="4" t="str">
        <f>HYPERLINK("https://redcat-toys.ru/api/getInfo/item/590d9575-f24d-11ee-a25b-00155d82e908")</f>
        <v>https://redcat-toys.ru/api/getInfo/item/590d9575-f24d-11ee-a25b-00155d82e908</v>
      </c>
    </row>
    <row r="1887" spans="2:25" ht="21" customHeight="1" outlineLevel="4" x14ac:dyDescent="0.2">
      <c r="B1887" s="39">
        <v>1423</v>
      </c>
      <c r="C1887" s="4" t="s">
        <v>6232</v>
      </c>
      <c r="D1887" s="50" t="s">
        <v>6233</v>
      </c>
      <c r="E1887" s="50"/>
      <c r="F1887" s="50"/>
      <c r="G1887" s="50"/>
      <c r="H1887" s="5" t="s">
        <v>6234</v>
      </c>
      <c r="I1887" s="6"/>
      <c r="J1887" s="7">
        <v>1</v>
      </c>
      <c r="K1887" s="7">
        <v>23</v>
      </c>
      <c r="L1887" s="3">
        <v>1</v>
      </c>
      <c r="M1887" s="8">
        <f>710.73*(1-P3/100)</f>
        <v>710.73</v>
      </c>
      <c r="N1887" s="9"/>
      <c r="O1887" s="10">
        <f t="shared" si="81"/>
        <v>0</v>
      </c>
      <c r="P1887" s="11">
        <f>0.508*N1887</f>
        <v>0</v>
      </c>
      <c r="Q1887" s="16">
        <f>0.00205*N1887</f>
        <v>0</v>
      </c>
      <c r="R1887" s="13"/>
      <c r="S1887" s="14" t="s">
        <v>6235</v>
      </c>
      <c r="T1887" s="14" t="s">
        <v>108</v>
      </c>
      <c r="U1887" s="15"/>
      <c r="V1887" s="4" t="str">
        <f>HYPERLINK("https://redcat-toys.ru/api/getInfo/image/4c5104f0-4372-11ef-a262-00155d82e908")</f>
        <v>https://redcat-toys.ru/api/getInfo/image/4c5104f0-4372-11ef-a262-00155d82e908</v>
      </c>
      <c r="W1887" s="4" t="s">
        <v>6236</v>
      </c>
      <c r="X1887" s="4" t="s">
        <v>6191</v>
      </c>
      <c r="Y1887" s="4" t="str">
        <f>HYPERLINK("https://redcat-toys.ru/api/getInfo/item/4c5104f0-4372-11ef-a262-00155d82e908")</f>
        <v>https://redcat-toys.ru/api/getInfo/item/4c5104f0-4372-11ef-a262-00155d82e908</v>
      </c>
    </row>
    <row r="1888" spans="2:25" ht="21" customHeight="1" outlineLevel="4" x14ac:dyDescent="0.2">
      <c r="B1888" s="39">
        <v>1424</v>
      </c>
      <c r="C1888" s="4" t="s">
        <v>6237</v>
      </c>
      <c r="D1888" s="50" t="s">
        <v>6238</v>
      </c>
      <c r="E1888" s="50"/>
      <c r="F1888" s="50"/>
      <c r="G1888" s="50"/>
      <c r="H1888" s="5" t="s">
        <v>6239</v>
      </c>
      <c r="I1888" s="6"/>
      <c r="J1888" s="7">
        <v>1</v>
      </c>
      <c r="K1888" s="7">
        <v>16</v>
      </c>
      <c r="L1888" s="3">
        <v>1</v>
      </c>
      <c r="M1888" s="8">
        <f>710.73*(1-P3/100)</f>
        <v>710.73</v>
      </c>
      <c r="N1888" s="9"/>
      <c r="O1888" s="10">
        <f t="shared" si="81"/>
        <v>0</v>
      </c>
      <c r="P1888" s="11">
        <f>0.472*N1888</f>
        <v>0</v>
      </c>
      <c r="Q1888" s="16">
        <f>0.00115*N1888</f>
        <v>0</v>
      </c>
      <c r="R1888" s="13"/>
      <c r="S1888" s="14" t="s">
        <v>6240</v>
      </c>
      <c r="T1888" s="14" t="s">
        <v>108</v>
      </c>
      <c r="U1888" s="15"/>
      <c r="V1888" s="4" t="str">
        <f>HYPERLINK("https://redcat-toys.ru/api/getInfo/image/fe3bc779-4371-11ef-a262-00155d82e908")</f>
        <v>https://redcat-toys.ru/api/getInfo/image/fe3bc779-4371-11ef-a262-00155d82e908</v>
      </c>
      <c r="W1888" s="4" t="s">
        <v>6241</v>
      </c>
      <c r="X1888" s="4" t="s">
        <v>6191</v>
      </c>
      <c r="Y1888" s="4" t="str">
        <f>HYPERLINK("https://redcat-toys.ru/api/getInfo/item/fe3bc779-4371-11ef-a262-00155d82e908")</f>
        <v>https://redcat-toys.ru/api/getInfo/item/fe3bc779-4371-11ef-a262-00155d82e908</v>
      </c>
    </row>
    <row r="1889" spans="2:25" ht="21" customHeight="1" outlineLevel="4" x14ac:dyDescent="0.2">
      <c r="B1889" s="39">
        <v>1425</v>
      </c>
      <c r="C1889" s="4" t="s">
        <v>6242</v>
      </c>
      <c r="D1889" s="50" t="s">
        <v>6243</v>
      </c>
      <c r="E1889" s="50"/>
      <c r="F1889" s="50"/>
      <c r="G1889" s="50"/>
      <c r="H1889" s="5" t="s">
        <v>6244</v>
      </c>
      <c r="I1889" s="6"/>
      <c r="J1889" s="7">
        <v>1</v>
      </c>
      <c r="K1889" s="7">
        <v>25</v>
      </c>
      <c r="L1889" s="3">
        <v>1</v>
      </c>
      <c r="M1889" s="8">
        <f>710.73*(1-P3/100)</f>
        <v>710.73</v>
      </c>
      <c r="N1889" s="9"/>
      <c r="O1889" s="10">
        <f t="shared" si="81"/>
        <v>0</v>
      </c>
      <c r="P1889" s="11">
        <f>0.543*N1889</f>
        <v>0</v>
      </c>
      <c r="Q1889" s="16">
        <f>0.00211*N1889</f>
        <v>0</v>
      </c>
      <c r="R1889" s="13"/>
      <c r="S1889" s="14" t="s">
        <v>6245</v>
      </c>
      <c r="T1889" s="14" t="s">
        <v>108</v>
      </c>
      <c r="U1889" s="15"/>
      <c r="V1889" s="4" t="str">
        <f>HYPERLINK("https://redcat-toys.ru/api/getInfo/image/9035e9c2-4372-11ef-a262-00155d82e908")</f>
        <v>https://redcat-toys.ru/api/getInfo/image/9035e9c2-4372-11ef-a262-00155d82e908</v>
      </c>
      <c r="W1889" s="4" t="s">
        <v>6246</v>
      </c>
      <c r="X1889" s="4" t="s">
        <v>6191</v>
      </c>
      <c r="Y1889" s="4" t="str">
        <f>HYPERLINK("https://redcat-toys.ru/api/getInfo/item/9035e9c2-4372-11ef-a262-00155d82e908")</f>
        <v>https://redcat-toys.ru/api/getInfo/item/9035e9c2-4372-11ef-a262-00155d82e908</v>
      </c>
    </row>
    <row r="1890" spans="2:25" ht="21" customHeight="1" outlineLevel="4" x14ac:dyDescent="0.2">
      <c r="B1890" s="39">
        <v>1426</v>
      </c>
      <c r="C1890" s="4" t="s">
        <v>6247</v>
      </c>
      <c r="D1890" s="50" t="s">
        <v>6248</v>
      </c>
      <c r="E1890" s="50"/>
      <c r="F1890" s="50"/>
      <c r="G1890" s="50"/>
      <c r="H1890" s="5" t="s">
        <v>6249</v>
      </c>
      <c r="I1890" s="6"/>
      <c r="J1890" s="7">
        <v>1</v>
      </c>
      <c r="K1890" s="7">
        <v>28</v>
      </c>
      <c r="L1890" s="3">
        <v>1</v>
      </c>
      <c r="M1890" s="8">
        <f>710.73*(1-P3/100)</f>
        <v>710.73</v>
      </c>
      <c r="N1890" s="9"/>
      <c r="O1890" s="10">
        <f t="shared" si="81"/>
        <v>0</v>
      </c>
      <c r="P1890" s="11">
        <f>0.404*N1890</f>
        <v>0</v>
      </c>
      <c r="Q1890" s="16">
        <f>0.00154*N1890</f>
        <v>0</v>
      </c>
      <c r="R1890" s="13"/>
      <c r="S1890" s="14" t="s">
        <v>6250</v>
      </c>
      <c r="T1890" s="14" t="s">
        <v>108</v>
      </c>
      <c r="U1890" s="15"/>
      <c r="V1890" s="4" t="str">
        <f>HYPERLINK("https://redcat-toys.ru/api/getInfo/image/6ec1cf9d-4372-11ef-a262-00155d82e908")</f>
        <v>https://redcat-toys.ru/api/getInfo/image/6ec1cf9d-4372-11ef-a262-00155d82e908</v>
      </c>
      <c r="W1890" s="4" t="s">
        <v>6251</v>
      </c>
      <c r="X1890" s="4" t="s">
        <v>6191</v>
      </c>
      <c r="Y1890" s="4" t="str">
        <f>HYPERLINK("https://redcat-toys.ru/api/getInfo/item/6ec1cf9d-4372-11ef-a262-00155d82e908")</f>
        <v>https://redcat-toys.ru/api/getInfo/item/6ec1cf9d-4372-11ef-a262-00155d82e908</v>
      </c>
    </row>
    <row r="1891" spans="2:25" ht="22.95" customHeight="1" outlineLevel="3" x14ac:dyDescent="0.2">
      <c r="B1891" s="51" t="s">
        <v>6252</v>
      </c>
      <c r="C1891" s="51"/>
      <c r="D1891" s="51"/>
      <c r="E1891" s="51"/>
      <c r="F1891" s="51"/>
      <c r="G1891" s="51"/>
    </row>
    <row r="1892" spans="2:25" ht="21" customHeight="1" outlineLevel="4" x14ac:dyDescent="0.2">
      <c r="B1892" s="39">
        <v>1427</v>
      </c>
      <c r="C1892" s="4" t="s">
        <v>6253</v>
      </c>
      <c r="D1892" s="50" t="s">
        <v>6254</v>
      </c>
      <c r="E1892" s="50"/>
      <c r="F1892" s="50"/>
      <c r="G1892" s="50"/>
      <c r="H1892" s="5" t="s">
        <v>6255</v>
      </c>
      <c r="I1892" s="6"/>
      <c r="J1892" s="7">
        <v>100</v>
      </c>
      <c r="K1892" s="7">
        <v>25</v>
      </c>
      <c r="L1892" s="3">
        <v>1</v>
      </c>
      <c r="M1892" s="19">
        <f>1334.02*(1-P3/100)</f>
        <v>1334.02</v>
      </c>
      <c r="N1892" s="9"/>
      <c r="O1892" s="10">
        <f>M1892*N1892</f>
        <v>0</v>
      </c>
      <c r="P1892" s="11">
        <f>0.192*N1892</f>
        <v>0</v>
      </c>
      <c r="Q1892" s="12">
        <f>0.0005*N1892</f>
        <v>0</v>
      </c>
      <c r="R1892" s="13"/>
      <c r="S1892" s="14" t="s">
        <v>6256</v>
      </c>
      <c r="T1892" s="14" t="s">
        <v>108</v>
      </c>
      <c r="U1892" s="15" t="s">
        <v>39</v>
      </c>
      <c r="V1892" s="4" t="str">
        <f>HYPERLINK("https://redcat-toys.ru/api/getInfo/image/a44a9177-e515-11ee-a25a-00155d82e908")</f>
        <v>https://redcat-toys.ru/api/getInfo/image/a44a9177-e515-11ee-a25a-00155d82e908</v>
      </c>
      <c r="W1892" s="4" t="s">
        <v>6257</v>
      </c>
      <c r="X1892" s="4" t="s">
        <v>6258</v>
      </c>
      <c r="Y1892" s="4" t="str">
        <f>HYPERLINK("https://redcat-toys.ru/api/getInfo/item/a44a9177-e515-11ee-a25a-00155d82e908")</f>
        <v>https://redcat-toys.ru/api/getInfo/item/a44a9177-e515-11ee-a25a-00155d82e908</v>
      </c>
    </row>
    <row r="1893" spans="2:25" ht="21" customHeight="1" outlineLevel="4" x14ac:dyDescent="0.2">
      <c r="B1893" s="39">
        <v>1428</v>
      </c>
      <c r="C1893" s="4" t="s">
        <v>6259</v>
      </c>
      <c r="D1893" s="50" t="s">
        <v>6260</v>
      </c>
      <c r="E1893" s="50"/>
      <c r="F1893" s="50"/>
      <c r="G1893" s="50"/>
      <c r="H1893" s="5" t="s">
        <v>6261</v>
      </c>
      <c r="I1893" s="6"/>
      <c r="J1893" s="7">
        <v>100</v>
      </c>
      <c r="K1893" s="7">
        <v>10</v>
      </c>
      <c r="L1893" s="3">
        <v>1</v>
      </c>
      <c r="M1893" s="19">
        <f>1356.63*(1-P3/100)</f>
        <v>1356.63</v>
      </c>
      <c r="N1893" s="9"/>
      <c r="O1893" s="10">
        <f>M1893*N1893</f>
        <v>0</v>
      </c>
      <c r="P1893" s="11">
        <f>0.261*N1893</f>
        <v>0</v>
      </c>
      <c r="Q1893" s="16">
        <f>0.00088*N1893</f>
        <v>0</v>
      </c>
      <c r="R1893" s="13"/>
      <c r="S1893" s="14" t="s">
        <v>6262</v>
      </c>
      <c r="T1893" s="14" t="s">
        <v>108</v>
      </c>
      <c r="U1893" s="15" t="s">
        <v>39</v>
      </c>
      <c r="V1893" s="4" t="str">
        <f>HYPERLINK("https://redcat-toys.ru/api/getInfo/image/62fc2da9-e515-11ee-a25a-00155d82e908")</f>
        <v>https://redcat-toys.ru/api/getInfo/image/62fc2da9-e515-11ee-a25a-00155d82e908</v>
      </c>
      <c r="W1893" s="4" t="s">
        <v>6263</v>
      </c>
      <c r="X1893" s="4" t="s">
        <v>6258</v>
      </c>
      <c r="Y1893" s="4" t="str">
        <f>HYPERLINK("https://redcat-toys.ru/api/getInfo/item/62fc2da9-e515-11ee-a25a-00155d82e908")</f>
        <v>https://redcat-toys.ru/api/getInfo/item/62fc2da9-e515-11ee-a25a-00155d82e908</v>
      </c>
    </row>
    <row r="1894" spans="2:25" ht="22.95" customHeight="1" outlineLevel="3" x14ac:dyDescent="0.2">
      <c r="B1894" s="51" t="s">
        <v>6264</v>
      </c>
      <c r="C1894" s="51"/>
      <c r="D1894" s="51"/>
      <c r="E1894" s="51"/>
      <c r="F1894" s="51"/>
      <c r="G1894" s="51"/>
    </row>
    <row r="1895" spans="2:25" ht="21" customHeight="1" outlineLevel="4" x14ac:dyDescent="0.2">
      <c r="B1895" s="39">
        <v>1429</v>
      </c>
      <c r="C1895" s="4" t="s">
        <v>6265</v>
      </c>
      <c r="D1895" s="50" t="s">
        <v>6266</v>
      </c>
      <c r="E1895" s="50"/>
      <c r="F1895" s="50"/>
      <c r="G1895" s="50"/>
      <c r="H1895" s="5" t="s">
        <v>6267</v>
      </c>
      <c r="I1895" s="6"/>
      <c r="J1895" s="7">
        <v>12</v>
      </c>
      <c r="K1895" s="7">
        <v>86</v>
      </c>
      <c r="L1895" s="3">
        <v>1</v>
      </c>
      <c r="M1895" s="19">
        <f>1944.86*(1-P3/100)</f>
        <v>1944.86</v>
      </c>
      <c r="N1895" s="9"/>
      <c r="O1895" s="10">
        <f>M1895*N1895</f>
        <v>0</v>
      </c>
      <c r="P1895" s="11">
        <f>2.279*N1895</f>
        <v>0</v>
      </c>
      <c r="Q1895" s="16">
        <f>0.02774*N1895</f>
        <v>0</v>
      </c>
      <c r="R1895" s="13"/>
      <c r="S1895" s="14" t="s">
        <v>6268</v>
      </c>
      <c r="T1895" s="14" t="s">
        <v>108</v>
      </c>
      <c r="U1895" s="15"/>
      <c r="V1895" s="4" t="str">
        <f>HYPERLINK("https://redcat-toys.ru/api/getInfo/image/891cde6b-bd44-11ef-a267-00155d82e908")</f>
        <v>https://redcat-toys.ru/api/getInfo/image/891cde6b-bd44-11ef-a267-00155d82e908</v>
      </c>
      <c r="W1895" s="4" t="s">
        <v>6269</v>
      </c>
      <c r="X1895" s="4" t="s">
        <v>221</v>
      </c>
      <c r="Y1895" s="4" t="str">
        <f>HYPERLINK("https://redcat-toys.ru/api/getInfo/item/891cde6b-bd44-11ef-a267-00155d82e908")</f>
        <v>https://redcat-toys.ru/api/getInfo/item/891cde6b-bd44-11ef-a267-00155d82e908</v>
      </c>
    </row>
    <row r="1896" spans="2:25" ht="21" customHeight="1" outlineLevel="4" x14ac:dyDescent="0.2">
      <c r="B1896" s="39">
        <v>1430</v>
      </c>
      <c r="C1896" s="4" t="s">
        <v>6270</v>
      </c>
      <c r="D1896" s="50" t="s">
        <v>6271</v>
      </c>
      <c r="E1896" s="50"/>
      <c r="F1896" s="50"/>
      <c r="G1896" s="50"/>
      <c r="H1896" s="5" t="s">
        <v>6272</v>
      </c>
      <c r="I1896" s="6"/>
      <c r="J1896" s="7">
        <v>4</v>
      </c>
      <c r="K1896" s="7">
        <v>143</v>
      </c>
      <c r="L1896" s="3">
        <v>1</v>
      </c>
      <c r="M1896" s="19">
        <f>1999*(1-P3/100)</f>
        <v>1999</v>
      </c>
      <c r="N1896" s="9"/>
      <c r="O1896" s="10">
        <f>M1896*N1896</f>
        <v>0</v>
      </c>
      <c r="P1896" s="11">
        <f>2.252*N1896</f>
        <v>0</v>
      </c>
      <c r="Q1896" s="16">
        <f>0.01619*N1896</f>
        <v>0</v>
      </c>
      <c r="R1896" s="13"/>
      <c r="S1896" s="14" t="s">
        <v>6273</v>
      </c>
      <c r="T1896" s="14" t="s">
        <v>108</v>
      </c>
      <c r="U1896" s="15"/>
      <c r="V1896" s="4" t="str">
        <f>HYPERLINK("https://redcat-toys.ru/api/getInfo/image/e7177912-bd43-11ef-a267-00155d82e908")</f>
        <v>https://redcat-toys.ru/api/getInfo/image/e7177912-bd43-11ef-a267-00155d82e908</v>
      </c>
      <c r="W1896" s="4" t="s">
        <v>6274</v>
      </c>
      <c r="X1896" s="4" t="s">
        <v>221</v>
      </c>
      <c r="Y1896" s="4" t="str">
        <f>HYPERLINK("https://redcat-toys.ru/api/getInfo/item/e7177912-bd43-11ef-a267-00155d82e908")</f>
        <v>https://redcat-toys.ru/api/getInfo/item/e7177912-bd43-11ef-a267-00155d82e908</v>
      </c>
    </row>
    <row r="1897" spans="2:25" ht="21" customHeight="1" outlineLevel="4" x14ac:dyDescent="0.2">
      <c r="B1897" s="39">
        <v>1431</v>
      </c>
      <c r="C1897" s="4" t="s">
        <v>6275</v>
      </c>
      <c r="D1897" s="50" t="s">
        <v>6276</v>
      </c>
      <c r="E1897" s="50"/>
      <c r="F1897" s="50"/>
      <c r="G1897" s="50"/>
      <c r="H1897" s="5" t="s">
        <v>6277</v>
      </c>
      <c r="I1897" s="6"/>
      <c r="J1897" s="7">
        <v>4</v>
      </c>
      <c r="K1897" s="7">
        <v>135</v>
      </c>
      <c r="L1897" s="3">
        <v>1</v>
      </c>
      <c r="M1897" s="19">
        <f>1999*(1-P3/100)</f>
        <v>1999</v>
      </c>
      <c r="N1897" s="9"/>
      <c r="O1897" s="10">
        <f>M1897*N1897</f>
        <v>0</v>
      </c>
      <c r="P1897" s="11">
        <f>2.323*N1897</f>
        <v>0</v>
      </c>
      <c r="Q1897" s="16">
        <f>0.01633*N1897</f>
        <v>0</v>
      </c>
      <c r="R1897" s="13"/>
      <c r="S1897" s="14" t="s">
        <v>6278</v>
      </c>
      <c r="T1897" s="14" t="s">
        <v>108</v>
      </c>
      <c r="U1897" s="15"/>
      <c r="V1897" s="4" t="str">
        <f>HYPERLINK("https://redcat-toys.ru/api/getInfo/image/13b6dfdc-bd44-11ef-a267-00155d82e908")</f>
        <v>https://redcat-toys.ru/api/getInfo/image/13b6dfdc-bd44-11ef-a267-00155d82e908</v>
      </c>
      <c r="W1897" s="4" t="s">
        <v>6279</v>
      </c>
      <c r="X1897" s="4" t="s">
        <v>221</v>
      </c>
      <c r="Y1897" s="4" t="str">
        <f>HYPERLINK("https://redcat-toys.ru/api/getInfo/item/13b6dfdc-bd44-11ef-a267-00155d82e908")</f>
        <v>https://redcat-toys.ru/api/getInfo/item/13b6dfdc-bd44-11ef-a267-00155d82e908</v>
      </c>
    </row>
    <row r="1898" spans="2:25" ht="21" customHeight="1" outlineLevel="4" x14ac:dyDescent="0.2">
      <c r="B1898" s="39">
        <v>1432</v>
      </c>
      <c r="C1898" s="4" t="s">
        <v>6280</v>
      </c>
      <c r="D1898" s="50" t="s">
        <v>6281</v>
      </c>
      <c r="E1898" s="50"/>
      <c r="F1898" s="50"/>
      <c r="G1898" s="50"/>
      <c r="H1898" s="5" t="s">
        <v>6282</v>
      </c>
      <c r="I1898" s="6"/>
      <c r="J1898" s="7">
        <v>4</v>
      </c>
      <c r="K1898" s="7">
        <v>93</v>
      </c>
      <c r="L1898" s="3">
        <v>1</v>
      </c>
      <c r="M1898" s="19">
        <f>1999*(1-P3/100)</f>
        <v>1999</v>
      </c>
      <c r="N1898" s="9"/>
      <c r="O1898" s="10">
        <f>M1898*N1898</f>
        <v>0</v>
      </c>
      <c r="P1898" s="11">
        <f>2.246*N1898</f>
        <v>0</v>
      </c>
      <c r="Q1898" s="16">
        <f>0.01584*N1898</f>
        <v>0</v>
      </c>
      <c r="R1898" s="13"/>
      <c r="S1898" s="14" t="s">
        <v>6283</v>
      </c>
      <c r="T1898" s="14" t="s">
        <v>108</v>
      </c>
      <c r="U1898" s="15"/>
      <c r="V1898" s="4" t="str">
        <f>HYPERLINK("https://redcat-toys.ru/api/getInfo/image/85b20e53-bd43-11ef-a267-00155d82e908")</f>
        <v>https://redcat-toys.ru/api/getInfo/image/85b20e53-bd43-11ef-a267-00155d82e908</v>
      </c>
      <c r="W1898" s="4" t="s">
        <v>6284</v>
      </c>
      <c r="X1898" s="4" t="s">
        <v>221</v>
      </c>
      <c r="Y1898" s="4" t="str">
        <f>HYPERLINK("https://redcat-toys.ru/api/getInfo/item/85b20e53-bd43-11ef-a267-00155d82e908")</f>
        <v>https://redcat-toys.ru/api/getInfo/item/85b20e53-bd43-11ef-a267-00155d82e908</v>
      </c>
    </row>
    <row r="1899" spans="2:25" ht="22.95" customHeight="1" outlineLevel="3" x14ac:dyDescent="0.2">
      <c r="B1899" s="51" t="s">
        <v>6285</v>
      </c>
      <c r="C1899" s="51"/>
      <c r="D1899" s="51"/>
      <c r="E1899" s="51"/>
      <c r="F1899" s="51"/>
      <c r="G1899" s="51"/>
    </row>
    <row r="1900" spans="2:25" ht="21" customHeight="1" outlineLevel="4" x14ac:dyDescent="0.2">
      <c r="B1900" s="39">
        <v>1433</v>
      </c>
      <c r="C1900" s="4" t="s">
        <v>6286</v>
      </c>
      <c r="D1900" s="50" t="s">
        <v>6287</v>
      </c>
      <c r="E1900" s="50"/>
      <c r="F1900" s="50"/>
      <c r="G1900" s="50"/>
      <c r="H1900" s="5" t="s">
        <v>6288</v>
      </c>
      <c r="I1900" s="6"/>
      <c r="J1900" s="7">
        <v>20</v>
      </c>
      <c r="K1900" s="7">
        <v>3</v>
      </c>
      <c r="L1900" s="3">
        <v>1</v>
      </c>
      <c r="M1900" s="19">
        <f>1286.58*(1-P3/100)</f>
        <v>1286.58</v>
      </c>
      <c r="N1900" s="9"/>
      <c r="O1900" s="10">
        <f t="shared" ref="O1900:O1919" si="82">M1900*N1900</f>
        <v>0</v>
      </c>
      <c r="P1900" s="11">
        <f>1.522*N1900</f>
        <v>0</v>
      </c>
      <c r="Q1900" s="16">
        <f>0.01918*N1900</f>
        <v>0</v>
      </c>
      <c r="R1900" s="13"/>
      <c r="S1900" s="14" t="s">
        <v>6289</v>
      </c>
      <c r="T1900" s="14" t="s">
        <v>108</v>
      </c>
      <c r="U1900" s="15"/>
      <c r="V1900" s="4" t="str">
        <f>HYPERLINK("https://redcat-toys.ru/api/getInfo/image/17a54f9c-bec6-11ef-a267-00155d82e908")</f>
        <v>https://redcat-toys.ru/api/getInfo/image/17a54f9c-bec6-11ef-a267-00155d82e908</v>
      </c>
      <c r="W1900" s="4" t="s">
        <v>6290</v>
      </c>
      <c r="X1900" s="4" t="s">
        <v>221</v>
      </c>
      <c r="Y1900" s="4" t="str">
        <f>HYPERLINK("https://redcat-toys.ru/api/getInfo/item/17a54f9c-bec6-11ef-a267-00155d82e908")</f>
        <v>https://redcat-toys.ru/api/getInfo/item/17a54f9c-bec6-11ef-a267-00155d82e908</v>
      </c>
    </row>
    <row r="1901" spans="2:25" ht="21" customHeight="1" outlineLevel="4" x14ac:dyDescent="0.2">
      <c r="B1901" s="39">
        <v>1434</v>
      </c>
      <c r="C1901" s="4" t="s">
        <v>6291</v>
      </c>
      <c r="D1901" s="50" t="s">
        <v>6292</v>
      </c>
      <c r="E1901" s="50"/>
      <c r="F1901" s="50"/>
      <c r="G1901" s="50"/>
      <c r="H1901" s="5" t="s">
        <v>6293</v>
      </c>
      <c r="I1901" s="6"/>
      <c r="J1901" s="7">
        <v>30</v>
      </c>
      <c r="K1901" s="7">
        <v>118</v>
      </c>
      <c r="L1901" s="3">
        <v>1</v>
      </c>
      <c r="M1901" s="8">
        <f>480.02*(1-P3/100)</f>
        <v>480.02</v>
      </c>
      <c r="N1901" s="9"/>
      <c r="O1901" s="10">
        <f t="shared" si="82"/>
        <v>0</v>
      </c>
      <c r="P1901" s="11">
        <f>0.675*N1901</f>
        <v>0</v>
      </c>
      <c r="Q1901" s="11">
        <f>0.005*N1901</f>
        <v>0</v>
      </c>
      <c r="R1901" s="13"/>
      <c r="S1901" s="14" t="s">
        <v>6294</v>
      </c>
      <c r="T1901" s="14" t="s">
        <v>108</v>
      </c>
      <c r="U1901" s="15"/>
      <c r="V1901" s="4" t="str">
        <f>HYPERLINK("https://redcat-toys.ru/api/getInfo/image/029ce066-bec5-11ef-a267-00155d82e908")</f>
        <v>https://redcat-toys.ru/api/getInfo/image/029ce066-bec5-11ef-a267-00155d82e908</v>
      </c>
      <c r="W1901" s="4" t="s">
        <v>6295</v>
      </c>
      <c r="X1901" s="4" t="s">
        <v>221</v>
      </c>
      <c r="Y1901" s="4" t="str">
        <f>HYPERLINK("https://redcat-toys.ru/api/getInfo/item/029ce066-bec5-11ef-a267-00155d82e908")</f>
        <v>https://redcat-toys.ru/api/getInfo/item/029ce066-bec5-11ef-a267-00155d82e908</v>
      </c>
    </row>
    <row r="1902" spans="2:25" ht="21" customHeight="1" outlineLevel="4" x14ac:dyDescent="0.2">
      <c r="B1902" s="39">
        <v>1435</v>
      </c>
      <c r="C1902" s="4" t="s">
        <v>6296</v>
      </c>
      <c r="D1902" s="50" t="s">
        <v>6297</v>
      </c>
      <c r="E1902" s="50"/>
      <c r="F1902" s="50"/>
      <c r="G1902" s="50"/>
      <c r="H1902" s="5" t="s">
        <v>6298</v>
      </c>
      <c r="I1902" s="6"/>
      <c r="J1902" s="7">
        <v>50</v>
      </c>
      <c r="K1902" s="7">
        <v>1</v>
      </c>
      <c r="L1902" s="3">
        <v>1</v>
      </c>
      <c r="M1902" s="8">
        <f>692.77*(1-P3/100)</f>
        <v>692.77</v>
      </c>
      <c r="N1902" s="9"/>
      <c r="O1902" s="10">
        <f t="shared" si="82"/>
        <v>0</v>
      </c>
      <c r="P1902" s="11">
        <f>0.611*N1902</f>
        <v>0</v>
      </c>
      <c r="Q1902" s="16">
        <f>0.00228*N1902</f>
        <v>0</v>
      </c>
      <c r="R1902" s="13"/>
      <c r="S1902" s="14" t="s">
        <v>6299</v>
      </c>
      <c r="T1902" s="14" t="s">
        <v>108</v>
      </c>
      <c r="U1902" s="15"/>
      <c r="V1902" s="4" t="str">
        <f>HYPERLINK("https://redcat-toys.ru/api/getInfo/image/917d694a-fe3d-11ef-a274-00155d82e908")</f>
        <v>https://redcat-toys.ru/api/getInfo/image/917d694a-fe3d-11ef-a274-00155d82e908</v>
      </c>
      <c r="W1902" s="4" t="s">
        <v>6300</v>
      </c>
      <c r="X1902" s="4" t="s">
        <v>221</v>
      </c>
      <c r="Y1902" s="4" t="str">
        <f>HYPERLINK("https://redcat-toys.ru/api/getInfo/item/917d694a-fe3d-11ef-a274-00155d82e908")</f>
        <v>https://redcat-toys.ru/api/getInfo/item/917d694a-fe3d-11ef-a274-00155d82e908</v>
      </c>
    </row>
    <row r="1903" spans="2:25" ht="21" customHeight="1" outlineLevel="4" x14ac:dyDescent="0.2">
      <c r="B1903" s="39">
        <v>1436</v>
      </c>
      <c r="C1903" s="4" t="s">
        <v>6301</v>
      </c>
      <c r="D1903" s="50" t="s">
        <v>6302</v>
      </c>
      <c r="E1903" s="50"/>
      <c r="F1903" s="50"/>
      <c r="G1903" s="50"/>
      <c r="H1903" s="5" t="s">
        <v>6303</v>
      </c>
      <c r="I1903" s="6"/>
      <c r="J1903" s="7">
        <v>10</v>
      </c>
      <c r="K1903" s="7">
        <v>165</v>
      </c>
      <c r="L1903" s="3">
        <v>1</v>
      </c>
      <c r="M1903" s="19">
        <f>1000*(1-P3/100)</f>
        <v>1000</v>
      </c>
      <c r="N1903" s="9"/>
      <c r="O1903" s="10">
        <f t="shared" si="82"/>
        <v>0</v>
      </c>
      <c r="P1903" s="11">
        <f>1.875*N1903</f>
        <v>0</v>
      </c>
      <c r="Q1903" s="16">
        <f>0.01907*N1903</f>
        <v>0</v>
      </c>
      <c r="R1903" s="13"/>
      <c r="S1903" s="14" t="s">
        <v>6304</v>
      </c>
      <c r="T1903" s="14" t="s">
        <v>108</v>
      </c>
      <c r="U1903" s="15"/>
      <c r="V1903" s="4" t="str">
        <f>HYPERLINK("https://redcat-toys.ru/api/getInfo/image/2f9cd4aa-bec4-11ef-a267-00155d82e908")</f>
        <v>https://redcat-toys.ru/api/getInfo/image/2f9cd4aa-bec4-11ef-a267-00155d82e908</v>
      </c>
      <c r="W1903" s="4" t="s">
        <v>6305</v>
      </c>
      <c r="X1903" s="4" t="s">
        <v>221</v>
      </c>
      <c r="Y1903" s="4" t="str">
        <f>HYPERLINK("https://redcat-toys.ru/api/getInfo/item/2f9cd4aa-bec4-11ef-a267-00155d82e908")</f>
        <v>https://redcat-toys.ru/api/getInfo/item/2f9cd4aa-bec4-11ef-a267-00155d82e908</v>
      </c>
    </row>
    <row r="1904" spans="2:25" ht="21" customHeight="1" outlineLevel="4" x14ac:dyDescent="0.2">
      <c r="B1904" s="39">
        <v>1437</v>
      </c>
      <c r="C1904" s="4" t="s">
        <v>6306</v>
      </c>
      <c r="D1904" s="50" t="s">
        <v>6307</v>
      </c>
      <c r="E1904" s="50"/>
      <c r="F1904" s="50"/>
      <c r="G1904" s="50"/>
      <c r="H1904" s="5" t="s">
        <v>6308</v>
      </c>
      <c r="I1904" s="6"/>
      <c r="J1904" s="7">
        <v>10</v>
      </c>
      <c r="K1904" s="7">
        <v>58</v>
      </c>
      <c r="L1904" s="3">
        <v>1</v>
      </c>
      <c r="M1904" s="19">
        <f>1000*(1-P3/100)</f>
        <v>1000</v>
      </c>
      <c r="N1904" s="9"/>
      <c r="O1904" s="10">
        <f t="shared" si="82"/>
        <v>0</v>
      </c>
      <c r="P1904" s="11">
        <f>1.862*N1904</f>
        <v>0</v>
      </c>
      <c r="Q1904" s="16">
        <f>0.01749*N1904</f>
        <v>0</v>
      </c>
      <c r="R1904" s="13"/>
      <c r="S1904" s="14" t="s">
        <v>6309</v>
      </c>
      <c r="T1904" s="14" t="s">
        <v>108</v>
      </c>
      <c r="U1904" s="15"/>
      <c r="V1904" s="4" t="str">
        <f>HYPERLINK("https://redcat-toys.ru/api/getInfo/image/9b769729-bec4-11ef-a267-00155d82e908")</f>
        <v>https://redcat-toys.ru/api/getInfo/image/9b769729-bec4-11ef-a267-00155d82e908</v>
      </c>
      <c r="W1904" s="4" t="s">
        <v>6305</v>
      </c>
      <c r="X1904" s="4" t="s">
        <v>221</v>
      </c>
      <c r="Y1904" s="4" t="str">
        <f>HYPERLINK("https://redcat-toys.ru/api/getInfo/item/9b769729-bec4-11ef-a267-00155d82e908")</f>
        <v>https://redcat-toys.ru/api/getInfo/item/9b769729-bec4-11ef-a267-00155d82e908</v>
      </c>
    </row>
    <row r="1905" spans="2:25" ht="21" customHeight="1" outlineLevel="4" x14ac:dyDescent="0.2">
      <c r="B1905" s="39">
        <v>1438</v>
      </c>
      <c r="C1905" s="4" t="s">
        <v>6310</v>
      </c>
      <c r="D1905" s="50" t="s">
        <v>6311</v>
      </c>
      <c r="E1905" s="50"/>
      <c r="F1905" s="50"/>
      <c r="G1905" s="50"/>
      <c r="H1905" s="5" t="s">
        <v>6312</v>
      </c>
      <c r="I1905" s="6"/>
      <c r="J1905" s="7">
        <v>4</v>
      </c>
      <c r="K1905" s="7">
        <v>352</v>
      </c>
      <c r="L1905" s="3">
        <v>1</v>
      </c>
      <c r="M1905" s="19">
        <f>1632.97*(1-P3/100)</f>
        <v>1632.97</v>
      </c>
      <c r="N1905" s="9"/>
      <c r="O1905" s="10">
        <f t="shared" si="82"/>
        <v>0</v>
      </c>
      <c r="P1905" s="11">
        <f>2.453*N1905</f>
        <v>0</v>
      </c>
      <c r="Q1905" s="16">
        <f>0.02719*N1905</f>
        <v>0</v>
      </c>
      <c r="R1905" s="13"/>
      <c r="S1905" s="14" t="s">
        <v>6313</v>
      </c>
      <c r="T1905" s="14" t="s">
        <v>108</v>
      </c>
      <c r="U1905" s="15"/>
      <c r="V1905" s="4" t="str">
        <f>HYPERLINK("https://redcat-toys.ru/api/getInfo/image/e3ef341c-bec5-11ef-a267-00155d82e908")</f>
        <v>https://redcat-toys.ru/api/getInfo/image/e3ef341c-bec5-11ef-a267-00155d82e908</v>
      </c>
      <c r="W1905" s="4" t="s">
        <v>6314</v>
      </c>
      <c r="X1905" s="4" t="s">
        <v>221</v>
      </c>
      <c r="Y1905" s="4" t="str">
        <f>HYPERLINK("https://redcat-toys.ru/api/getInfo/item/e3ef341c-bec5-11ef-a267-00155d82e908")</f>
        <v>https://redcat-toys.ru/api/getInfo/item/e3ef341c-bec5-11ef-a267-00155d82e908</v>
      </c>
    </row>
    <row r="1906" spans="2:25" ht="21" customHeight="1" outlineLevel="4" x14ac:dyDescent="0.2">
      <c r="B1906" s="39">
        <v>1439</v>
      </c>
      <c r="C1906" s="4" t="s">
        <v>6315</v>
      </c>
      <c r="D1906" s="50" t="s">
        <v>6316</v>
      </c>
      <c r="E1906" s="50"/>
      <c r="F1906" s="50"/>
      <c r="G1906" s="50"/>
      <c r="H1906" s="5" t="s">
        <v>6317</v>
      </c>
      <c r="I1906" s="6"/>
      <c r="J1906" s="7">
        <v>4</v>
      </c>
      <c r="K1906" s="7">
        <v>359</v>
      </c>
      <c r="L1906" s="3">
        <v>1</v>
      </c>
      <c r="M1906" s="19">
        <f>1632.97*(1-P3/100)</f>
        <v>1632.97</v>
      </c>
      <c r="N1906" s="9"/>
      <c r="O1906" s="10">
        <f t="shared" si="82"/>
        <v>0</v>
      </c>
      <c r="P1906" s="11">
        <f>2.403*N1906</f>
        <v>0</v>
      </c>
      <c r="Q1906" s="16">
        <f>0.03288*N1906</f>
        <v>0</v>
      </c>
      <c r="R1906" s="13"/>
      <c r="S1906" s="14" t="s">
        <v>6318</v>
      </c>
      <c r="T1906" s="14" t="s">
        <v>108</v>
      </c>
      <c r="U1906" s="15"/>
      <c r="V1906" s="4" t="str">
        <f>HYPERLINK("https://redcat-toys.ru/api/getInfo/image/95f3dd64-bec5-11ef-a267-00155d82e908")</f>
        <v>https://redcat-toys.ru/api/getInfo/image/95f3dd64-bec5-11ef-a267-00155d82e908</v>
      </c>
      <c r="W1906" s="4" t="s">
        <v>6319</v>
      </c>
      <c r="X1906" s="4" t="s">
        <v>221</v>
      </c>
      <c r="Y1906" s="4" t="str">
        <f>HYPERLINK("https://redcat-toys.ru/api/getInfo/item/95f3dd64-bec5-11ef-a267-00155d82e908")</f>
        <v>https://redcat-toys.ru/api/getInfo/item/95f3dd64-bec5-11ef-a267-00155d82e908</v>
      </c>
    </row>
    <row r="1907" spans="2:25" ht="21" customHeight="1" outlineLevel="4" x14ac:dyDescent="0.2">
      <c r="B1907" s="39">
        <v>1440</v>
      </c>
      <c r="C1907" s="4" t="s">
        <v>6320</v>
      </c>
      <c r="D1907" s="50" t="s">
        <v>6321</v>
      </c>
      <c r="E1907" s="50"/>
      <c r="F1907" s="50"/>
      <c r="G1907" s="50"/>
      <c r="H1907" s="5" t="s">
        <v>6322</v>
      </c>
      <c r="I1907" s="6"/>
      <c r="J1907" s="7">
        <v>10</v>
      </c>
      <c r="K1907" s="7">
        <v>733</v>
      </c>
      <c r="L1907" s="3">
        <v>1</v>
      </c>
      <c r="M1907" s="8">
        <f>999*(1-P3/100)</f>
        <v>999</v>
      </c>
      <c r="N1907" s="9"/>
      <c r="O1907" s="10">
        <f t="shared" si="82"/>
        <v>0</v>
      </c>
      <c r="P1907" s="11">
        <f>1.675*N1907</f>
        <v>0</v>
      </c>
      <c r="Q1907" s="16">
        <f>0.00773*N1907</f>
        <v>0</v>
      </c>
      <c r="R1907" s="13"/>
      <c r="S1907" s="14" t="s">
        <v>6323</v>
      </c>
      <c r="T1907" s="14" t="s">
        <v>108</v>
      </c>
      <c r="U1907" s="15"/>
      <c r="V1907" s="4" t="str">
        <f>HYPERLINK("https://redcat-toys.ru/api/getInfo/image/7daa70d8-65c6-11ef-a265-00155d82e908")</f>
        <v>https://redcat-toys.ru/api/getInfo/image/7daa70d8-65c6-11ef-a265-00155d82e908</v>
      </c>
      <c r="W1907" s="4" t="s">
        <v>6324</v>
      </c>
      <c r="X1907" s="4" t="s">
        <v>221</v>
      </c>
      <c r="Y1907" s="4" t="str">
        <f>HYPERLINK("https://redcat-toys.ru/api/getInfo/item/7daa70d8-65c6-11ef-a265-00155d82e908")</f>
        <v>https://redcat-toys.ru/api/getInfo/item/7daa70d8-65c6-11ef-a265-00155d82e908</v>
      </c>
    </row>
    <row r="1908" spans="2:25" ht="21" customHeight="1" outlineLevel="4" x14ac:dyDescent="0.2">
      <c r="B1908" s="39">
        <v>1441</v>
      </c>
      <c r="C1908" s="4" t="s">
        <v>6325</v>
      </c>
      <c r="D1908" s="50" t="s">
        <v>6326</v>
      </c>
      <c r="E1908" s="50"/>
      <c r="F1908" s="50"/>
      <c r="G1908" s="50"/>
      <c r="H1908" s="5" t="s">
        <v>6327</v>
      </c>
      <c r="I1908" s="6"/>
      <c r="J1908" s="7">
        <v>10</v>
      </c>
      <c r="K1908" s="7">
        <v>875</v>
      </c>
      <c r="L1908" s="3">
        <v>1</v>
      </c>
      <c r="M1908" s="8">
        <f>999*(1-P3/100)</f>
        <v>999</v>
      </c>
      <c r="N1908" s="9"/>
      <c r="O1908" s="10">
        <f t="shared" si="82"/>
        <v>0</v>
      </c>
      <c r="P1908" s="11">
        <f>1.678*N1908</f>
        <v>0</v>
      </c>
      <c r="Q1908" s="16">
        <f>0.01608*N1908</f>
        <v>0</v>
      </c>
      <c r="R1908" s="13"/>
      <c r="S1908" s="14" t="s">
        <v>6328</v>
      </c>
      <c r="T1908" s="14" t="s">
        <v>108</v>
      </c>
      <c r="U1908" s="15"/>
      <c r="V1908" s="4" t="str">
        <f>HYPERLINK("https://redcat-toys.ru/api/getInfo/image/8eab01a4-8b9a-11ef-a265-00155d82e908")</f>
        <v>https://redcat-toys.ru/api/getInfo/image/8eab01a4-8b9a-11ef-a265-00155d82e908</v>
      </c>
      <c r="W1908" s="4" t="s">
        <v>6329</v>
      </c>
      <c r="X1908" s="4" t="s">
        <v>221</v>
      </c>
      <c r="Y1908" s="4" t="str">
        <f>HYPERLINK("https://redcat-toys.ru/api/getInfo/item/8eab01a4-8b9a-11ef-a265-00155d82e908")</f>
        <v>https://redcat-toys.ru/api/getInfo/item/8eab01a4-8b9a-11ef-a265-00155d82e908</v>
      </c>
    </row>
    <row r="1909" spans="2:25" ht="21" customHeight="1" outlineLevel="4" x14ac:dyDescent="0.2">
      <c r="B1909" s="39">
        <v>1442</v>
      </c>
      <c r="C1909" s="4" t="s">
        <v>6330</v>
      </c>
      <c r="D1909" s="50" t="s">
        <v>6331</v>
      </c>
      <c r="E1909" s="50"/>
      <c r="F1909" s="50"/>
      <c r="G1909" s="50"/>
      <c r="H1909" s="5" t="s">
        <v>6332</v>
      </c>
      <c r="I1909" s="6"/>
      <c r="J1909" s="7">
        <v>10</v>
      </c>
      <c r="K1909" s="7">
        <v>402</v>
      </c>
      <c r="L1909" s="3">
        <v>1</v>
      </c>
      <c r="M1909" s="8">
        <f>999*(1-P3/100)</f>
        <v>999</v>
      </c>
      <c r="N1909" s="9"/>
      <c r="O1909" s="10">
        <f t="shared" si="82"/>
        <v>0</v>
      </c>
      <c r="P1909" s="11">
        <f>1.663*N1909</f>
        <v>0</v>
      </c>
      <c r="Q1909" s="16">
        <f>0.01541*N1909</f>
        <v>0</v>
      </c>
      <c r="R1909" s="13"/>
      <c r="S1909" s="14" t="s">
        <v>6333</v>
      </c>
      <c r="T1909" s="14" t="s">
        <v>108</v>
      </c>
      <c r="U1909" s="15"/>
      <c r="V1909" s="4" t="str">
        <f>HYPERLINK("https://redcat-toys.ru/api/getInfo/image/8708f487-7598-11ef-a265-00155d82e908")</f>
        <v>https://redcat-toys.ru/api/getInfo/image/8708f487-7598-11ef-a265-00155d82e908</v>
      </c>
      <c r="W1909" s="4" t="s">
        <v>6334</v>
      </c>
      <c r="X1909" s="4" t="s">
        <v>221</v>
      </c>
      <c r="Y1909" s="4" t="str">
        <f>HYPERLINK("https://redcat-toys.ru/api/getInfo/item/8708f487-7598-11ef-a265-00155d82e908")</f>
        <v>https://redcat-toys.ru/api/getInfo/item/8708f487-7598-11ef-a265-00155d82e908</v>
      </c>
    </row>
    <row r="1910" spans="2:25" ht="21" customHeight="1" outlineLevel="4" x14ac:dyDescent="0.2">
      <c r="B1910" s="39">
        <v>1443</v>
      </c>
      <c r="C1910" s="4" t="s">
        <v>6335</v>
      </c>
      <c r="D1910" s="50" t="s">
        <v>6336</v>
      </c>
      <c r="E1910" s="50"/>
      <c r="F1910" s="50"/>
      <c r="G1910" s="50"/>
      <c r="H1910" s="5" t="s">
        <v>6337</v>
      </c>
      <c r="I1910" s="6"/>
      <c r="J1910" s="7">
        <v>10</v>
      </c>
      <c r="K1910" s="18">
        <v>1005</v>
      </c>
      <c r="L1910" s="3">
        <v>1</v>
      </c>
      <c r="M1910" s="19">
        <f>1050*(1-P3/100)</f>
        <v>1050</v>
      </c>
      <c r="N1910" s="9"/>
      <c r="O1910" s="10">
        <f t="shared" si="82"/>
        <v>0</v>
      </c>
      <c r="P1910" s="11">
        <f>1.593*N1910</f>
        <v>0</v>
      </c>
      <c r="Q1910" s="12">
        <f>0.0206*N1910</f>
        <v>0</v>
      </c>
      <c r="R1910" s="13"/>
      <c r="S1910" s="14" t="s">
        <v>6338</v>
      </c>
      <c r="T1910" s="14" t="s">
        <v>108</v>
      </c>
      <c r="U1910" s="15"/>
      <c r="V1910" s="4" t="str">
        <f>HYPERLINK("https://redcat-toys.ru/api/getInfo/image/cf78a9a5-9995-11ee-a255-00155d82e908")</f>
        <v>https://redcat-toys.ru/api/getInfo/image/cf78a9a5-9995-11ee-a255-00155d82e908</v>
      </c>
      <c r="W1910" s="4" t="s">
        <v>6339</v>
      </c>
      <c r="X1910" s="4" t="s">
        <v>221</v>
      </c>
      <c r="Y1910" s="4" t="str">
        <f>HYPERLINK("https://redcat-toys.ru/api/getInfo/item/cf78a9a5-9995-11ee-a255-00155d82e908")</f>
        <v>https://redcat-toys.ru/api/getInfo/item/cf78a9a5-9995-11ee-a255-00155d82e908</v>
      </c>
    </row>
    <row r="1911" spans="2:25" ht="21" customHeight="1" outlineLevel="4" x14ac:dyDescent="0.2">
      <c r="B1911" s="39">
        <v>1444</v>
      </c>
      <c r="C1911" s="4" t="s">
        <v>6340</v>
      </c>
      <c r="D1911" s="50" t="s">
        <v>6341</v>
      </c>
      <c r="E1911" s="50"/>
      <c r="F1911" s="50"/>
      <c r="G1911" s="50"/>
      <c r="H1911" s="5" t="s">
        <v>6342</v>
      </c>
      <c r="I1911" s="6"/>
      <c r="J1911" s="7">
        <v>10</v>
      </c>
      <c r="K1911" s="7">
        <v>285</v>
      </c>
      <c r="L1911" s="3">
        <v>1</v>
      </c>
      <c r="M1911" s="19">
        <f>1368*(1-P3/100)</f>
        <v>1368</v>
      </c>
      <c r="N1911" s="9"/>
      <c r="O1911" s="10">
        <f t="shared" si="82"/>
        <v>0</v>
      </c>
      <c r="P1911" s="11">
        <f>1.655*N1911</f>
        <v>0</v>
      </c>
      <c r="Q1911" s="16">
        <f>0.01705*N1911</f>
        <v>0</v>
      </c>
      <c r="R1911" s="13"/>
      <c r="S1911" s="14" t="s">
        <v>6343</v>
      </c>
      <c r="T1911" s="14" t="s">
        <v>108</v>
      </c>
      <c r="U1911" s="15"/>
      <c r="V1911" s="4" t="str">
        <f>HYPERLINK("https://redcat-toys.ru/api/getInfo/image/e15f08ac-75c1-11ef-a265-00155d82e908")</f>
        <v>https://redcat-toys.ru/api/getInfo/image/e15f08ac-75c1-11ef-a265-00155d82e908</v>
      </c>
      <c r="W1911" s="4" t="s">
        <v>6344</v>
      </c>
      <c r="X1911" s="4" t="s">
        <v>221</v>
      </c>
      <c r="Y1911" s="4" t="str">
        <f>HYPERLINK("https://redcat-toys.ru/api/getInfo/item/e15f08ac-75c1-11ef-a265-00155d82e908")</f>
        <v>https://redcat-toys.ru/api/getInfo/item/e15f08ac-75c1-11ef-a265-00155d82e908</v>
      </c>
    </row>
    <row r="1912" spans="2:25" ht="21" customHeight="1" outlineLevel="4" x14ac:dyDescent="0.2">
      <c r="B1912" s="39">
        <v>1445</v>
      </c>
      <c r="C1912" s="4" t="s">
        <v>6345</v>
      </c>
      <c r="D1912" s="50" t="s">
        <v>6346</v>
      </c>
      <c r="E1912" s="50"/>
      <c r="F1912" s="50"/>
      <c r="G1912" s="50"/>
      <c r="H1912" s="5" t="s">
        <v>6347</v>
      </c>
      <c r="I1912" s="6"/>
      <c r="J1912" s="7">
        <v>10</v>
      </c>
      <c r="K1912" s="7">
        <v>675</v>
      </c>
      <c r="L1912" s="3">
        <v>1</v>
      </c>
      <c r="M1912" s="8">
        <f>999*(1-P3/100)</f>
        <v>999</v>
      </c>
      <c r="N1912" s="9"/>
      <c r="O1912" s="10">
        <f t="shared" si="82"/>
        <v>0</v>
      </c>
      <c r="P1912" s="11">
        <f>1.557*N1912</f>
        <v>0</v>
      </c>
      <c r="Q1912" s="16">
        <f>0.01543*N1912</f>
        <v>0</v>
      </c>
      <c r="R1912" s="13"/>
      <c r="S1912" s="14" t="s">
        <v>6348</v>
      </c>
      <c r="T1912" s="14" t="s">
        <v>108</v>
      </c>
      <c r="U1912" s="15"/>
      <c r="V1912" s="4" t="str">
        <f>HYPERLINK("https://redcat-toys.ru/api/getInfo/image/2c341dec-8b99-11ef-a265-00155d82e908")</f>
        <v>https://redcat-toys.ru/api/getInfo/image/2c341dec-8b99-11ef-a265-00155d82e908</v>
      </c>
      <c r="W1912" s="4" t="s">
        <v>6329</v>
      </c>
      <c r="X1912" s="4" t="s">
        <v>221</v>
      </c>
      <c r="Y1912" s="4" t="str">
        <f>HYPERLINK("https://redcat-toys.ru/api/getInfo/item/2c341dec-8b99-11ef-a265-00155d82e908")</f>
        <v>https://redcat-toys.ru/api/getInfo/item/2c341dec-8b99-11ef-a265-00155d82e908</v>
      </c>
    </row>
    <row r="1913" spans="2:25" ht="21" customHeight="1" outlineLevel="4" x14ac:dyDescent="0.2">
      <c r="B1913" s="39">
        <v>1446</v>
      </c>
      <c r="C1913" s="4" t="s">
        <v>6349</v>
      </c>
      <c r="D1913" s="50" t="s">
        <v>6350</v>
      </c>
      <c r="E1913" s="50"/>
      <c r="F1913" s="50"/>
      <c r="G1913" s="50"/>
      <c r="H1913" s="5" t="s">
        <v>6351</v>
      </c>
      <c r="I1913" s="6"/>
      <c r="J1913" s="7">
        <v>10</v>
      </c>
      <c r="K1913" s="7">
        <v>768</v>
      </c>
      <c r="L1913" s="3">
        <v>1</v>
      </c>
      <c r="M1913" s="19">
        <f>1368*(1-P3/100)</f>
        <v>1368</v>
      </c>
      <c r="N1913" s="9"/>
      <c r="O1913" s="10">
        <f t="shared" si="82"/>
        <v>0</v>
      </c>
      <c r="P1913" s="11">
        <f>1.666*N1913</f>
        <v>0</v>
      </c>
      <c r="Q1913" s="16">
        <f>0.00737*N1913</f>
        <v>0</v>
      </c>
      <c r="R1913" s="13"/>
      <c r="S1913" s="14" t="s">
        <v>6352</v>
      </c>
      <c r="T1913" s="14" t="s">
        <v>108</v>
      </c>
      <c r="U1913" s="15"/>
      <c r="V1913" s="4" t="str">
        <f>HYPERLINK("https://redcat-toys.ru/api/getInfo/image/ee40c574-8b9a-11ef-a265-00155d82e908")</f>
        <v>https://redcat-toys.ru/api/getInfo/image/ee40c574-8b9a-11ef-a265-00155d82e908</v>
      </c>
      <c r="W1913" s="4" t="s">
        <v>6329</v>
      </c>
      <c r="X1913" s="4" t="s">
        <v>221</v>
      </c>
      <c r="Y1913" s="4" t="str">
        <f>HYPERLINK("https://redcat-toys.ru/api/getInfo/item/ee40c574-8b9a-11ef-a265-00155d82e908")</f>
        <v>https://redcat-toys.ru/api/getInfo/item/ee40c574-8b9a-11ef-a265-00155d82e908</v>
      </c>
    </row>
    <row r="1914" spans="2:25" ht="21" customHeight="1" outlineLevel="4" x14ac:dyDescent="0.2">
      <c r="B1914" s="39">
        <v>1447</v>
      </c>
      <c r="C1914" s="4" t="s">
        <v>6353</v>
      </c>
      <c r="D1914" s="50" t="s">
        <v>6354</v>
      </c>
      <c r="E1914" s="50"/>
      <c r="F1914" s="50"/>
      <c r="G1914" s="50"/>
      <c r="H1914" s="5" t="s">
        <v>6355</v>
      </c>
      <c r="I1914" s="6"/>
      <c r="J1914" s="7">
        <v>10</v>
      </c>
      <c r="K1914" s="7">
        <v>595</v>
      </c>
      <c r="L1914" s="3">
        <v>1</v>
      </c>
      <c r="M1914" s="19">
        <f>1000*(1-P3/100)</f>
        <v>1000</v>
      </c>
      <c r="N1914" s="9"/>
      <c r="O1914" s="10">
        <f t="shared" si="82"/>
        <v>0</v>
      </c>
      <c r="P1914" s="17">
        <f>1.68*N1914</f>
        <v>0</v>
      </c>
      <c r="Q1914" s="16">
        <f>0.01309*N1914</f>
        <v>0</v>
      </c>
      <c r="R1914" s="13"/>
      <c r="S1914" s="14" t="s">
        <v>6356</v>
      </c>
      <c r="T1914" s="14" t="s">
        <v>108</v>
      </c>
      <c r="U1914" s="15"/>
      <c r="V1914" s="4" t="str">
        <f>HYPERLINK("https://redcat-toys.ru/api/getInfo/image/8689c39e-9996-11ee-a255-00155d82e908")</f>
        <v>https://redcat-toys.ru/api/getInfo/image/8689c39e-9996-11ee-a255-00155d82e908</v>
      </c>
      <c r="W1914" s="4" t="s">
        <v>6357</v>
      </c>
      <c r="X1914" s="4" t="s">
        <v>221</v>
      </c>
      <c r="Y1914" s="4" t="str">
        <f>HYPERLINK("https://redcat-toys.ru/api/getInfo/item/8689c39e-9996-11ee-a255-00155d82e908")</f>
        <v>https://redcat-toys.ru/api/getInfo/item/8689c39e-9996-11ee-a255-00155d82e908</v>
      </c>
    </row>
    <row r="1915" spans="2:25" ht="21" customHeight="1" outlineLevel="4" x14ac:dyDescent="0.2">
      <c r="B1915" s="39">
        <v>1448</v>
      </c>
      <c r="C1915" s="4" t="s">
        <v>6358</v>
      </c>
      <c r="D1915" s="50" t="s">
        <v>6359</v>
      </c>
      <c r="E1915" s="50"/>
      <c r="F1915" s="50"/>
      <c r="G1915" s="50"/>
      <c r="H1915" s="5" t="s">
        <v>6360</v>
      </c>
      <c r="I1915" s="6"/>
      <c r="J1915" s="7">
        <v>10</v>
      </c>
      <c r="K1915" s="7">
        <v>776</v>
      </c>
      <c r="L1915" s="3">
        <v>1</v>
      </c>
      <c r="M1915" s="19">
        <f>1368*(1-P3/100)</f>
        <v>1368</v>
      </c>
      <c r="N1915" s="9"/>
      <c r="O1915" s="10">
        <f t="shared" si="82"/>
        <v>0</v>
      </c>
      <c r="P1915" s="11">
        <f>1.643*N1915</f>
        <v>0</v>
      </c>
      <c r="Q1915" s="16">
        <f>0.02042*N1915</f>
        <v>0</v>
      </c>
      <c r="R1915" s="13"/>
      <c r="S1915" s="14" t="s">
        <v>6361</v>
      </c>
      <c r="T1915" s="14" t="s">
        <v>108</v>
      </c>
      <c r="U1915" s="15"/>
      <c r="V1915" s="4" t="str">
        <f>HYPERLINK("https://redcat-toys.ru/api/getInfo/image/5d8294d8-8b9b-11ef-a265-00155d82e908")</f>
        <v>https://redcat-toys.ru/api/getInfo/image/5d8294d8-8b9b-11ef-a265-00155d82e908</v>
      </c>
      <c r="W1915" s="4" t="s">
        <v>6329</v>
      </c>
      <c r="X1915" s="4" t="s">
        <v>221</v>
      </c>
      <c r="Y1915" s="4" t="str">
        <f>HYPERLINK("https://redcat-toys.ru/api/getInfo/item/5d8294d8-8b9b-11ef-a265-00155d82e908")</f>
        <v>https://redcat-toys.ru/api/getInfo/item/5d8294d8-8b9b-11ef-a265-00155d82e908</v>
      </c>
    </row>
    <row r="1916" spans="2:25" ht="21" customHeight="1" outlineLevel="4" x14ac:dyDescent="0.2">
      <c r="B1916" s="39">
        <v>1449</v>
      </c>
      <c r="C1916" s="4" t="s">
        <v>6362</v>
      </c>
      <c r="D1916" s="50" t="s">
        <v>6363</v>
      </c>
      <c r="E1916" s="50"/>
      <c r="F1916" s="50"/>
      <c r="G1916" s="50"/>
      <c r="H1916" s="5" t="s">
        <v>6364</v>
      </c>
      <c r="I1916" s="6"/>
      <c r="J1916" s="7">
        <v>10</v>
      </c>
      <c r="K1916" s="7">
        <v>175</v>
      </c>
      <c r="L1916" s="3">
        <v>1</v>
      </c>
      <c r="M1916" s="8">
        <f>999*(1-P3/100)</f>
        <v>999</v>
      </c>
      <c r="N1916" s="9"/>
      <c r="O1916" s="10">
        <f t="shared" si="82"/>
        <v>0</v>
      </c>
      <c r="P1916" s="11">
        <f>1.669*N1916</f>
        <v>0</v>
      </c>
      <c r="Q1916" s="12">
        <f>0.0132*N1916</f>
        <v>0</v>
      </c>
      <c r="R1916" s="13"/>
      <c r="S1916" s="14" t="s">
        <v>6365</v>
      </c>
      <c r="T1916" s="14" t="s">
        <v>108</v>
      </c>
      <c r="U1916" s="15"/>
      <c r="V1916" s="4" t="str">
        <f>HYPERLINK("https://redcat-toys.ru/api/getInfo/image/df1c18c7-7598-11ef-a265-00155d82e908")</f>
        <v>https://redcat-toys.ru/api/getInfo/image/df1c18c7-7598-11ef-a265-00155d82e908</v>
      </c>
      <c r="W1916" s="4" t="s">
        <v>6366</v>
      </c>
      <c r="X1916" s="4" t="s">
        <v>221</v>
      </c>
      <c r="Y1916" s="4" t="str">
        <f>HYPERLINK("https://redcat-toys.ru/api/getInfo/item/df1c18c7-7598-11ef-a265-00155d82e908")</f>
        <v>https://redcat-toys.ru/api/getInfo/item/df1c18c7-7598-11ef-a265-00155d82e908</v>
      </c>
    </row>
    <row r="1917" spans="2:25" ht="21" customHeight="1" outlineLevel="4" x14ac:dyDescent="0.2">
      <c r="B1917" s="39">
        <v>1450</v>
      </c>
      <c r="C1917" s="4" t="s">
        <v>6367</v>
      </c>
      <c r="D1917" s="50" t="s">
        <v>6368</v>
      </c>
      <c r="E1917" s="50"/>
      <c r="F1917" s="50"/>
      <c r="G1917" s="50"/>
      <c r="H1917" s="5" t="s">
        <v>6369</v>
      </c>
      <c r="I1917" s="6"/>
      <c r="J1917" s="7">
        <v>10</v>
      </c>
      <c r="K1917" s="7">
        <v>52</v>
      </c>
      <c r="L1917" s="3">
        <v>1</v>
      </c>
      <c r="M1917" s="8">
        <f>999*(1-P3/100)</f>
        <v>999</v>
      </c>
      <c r="N1917" s="9"/>
      <c r="O1917" s="10">
        <f t="shared" si="82"/>
        <v>0</v>
      </c>
      <c r="P1917" s="11">
        <f>1.676*N1917</f>
        <v>0</v>
      </c>
      <c r="Q1917" s="16">
        <f>0.00008*N1917</f>
        <v>0</v>
      </c>
      <c r="R1917" s="13"/>
      <c r="S1917" s="14" t="s">
        <v>6370</v>
      </c>
      <c r="T1917" s="14" t="s">
        <v>108</v>
      </c>
      <c r="U1917" s="15"/>
      <c r="V1917" s="4" t="str">
        <f>HYPERLINK("https://redcat-toys.ru/api/getInfo/image/d4f9ab24-8b93-11ef-a265-00155d82e908")</f>
        <v>https://redcat-toys.ru/api/getInfo/image/d4f9ab24-8b93-11ef-a265-00155d82e908</v>
      </c>
      <c r="W1917" s="4" t="s">
        <v>6329</v>
      </c>
      <c r="X1917" s="4" t="s">
        <v>221</v>
      </c>
      <c r="Y1917" s="4" t="str">
        <f>HYPERLINK("https://redcat-toys.ru/api/getInfo/item/d4f9ab24-8b93-11ef-a265-00155d82e908")</f>
        <v>https://redcat-toys.ru/api/getInfo/item/d4f9ab24-8b93-11ef-a265-00155d82e908</v>
      </c>
    </row>
    <row r="1918" spans="2:25" ht="21" customHeight="1" outlineLevel="4" x14ac:dyDescent="0.2">
      <c r="B1918" s="39">
        <v>1451</v>
      </c>
      <c r="C1918" s="4" t="s">
        <v>6371</v>
      </c>
      <c r="D1918" s="50" t="s">
        <v>6372</v>
      </c>
      <c r="E1918" s="50"/>
      <c r="F1918" s="50"/>
      <c r="G1918" s="50"/>
      <c r="H1918" s="5" t="s">
        <v>6373</v>
      </c>
      <c r="I1918" s="6"/>
      <c r="J1918" s="7">
        <v>10</v>
      </c>
      <c r="K1918" s="7">
        <v>500</v>
      </c>
      <c r="L1918" s="3">
        <v>1</v>
      </c>
      <c r="M1918" s="8">
        <f>999*(1-P3/100)</f>
        <v>999</v>
      </c>
      <c r="N1918" s="9"/>
      <c r="O1918" s="10">
        <f t="shared" si="82"/>
        <v>0</v>
      </c>
      <c r="P1918" s="11">
        <f>1.798*N1918</f>
        <v>0</v>
      </c>
      <c r="Q1918" s="16">
        <f>0.02098*N1918</f>
        <v>0</v>
      </c>
      <c r="R1918" s="13"/>
      <c r="S1918" s="14" t="s">
        <v>6374</v>
      </c>
      <c r="T1918" s="14" t="s">
        <v>108</v>
      </c>
      <c r="U1918" s="15"/>
      <c r="V1918" s="4" t="str">
        <f>HYPERLINK("https://redcat-toys.ru/api/getInfo/image/075b6f2b-8b9a-11ef-a265-00155d82e908")</f>
        <v>https://redcat-toys.ru/api/getInfo/image/075b6f2b-8b9a-11ef-a265-00155d82e908</v>
      </c>
      <c r="W1918" s="4" t="s">
        <v>6329</v>
      </c>
      <c r="X1918" s="4" t="s">
        <v>221</v>
      </c>
      <c r="Y1918" s="4" t="str">
        <f>HYPERLINK("https://redcat-toys.ru/api/getInfo/item/075b6f2b-8b9a-11ef-a265-00155d82e908")</f>
        <v>https://redcat-toys.ru/api/getInfo/item/075b6f2b-8b9a-11ef-a265-00155d82e908</v>
      </c>
    </row>
    <row r="1919" spans="2:25" ht="21" customHeight="1" outlineLevel="4" x14ac:dyDescent="0.2">
      <c r="B1919" s="39">
        <v>1452</v>
      </c>
      <c r="C1919" s="4" t="s">
        <v>6375</v>
      </c>
      <c r="D1919" s="50" t="s">
        <v>6376</v>
      </c>
      <c r="E1919" s="50"/>
      <c r="F1919" s="50"/>
      <c r="G1919" s="50"/>
      <c r="H1919" s="5" t="s">
        <v>6377</v>
      </c>
      <c r="I1919" s="6"/>
      <c r="J1919" s="7">
        <v>10</v>
      </c>
      <c r="K1919" s="18">
        <v>1145</v>
      </c>
      <c r="L1919" s="3">
        <v>1</v>
      </c>
      <c r="M1919" s="8">
        <f>999*(1-P3/100)</f>
        <v>999</v>
      </c>
      <c r="N1919" s="9"/>
      <c r="O1919" s="10">
        <f t="shared" si="82"/>
        <v>0</v>
      </c>
      <c r="P1919" s="11">
        <f>1.682*N1919</f>
        <v>0</v>
      </c>
      <c r="Q1919" s="16">
        <f>0.01417*N1919</f>
        <v>0</v>
      </c>
      <c r="R1919" s="13"/>
      <c r="S1919" s="14" t="s">
        <v>6378</v>
      </c>
      <c r="T1919" s="14" t="s">
        <v>108</v>
      </c>
      <c r="U1919" s="15"/>
      <c r="V1919" s="4" t="str">
        <f>HYPERLINK("https://redcat-toys.ru/api/getInfo/image/f33444ae-65c5-11ef-a265-00155d82e908")</f>
        <v>https://redcat-toys.ru/api/getInfo/image/f33444ae-65c5-11ef-a265-00155d82e908</v>
      </c>
      <c r="W1919" s="4" t="s">
        <v>6379</v>
      </c>
      <c r="X1919" s="4" t="s">
        <v>221</v>
      </c>
      <c r="Y1919" s="4" t="str">
        <f>HYPERLINK("https://redcat-toys.ru/api/getInfo/item/f33444ae-65c5-11ef-a265-00155d82e908")</f>
        <v>https://redcat-toys.ru/api/getInfo/item/f33444ae-65c5-11ef-a265-00155d82e908</v>
      </c>
    </row>
    <row r="1920" spans="2:25" ht="22.95" customHeight="1" outlineLevel="3" x14ac:dyDescent="0.2">
      <c r="B1920" s="51" t="s">
        <v>6380</v>
      </c>
      <c r="C1920" s="51"/>
      <c r="D1920" s="51"/>
      <c r="E1920" s="51"/>
      <c r="F1920" s="51"/>
      <c r="G1920" s="51"/>
    </row>
    <row r="1921" spans="2:25" ht="21" customHeight="1" outlineLevel="4" x14ac:dyDescent="0.2">
      <c r="B1921" s="39">
        <v>1453</v>
      </c>
      <c r="C1921" s="4" t="s">
        <v>6381</v>
      </c>
      <c r="D1921" s="50" t="s">
        <v>6382</v>
      </c>
      <c r="E1921" s="50"/>
      <c r="F1921" s="50"/>
      <c r="G1921" s="50"/>
      <c r="H1921" s="5" t="s">
        <v>6383</v>
      </c>
      <c r="I1921" s="6"/>
      <c r="J1921" s="7">
        <v>15</v>
      </c>
      <c r="K1921" s="7">
        <v>8</v>
      </c>
      <c r="L1921" s="3">
        <v>1</v>
      </c>
      <c r="M1921" s="19">
        <f>2094.9*(1-P3/100)</f>
        <v>2094.9</v>
      </c>
      <c r="N1921" s="9"/>
      <c r="O1921" s="10">
        <f>M1921*N1921</f>
        <v>0</v>
      </c>
      <c r="P1921" s="11">
        <f>0.664*N1921</f>
        <v>0</v>
      </c>
      <c r="Q1921" s="16">
        <f>0.00587*N1921</f>
        <v>0</v>
      </c>
      <c r="R1921" s="13"/>
      <c r="S1921" s="14" t="s">
        <v>6384</v>
      </c>
      <c r="T1921" s="14" t="s">
        <v>108</v>
      </c>
      <c r="U1921" s="15" t="s">
        <v>39</v>
      </c>
      <c r="V1921" s="4" t="str">
        <f>HYPERLINK("https://redcat-toys.ru/api/getInfo/image/44d0e2af-b5f2-11ee-a25a-00155d82e908")</f>
        <v>https://redcat-toys.ru/api/getInfo/image/44d0e2af-b5f2-11ee-a25a-00155d82e908</v>
      </c>
      <c r="W1921" s="4" t="s">
        <v>6385</v>
      </c>
      <c r="X1921" s="4" t="s">
        <v>221</v>
      </c>
      <c r="Y1921" s="4" t="str">
        <f>HYPERLINK("https://redcat-toys.ru/api/getInfo/item/44d0e2af-b5f2-11ee-a25a-00155d82e908")</f>
        <v>https://redcat-toys.ru/api/getInfo/item/44d0e2af-b5f2-11ee-a25a-00155d82e908</v>
      </c>
    </row>
    <row r="1922" spans="2:25" ht="22.95" customHeight="1" outlineLevel="3" x14ac:dyDescent="0.2">
      <c r="B1922" s="51" t="s">
        <v>6386</v>
      </c>
      <c r="C1922" s="51"/>
      <c r="D1922" s="51"/>
      <c r="E1922" s="51"/>
      <c r="F1922" s="51"/>
      <c r="G1922" s="51"/>
    </row>
    <row r="1923" spans="2:25" ht="21" customHeight="1" outlineLevel="4" x14ac:dyDescent="0.2">
      <c r="B1923" s="39">
        <v>1454</v>
      </c>
      <c r="C1923" s="4" t="s">
        <v>6387</v>
      </c>
      <c r="D1923" s="50" t="s">
        <v>6388</v>
      </c>
      <c r="E1923" s="50"/>
      <c r="F1923" s="50"/>
      <c r="G1923" s="50"/>
      <c r="H1923" s="5" t="s">
        <v>6389</v>
      </c>
      <c r="I1923" s="6"/>
      <c r="J1923" s="7">
        <v>1</v>
      </c>
      <c r="K1923" s="7">
        <v>120</v>
      </c>
      <c r="L1923" s="3">
        <v>1</v>
      </c>
      <c r="M1923" s="19">
        <f>3550*(1-P3/100)</f>
        <v>3550</v>
      </c>
      <c r="N1923" s="9"/>
      <c r="O1923" s="10">
        <f>M1923*N1923</f>
        <v>0</v>
      </c>
      <c r="P1923" s="11">
        <f>6.122*N1923</f>
        <v>0</v>
      </c>
      <c r="Q1923" s="16">
        <f>0.02843*N1923</f>
        <v>0</v>
      </c>
      <c r="R1923" s="13"/>
      <c r="S1923" s="14" t="s">
        <v>6390</v>
      </c>
      <c r="T1923" s="14" t="s">
        <v>108</v>
      </c>
      <c r="U1923" s="15"/>
      <c r="V1923" s="4" t="str">
        <f>HYPERLINK("https://redcat-toys.ru/api/getInfo/image/3e8feccd-981a-11ee-a250-00155d82e908")</f>
        <v>https://redcat-toys.ru/api/getInfo/image/3e8feccd-981a-11ee-a250-00155d82e908</v>
      </c>
      <c r="W1923" s="4" t="s">
        <v>6391</v>
      </c>
      <c r="X1923" s="4" t="s">
        <v>221</v>
      </c>
      <c r="Y1923" s="4" t="str">
        <f>HYPERLINK("https://redcat-toys.ru/api/getInfo/item/3e8feccd-981a-11ee-a250-00155d82e908")</f>
        <v>https://redcat-toys.ru/api/getInfo/item/3e8feccd-981a-11ee-a250-00155d82e908</v>
      </c>
    </row>
    <row r="1924" spans="2:25" ht="21" customHeight="1" outlineLevel="4" x14ac:dyDescent="0.2">
      <c r="B1924" s="39">
        <v>1455</v>
      </c>
      <c r="C1924" s="4" t="s">
        <v>6392</v>
      </c>
      <c r="D1924" s="50" t="s">
        <v>6393</v>
      </c>
      <c r="E1924" s="50"/>
      <c r="F1924" s="50"/>
      <c r="G1924" s="50"/>
      <c r="H1924" s="5" t="s">
        <v>6394</v>
      </c>
      <c r="I1924" s="6"/>
      <c r="J1924" s="7">
        <v>1</v>
      </c>
      <c r="K1924" s="7">
        <v>114</v>
      </c>
      <c r="L1924" s="3">
        <v>1</v>
      </c>
      <c r="M1924" s="19">
        <f>3550*(1-P3/100)</f>
        <v>3550</v>
      </c>
      <c r="N1924" s="9"/>
      <c r="O1924" s="10">
        <f>M1924*N1924</f>
        <v>0</v>
      </c>
      <c r="P1924" s="11">
        <f>6.207*N1924</f>
        <v>0</v>
      </c>
      <c r="Q1924" s="16">
        <f>0.03297*N1924</f>
        <v>0</v>
      </c>
      <c r="R1924" s="13"/>
      <c r="S1924" s="14" t="s">
        <v>6395</v>
      </c>
      <c r="T1924" s="14" t="s">
        <v>108</v>
      </c>
      <c r="U1924" s="15"/>
      <c r="V1924" s="4" t="str">
        <f>HYPERLINK("https://redcat-toys.ru/api/getInfo/image/1481caa0-981b-11ee-a250-00155d82e908")</f>
        <v>https://redcat-toys.ru/api/getInfo/image/1481caa0-981b-11ee-a250-00155d82e908</v>
      </c>
      <c r="W1924" s="4" t="s">
        <v>6396</v>
      </c>
      <c r="X1924" s="4" t="s">
        <v>221</v>
      </c>
      <c r="Y1924" s="4" t="str">
        <f>HYPERLINK("https://redcat-toys.ru/api/getInfo/item/1481caa0-981b-11ee-a250-00155d82e908")</f>
        <v>https://redcat-toys.ru/api/getInfo/item/1481caa0-981b-11ee-a250-00155d82e908</v>
      </c>
    </row>
    <row r="1925" spans="2:25" ht="21" customHeight="1" outlineLevel="4" x14ac:dyDescent="0.2">
      <c r="B1925" s="39">
        <v>1456</v>
      </c>
      <c r="C1925" s="4" t="s">
        <v>6397</v>
      </c>
      <c r="D1925" s="50" t="s">
        <v>6398</v>
      </c>
      <c r="E1925" s="50"/>
      <c r="F1925" s="50"/>
      <c r="G1925" s="50"/>
      <c r="H1925" s="5" t="s">
        <v>6399</v>
      </c>
      <c r="I1925" s="6"/>
      <c r="J1925" s="7">
        <v>1</v>
      </c>
      <c r="K1925" s="7">
        <v>218</v>
      </c>
      <c r="L1925" s="3">
        <v>1</v>
      </c>
      <c r="M1925" s="19">
        <f>3550*(1-P3/100)</f>
        <v>3550</v>
      </c>
      <c r="N1925" s="9"/>
      <c r="O1925" s="10">
        <f>M1925*N1925</f>
        <v>0</v>
      </c>
      <c r="P1925" s="11">
        <f>6.207*N1925</f>
        <v>0</v>
      </c>
      <c r="Q1925" s="16">
        <f>0.03255*N1925</f>
        <v>0</v>
      </c>
      <c r="R1925" s="13"/>
      <c r="S1925" s="14" t="s">
        <v>6400</v>
      </c>
      <c r="T1925" s="14" t="s">
        <v>108</v>
      </c>
      <c r="U1925" s="15"/>
      <c r="V1925" s="4" t="str">
        <f>HYPERLINK("https://redcat-toys.ru/api/getInfo/image/be39f825-9817-11ee-a250-00155d82e908")</f>
        <v>https://redcat-toys.ru/api/getInfo/image/be39f825-9817-11ee-a250-00155d82e908</v>
      </c>
      <c r="W1925" s="4" t="s">
        <v>6401</v>
      </c>
      <c r="X1925" s="4" t="s">
        <v>221</v>
      </c>
      <c r="Y1925" s="4" t="str">
        <f>HYPERLINK("https://redcat-toys.ru/api/getInfo/item/be39f825-9817-11ee-a250-00155d82e908")</f>
        <v>https://redcat-toys.ru/api/getInfo/item/be39f825-9817-11ee-a250-00155d82e908</v>
      </c>
    </row>
    <row r="1926" spans="2:25" ht="21" customHeight="1" outlineLevel="4" x14ac:dyDescent="0.2">
      <c r="B1926" s="39">
        <v>1457</v>
      </c>
      <c r="C1926" s="4" t="s">
        <v>6402</v>
      </c>
      <c r="D1926" s="50" t="s">
        <v>6403</v>
      </c>
      <c r="E1926" s="50"/>
      <c r="F1926" s="50"/>
      <c r="G1926" s="50"/>
      <c r="H1926" s="5" t="s">
        <v>6404</v>
      </c>
      <c r="I1926" s="6"/>
      <c r="J1926" s="7">
        <v>1</v>
      </c>
      <c r="K1926" s="7">
        <v>28</v>
      </c>
      <c r="L1926" s="3">
        <v>1</v>
      </c>
      <c r="M1926" s="19">
        <f>3550*(1-P3/100)</f>
        <v>3550</v>
      </c>
      <c r="N1926" s="9"/>
      <c r="O1926" s="10">
        <f>M1926*N1926</f>
        <v>0</v>
      </c>
      <c r="P1926" s="11">
        <f>6.207*N1926</f>
        <v>0</v>
      </c>
      <c r="Q1926" s="16">
        <f>0.03255*N1926</f>
        <v>0</v>
      </c>
      <c r="R1926" s="13"/>
      <c r="S1926" s="14" t="s">
        <v>6405</v>
      </c>
      <c r="T1926" s="14" t="s">
        <v>108</v>
      </c>
      <c r="U1926" s="15"/>
      <c r="V1926" s="4" t="str">
        <f>HYPERLINK("https://redcat-toys.ru/api/getInfo/image/48113e26-9819-11ee-a250-00155d82e908")</f>
        <v>https://redcat-toys.ru/api/getInfo/image/48113e26-9819-11ee-a250-00155d82e908</v>
      </c>
      <c r="W1926" s="4" t="s">
        <v>6406</v>
      </c>
      <c r="X1926" s="4" t="s">
        <v>221</v>
      </c>
      <c r="Y1926" s="4" t="str">
        <f>HYPERLINK("https://redcat-toys.ru/api/getInfo/item/48113e26-9819-11ee-a250-00155d82e908")</f>
        <v>https://redcat-toys.ru/api/getInfo/item/48113e26-9819-11ee-a250-00155d82e908</v>
      </c>
    </row>
    <row r="1927" spans="2:25" ht="22.95" customHeight="1" outlineLevel="1" x14ac:dyDescent="0.2">
      <c r="B1927" s="48" t="s">
        <v>6407</v>
      </c>
      <c r="C1927" s="48"/>
      <c r="D1927" s="48"/>
      <c r="E1927" s="48"/>
      <c r="F1927" s="48"/>
      <c r="G1927" s="48"/>
    </row>
    <row r="1928" spans="2:25" ht="22.95" customHeight="1" outlineLevel="2" x14ac:dyDescent="0.2">
      <c r="B1928" s="49" t="s">
        <v>6408</v>
      </c>
      <c r="C1928" s="49"/>
      <c r="D1928" s="49"/>
      <c r="E1928" s="49"/>
      <c r="F1928" s="49"/>
      <c r="G1928" s="49"/>
    </row>
    <row r="1929" spans="2:25" ht="22.95" customHeight="1" outlineLevel="3" x14ac:dyDescent="0.2">
      <c r="B1929" s="51" t="s">
        <v>6409</v>
      </c>
      <c r="C1929" s="51"/>
      <c r="D1929" s="51"/>
      <c r="E1929" s="51"/>
      <c r="F1929" s="51"/>
      <c r="G1929" s="51"/>
    </row>
    <row r="1930" spans="2:25" ht="21" customHeight="1" outlineLevel="4" x14ac:dyDescent="0.2">
      <c r="B1930" s="39">
        <v>1458</v>
      </c>
      <c r="C1930" s="4" t="s">
        <v>6410</v>
      </c>
      <c r="D1930" s="50" t="s">
        <v>6411</v>
      </c>
      <c r="E1930" s="50"/>
      <c r="F1930" s="50"/>
      <c r="G1930" s="50"/>
      <c r="H1930" s="5" t="s">
        <v>6412</v>
      </c>
      <c r="I1930" s="6" t="s">
        <v>30</v>
      </c>
      <c r="J1930" s="7">
        <v>240</v>
      </c>
      <c r="K1930" s="7">
        <v>238</v>
      </c>
      <c r="L1930" s="3">
        <v>5</v>
      </c>
      <c r="M1930" s="8">
        <f>129.11*(1-P3/100)</f>
        <v>129.11000000000001</v>
      </c>
      <c r="N1930" s="9"/>
      <c r="O1930" s="10">
        <f>M1930*N1930</f>
        <v>0</v>
      </c>
      <c r="P1930" s="11">
        <f>0.054*N1930</f>
        <v>0</v>
      </c>
      <c r="Q1930" s="16">
        <f>0.00048*N1930</f>
        <v>0</v>
      </c>
      <c r="R1930" s="13"/>
      <c r="S1930" s="14" t="s">
        <v>6413</v>
      </c>
      <c r="T1930" s="14" t="s">
        <v>32</v>
      </c>
      <c r="U1930" s="15"/>
      <c r="V1930" s="4" t="str">
        <f>HYPERLINK("https://redcat-toys.ru/api/getInfo/image/12aa7baf-9e6d-11ee-a257-00155d82e908")</f>
        <v>https://redcat-toys.ru/api/getInfo/image/12aa7baf-9e6d-11ee-a257-00155d82e908</v>
      </c>
      <c r="W1930" s="4" t="s">
        <v>6414</v>
      </c>
      <c r="X1930" s="4" t="s">
        <v>34</v>
      </c>
      <c r="Y1930" s="4" t="str">
        <f>HYPERLINK("https://redcat-toys.ru/api/getInfo/item/12aa7baf-9e6d-11ee-a257-00155d82e908")</f>
        <v>https://redcat-toys.ru/api/getInfo/item/12aa7baf-9e6d-11ee-a257-00155d82e908</v>
      </c>
    </row>
    <row r="1931" spans="2:25" ht="21" customHeight="1" outlineLevel="4" x14ac:dyDescent="0.2">
      <c r="B1931" s="39">
        <v>1459</v>
      </c>
      <c r="C1931" s="4" t="s">
        <v>6415</v>
      </c>
      <c r="D1931" s="50" t="s">
        <v>6416</v>
      </c>
      <c r="E1931" s="50"/>
      <c r="F1931" s="50"/>
      <c r="G1931" s="50"/>
      <c r="H1931" s="5" t="s">
        <v>6417</v>
      </c>
      <c r="I1931" s="6"/>
      <c r="J1931" s="7">
        <v>96</v>
      </c>
      <c r="K1931" s="7">
        <v>1</v>
      </c>
      <c r="L1931" s="3">
        <v>1</v>
      </c>
      <c r="M1931" s="8">
        <f>233.3*(1-P3/100)</f>
        <v>233.3</v>
      </c>
      <c r="N1931" s="9"/>
      <c r="O1931" s="10">
        <f>M1931*N1931</f>
        <v>0</v>
      </c>
      <c r="P1931" s="11">
        <f>0.146*N1931</f>
        <v>0</v>
      </c>
      <c r="Q1931" s="16">
        <f>0.00267*N1931</f>
        <v>0</v>
      </c>
      <c r="R1931" s="13"/>
      <c r="S1931" s="14" t="s">
        <v>6418</v>
      </c>
      <c r="T1931" s="14" t="s">
        <v>32</v>
      </c>
      <c r="U1931" s="15"/>
      <c r="V1931" s="4" t="str">
        <f>HYPERLINK("https://redcat-toys.ru/api/getInfo/image/6e5f8fe0-9e6a-11ee-a257-00155d82e908")</f>
        <v>https://redcat-toys.ru/api/getInfo/image/6e5f8fe0-9e6a-11ee-a257-00155d82e908</v>
      </c>
      <c r="W1931" s="4" t="s">
        <v>6419</v>
      </c>
      <c r="X1931" s="4" t="s">
        <v>34</v>
      </c>
      <c r="Y1931" s="4" t="str">
        <f>HYPERLINK("https://redcat-toys.ru/api/getInfo/item/6e5f8fe0-9e6a-11ee-a257-00155d82e908")</f>
        <v>https://redcat-toys.ru/api/getInfo/item/6e5f8fe0-9e6a-11ee-a257-00155d82e908</v>
      </c>
    </row>
    <row r="1932" spans="2:25" ht="21" customHeight="1" outlineLevel="4" x14ac:dyDescent="0.2">
      <c r="B1932" s="39">
        <v>1460</v>
      </c>
      <c r="C1932" s="4" t="s">
        <v>6415</v>
      </c>
      <c r="D1932" s="50" t="s">
        <v>6416</v>
      </c>
      <c r="E1932" s="50"/>
      <c r="F1932" s="50"/>
      <c r="G1932" s="50"/>
      <c r="H1932" s="5" t="s">
        <v>6417</v>
      </c>
      <c r="I1932" s="6"/>
      <c r="J1932" s="7">
        <v>192</v>
      </c>
      <c r="K1932" s="7">
        <v>1</v>
      </c>
      <c r="L1932" s="3">
        <v>1</v>
      </c>
      <c r="M1932" s="8">
        <f>233.3*(1-P3/100)</f>
        <v>233.3</v>
      </c>
      <c r="N1932" s="9"/>
      <c r="O1932" s="10">
        <f>M1932*N1932</f>
        <v>0</v>
      </c>
      <c r="P1932" s="11">
        <f>0.146*N1932</f>
        <v>0</v>
      </c>
      <c r="Q1932" s="16">
        <f>0.00267*N1932</f>
        <v>0</v>
      </c>
      <c r="R1932" s="13"/>
      <c r="S1932" s="14" t="s">
        <v>6418</v>
      </c>
      <c r="T1932" s="14" t="s">
        <v>32</v>
      </c>
      <c r="U1932" s="15"/>
      <c r="V1932" s="4" t="str">
        <f>HYPERLINK("https://redcat-toys.ru/api/getInfo/image/6e5f8fe0-9e6a-11ee-a257-00155d82e908")</f>
        <v>https://redcat-toys.ru/api/getInfo/image/6e5f8fe0-9e6a-11ee-a257-00155d82e908</v>
      </c>
      <c r="W1932" s="4" t="s">
        <v>6419</v>
      </c>
      <c r="X1932" s="4" t="s">
        <v>34</v>
      </c>
      <c r="Y1932" s="4" t="str">
        <f>HYPERLINK("https://redcat-toys.ru/api/getInfo/item/6e5f8fe0-9e6a-11ee-a257-00155d82e908")</f>
        <v>https://redcat-toys.ru/api/getInfo/item/6e5f8fe0-9e6a-11ee-a257-00155d82e908</v>
      </c>
    </row>
    <row r="1933" spans="2:25" ht="22.95" customHeight="1" outlineLevel="2" x14ac:dyDescent="0.2">
      <c r="B1933" s="49" t="s">
        <v>6420</v>
      </c>
      <c r="C1933" s="49"/>
      <c r="D1933" s="49"/>
      <c r="E1933" s="49"/>
      <c r="F1933" s="49"/>
      <c r="G1933" s="49"/>
    </row>
    <row r="1934" spans="2:25" ht="22.95" customHeight="1" outlineLevel="3" x14ac:dyDescent="0.2">
      <c r="B1934" s="51" t="s">
        <v>6421</v>
      </c>
      <c r="C1934" s="51"/>
      <c r="D1934" s="51"/>
      <c r="E1934" s="51"/>
      <c r="F1934" s="51"/>
      <c r="G1934" s="51"/>
    </row>
    <row r="1935" spans="2:25" ht="21" customHeight="1" outlineLevel="4" x14ac:dyDescent="0.2">
      <c r="B1935" s="39">
        <v>1461</v>
      </c>
      <c r="C1935" s="4" t="s">
        <v>6422</v>
      </c>
      <c r="D1935" s="50" t="s">
        <v>6423</v>
      </c>
      <c r="E1935" s="50"/>
      <c r="F1935" s="50"/>
      <c r="G1935" s="50"/>
      <c r="H1935" s="5" t="s">
        <v>6424</v>
      </c>
      <c r="I1935" s="6"/>
      <c r="J1935" s="7">
        <v>288</v>
      </c>
      <c r="K1935" s="7">
        <v>12</v>
      </c>
      <c r="L1935" s="3">
        <v>12</v>
      </c>
      <c r="M1935" s="8">
        <f>133.01*(1-P3/100)</f>
        <v>133.01</v>
      </c>
      <c r="N1935" s="9"/>
      <c r="O1935" s="10">
        <f>M1935*N1935</f>
        <v>0</v>
      </c>
      <c r="P1935" s="11">
        <f>0.019*N1935</f>
        <v>0</v>
      </c>
      <c r="Q1935" s="16">
        <f>0.00035*N1935</f>
        <v>0</v>
      </c>
      <c r="R1935" s="13"/>
      <c r="S1935" s="14" t="s">
        <v>6425</v>
      </c>
      <c r="T1935" s="14" t="s">
        <v>32</v>
      </c>
      <c r="U1935" s="15" t="s">
        <v>39</v>
      </c>
      <c r="V1935" s="4" t="str">
        <f>HYPERLINK("https://redcat-toys.ru/api/getInfo/image/4d7db038-1732-11ef-a25d-00155d82e908")</f>
        <v>https://redcat-toys.ru/api/getInfo/image/4d7db038-1732-11ef-a25d-00155d82e908</v>
      </c>
      <c r="W1935" s="4" t="s">
        <v>6426</v>
      </c>
      <c r="X1935" s="4" t="s">
        <v>34</v>
      </c>
      <c r="Y1935" s="4" t="str">
        <f>HYPERLINK("https://redcat-toys.ru/api/getInfo/item/4d7db038-1732-11ef-a25d-00155d82e908")</f>
        <v>https://redcat-toys.ru/api/getInfo/item/4d7db038-1732-11ef-a25d-00155d82e908</v>
      </c>
    </row>
    <row r="1936" spans="2:25" ht="22.95" customHeight="1" outlineLevel="2" x14ac:dyDescent="0.2">
      <c r="B1936" s="49" t="s">
        <v>6427</v>
      </c>
      <c r="C1936" s="49"/>
      <c r="D1936" s="49"/>
      <c r="E1936" s="49"/>
      <c r="F1936" s="49"/>
      <c r="G1936" s="49"/>
    </row>
    <row r="1937" spans="2:25" ht="22.95" customHeight="1" outlineLevel="3" x14ac:dyDescent="0.2">
      <c r="B1937" s="51" t="s">
        <v>6428</v>
      </c>
      <c r="C1937" s="51"/>
      <c r="D1937" s="51"/>
      <c r="E1937" s="51"/>
      <c r="F1937" s="51"/>
      <c r="G1937" s="51"/>
    </row>
    <row r="1938" spans="2:25" ht="21" customHeight="1" outlineLevel="4" x14ac:dyDescent="0.2">
      <c r="B1938" s="39">
        <v>1462</v>
      </c>
      <c r="C1938" s="4" t="s">
        <v>6429</v>
      </c>
      <c r="D1938" s="50" t="s">
        <v>6430</v>
      </c>
      <c r="E1938" s="50"/>
      <c r="F1938" s="50"/>
      <c r="G1938" s="50"/>
      <c r="H1938" s="5" t="s">
        <v>6431</v>
      </c>
      <c r="I1938" s="6"/>
      <c r="J1938" s="7">
        <v>288</v>
      </c>
      <c r="K1938" s="7">
        <v>4</v>
      </c>
      <c r="L1938" s="3">
        <v>4</v>
      </c>
      <c r="M1938" s="8">
        <f>100.05*(1-P3/100)</f>
        <v>100.05</v>
      </c>
      <c r="N1938" s="9"/>
      <c r="O1938" s="10">
        <f>M1938*N1938</f>
        <v>0</v>
      </c>
      <c r="P1938" s="17">
        <f>0.84*N1938</f>
        <v>0</v>
      </c>
      <c r="Q1938" s="16">
        <f>0.00016*N1938</f>
        <v>0</v>
      </c>
      <c r="R1938" s="13"/>
      <c r="S1938" s="14" t="s">
        <v>6432</v>
      </c>
      <c r="T1938" s="14" t="s">
        <v>32</v>
      </c>
      <c r="U1938" s="15" t="s">
        <v>39</v>
      </c>
      <c r="V1938" s="4" t="str">
        <f>HYPERLINK("https://redcat-toys.ru/api/getInfo/image/9d54f0a7-17de-11ed-a215-ac1f6b442185")</f>
        <v>https://redcat-toys.ru/api/getInfo/image/9d54f0a7-17de-11ed-a215-ac1f6b442185</v>
      </c>
      <c r="W1938" s="4" t="s">
        <v>6433</v>
      </c>
      <c r="X1938" s="4" t="s">
        <v>34</v>
      </c>
      <c r="Y1938" s="4" t="str">
        <f>HYPERLINK("https://redcat-toys.ru/api/getInfo/item/9d54f0a7-17de-11ed-a215-ac1f6b442185")</f>
        <v>https://redcat-toys.ru/api/getInfo/item/9d54f0a7-17de-11ed-a215-ac1f6b442185</v>
      </c>
    </row>
    <row r="1939" spans="2:25" ht="21" customHeight="1" outlineLevel="4" x14ac:dyDescent="0.2">
      <c r="B1939" s="39">
        <v>1463</v>
      </c>
      <c r="C1939" s="4" t="s">
        <v>6434</v>
      </c>
      <c r="D1939" s="50" t="s">
        <v>6435</v>
      </c>
      <c r="E1939" s="50"/>
      <c r="F1939" s="50"/>
      <c r="G1939" s="50"/>
      <c r="H1939" s="5" t="s">
        <v>6436</v>
      </c>
      <c r="I1939" s="6" t="s">
        <v>30</v>
      </c>
      <c r="J1939" s="7">
        <v>288</v>
      </c>
      <c r="K1939" s="7">
        <v>5</v>
      </c>
      <c r="L1939" s="3">
        <v>5</v>
      </c>
      <c r="M1939" s="8">
        <f>159.9*(1-P3/100)</f>
        <v>159.9</v>
      </c>
      <c r="N1939" s="9"/>
      <c r="O1939" s="10">
        <f>M1939*N1939</f>
        <v>0</v>
      </c>
      <c r="P1939" s="17">
        <f>0.06*N1939</f>
        <v>0</v>
      </c>
      <c r="Q1939" s="16">
        <f>0.00082*N1939</f>
        <v>0</v>
      </c>
      <c r="R1939" s="13"/>
      <c r="S1939" s="14" t="s">
        <v>6437</v>
      </c>
      <c r="T1939" s="14" t="s">
        <v>32</v>
      </c>
      <c r="U1939" s="15" t="s">
        <v>39</v>
      </c>
      <c r="V1939" s="4" t="str">
        <f>HYPERLINK("https://redcat-toys.ru/api/getInfo/image/51dd7720-151b-11ec-a20f-ac1f6b442185")</f>
        <v>https://redcat-toys.ru/api/getInfo/image/51dd7720-151b-11ec-a20f-ac1f6b442185</v>
      </c>
      <c r="W1939" s="4" t="s">
        <v>6438</v>
      </c>
      <c r="X1939" s="4" t="s">
        <v>34</v>
      </c>
      <c r="Y1939" s="4" t="str">
        <f>HYPERLINK("https://redcat-toys.ru/api/getInfo/item/51dd7720-151b-11ec-a20f-ac1f6b442185")</f>
        <v>https://redcat-toys.ru/api/getInfo/item/51dd7720-151b-11ec-a20f-ac1f6b442185</v>
      </c>
    </row>
    <row r="1940" spans="2:25" ht="21" customHeight="1" outlineLevel="4" x14ac:dyDescent="0.2">
      <c r="B1940" s="39">
        <v>1464</v>
      </c>
      <c r="C1940" s="4" t="s">
        <v>6439</v>
      </c>
      <c r="D1940" s="50" t="s">
        <v>6440</v>
      </c>
      <c r="E1940" s="50"/>
      <c r="F1940" s="50"/>
      <c r="G1940" s="50"/>
      <c r="H1940" s="5" t="s">
        <v>6441</v>
      </c>
      <c r="I1940" s="6"/>
      <c r="J1940" s="7">
        <v>288</v>
      </c>
      <c r="K1940" s="7">
        <v>4</v>
      </c>
      <c r="L1940" s="3">
        <v>4</v>
      </c>
      <c r="M1940" s="8">
        <f>82.28*(1-P3/100)</f>
        <v>82.28</v>
      </c>
      <c r="N1940" s="9"/>
      <c r="O1940" s="10">
        <f>M1940*N1940</f>
        <v>0</v>
      </c>
      <c r="P1940" s="11">
        <f>0.095*N1940</f>
        <v>0</v>
      </c>
      <c r="Q1940" s="16">
        <f>0.00038*N1940</f>
        <v>0</v>
      </c>
      <c r="R1940" s="13"/>
      <c r="S1940" s="14" t="s">
        <v>6442</v>
      </c>
      <c r="T1940" s="14" t="s">
        <v>32</v>
      </c>
      <c r="U1940" s="15" t="s">
        <v>39</v>
      </c>
      <c r="V1940" s="4" t="str">
        <f>HYPERLINK("https://redcat-toys.ru/api/getInfo/image/57da09bc-9d77-11ed-a22e-00155d82e902")</f>
        <v>https://redcat-toys.ru/api/getInfo/image/57da09bc-9d77-11ed-a22e-00155d82e902</v>
      </c>
      <c r="W1940" s="4" t="s">
        <v>6443</v>
      </c>
      <c r="X1940" s="4" t="s">
        <v>34</v>
      </c>
      <c r="Y1940" s="4" t="str">
        <f>HYPERLINK("https://redcat-toys.ru/api/getInfo/item/57da09bc-9d77-11ed-a22e-00155d82e902")</f>
        <v>https://redcat-toys.ru/api/getInfo/item/57da09bc-9d77-11ed-a22e-00155d82e902</v>
      </c>
    </row>
    <row r="1941" spans="2:25" ht="21" customHeight="1" outlineLevel="4" x14ac:dyDescent="0.2">
      <c r="B1941" s="39">
        <v>1465</v>
      </c>
      <c r="C1941" s="4" t="s">
        <v>6444</v>
      </c>
      <c r="D1941" s="50" t="s">
        <v>6445</v>
      </c>
      <c r="E1941" s="50"/>
      <c r="F1941" s="50"/>
      <c r="G1941" s="50"/>
      <c r="H1941" s="5" t="s">
        <v>6446</v>
      </c>
      <c r="I1941" s="6"/>
      <c r="J1941" s="7">
        <v>288</v>
      </c>
      <c r="K1941" s="7">
        <v>288</v>
      </c>
      <c r="L1941" s="3">
        <v>12</v>
      </c>
      <c r="M1941" s="8">
        <f>131.68*(1-P3/100)</f>
        <v>131.68</v>
      </c>
      <c r="N1941" s="9"/>
      <c r="O1941" s="10">
        <f>M1941*N1941</f>
        <v>0</v>
      </c>
      <c r="P1941" s="11">
        <f>0.074*N1941</f>
        <v>0</v>
      </c>
      <c r="Q1941" s="16">
        <f>0.00068*N1941</f>
        <v>0</v>
      </c>
      <c r="R1941" s="13"/>
      <c r="S1941" s="14" t="s">
        <v>6447</v>
      </c>
      <c r="T1941" s="14" t="s">
        <v>32</v>
      </c>
      <c r="U1941" s="15" t="s">
        <v>39</v>
      </c>
      <c r="V1941" s="4" t="str">
        <f>HYPERLINK("https://redcat-toys.ru/api/getInfo/image/614da8c0-9684-11ef-a267-00155d82e908")</f>
        <v>https://redcat-toys.ru/api/getInfo/image/614da8c0-9684-11ef-a267-00155d82e908</v>
      </c>
      <c r="W1941" s="4" t="s">
        <v>6448</v>
      </c>
      <c r="X1941" s="4" t="s">
        <v>34</v>
      </c>
      <c r="Y1941" s="4" t="str">
        <f>HYPERLINK("https://redcat-toys.ru/api/getInfo/item/614da8c0-9684-11ef-a267-00155d82e908")</f>
        <v>https://redcat-toys.ru/api/getInfo/item/614da8c0-9684-11ef-a267-00155d82e908</v>
      </c>
    </row>
    <row r="1942" spans="2:25" ht="22.95" customHeight="1" outlineLevel="2" x14ac:dyDescent="0.2">
      <c r="B1942" s="49" t="s">
        <v>6449</v>
      </c>
      <c r="C1942" s="49"/>
      <c r="D1942" s="49"/>
      <c r="E1942" s="49"/>
      <c r="F1942" s="49"/>
      <c r="G1942" s="49"/>
    </row>
    <row r="1943" spans="2:25" ht="21" customHeight="1" outlineLevel="3" x14ac:dyDescent="0.2">
      <c r="B1943" s="39">
        <v>1466</v>
      </c>
      <c r="C1943" s="4" t="s">
        <v>6450</v>
      </c>
      <c r="D1943" s="50" t="s">
        <v>6451</v>
      </c>
      <c r="E1943" s="50"/>
      <c r="F1943" s="50"/>
      <c r="G1943" s="50"/>
      <c r="H1943" s="5" t="s">
        <v>6452</v>
      </c>
      <c r="I1943" s="6"/>
      <c r="J1943" s="7">
        <v>120</v>
      </c>
      <c r="K1943" s="7">
        <v>4</v>
      </c>
      <c r="L1943" s="3">
        <v>4</v>
      </c>
      <c r="M1943" s="8">
        <f>71.86*(1-P3/100)</f>
        <v>71.86</v>
      </c>
      <c r="N1943" s="9"/>
      <c r="O1943" s="10">
        <f t="shared" ref="O1943:O1950" si="83">M1943*N1943</f>
        <v>0</v>
      </c>
      <c r="P1943" s="17">
        <f>0.07*N1943</f>
        <v>0</v>
      </c>
      <c r="Q1943" s="16">
        <f>0.00016*N1943</f>
        <v>0</v>
      </c>
      <c r="R1943" s="13"/>
      <c r="S1943" s="14" t="s">
        <v>6453</v>
      </c>
      <c r="T1943" s="14" t="s">
        <v>32</v>
      </c>
      <c r="U1943" s="15" t="s">
        <v>39</v>
      </c>
      <c r="V1943" s="4" t="str">
        <f>HYPERLINK("https://redcat-toys.ru/api/getInfo/image/d60d0578-918b-11ed-a22c-00155d82e902")</f>
        <v>https://redcat-toys.ru/api/getInfo/image/d60d0578-918b-11ed-a22c-00155d82e902</v>
      </c>
      <c r="W1943" s="4" t="s">
        <v>6454</v>
      </c>
      <c r="X1943" s="4" t="s">
        <v>34</v>
      </c>
      <c r="Y1943" s="4" t="str">
        <f>HYPERLINK("https://redcat-toys.ru/api/getInfo/item/d60d0578-918b-11ed-a22c-00155d82e902")</f>
        <v>https://redcat-toys.ru/api/getInfo/item/d60d0578-918b-11ed-a22c-00155d82e902</v>
      </c>
    </row>
    <row r="1944" spans="2:25" ht="21" customHeight="1" outlineLevel="3" x14ac:dyDescent="0.2">
      <c r="B1944" s="39">
        <v>1467</v>
      </c>
      <c r="C1944" s="4" t="s">
        <v>6450</v>
      </c>
      <c r="D1944" s="50" t="s">
        <v>6451</v>
      </c>
      <c r="E1944" s="50"/>
      <c r="F1944" s="50"/>
      <c r="G1944" s="50"/>
      <c r="H1944" s="5" t="s">
        <v>6452</v>
      </c>
      <c r="I1944" s="6"/>
      <c r="J1944" s="7">
        <v>360</v>
      </c>
      <c r="K1944" s="7">
        <v>4</v>
      </c>
      <c r="L1944" s="3">
        <v>4</v>
      </c>
      <c r="M1944" s="8">
        <f>71.86*(1-P3/100)</f>
        <v>71.86</v>
      </c>
      <c r="N1944" s="9"/>
      <c r="O1944" s="10">
        <f t="shared" si="83"/>
        <v>0</v>
      </c>
      <c r="P1944" s="17">
        <f>0.07*N1944</f>
        <v>0</v>
      </c>
      <c r="Q1944" s="16">
        <f>0.00016*N1944</f>
        <v>0</v>
      </c>
      <c r="R1944" s="13"/>
      <c r="S1944" s="14" t="s">
        <v>6453</v>
      </c>
      <c r="T1944" s="14" t="s">
        <v>32</v>
      </c>
      <c r="U1944" s="15" t="s">
        <v>39</v>
      </c>
      <c r="V1944" s="4" t="str">
        <f>HYPERLINK("https://redcat-toys.ru/api/getInfo/image/d60d0578-918b-11ed-a22c-00155d82e902")</f>
        <v>https://redcat-toys.ru/api/getInfo/image/d60d0578-918b-11ed-a22c-00155d82e902</v>
      </c>
      <c r="W1944" s="4" t="s">
        <v>6454</v>
      </c>
      <c r="X1944" s="4" t="s">
        <v>34</v>
      </c>
      <c r="Y1944" s="4" t="str">
        <f>HYPERLINK("https://redcat-toys.ru/api/getInfo/item/d60d0578-918b-11ed-a22c-00155d82e902")</f>
        <v>https://redcat-toys.ru/api/getInfo/item/d60d0578-918b-11ed-a22c-00155d82e902</v>
      </c>
    </row>
    <row r="1945" spans="2:25" ht="21" customHeight="1" outlineLevel="3" x14ac:dyDescent="0.2">
      <c r="B1945" s="39">
        <v>1468</v>
      </c>
      <c r="C1945" s="4" t="s">
        <v>6455</v>
      </c>
      <c r="D1945" s="50" t="s">
        <v>6456</v>
      </c>
      <c r="E1945" s="50"/>
      <c r="F1945" s="50"/>
      <c r="G1945" s="50"/>
      <c r="H1945" s="5" t="s">
        <v>6457</v>
      </c>
      <c r="I1945" s="6"/>
      <c r="J1945" s="7">
        <v>108</v>
      </c>
      <c r="K1945" s="7">
        <v>1</v>
      </c>
      <c r="L1945" s="3">
        <v>1</v>
      </c>
      <c r="M1945" s="8">
        <f>62.57*(1-P3/100)</f>
        <v>62.57</v>
      </c>
      <c r="N1945" s="9"/>
      <c r="O1945" s="10">
        <f t="shared" si="83"/>
        <v>0</v>
      </c>
      <c r="P1945" s="11">
        <f>0.066*N1945</f>
        <v>0</v>
      </c>
      <c r="Q1945" s="16">
        <f>0.00029*N1945</f>
        <v>0</v>
      </c>
      <c r="R1945" s="13"/>
      <c r="S1945" s="14" t="s">
        <v>6458</v>
      </c>
      <c r="T1945" s="14" t="s">
        <v>32</v>
      </c>
      <c r="U1945" s="15" t="s">
        <v>39</v>
      </c>
      <c r="V1945" s="4" t="str">
        <f>HYPERLINK("https://redcat-toys.ru/api/getInfo/image/709872e7-918c-11ed-a22c-00155d82e902")</f>
        <v>https://redcat-toys.ru/api/getInfo/image/709872e7-918c-11ed-a22c-00155d82e902</v>
      </c>
      <c r="W1945" s="4" t="s">
        <v>6459</v>
      </c>
      <c r="X1945" s="4" t="s">
        <v>34</v>
      </c>
      <c r="Y1945" s="4" t="str">
        <f>HYPERLINK("https://redcat-toys.ru/api/getInfo/item/709872e7-918c-11ed-a22c-00155d82e902")</f>
        <v>https://redcat-toys.ru/api/getInfo/item/709872e7-918c-11ed-a22c-00155d82e902</v>
      </c>
    </row>
    <row r="1946" spans="2:25" ht="21" customHeight="1" outlineLevel="3" x14ac:dyDescent="0.2">
      <c r="B1946" s="39">
        <v>1469</v>
      </c>
      <c r="C1946" s="4" t="s">
        <v>6455</v>
      </c>
      <c r="D1946" s="50" t="s">
        <v>6456</v>
      </c>
      <c r="E1946" s="50"/>
      <c r="F1946" s="50"/>
      <c r="G1946" s="50"/>
      <c r="H1946" s="5" t="s">
        <v>6457</v>
      </c>
      <c r="I1946" s="6"/>
      <c r="J1946" s="7">
        <v>432</v>
      </c>
      <c r="K1946" s="7">
        <v>1</v>
      </c>
      <c r="L1946" s="3">
        <v>1</v>
      </c>
      <c r="M1946" s="8">
        <f>62.57*(1-P3/100)</f>
        <v>62.57</v>
      </c>
      <c r="N1946" s="9"/>
      <c r="O1946" s="10">
        <f t="shared" si="83"/>
        <v>0</v>
      </c>
      <c r="P1946" s="11">
        <f>0.066*N1946</f>
        <v>0</v>
      </c>
      <c r="Q1946" s="16">
        <f>0.00029*N1946</f>
        <v>0</v>
      </c>
      <c r="R1946" s="13"/>
      <c r="S1946" s="14" t="s">
        <v>6458</v>
      </c>
      <c r="T1946" s="14" t="s">
        <v>32</v>
      </c>
      <c r="U1946" s="15" t="s">
        <v>39</v>
      </c>
      <c r="V1946" s="4" t="str">
        <f>HYPERLINK("https://redcat-toys.ru/api/getInfo/image/709872e7-918c-11ed-a22c-00155d82e902")</f>
        <v>https://redcat-toys.ru/api/getInfo/image/709872e7-918c-11ed-a22c-00155d82e902</v>
      </c>
      <c r="W1946" s="4" t="s">
        <v>6459</v>
      </c>
      <c r="X1946" s="4" t="s">
        <v>34</v>
      </c>
      <c r="Y1946" s="4" t="str">
        <f>HYPERLINK("https://redcat-toys.ru/api/getInfo/item/709872e7-918c-11ed-a22c-00155d82e902")</f>
        <v>https://redcat-toys.ru/api/getInfo/item/709872e7-918c-11ed-a22c-00155d82e902</v>
      </c>
    </row>
    <row r="1947" spans="2:25" ht="21" customHeight="1" outlineLevel="3" x14ac:dyDescent="0.2">
      <c r="B1947" s="39">
        <v>1470</v>
      </c>
      <c r="C1947" s="4" t="s">
        <v>6460</v>
      </c>
      <c r="D1947" s="50" t="s">
        <v>6461</v>
      </c>
      <c r="E1947" s="50"/>
      <c r="F1947" s="50"/>
      <c r="G1947" s="50"/>
      <c r="H1947" s="5" t="s">
        <v>6462</v>
      </c>
      <c r="I1947" s="6" t="s">
        <v>30</v>
      </c>
      <c r="J1947" s="7">
        <v>168</v>
      </c>
      <c r="K1947" s="7">
        <v>1</v>
      </c>
      <c r="L1947" s="3">
        <v>1</v>
      </c>
      <c r="M1947" s="8">
        <f>78.42*(1-P3/100)</f>
        <v>78.42</v>
      </c>
      <c r="N1947" s="9"/>
      <c r="O1947" s="10">
        <f t="shared" si="83"/>
        <v>0</v>
      </c>
      <c r="P1947" s="11">
        <f>0.072*N1947</f>
        <v>0</v>
      </c>
      <c r="Q1947" s="16">
        <f>0.00019*N1947</f>
        <v>0</v>
      </c>
      <c r="R1947" s="13"/>
      <c r="S1947" s="14" t="s">
        <v>6463</v>
      </c>
      <c r="T1947" s="14" t="s">
        <v>32</v>
      </c>
      <c r="U1947" s="15" t="s">
        <v>39</v>
      </c>
      <c r="V1947" s="4" t="str">
        <f>HYPERLINK("https://redcat-toys.ru/api/getInfo/image/b9d4eefd-9dac-11ee-a256-00155d82e908")</f>
        <v>https://redcat-toys.ru/api/getInfo/image/b9d4eefd-9dac-11ee-a256-00155d82e908</v>
      </c>
      <c r="W1947" s="4" t="s">
        <v>6464</v>
      </c>
      <c r="X1947" s="4" t="s">
        <v>34</v>
      </c>
      <c r="Y1947" s="4" t="str">
        <f>HYPERLINK("https://redcat-toys.ru/api/getInfo/item/b9d4eefd-9dac-11ee-a256-00155d82e908")</f>
        <v>https://redcat-toys.ru/api/getInfo/item/b9d4eefd-9dac-11ee-a256-00155d82e908</v>
      </c>
    </row>
    <row r="1948" spans="2:25" ht="21" customHeight="1" outlineLevel="3" x14ac:dyDescent="0.2">
      <c r="B1948" s="39">
        <v>1471</v>
      </c>
      <c r="C1948" s="4" t="s">
        <v>6460</v>
      </c>
      <c r="D1948" s="50" t="s">
        <v>6461</v>
      </c>
      <c r="E1948" s="50"/>
      <c r="F1948" s="50"/>
      <c r="G1948" s="50"/>
      <c r="H1948" s="5" t="s">
        <v>6462</v>
      </c>
      <c r="I1948" s="6" t="s">
        <v>30</v>
      </c>
      <c r="J1948" s="7">
        <v>336</v>
      </c>
      <c r="K1948" s="7">
        <v>1</v>
      </c>
      <c r="L1948" s="3">
        <v>1</v>
      </c>
      <c r="M1948" s="8">
        <f>78.42*(1-P3/100)</f>
        <v>78.42</v>
      </c>
      <c r="N1948" s="9"/>
      <c r="O1948" s="10">
        <f t="shared" si="83"/>
        <v>0</v>
      </c>
      <c r="P1948" s="11">
        <f>0.072*N1948</f>
        <v>0</v>
      </c>
      <c r="Q1948" s="16">
        <f>0.00019*N1948</f>
        <v>0</v>
      </c>
      <c r="R1948" s="13"/>
      <c r="S1948" s="14" t="s">
        <v>6463</v>
      </c>
      <c r="T1948" s="14" t="s">
        <v>32</v>
      </c>
      <c r="U1948" s="15" t="s">
        <v>39</v>
      </c>
      <c r="V1948" s="4" t="str">
        <f>HYPERLINK("https://redcat-toys.ru/api/getInfo/image/b9d4eefd-9dac-11ee-a256-00155d82e908")</f>
        <v>https://redcat-toys.ru/api/getInfo/image/b9d4eefd-9dac-11ee-a256-00155d82e908</v>
      </c>
      <c r="W1948" s="4" t="s">
        <v>6464</v>
      </c>
      <c r="X1948" s="4" t="s">
        <v>34</v>
      </c>
      <c r="Y1948" s="4" t="str">
        <f>HYPERLINK("https://redcat-toys.ru/api/getInfo/item/b9d4eefd-9dac-11ee-a256-00155d82e908")</f>
        <v>https://redcat-toys.ru/api/getInfo/item/b9d4eefd-9dac-11ee-a256-00155d82e908</v>
      </c>
    </row>
    <row r="1949" spans="2:25" ht="21" customHeight="1" outlineLevel="3" x14ac:dyDescent="0.2">
      <c r="B1949" s="39">
        <v>1472</v>
      </c>
      <c r="C1949" s="4" t="s">
        <v>6465</v>
      </c>
      <c r="D1949" s="50" t="s">
        <v>6466</v>
      </c>
      <c r="E1949" s="50"/>
      <c r="F1949" s="50"/>
      <c r="G1949" s="50"/>
      <c r="H1949" s="5" t="s">
        <v>6467</v>
      </c>
      <c r="I1949" s="6" t="s">
        <v>30</v>
      </c>
      <c r="J1949" s="7">
        <v>180</v>
      </c>
      <c r="K1949" s="7">
        <v>146</v>
      </c>
      <c r="L1949" s="3">
        <v>10</v>
      </c>
      <c r="M1949" s="8">
        <f>71.21*(1-P3/100)</f>
        <v>71.209999999999994</v>
      </c>
      <c r="N1949" s="9"/>
      <c r="O1949" s="10">
        <f t="shared" si="83"/>
        <v>0</v>
      </c>
      <c r="P1949" s="11">
        <f>0.085*N1949</f>
        <v>0</v>
      </c>
      <c r="Q1949" s="16">
        <f>0.00024*N1949</f>
        <v>0</v>
      </c>
      <c r="R1949" s="13"/>
      <c r="S1949" s="14" t="s">
        <v>6468</v>
      </c>
      <c r="T1949" s="14" t="s">
        <v>32</v>
      </c>
      <c r="U1949" s="15" t="s">
        <v>39</v>
      </c>
      <c r="V1949" s="4" t="str">
        <f>HYPERLINK("https://redcat-toys.ru/api/getInfo/image/923c95cb-9dad-11ee-a256-00155d82e908")</f>
        <v>https://redcat-toys.ru/api/getInfo/image/923c95cb-9dad-11ee-a256-00155d82e908</v>
      </c>
      <c r="W1949" s="4" t="s">
        <v>6469</v>
      </c>
      <c r="X1949" s="4" t="s">
        <v>34</v>
      </c>
      <c r="Y1949" s="4" t="str">
        <f>HYPERLINK("https://redcat-toys.ru/api/getInfo/item/923c95cb-9dad-11ee-a256-00155d82e908")</f>
        <v>https://redcat-toys.ru/api/getInfo/item/923c95cb-9dad-11ee-a256-00155d82e908</v>
      </c>
    </row>
    <row r="1950" spans="2:25" ht="21" customHeight="1" outlineLevel="3" x14ac:dyDescent="0.2">
      <c r="B1950" s="39">
        <v>1473</v>
      </c>
      <c r="C1950" s="4" t="s">
        <v>6465</v>
      </c>
      <c r="D1950" s="50" t="s">
        <v>6466</v>
      </c>
      <c r="E1950" s="50"/>
      <c r="F1950" s="50"/>
      <c r="G1950" s="50"/>
      <c r="H1950" s="5" t="s">
        <v>6467</v>
      </c>
      <c r="I1950" s="6" t="s">
        <v>30</v>
      </c>
      <c r="J1950" s="7">
        <v>360</v>
      </c>
      <c r="K1950" s="7">
        <v>146</v>
      </c>
      <c r="L1950" s="3">
        <v>10</v>
      </c>
      <c r="M1950" s="8">
        <f>71.21*(1-P3/100)</f>
        <v>71.209999999999994</v>
      </c>
      <c r="N1950" s="9"/>
      <c r="O1950" s="10">
        <f t="shared" si="83"/>
        <v>0</v>
      </c>
      <c r="P1950" s="11">
        <f>0.085*N1950</f>
        <v>0</v>
      </c>
      <c r="Q1950" s="16">
        <f>0.00024*N1950</f>
        <v>0</v>
      </c>
      <c r="R1950" s="13"/>
      <c r="S1950" s="14" t="s">
        <v>6468</v>
      </c>
      <c r="T1950" s="14" t="s">
        <v>32</v>
      </c>
      <c r="U1950" s="15" t="s">
        <v>39</v>
      </c>
      <c r="V1950" s="4" t="str">
        <f>HYPERLINK("https://redcat-toys.ru/api/getInfo/image/923c95cb-9dad-11ee-a256-00155d82e908")</f>
        <v>https://redcat-toys.ru/api/getInfo/image/923c95cb-9dad-11ee-a256-00155d82e908</v>
      </c>
      <c r="W1950" s="4" t="s">
        <v>6469</v>
      </c>
      <c r="X1950" s="4" t="s">
        <v>34</v>
      </c>
      <c r="Y1950" s="4" t="str">
        <f>HYPERLINK("https://redcat-toys.ru/api/getInfo/item/923c95cb-9dad-11ee-a256-00155d82e908")</f>
        <v>https://redcat-toys.ru/api/getInfo/item/923c95cb-9dad-11ee-a256-00155d82e908</v>
      </c>
    </row>
    <row r="1951" spans="2:25" ht="22.95" customHeight="1" outlineLevel="2" x14ac:dyDescent="0.2">
      <c r="B1951" s="49" t="s">
        <v>6470</v>
      </c>
      <c r="C1951" s="49"/>
      <c r="D1951" s="49"/>
      <c r="E1951" s="49"/>
      <c r="F1951" s="49"/>
      <c r="G1951" s="49"/>
    </row>
    <row r="1952" spans="2:25" ht="22.95" customHeight="1" outlineLevel="3" x14ac:dyDescent="0.2">
      <c r="B1952" s="51" t="s">
        <v>6471</v>
      </c>
      <c r="C1952" s="51"/>
      <c r="D1952" s="51"/>
      <c r="E1952" s="51"/>
      <c r="F1952" s="51"/>
      <c r="G1952" s="51"/>
    </row>
    <row r="1953" spans="2:25" ht="21" customHeight="1" outlineLevel="4" x14ac:dyDescent="0.2">
      <c r="B1953" s="39">
        <v>1474</v>
      </c>
      <c r="C1953" s="4" t="s">
        <v>6472</v>
      </c>
      <c r="D1953" s="50" t="s">
        <v>6473</v>
      </c>
      <c r="E1953" s="50"/>
      <c r="F1953" s="50"/>
      <c r="G1953" s="50"/>
      <c r="H1953" s="5" t="s">
        <v>6474</v>
      </c>
      <c r="I1953" s="6" t="s">
        <v>30</v>
      </c>
      <c r="J1953" s="7">
        <v>48</v>
      </c>
      <c r="K1953" s="7">
        <v>135</v>
      </c>
      <c r="L1953" s="3">
        <v>1</v>
      </c>
      <c r="M1953" s="8">
        <f>808.14*(1-P3/100)</f>
        <v>808.14</v>
      </c>
      <c r="N1953" s="9"/>
      <c r="O1953" s="10">
        <f>M1953*N1953</f>
        <v>0</v>
      </c>
      <c r="P1953" s="11">
        <f>0.459*N1953</f>
        <v>0</v>
      </c>
      <c r="Q1953" s="16">
        <f>0.00196*N1953</f>
        <v>0</v>
      </c>
      <c r="R1953" s="13"/>
      <c r="S1953" s="14" t="s">
        <v>6475</v>
      </c>
      <c r="T1953" s="14" t="s">
        <v>32</v>
      </c>
      <c r="U1953" s="15"/>
      <c r="V1953" s="4" t="str">
        <f>HYPERLINK("https://redcat-toys.ru/api/getInfo/image/95058804-6218-11f0-a281-00155d82e908")</f>
        <v>https://redcat-toys.ru/api/getInfo/image/95058804-6218-11f0-a281-00155d82e908</v>
      </c>
      <c r="W1953" s="4" t="s">
        <v>6476</v>
      </c>
      <c r="X1953" s="4" t="s">
        <v>34</v>
      </c>
      <c r="Y1953" s="4" t="str">
        <f>HYPERLINK("https://redcat-toys.ru/api/getInfo/item/95058804-6218-11f0-a281-00155d82e908")</f>
        <v>https://redcat-toys.ru/api/getInfo/item/95058804-6218-11f0-a281-00155d82e908</v>
      </c>
    </row>
    <row r="1954" spans="2:25" ht="22.95" customHeight="1" outlineLevel="2" x14ac:dyDescent="0.2">
      <c r="B1954" s="49" t="s">
        <v>6477</v>
      </c>
      <c r="C1954" s="49"/>
      <c r="D1954" s="49"/>
      <c r="E1954" s="49"/>
      <c r="F1954" s="49"/>
      <c r="G1954" s="49"/>
    </row>
    <row r="1955" spans="2:25" ht="22.95" customHeight="1" outlineLevel="3" x14ac:dyDescent="0.2">
      <c r="B1955" s="51" t="s">
        <v>6478</v>
      </c>
      <c r="C1955" s="51"/>
      <c r="D1955" s="51"/>
      <c r="E1955" s="51"/>
      <c r="F1955" s="51"/>
      <c r="G1955" s="51"/>
    </row>
    <row r="1956" spans="2:25" ht="22.95" customHeight="1" outlineLevel="4" x14ac:dyDescent="0.2">
      <c r="B1956" s="52" t="s">
        <v>6479</v>
      </c>
      <c r="C1956" s="52"/>
      <c r="D1956" s="52"/>
      <c r="E1956" s="52"/>
      <c r="F1956" s="52"/>
      <c r="G1956" s="52"/>
    </row>
    <row r="1957" spans="2:25" ht="21" customHeight="1" outlineLevel="5" x14ac:dyDescent="0.2">
      <c r="B1957" s="39">
        <v>1475</v>
      </c>
      <c r="C1957" s="4" t="s">
        <v>6480</v>
      </c>
      <c r="D1957" s="50" t="s">
        <v>6481</v>
      </c>
      <c r="E1957" s="50"/>
      <c r="F1957" s="50"/>
      <c r="G1957" s="50"/>
      <c r="H1957" s="5" t="s">
        <v>6482</v>
      </c>
      <c r="I1957" s="6"/>
      <c r="J1957" s="7">
        <v>72</v>
      </c>
      <c r="K1957" s="7">
        <v>11</v>
      </c>
      <c r="L1957" s="3">
        <v>11</v>
      </c>
      <c r="M1957" s="8">
        <f>118.85*(1-P3/100)</f>
        <v>118.85</v>
      </c>
      <c r="N1957" s="9"/>
      <c r="O1957" s="10">
        <f>M1957*N1957</f>
        <v>0</v>
      </c>
      <c r="P1957" s="11">
        <f>0.054*N1957</f>
        <v>0</v>
      </c>
      <c r="Q1957" s="16">
        <f>0.00052*N1957</f>
        <v>0</v>
      </c>
      <c r="R1957" s="13"/>
      <c r="S1957" s="14" t="s">
        <v>6483</v>
      </c>
      <c r="T1957" s="14" t="s">
        <v>32</v>
      </c>
      <c r="U1957" s="15" t="s">
        <v>39</v>
      </c>
      <c r="V1957" s="4" t="str">
        <f>HYPERLINK("https://redcat-toys.ru/api/getInfo/image/d09cae96-894d-11ea-a247-ac1f6b442184")</f>
        <v>https://redcat-toys.ru/api/getInfo/image/d09cae96-894d-11ea-a247-ac1f6b442184</v>
      </c>
      <c r="W1957" s="4" t="s">
        <v>6484</v>
      </c>
      <c r="X1957" s="4" t="s">
        <v>34</v>
      </c>
      <c r="Y1957" s="4" t="str">
        <f>HYPERLINK("https://redcat-toys.ru/api/getInfo/item/d09cae96-894d-11ea-a247-ac1f6b442184")</f>
        <v>https://redcat-toys.ru/api/getInfo/item/d09cae96-894d-11ea-a247-ac1f6b442184</v>
      </c>
    </row>
    <row r="1958" spans="2:25" ht="22.95" customHeight="1" outlineLevel="4" x14ac:dyDescent="0.2">
      <c r="B1958" s="52" t="s">
        <v>6485</v>
      </c>
      <c r="C1958" s="52"/>
      <c r="D1958" s="52"/>
      <c r="E1958" s="52"/>
      <c r="F1958" s="52"/>
      <c r="G1958" s="52"/>
    </row>
    <row r="1959" spans="2:25" ht="21" customHeight="1" outlineLevel="5" x14ac:dyDescent="0.2">
      <c r="B1959" s="40">
        <v>1476</v>
      </c>
      <c r="C1959" s="22" t="s">
        <v>6486</v>
      </c>
      <c r="D1959" s="56" t="s">
        <v>6487</v>
      </c>
      <c r="E1959" s="56"/>
      <c r="F1959" s="56"/>
      <c r="G1959" s="56"/>
      <c r="H1959" s="23" t="s">
        <v>6488</v>
      </c>
      <c r="I1959" s="24" t="s">
        <v>30</v>
      </c>
      <c r="J1959" s="25">
        <v>60</v>
      </c>
      <c r="K1959" s="25">
        <v>354</v>
      </c>
      <c r="L1959" s="21">
        <v>1</v>
      </c>
      <c r="M1959" s="26">
        <f>402.79*(1-P3/100)</f>
        <v>402.79</v>
      </c>
      <c r="N1959" s="9"/>
      <c r="O1959" s="27">
        <f t="shared" ref="O1959:O1972" si="84">M1959*N1959</f>
        <v>0</v>
      </c>
      <c r="P1959" s="38">
        <f>0.219*N1959</f>
        <v>0</v>
      </c>
      <c r="Q1959" s="36">
        <f>0.00193*N1959</f>
        <v>0</v>
      </c>
      <c r="R1959" s="30" t="s">
        <v>521</v>
      </c>
      <c r="S1959" s="31" t="s">
        <v>6489</v>
      </c>
      <c r="T1959" s="31" t="s">
        <v>32</v>
      </c>
      <c r="U1959" s="32"/>
      <c r="V1959" s="22" t="str">
        <f>HYPERLINK("https://redcat-toys.ru/api/getInfo/image/1a56b560-f772-11f0-a28d-00155d82e908")</f>
        <v>https://redcat-toys.ru/api/getInfo/image/1a56b560-f772-11f0-a28d-00155d82e908</v>
      </c>
      <c r="W1959" s="22" t="s">
        <v>6490</v>
      </c>
      <c r="X1959" s="22" t="s">
        <v>34</v>
      </c>
      <c r="Y1959" s="22" t="str">
        <f>HYPERLINK("https://redcat-toys.ru/api/getInfo/item/1a56b560-f772-11f0-a28d-00155d82e908")</f>
        <v>https://redcat-toys.ru/api/getInfo/item/1a56b560-f772-11f0-a28d-00155d82e908</v>
      </c>
    </row>
    <row r="1960" spans="2:25" ht="21" customHeight="1" outlineLevel="5" x14ac:dyDescent="0.2">
      <c r="B1960" s="40">
        <v>1477</v>
      </c>
      <c r="C1960" s="22" t="s">
        <v>6486</v>
      </c>
      <c r="D1960" s="56" t="s">
        <v>6487</v>
      </c>
      <c r="E1960" s="56"/>
      <c r="F1960" s="56"/>
      <c r="G1960" s="56"/>
      <c r="H1960" s="23" t="s">
        <v>6488</v>
      </c>
      <c r="I1960" s="24" t="s">
        <v>30</v>
      </c>
      <c r="J1960" s="25">
        <v>120</v>
      </c>
      <c r="K1960" s="25">
        <v>354</v>
      </c>
      <c r="L1960" s="21">
        <v>1</v>
      </c>
      <c r="M1960" s="26">
        <f>402.79*(1-P3/100)</f>
        <v>402.79</v>
      </c>
      <c r="N1960" s="9"/>
      <c r="O1960" s="27">
        <f t="shared" si="84"/>
        <v>0</v>
      </c>
      <c r="P1960" s="38">
        <f>0.219*N1960</f>
        <v>0</v>
      </c>
      <c r="Q1960" s="36">
        <f>0.00193*N1960</f>
        <v>0</v>
      </c>
      <c r="R1960" s="30" t="s">
        <v>521</v>
      </c>
      <c r="S1960" s="31" t="s">
        <v>6489</v>
      </c>
      <c r="T1960" s="31" t="s">
        <v>32</v>
      </c>
      <c r="U1960" s="32"/>
      <c r="V1960" s="22" t="str">
        <f>HYPERLINK("https://redcat-toys.ru/api/getInfo/image/1a56b560-f772-11f0-a28d-00155d82e908")</f>
        <v>https://redcat-toys.ru/api/getInfo/image/1a56b560-f772-11f0-a28d-00155d82e908</v>
      </c>
      <c r="W1960" s="22" t="s">
        <v>6490</v>
      </c>
      <c r="X1960" s="22" t="s">
        <v>34</v>
      </c>
      <c r="Y1960" s="22" t="str">
        <f>HYPERLINK("https://redcat-toys.ru/api/getInfo/item/1a56b560-f772-11f0-a28d-00155d82e908")</f>
        <v>https://redcat-toys.ru/api/getInfo/item/1a56b560-f772-11f0-a28d-00155d82e908</v>
      </c>
    </row>
    <row r="1961" spans="2:25" ht="21" customHeight="1" outlineLevel="5" x14ac:dyDescent="0.2">
      <c r="B1961" s="40">
        <v>1478</v>
      </c>
      <c r="C1961" s="22" t="s">
        <v>6491</v>
      </c>
      <c r="D1961" s="56" t="s">
        <v>6492</v>
      </c>
      <c r="E1961" s="56"/>
      <c r="F1961" s="56"/>
      <c r="G1961" s="56"/>
      <c r="H1961" s="23" t="s">
        <v>6493</v>
      </c>
      <c r="I1961" s="24" t="s">
        <v>30</v>
      </c>
      <c r="J1961" s="25">
        <v>60</v>
      </c>
      <c r="K1961" s="25">
        <v>354</v>
      </c>
      <c r="L1961" s="21">
        <v>1</v>
      </c>
      <c r="M1961" s="26">
        <f>402.79*(1-P3/100)</f>
        <v>402.79</v>
      </c>
      <c r="N1961" s="9"/>
      <c r="O1961" s="27">
        <f t="shared" si="84"/>
        <v>0</v>
      </c>
      <c r="P1961" s="38">
        <f>0.229*N1961</f>
        <v>0</v>
      </c>
      <c r="Q1961" s="36">
        <f>0.00279*N1961</f>
        <v>0</v>
      </c>
      <c r="R1961" s="30" t="s">
        <v>521</v>
      </c>
      <c r="S1961" s="31" t="s">
        <v>6494</v>
      </c>
      <c r="T1961" s="31" t="s">
        <v>32</v>
      </c>
      <c r="U1961" s="32"/>
      <c r="V1961" s="22" t="str">
        <f>HYPERLINK("https://redcat-toys.ru/api/getInfo/image/d096e394-f772-11f0-a28d-00155d82e908")</f>
        <v>https://redcat-toys.ru/api/getInfo/image/d096e394-f772-11f0-a28d-00155d82e908</v>
      </c>
      <c r="W1961" s="22" t="s">
        <v>6490</v>
      </c>
      <c r="X1961" s="22" t="s">
        <v>34</v>
      </c>
      <c r="Y1961" s="22" t="str">
        <f>HYPERLINK("https://redcat-toys.ru/api/getInfo/item/d096e394-f772-11f0-a28d-00155d82e908")</f>
        <v>https://redcat-toys.ru/api/getInfo/item/d096e394-f772-11f0-a28d-00155d82e908</v>
      </c>
    </row>
    <row r="1962" spans="2:25" ht="21" customHeight="1" outlineLevel="5" x14ac:dyDescent="0.2">
      <c r="B1962" s="40">
        <v>1479</v>
      </c>
      <c r="C1962" s="22" t="s">
        <v>6491</v>
      </c>
      <c r="D1962" s="56" t="s">
        <v>6492</v>
      </c>
      <c r="E1962" s="56"/>
      <c r="F1962" s="56"/>
      <c r="G1962" s="56"/>
      <c r="H1962" s="23" t="s">
        <v>6493</v>
      </c>
      <c r="I1962" s="24" t="s">
        <v>30</v>
      </c>
      <c r="J1962" s="25">
        <v>120</v>
      </c>
      <c r="K1962" s="25">
        <v>354</v>
      </c>
      <c r="L1962" s="21">
        <v>1</v>
      </c>
      <c r="M1962" s="26">
        <f>402.79*(1-P3/100)</f>
        <v>402.79</v>
      </c>
      <c r="N1962" s="9"/>
      <c r="O1962" s="27">
        <f t="shared" si="84"/>
        <v>0</v>
      </c>
      <c r="P1962" s="38">
        <f>0.229*N1962</f>
        <v>0</v>
      </c>
      <c r="Q1962" s="36">
        <f>0.00279*N1962</f>
        <v>0</v>
      </c>
      <c r="R1962" s="30" t="s">
        <v>521</v>
      </c>
      <c r="S1962" s="31" t="s">
        <v>6494</v>
      </c>
      <c r="T1962" s="31" t="s">
        <v>32</v>
      </c>
      <c r="U1962" s="32"/>
      <c r="V1962" s="22" t="str">
        <f>HYPERLINK("https://redcat-toys.ru/api/getInfo/image/d096e394-f772-11f0-a28d-00155d82e908")</f>
        <v>https://redcat-toys.ru/api/getInfo/image/d096e394-f772-11f0-a28d-00155d82e908</v>
      </c>
      <c r="W1962" s="22" t="s">
        <v>6490</v>
      </c>
      <c r="X1962" s="22" t="s">
        <v>34</v>
      </c>
      <c r="Y1962" s="22" t="str">
        <f>HYPERLINK("https://redcat-toys.ru/api/getInfo/item/d096e394-f772-11f0-a28d-00155d82e908")</f>
        <v>https://redcat-toys.ru/api/getInfo/item/d096e394-f772-11f0-a28d-00155d82e908</v>
      </c>
    </row>
    <row r="1963" spans="2:25" ht="21" customHeight="1" outlineLevel="5" x14ac:dyDescent="0.2">
      <c r="B1963" s="40">
        <v>1480</v>
      </c>
      <c r="C1963" s="22" t="s">
        <v>6495</v>
      </c>
      <c r="D1963" s="56" t="s">
        <v>6496</v>
      </c>
      <c r="E1963" s="56"/>
      <c r="F1963" s="56"/>
      <c r="G1963" s="56"/>
      <c r="H1963" s="23" t="s">
        <v>6497</v>
      </c>
      <c r="I1963" s="24" t="s">
        <v>30</v>
      </c>
      <c r="J1963" s="25">
        <v>144</v>
      </c>
      <c r="K1963" s="37">
        <v>1002</v>
      </c>
      <c r="L1963" s="21">
        <v>4</v>
      </c>
      <c r="M1963" s="26">
        <f>173.78*(1-P3/100)</f>
        <v>173.78</v>
      </c>
      <c r="N1963" s="9"/>
      <c r="O1963" s="27">
        <f t="shared" si="84"/>
        <v>0</v>
      </c>
      <c r="P1963" s="38">
        <f>0.093*N1963</f>
        <v>0</v>
      </c>
      <c r="Q1963" s="36">
        <f>0.00048*N1963</f>
        <v>0</v>
      </c>
      <c r="R1963" s="30" t="s">
        <v>521</v>
      </c>
      <c r="S1963" s="31" t="s">
        <v>6498</v>
      </c>
      <c r="T1963" s="31" t="s">
        <v>32</v>
      </c>
      <c r="U1963" s="32"/>
      <c r="V1963" s="22" t="str">
        <f>HYPERLINK("https://redcat-toys.ru/api/getInfo/image/118920c9-f774-11f0-a28d-00155d82e908")</f>
        <v>https://redcat-toys.ru/api/getInfo/image/118920c9-f774-11f0-a28d-00155d82e908</v>
      </c>
      <c r="W1963" s="22" t="s">
        <v>6499</v>
      </c>
      <c r="X1963" s="22" t="s">
        <v>34</v>
      </c>
      <c r="Y1963" s="22" t="str">
        <f>HYPERLINK("https://redcat-toys.ru/api/getInfo/item/118920c9-f774-11f0-a28d-00155d82e908")</f>
        <v>https://redcat-toys.ru/api/getInfo/item/118920c9-f774-11f0-a28d-00155d82e908</v>
      </c>
    </row>
    <row r="1964" spans="2:25" ht="21" customHeight="1" outlineLevel="5" x14ac:dyDescent="0.2">
      <c r="B1964" s="40">
        <v>1481</v>
      </c>
      <c r="C1964" s="22" t="s">
        <v>6495</v>
      </c>
      <c r="D1964" s="56" t="s">
        <v>6496</v>
      </c>
      <c r="E1964" s="56"/>
      <c r="F1964" s="56"/>
      <c r="G1964" s="56"/>
      <c r="H1964" s="23" t="s">
        <v>6497</v>
      </c>
      <c r="I1964" s="24" t="s">
        <v>30</v>
      </c>
      <c r="J1964" s="25">
        <v>288</v>
      </c>
      <c r="K1964" s="37">
        <v>1002</v>
      </c>
      <c r="L1964" s="21">
        <v>4</v>
      </c>
      <c r="M1964" s="26">
        <f>173.78*(1-P3/100)</f>
        <v>173.78</v>
      </c>
      <c r="N1964" s="9"/>
      <c r="O1964" s="27">
        <f t="shared" si="84"/>
        <v>0</v>
      </c>
      <c r="P1964" s="38">
        <f>0.093*N1964</f>
        <v>0</v>
      </c>
      <c r="Q1964" s="36">
        <f>0.00048*N1964</f>
        <v>0</v>
      </c>
      <c r="R1964" s="30" t="s">
        <v>521</v>
      </c>
      <c r="S1964" s="31" t="s">
        <v>6498</v>
      </c>
      <c r="T1964" s="31" t="s">
        <v>32</v>
      </c>
      <c r="U1964" s="32"/>
      <c r="V1964" s="22" t="str">
        <f>HYPERLINK("https://redcat-toys.ru/api/getInfo/image/118920c9-f774-11f0-a28d-00155d82e908")</f>
        <v>https://redcat-toys.ru/api/getInfo/image/118920c9-f774-11f0-a28d-00155d82e908</v>
      </c>
      <c r="W1964" s="22" t="s">
        <v>6499</v>
      </c>
      <c r="X1964" s="22" t="s">
        <v>34</v>
      </c>
      <c r="Y1964" s="22" t="str">
        <f>HYPERLINK("https://redcat-toys.ru/api/getInfo/item/118920c9-f774-11f0-a28d-00155d82e908")</f>
        <v>https://redcat-toys.ru/api/getInfo/item/118920c9-f774-11f0-a28d-00155d82e908</v>
      </c>
    </row>
    <row r="1965" spans="2:25" ht="21" customHeight="1" outlineLevel="5" x14ac:dyDescent="0.2">
      <c r="B1965" s="40">
        <v>1482</v>
      </c>
      <c r="C1965" s="22" t="s">
        <v>6500</v>
      </c>
      <c r="D1965" s="56" t="s">
        <v>6501</v>
      </c>
      <c r="E1965" s="56"/>
      <c r="F1965" s="56"/>
      <c r="G1965" s="56"/>
      <c r="H1965" s="23" t="s">
        <v>6502</v>
      </c>
      <c r="I1965" s="24" t="s">
        <v>30</v>
      </c>
      <c r="J1965" s="25">
        <v>120</v>
      </c>
      <c r="K1965" s="25">
        <v>954</v>
      </c>
      <c r="L1965" s="21">
        <v>3</v>
      </c>
      <c r="M1965" s="26">
        <f>246.9*(1-P3/100)</f>
        <v>246.9</v>
      </c>
      <c r="N1965" s="9"/>
      <c r="O1965" s="27">
        <f t="shared" si="84"/>
        <v>0</v>
      </c>
      <c r="P1965" s="38">
        <f>0.124*N1965</f>
        <v>0</v>
      </c>
      <c r="Q1965" s="36">
        <f>0.00064*N1965</f>
        <v>0</v>
      </c>
      <c r="R1965" s="30" t="s">
        <v>521</v>
      </c>
      <c r="S1965" s="31" t="s">
        <v>6503</v>
      </c>
      <c r="T1965" s="31" t="s">
        <v>32</v>
      </c>
      <c r="U1965" s="32"/>
      <c r="V1965" s="22" t="str">
        <f>HYPERLINK("https://redcat-toys.ru/api/getInfo/image/7e0892f3-f774-11f0-a28d-00155d82e908")</f>
        <v>https://redcat-toys.ru/api/getInfo/image/7e0892f3-f774-11f0-a28d-00155d82e908</v>
      </c>
      <c r="W1965" s="22" t="s">
        <v>6499</v>
      </c>
      <c r="X1965" s="22" t="s">
        <v>34</v>
      </c>
      <c r="Y1965" s="22" t="str">
        <f>HYPERLINK("https://redcat-toys.ru/api/getInfo/item/7e0892f3-f774-11f0-a28d-00155d82e908")</f>
        <v>https://redcat-toys.ru/api/getInfo/item/7e0892f3-f774-11f0-a28d-00155d82e908</v>
      </c>
    </row>
    <row r="1966" spans="2:25" ht="21" customHeight="1" outlineLevel="5" x14ac:dyDescent="0.2">
      <c r="B1966" s="40">
        <v>1483</v>
      </c>
      <c r="C1966" s="22" t="s">
        <v>6500</v>
      </c>
      <c r="D1966" s="56" t="s">
        <v>6501</v>
      </c>
      <c r="E1966" s="56"/>
      <c r="F1966" s="56"/>
      <c r="G1966" s="56"/>
      <c r="H1966" s="23" t="s">
        <v>6502</v>
      </c>
      <c r="I1966" s="24" t="s">
        <v>30</v>
      </c>
      <c r="J1966" s="25">
        <v>240</v>
      </c>
      <c r="K1966" s="25">
        <v>954</v>
      </c>
      <c r="L1966" s="21">
        <v>3</v>
      </c>
      <c r="M1966" s="26">
        <f>246.9*(1-P3/100)</f>
        <v>246.9</v>
      </c>
      <c r="N1966" s="9"/>
      <c r="O1966" s="27">
        <f t="shared" si="84"/>
        <v>0</v>
      </c>
      <c r="P1966" s="38">
        <f>0.124*N1966</f>
        <v>0</v>
      </c>
      <c r="Q1966" s="36">
        <f>0.00064*N1966</f>
        <v>0</v>
      </c>
      <c r="R1966" s="30" t="s">
        <v>521</v>
      </c>
      <c r="S1966" s="31" t="s">
        <v>6503</v>
      </c>
      <c r="T1966" s="31" t="s">
        <v>32</v>
      </c>
      <c r="U1966" s="32"/>
      <c r="V1966" s="22" t="str">
        <f>HYPERLINK("https://redcat-toys.ru/api/getInfo/image/7e0892f3-f774-11f0-a28d-00155d82e908")</f>
        <v>https://redcat-toys.ru/api/getInfo/image/7e0892f3-f774-11f0-a28d-00155d82e908</v>
      </c>
      <c r="W1966" s="22" t="s">
        <v>6499</v>
      </c>
      <c r="X1966" s="22" t="s">
        <v>34</v>
      </c>
      <c r="Y1966" s="22" t="str">
        <f>HYPERLINK("https://redcat-toys.ru/api/getInfo/item/7e0892f3-f774-11f0-a28d-00155d82e908")</f>
        <v>https://redcat-toys.ru/api/getInfo/item/7e0892f3-f774-11f0-a28d-00155d82e908</v>
      </c>
    </row>
    <row r="1967" spans="2:25" ht="21" customHeight="1" outlineLevel="5" x14ac:dyDescent="0.2">
      <c r="B1967" s="40">
        <v>1484</v>
      </c>
      <c r="C1967" s="22" t="s">
        <v>6504</v>
      </c>
      <c r="D1967" s="56" t="s">
        <v>6505</v>
      </c>
      <c r="E1967" s="56"/>
      <c r="F1967" s="56"/>
      <c r="G1967" s="56"/>
      <c r="H1967" s="23" t="s">
        <v>6506</v>
      </c>
      <c r="I1967" s="24" t="s">
        <v>30</v>
      </c>
      <c r="J1967" s="25">
        <v>60</v>
      </c>
      <c r="K1967" s="25">
        <v>349</v>
      </c>
      <c r="L1967" s="21">
        <v>2</v>
      </c>
      <c r="M1967" s="26">
        <f>361.5*(1-P3/100)</f>
        <v>361.5</v>
      </c>
      <c r="N1967" s="9"/>
      <c r="O1967" s="27">
        <f t="shared" si="84"/>
        <v>0</v>
      </c>
      <c r="P1967" s="38">
        <f>0.197*N1967</f>
        <v>0</v>
      </c>
      <c r="Q1967" s="36">
        <f>0.00312*N1967</f>
        <v>0</v>
      </c>
      <c r="R1967" s="30" t="s">
        <v>521</v>
      </c>
      <c r="S1967" s="31" t="s">
        <v>6507</v>
      </c>
      <c r="T1967" s="31" t="s">
        <v>32</v>
      </c>
      <c r="U1967" s="32"/>
      <c r="V1967" s="22" t="str">
        <f>HYPERLINK("https://redcat-toys.ru/api/getInfo/image/61049029-f770-11f0-a28d-00155d82e908")</f>
        <v>https://redcat-toys.ru/api/getInfo/image/61049029-f770-11f0-a28d-00155d82e908</v>
      </c>
      <c r="W1967" s="22"/>
      <c r="X1967" s="22" t="s">
        <v>34</v>
      </c>
      <c r="Y1967" s="22" t="str">
        <f>HYPERLINK("https://redcat-toys.ru/api/getInfo/item/61049029-f770-11f0-a28d-00155d82e908")</f>
        <v>https://redcat-toys.ru/api/getInfo/item/61049029-f770-11f0-a28d-00155d82e908</v>
      </c>
    </row>
    <row r="1968" spans="2:25" ht="21" customHeight="1" outlineLevel="5" x14ac:dyDescent="0.2">
      <c r="B1968" s="40">
        <v>1485</v>
      </c>
      <c r="C1968" s="22" t="s">
        <v>6504</v>
      </c>
      <c r="D1968" s="56" t="s">
        <v>6505</v>
      </c>
      <c r="E1968" s="56"/>
      <c r="F1968" s="56"/>
      <c r="G1968" s="56"/>
      <c r="H1968" s="23" t="s">
        <v>6506</v>
      </c>
      <c r="I1968" s="24" t="s">
        <v>30</v>
      </c>
      <c r="J1968" s="25">
        <v>120</v>
      </c>
      <c r="K1968" s="25">
        <v>349</v>
      </c>
      <c r="L1968" s="21">
        <v>2</v>
      </c>
      <c r="M1968" s="26">
        <f>361.5*(1-P3/100)</f>
        <v>361.5</v>
      </c>
      <c r="N1968" s="9"/>
      <c r="O1968" s="27">
        <f t="shared" si="84"/>
        <v>0</v>
      </c>
      <c r="P1968" s="38">
        <f>0.197*N1968</f>
        <v>0</v>
      </c>
      <c r="Q1968" s="36">
        <f>0.00312*N1968</f>
        <v>0</v>
      </c>
      <c r="R1968" s="30" t="s">
        <v>521</v>
      </c>
      <c r="S1968" s="31" t="s">
        <v>6507</v>
      </c>
      <c r="T1968" s="31" t="s">
        <v>32</v>
      </c>
      <c r="U1968" s="32"/>
      <c r="V1968" s="22" t="str">
        <f>HYPERLINK("https://redcat-toys.ru/api/getInfo/image/61049029-f770-11f0-a28d-00155d82e908")</f>
        <v>https://redcat-toys.ru/api/getInfo/image/61049029-f770-11f0-a28d-00155d82e908</v>
      </c>
      <c r="W1968" s="22"/>
      <c r="X1968" s="22" t="s">
        <v>34</v>
      </c>
      <c r="Y1968" s="22" t="str">
        <f>HYPERLINK("https://redcat-toys.ru/api/getInfo/item/61049029-f770-11f0-a28d-00155d82e908")</f>
        <v>https://redcat-toys.ru/api/getInfo/item/61049029-f770-11f0-a28d-00155d82e908</v>
      </c>
    </row>
    <row r="1969" spans="2:25" ht="21" customHeight="1" outlineLevel="5" x14ac:dyDescent="0.2">
      <c r="B1969" s="40">
        <v>1486</v>
      </c>
      <c r="C1969" s="22" t="s">
        <v>6508</v>
      </c>
      <c r="D1969" s="56" t="s">
        <v>6509</v>
      </c>
      <c r="E1969" s="56"/>
      <c r="F1969" s="56"/>
      <c r="G1969" s="56"/>
      <c r="H1969" s="23" t="s">
        <v>6510</v>
      </c>
      <c r="I1969" s="24" t="s">
        <v>30</v>
      </c>
      <c r="J1969" s="25">
        <v>120</v>
      </c>
      <c r="K1969" s="25">
        <v>959</v>
      </c>
      <c r="L1969" s="21">
        <v>3</v>
      </c>
      <c r="M1969" s="26">
        <f>229.62*(1-P3/100)</f>
        <v>229.62</v>
      </c>
      <c r="N1969" s="9"/>
      <c r="O1969" s="27">
        <f t="shared" si="84"/>
        <v>0</v>
      </c>
      <c r="P1969" s="38">
        <f>0.135*N1969</f>
        <v>0</v>
      </c>
      <c r="Q1969" s="36">
        <f>0.00053*N1969</f>
        <v>0</v>
      </c>
      <c r="R1969" s="30" t="s">
        <v>521</v>
      </c>
      <c r="S1969" s="31" t="s">
        <v>6511</v>
      </c>
      <c r="T1969" s="31" t="s">
        <v>32</v>
      </c>
      <c r="U1969" s="32"/>
      <c r="V1969" s="22" t="str">
        <f>HYPERLINK("https://redcat-toys.ru/api/getInfo/image/289fce8c-f773-11f0-a28d-00155d82e908")</f>
        <v>https://redcat-toys.ru/api/getInfo/image/289fce8c-f773-11f0-a28d-00155d82e908</v>
      </c>
      <c r="W1969" s="22" t="s">
        <v>6512</v>
      </c>
      <c r="X1969" s="22" t="s">
        <v>34</v>
      </c>
      <c r="Y1969" s="22" t="str">
        <f>HYPERLINK("https://redcat-toys.ru/api/getInfo/item/289fce8c-f773-11f0-a28d-00155d82e908")</f>
        <v>https://redcat-toys.ru/api/getInfo/item/289fce8c-f773-11f0-a28d-00155d82e908</v>
      </c>
    </row>
    <row r="1970" spans="2:25" ht="21" customHeight="1" outlineLevel="5" x14ac:dyDescent="0.2">
      <c r="B1970" s="40">
        <v>1487</v>
      </c>
      <c r="C1970" s="22" t="s">
        <v>6508</v>
      </c>
      <c r="D1970" s="56" t="s">
        <v>6509</v>
      </c>
      <c r="E1970" s="56"/>
      <c r="F1970" s="56"/>
      <c r="G1970" s="56"/>
      <c r="H1970" s="23" t="s">
        <v>6510</v>
      </c>
      <c r="I1970" s="24" t="s">
        <v>30</v>
      </c>
      <c r="J1970" s="25">
        <v>240</v>
      </c>
      <c r="K1970" s="25">
        <v>959</v>
      </c>
      <c r="L1970" s="21">
        <v>3</v>
      </c>
      <c r="M1970" s="26">
        <f>229.62*(1-P3/100)</f>
        <v>229.62</v>
      </c>
      <c r="N1970" s="9"/>
      <c r="O1970" s="27">
        <f t="shared" si="84"/>
        <v>0</v>
      </c>
      <c r="P1970" s="38">
        <f>0.135*N1970</f>
        <v>0</v>
      </c>
      <c r="Q1970" s="36">
        <f>0.00053*N1970</f>
        <v>0</v>
      </c>
      <c r="R1970" s="30" t="s">
        <v>521</v>
      </c>
      <c r="S1970" s="31" t="s">
        <v>6511</v>
      </c>
      <c r="T1970" s="31" t="s">
        <v>32</v>
      </c>
      <c r="U1970" s="32"/>
      <c r="V1970" s="22" t="str">
        <f>HYPERLINK("https://redcat-toys.ru/api/getInfo/image/289fce8c-f773-11f0-a28d-00155d82e908")</f>
        <v>https://redcat-toys.ru/api/getInfo/image/289fce8c-f773-11f0-a28d-00155d82e908</v>
      </c>
      <c r="W1970" s="22" t="s">
        <v>6512</v>
      </c>
      <c r="X1970" s="22" t="s">
        <v>34</v>
      </c>
      <c r="Y1970" s="22" t="str">
        <f>HYPERLINK("https://redcat-toys.ru/api/getInfo/item/289fce8c-f773-11f0-a28d-00155d82e908")</f>
        <v>https://redcat-toys.ru/api/getInfo/item/289fce8c-f773-11f0-a28d-00155d82e908</v>
      </c>
    </row>
    <row r="1971" spans="2:25" ht="21" customHeight="1" outlineLevel="5" x14ac:dyDescent="0.2">
      <c r="B1971" s="40">
        <v>1488</v>
      </c>
      <c r="C1971" s="22" t="s">
        <v>6513</v>
      </c>
      <c r="D1971" s="56" t="s">
        <v>6514</v>
      </c>
      <c r="E1971" s="56"/>
      <c r="F1971" s="56"/>
      <c r="G1971" s="56"/>
      <c r="H1971" s="23" t="s">
        <v>6515</v>
      </c>
      <c r="I1971" s="24" t="s">
        <v>30</v>
      </c>
      <c r="J1971" s="25">
        <v>180</v>
      </c>
      <c r="K1971" s="25">
        <v>714</v>
      </c>
      <c r="L1971" s="21">
        <v>4</v>
      </c>
      <c r="M1971" s="26">
        <f>164.43*(1-P3/100)</f>
        <v>164.43</v>
      </c>
      <c r="N1971" s="9"/>
      <c r="O1971" s="27">
        <f t="shared" si="84"/>
        <v>0</v>
      </c>
      <c r="P1971" s="38">
        <f>0.045*N1971</f>
        <v>0</v>
      </c>
      <c r="Q1971" s="36">
        <f>0.00033*N1971</f>
        <v>0</v>
      </c>
      <c r="R1971" s="30" t="s">
        <v>521</v>
      </c>
      <c r="S1971" s="31" t="s">
        <v>6516</v>
      </c>
      <c r="T1971" s="31" t="s">
        <v>32</v>
      </c>
      <c r="U1971" s="32"/>
      <c r="V1971" s="22" t="str">
        <f>HYPERLINK("https://redcat-toys.ru/api/getInfo/image/92a58d49-f773-11f0-a28d-00155d82e908")</f>
        <v>https://redcat-toys.ru/api/getInfo/image/92a58d49-f773-11f0-a28d-00155d82e908</v>
      </c>
      <c r="W1971" s="22" t="s">
        <v>6517</v>
      </c>
      <c r="X1971" s="22" t="s">
        <v>34</v>
      </c>
      <c r="Y1971" s="22" t="str">
        <f>HYPERLINK("https://redcat-toys.ru/api/getInfo/item/92a58d49-f773-11f0-a28d-00155d82e908")</f>
        <v>https://redcat-toys.ru/api/getInfo/item/92a58d49-f773-11f0-a28d-00155d82e908</v>
      </c>
    </row>
    <row r="1972" spans="2:25" ht="21" customHeight="1" outlineLevel="5" x14ac:dyDescent="0.2">
      <c r="B1972" s="40">
        <v>1489</v>
      </c>
      <c r="C1972" s="22" t="s">
        <v>6513</v>
      </c>
      <c r="D1972" s="56" t="s">
        <v>6514</v>
      </c>
      <c r="E1972" s="56"/>
      <c r="F1972" s="56"/>
      <c r="G1972" s="56"/>
      <c r="H1972" s="23" t="s">
        <v>6515</v>
      </c>
      <c r="I1972" s="24" t="s">
        <v>30</v>
      </c>
      <c r="J1972" s="25">
        <v>360</v>
      </c>
      <c r="K1972" s="25">
        <v>714</v>
      </c>
      <c r="L1972" s="21">
        <v>4</v>
      </c>
      <c r="M1972" s="26">
        <f>164.43*(1-P3/100)</f>
        <v>164.43</v>
      </c>
      <c r="N1972" s="9"/>
      <c r="O1972" s="27">
        <f t="shared" si="84"/>
        <v>0</v>
      </c>
      <c r="P1972" s="38">
        <f>0.045*N1972</f>
        <v>0</v>
      </c>
      <c r="Q1972" s="36">
        <f>0.00033*N1972</f>
        <v>0</v>
      </c>
      <c r="R1972" s="30" t="s">
        <v>521</v>
      </c>
      <c r="S1972" s="31" t="s">
        <v>6516</v>
      </c>
      <c r="T1972" s="31" t="s">
        <v>32</v>
      </c>
      <c r="U1972" s="32"/>
      <c r="V1972" s="22" t="str">
        <f>HYPERLINK("https://redcat-toys.ru/api/getInfo/image/92a58d49-f773-11f0-a28d-00155d82e908")</f>
        <v>https://redcat-toys.ru/api/getInfo/image/92a58d49-f773-11f0-a28d-00155d82e908</v>
      </c>
      <c r="W1972" s="22" t="s">
        <v>6517</v>
      </c>
      <c r="X1972" s="22" t="s">
        <v>34</v>
      </c>
      <c r="Y1972" s="22" t="str">
        <f>HYPERLINK("https://redcat-toys.ru/api/getInfo/item/92a58d49-f773-11f0-a28d-00155d82e908")</f>
        <v>https://redcat-toys.ru/api/getInfo/item/92a58d49-f773-11f0-a28d-00155d82e908</v>
      </c>
    </row>
    <row r="1973" spans="2:25" ht="22.95" customHeight="1" outlineLevel="2" x14ac:dyDescent="0.2">
      <c r="B1973" s="49" t="s">
        <v>6518</v>
      </c>
      <c r="C1973" s="49"/>
      <c r="D1973" s="49"/>
      <c r="E1973" s="49"/>
      <c r="F1973" s="49"/>
      <c r="G1973" s="49"/>
    </row>
    <row r="1974" spans="2:25" ht="21" customHeight="1" outlineLevel="3" x14ac:dyDescent="0.2">
      <c r="B1974" s="39">
        <v>1490</v>
      </c>
      <c r="C1974" s="4" t="s">
        <v>6519</v>
      </c>
      <c r="D1974" s="50" t="s">
        <v>6520</v>
      </c>
      <c r="E1974" s="50"/>
      <c r="F1974" s="50"/>
      <c r="G1974" s="50"/>
      <c r="H1974" s="5" t="s">
        <v>6521</v>
      </c>
      <c r="I1974" s="6"/>
      <c r="J1974" s="7">
        <v>288</v>
      </c>
      <c r="K1974" s="7">
        <v>468</v>
      </c>
      <c r="L1974" s="3">
        <v>12</v>
      </c>
      <c r="M1974" s="8">
        <f>126.47*(1-P3/100)</f>
        <v>126.47</v>
      </c>
      <c r="N1974" s="9"/>
      <c r="O1974" s="10">
        <f>M1974*N1974</f>
        <v>0</v>
      </c>
      <c r="P1974" s="11">
        <f>0.052*N1974</f>
        <v>0</v>
      </c>
      <c r="Q1974" s="16">
        <f>0.00051*N1974</f>
        <v>0</v>
      </c>
      <c r="R1974" s="13"/>
      <c r="S1974" s="14" t="s">
        <v>6522</v>
      </c>
      <c r="T1974" s="14" t="s">
        <v>32</v>
      </c>
      <c r="U1974" s="15"/>
      <c r="V1974" s="4" t="str">
        <f>HYPERLINK("https://redcat-toys.ru/api/getInfo/image/c7b1127c-9685-11ef-a267-00155d82e908")</f>
        <v>https://redcat-toys.ru/api/getInfo/image/c7b1127c-9685-11ef-a267-00155d82e908</v>
      </c>
      <c r="W1974" s="4" t="s">
        <v>6523</v>
      </c>
      <c r="X1974" s="4" t="s">
        <v>34</v>
      </c>
      <c r="Y1974" s="4" t="str">
        <f>HYPERLINK("https://redcat-toys.ru/api/getInfo/item/c7b1127c-9685-11ef-a267-00155d82e908")</f>
        <v>https://redcat-toys.ru/api/getInfo/item/c7b1127c-9685-11ef-a267-00155d82e908</v>
      </c>
    </row>
    <row r="1975" spans="2:25" ht="21" customHeight="1" outlineLevel="3" x14ac:dyDescent="0.2">
      <c r="B1975" s="39">
        <v>1491</v>
      </c>
      <c r="C1975" s="4" t="s">
        <v>6524</v>
      </c>
      <c r="D1975" s="50" t="s">
        <v>6525</v>
      </c>
      <c r="E1975" s="50"/>
      <c r="F1975" s="50"/>
      <c r="G1975" s="50"/>
      <c r="H1975" s="5" t="s">
        <v>6526</v>
      </c>
      <c r="I1975" s="6"/>
      <c r="J1975" s="7">
        <v>576</v>
      </c>
      <c r="K1975" s="7">
        <v>11</v>
      </c>
      <c r="L1975" s="3">
        <v>11</v>
      </c>
      <c r="M1975" s="8">
        <f>84.98*(1-P3/100)</f>
        <v>84.98</v>
      </c>
      <c r="N1975" s="9"/>
      <c r="O1975" s="10">
        <f>M1975*N1975</f>
        <v>0</v>
      </c>
      <c r="P1975" s="11">
        <f>0.031*N1975</f>
        <v>0</v>
      </c>
      <c r="Q1975" s="16">
        <f>0.00013*N1975</f>
        <v>0</v>
      </c>
      <c r="R1975" s="13"/>
      <c r="S1975" s="14" t="s">
        <v>6527</v>
      </c>
      <c r="T1975" s="14" t="s">
        <v>32</v>
      </c>
      <c r="U1975" s="15"/>
      <c r="V1975" s="4" t="str">
        <f>HYPERLINK("https://redcat-toys.ru/api/getInfo/image/736f5b6a-318d-11ec-a20f-ac1f6b442185")</f>
        <v>https://redcat-toys.ru/api/getInfo/image/736f5b6a-318d-11ec-a20f-ac1f6b442185</v>
      </c>
      <c r="W1975" s="4" t="s">
        <v>6528</v>
      </c>
      <c r="X1975" s="4" t="s">
        <v>34</v>
      </c>
      <c r="Y1975" s="4" t="str">
        <f>HYPERLINK("https://redcat-toys.ru/api/getInfo/item/736f5b6a-318d-11ec-a20f-ac1f6b442185")</f>
        <v>https://redcat-toys.ru/api/getInfo/item/736f5b6a-318d-11ec-a20f-ac1f6b442185</v>
      </c>
    </row>
    <row r="1976" spans="2:25" ht="21" customHeight="1" outlineLevel="3" x14ac:dyDescent="0.2">
      <c r="B1976" s="39">
        <v>1492</v>
      </c>
      <c r="C1976" s="4" t="s">
        <v>6524</v>
      </c>
      <c r="D1976" s="50" t="s">
        <v>6525</v>
      </c>
      <c r="E1976" s="50"/>
      <c r="F1976" s="50"/>
      <c r="G1976" s="50"/>
      <c r="H1976" s="5" t="s">
        <v>6526</v>
      </c>
      <c r="I1976" s="6"/>
      <c r="J1976" s="7">
        <v>288</v>
      </c>
      <c r="K1976" s="7">
        <v>11</v>
      </c>
      <c r="L1976" s="3">
        <v>11</v>
      </c>
      <c r="M1976" s="8">
        <f>84.98*(1-P3/100)</f>
        <v>84.98</v>
      </c>
      <c r="N1976" s="9"/>
      <c r="O1976" s="10">
        <f>M1976*N1976</f>
        <v>0</v>
      </c>
      <c r="P1976" s="11">
        <f>0.031*N1976</f>
        <v>0</v>
      </c>
      <c r="Q1976" s="16">
        <f>0.00013*N1976</f>
        <v>0</v>
      </c>
      <c r="R1976" s="13"/>
      <c r="S1976" s="14" t="s">
        <v>6527</v>
      </c>
      <c r="T1976" s="14" t="s">
        <v>32</v>
      </c>
      <c r="U1976" s="15"/>
      <c r="V1976" s="4" t="str">
        <f>HYPERLINK("https://redcat-toys.ru/api/getInfo/image/736f5b6a-318d-11ec-a20f-ac1f6b442185")</f>
        <v>https://redcat-toys.ru/api/getInfo/image/736f5b6a-318d-11ec-a20f-ac1f6b442185</v>
      </c>
      <c r="W1976" s="4" t="s">
        <v>6528</v>
      </c>
      <c r="X1976" s="4" t="s">
        <v>34</v>
      </c>
      <c r="Y1976" s="4" t="str">
        <f>HYPERLINK("https://redcat-toys.ru/api/getInfo/item/736f5b6a-318d-11ec-a20f-ac1f6b442185")</f>
        <v>https://redcat-toys.ru/api/getInfo/item/736f5b6a-318d-11ec-a20f-ac1f6b442185</v>
      </c>
    </row>
    <row r="1977" spans="2:25" ht="21" customHeight="1" outlineLevel="3" x14ac:dyDescent="0.2">
      <c r="B1977" s="39">
        <v>1493</v>
      </c>
      <c r="C1977" s="4" t="s">
        <v>6529</v>
      </c>
      <c r="D1977" s="50" t="s">
        <v>6530</v>
      </c>
      <c r="E1977" s="50"/>
      <c r="F1977" s="50"/>
      <c r="G1977" s="50"/>
      <c r="H1977" s="5" t="s">
        <v>6531</v>
      </c>
      <c r="I1977" s="6"/>
      <c r="J1977" s="7">
        <v>576</v>
      </c>
      <c r="K1977" s="7">
        <v>11</v>
      </c>
      <c r="L1977" s="3">
        <v>11</v>
      </c>
      <c r="M1977" s="8">
        <f>81.28*(1-P3/100)</f>
        <v>81.28</v>
      </c>
      <c r="N1977" s="9"/>
      <c r="O1977" s="10">
        <f>M1977*N1977</f>
        <v>0</v>
      </c>
      <c r="P1977" s="11">
        <f>0.029*N1977</f>
        <v>0</v>
      </c>
      <c r="Q1977" s="16">
        <f>0.00014*N1977</f>
        <v>0</v>
      </c>
      <c r="R1977" s="13"/>
      <c r="S1977" s="14" t="s">
        <v>6532</v>
      </c>
      <c r="T1977" s="14" t="s">
        <v>32</v>
      </c>
      <c r="U1977" s="15" t="s">
        <v>39</v>
      </c>
      <c r="V1977" s="4" t="str">
        <f>HYPERLINK("https://redcat-toys.ru/api/getInfo/image/b74f92be-318a-11ec-a20f-ac1f6b442185")</f>
        <v>https://redcat-toys.ru/api/getInfo/image/b74f92be-318a-11ec-a20f-ac1f6b442185</v>
      </c>
      <c r="W1977" s="4" t="s">
        <v>6528</v>
      </c>
      <c r="X1977" s="4" t="s">
        <v>34</v>
      </c>
      <c r="Y1977" s="4" t="str">
        <f>HYPERLINK("https://redcat-toys.ru/api/getInfo/item/b74f92be-318a-11ec-a20f-ac1f6b442185")</f>
        <v>https://redcat-toys.ru/api/getInfo/item/b74f92be-318a-11ec-a20f-ac1f6b442185</v>
      </c>
    </row>
    <row r="1978" spans="2:25" ht="22.95" customHeight="1" outlineLevel="2" x14ac:dyDescent="0.2">
      <c r="B1978" s="49" t="s">
        <v>6533</v>
      </c>
      <c r="C1978" s="49"/>
      <c r="D1978" s="49"/>
      <c r="E1978" s="49"/>
      <c r="F1978" s="49"/>
      <c r="G1978" s="49"/>
    </row>
    <row r="1979" spans="2:25" ht="22.95" customHeight="1" outlineLevel="3" x14ac:dyDescent="0.2">
      <c r="B1979" s="51" t="s">
        <v>6534</v>
      </c>
      <c r="C1979" s="51"/>
      <c r="D1979" s="51"/>
      <c r="E1979" s="51"/>
      <c r="F1979" s="51"/>
      <c r="G1979" s="51"/>
    </row>
    <row r="1980" spans="2:25" ht="22.95" customHeight="1" outlineLevel="4" x14ac:dyDescent="0.2">
      <c r="B1980" s="52" t="s">
        <v>6535</v>
      </c>
      <c r="C1980" s="52"/>
      <c r="D1980" s="52"/>
      <c r="E1980" s="52"/>
      <c r="F1980" s="52"/>
      <c r="G1980" s="52"/>
    </row>
    <row r="1981" spans="2:25" ht="21" customHeight="1" outlineLevel="5" x14ac:dyDescent="0.2">
      <c r="B1981" s="39">
        <v>1494</v>
      </c>
      <c r="C1981" s="4" t="s">
        <v>6536</v>
      </c>
      <c r="D1981" s="50" t="s">
        <v>6537</v>
      </c>
      <c r="E1981" s="50"/>
      <c r="F1981" s="50"/>
      <c r="G1981" s="50"/>
      <c r="H1981" s="5" t="s">
        <v>6538</v>
      </c>
      <c r="I1981" s="6"/>
      <c r="J1981" s="7">
        <v>96</v>
      </c>
      <c r="K1981" s="7">
        <v>1</v>
      </c>
      <c r="L1981" s="3">
        <v>1</v>
      </c>
      <c r="M1981" s="8">
        <f>137.26*(1-P3/100)</f>
        <v>137.26</v>
      </c>
      <c r="N1981" s="9"/>
      <c r="O1981" s="10">
        <f>M1981*N1981</f>
        <v>0</v>
      </c>
      <c r="P1981" s="11">
        <f>0.292*N1981</f>
        <v>0</v>
      </c>
      <c r="Q1981" s="16">
        <f>0.00059*N1981</f>
        <v>0</v>
      </c>
      <c r="R1981" s="13"/>
      <c r="S1981" s="14" t="s">
        <v>6539</v>
      </c>
      <c r="T1981" s="14" t="s">
        <v>32</v>
      </c>
      <c r="U1981" s="15" t="s">
        <v>39</v>
      </c>
      <c r="V1981" s="4" t="str">
        <f>HYPERLINK("https://redcat-toys.ru/api/getInfo/image/0f2daf86-94ff-11ee-a250-00155d82e908")</f>
        <v>https://redcat-toys.ru/api/getInfo/image/0f2daf86-94ff-11ee-a250-00155d82e908</v>
      </c>
      <c r="W1981" s="4" t="s">
        <v>6540</v>
      </c>
      <c r="X1981" s="4" t="s">
        <v>34</v>
      </c>
      <c r="Y1981" s="4" t="str">
        <f>HYPERLINK("https://redcat-toys.ru/api/getInfo/item/0f2daf86-94ff-11ee-a250-00155d82e908")</f>
        <v>https://redcat-toys.ru/api/getInfo/item/0f2daf86-94ff-11ee-a250-00155d82e908</v>
      </c>
    </row>
    <row r="1982" spans="2:25" ht="22.95" customHeight="1" outlineLevel="2" x14ac:dyDescent="0.2">
      <c r="B1982" s="49" t="s">
        <v>6541</v>
      </c>
      <c r="C1982" s="49"/>
      <c r="D1982" s="49"/>
      <c r="E1982" s="49"/>
      <c r="F1982" s="49"/>
      <c r="G1982" s="49"/>
    </row>
    <row r="1983" spans="2:25" ht="22.95" customHeight="1" outlineLevel="3" x14ac:dyDescent="0.2">
      <c r="B1983" s="51" t="s">
        <v>6542</v>
      </c>
      <c r="C1983" s="51"/>
      <c r="D1983" s="51"/>
      <c r="E1983" s="51"/>
      <c r="F1983" s="51"/>
      <c r="G1983" s="51"/>
    </row>
    <row r="1984" spans="2:25" ht="22.95" customHeight="1" outlineLevel="4" x14ac:dyDescent="0.2">
      <c r="B1984" s="52" t="s">
        <v>6543</v>
      </c>
      <c r="C1984" s="52"/>
      <c r="D1984" s="52"/>
      <c r="E1984" s="52"/>
      <c r="F1984" s="52"/>
      <c r="G1984" s="52"/>
    </row>
    <row r="1985" spans="2:25" ht="21" customHeight="1" outlineLevel="5" x14ac:dyDescent="0.2">
      <c r="B1985" s="39">
        <v>1495</v>
      </c>
      <c r="C1985" s="4" t="s">
        <v>6544</v>
      </c>
      <c r="D1985" s="50" t="s">
        <v>6545</v>
      </c>
      <c r="E1985" s="50"/>
      <c r="F1985" s="50"/>
      <c r="G1985" s="50"/>
      <c r="H1985" s="5" t="s">
        <v>6546</v>
      </c>
      <c r="I1985" s="6"/>
      <c r="J1985" s="7">
        <v>192</v>
      </c>
      <c r="K1985" s="7">
        <v>6</v>
      </c>
      <c r="L1985" s="3">
        <v>6</v>
      </c>
      <c r="M1985" s="8">
        <f>94.81*(1-P3/100)</f>
        <v>94.81</v>
      </c>
      <c r="N1985" s="9"/>
      <c r="O1985" s="10">
        <f>M1985*N1985</f>
        <v>0</v>
      </c>
      <c r="P1985" s="11">
        <f>0.161*N1985</f>
        <v>0</v>
      </c>
      <c r="Q1985" s="16">
        <f>0.00041*N1985</f>
        <v>0</v>
      </c>
      <c r="R1985" s="13"/>
      <c r="S1985" s="14" t="s">
        <v>6547</v>
      </c>
      <c r="T1985" s="14" t="s">
        <v>108</v>
      </c>
      <c r="U1985" s="15" t="s">
        <v>39</v>
      </c>
      <c r="V1985" s="4" t="str">
        <f>HYPERLINK("https://redcat-toys.ru/api/getInfo/image/33cad761-5684-11ec-a20f-ac1f6b442185")</f>
        <v>https://redcat-toys.ru/api/getInfo/image/33cad761-5684-11ec-a20f-ac1f6b442185</v>
      </c>
      <c r="W1985" s="4" t="s">
        <v>6548</v>
      </c>
      <c r="X1985" s="4" t="s">
        <v>34</v>
      </c>
      <c r="Y1985" s="4" t="str">
        <f>HYPERLINK("https://redcat-toys.ru/api/getInfo/item/33cad761-5684-11ec-a20f-ac1f6b442185")</f>
        <v>https://redcat-toys.ru/api/getInfo/item/33cad761-5684-11ec-a20f-ac1f6b442185</v>
      </c>
    </row>
    <row r="1986" spans="2:25" ht="21" customHeight="1" outlineLevel="5" x14ac:dyDescent="0.2">
      <c r="B1986" s="39">
        <v>1496</v>
      </c>
      <c r="C1986" s="4" t="s">
        <v>6549</v>
      </c>
      <c r="D1986" s="50" t="s">
        <v>6550</v>
      </c>
      <c r="E1986" s="50"/>
      <c r="F1986" s="50"/>
      <c r="G1986" s="50"/>
      <c r="H1986" s="5" t="s">
        <v>6551</v>
      </c>
      <c r="I1986" s="6"/>
      <c r="J1986" s="7">
        <v>192</v>
      </c>
      <c r="K1986" s="7">
        <v>2</v>
      </c>
      <c r="L1986" s="3">
        <v>2</v>
      </c>
      <c r="M1986" s="8">
        <f>94.81*(1-P3/100)</f>
        <v>94.81</v>
      </c>
      <c r="N1986" s="9"/>
      <c r="O1986" s="10">
        <f>M1986*N1986</f>
        <v>0</v>
      </c>
      <c r="P1986" s="11">
        <f>0.155*N1986</f>
        <v>0</v>
      </c>
      <c r="Q1986" s="16">
        <f>0.00034*N1986</f>
        <v>0</v>
      </c>
      <c r="R1986" s="13"/>
      <c r="S1986" s="14" t="s">
        <v>6552</v>
      </c>
      <c r="T1986" s="14" t="s">
        <v>108</v>
      </c>
      <c r="U1986" s="15" t="s">
        <v>39</v>
      </c>
      <c r="V1986" s="4" t="str">
        <f>HYPERLINK("https://redcat-toys.ru/api/getInfo/image/d695a647-5683-11ec-a20f-ac1f6b442185")</f>
        <v>https://redcat-toys.ru/api/getInfo/image/d695a647-5683-11ec-a20f-ac1f6b442185</v>
      </c>
      <c r="W1986" s="4" t="s">
        <v>6553</v>
      </c>
      <c r="X1986" s="4" t="s">
        <v>34</v>
      </c>
      <c r="Y1986" s="4" t="str">
        <f>HYPERLINK("https://redcat-toys.ru/api/getInfo/item/d695a647-5683-11ec-a20f-ac1f6b442185")</f>
        <v>https://redcat-toys.ru/api/getInfo/item/d695a647-5683-11ec-a20f-ac1f6b442185</v>
      </c>
    </row>
    <row r="1987" spans="2:25" ht="22.95" customHeight="1" outlineLevel="4" x14ac:dyDescent="0.2">
      <c r="B1987" s="52" t="s">
        <v>6554</v>
      </c>
      <c r="C1987" s="52"/>
      <c r="D1987" s="52"/>
      <c r="E1987" s="52"/>
      <c r="F1987" s="52"/>
      <c r="G1987" s="52"/>
    </row>
    <row r="1988" spans="2:25" ht="21" customHeight="1" outlineLevel="5" x14ac:dyDescent="0.2">
      <c r="B1988" s="39">
        <v>1497</v>
      </c>
      <c r="C1988" s="4" t="s">
        <v>6555</v>
      </c>
      <c r="D1988" s="50" t="s">
        <v>6556</v>
      </c>
      <c r="E1988" s="50"/>
      <c r="F1988" s="50"/>
      <c r="G1988" s="50"/>
      <c r="H1988" s="5" t="s">
        <v>6557</v>
      </c>
      <c r="I1988" s="6"/>
      <c r="J1988" s="7">
        <v>192</v>
      </c>
      <c r="K1988" s="7">
        <v>2</v>
      </c>
      <c r="L1988" s="3">
        <v>2</v>
      </c>
      <c r="M1988" s="8">
        <f>101.65*(1-P3/100)</f>
        <v>101.65</v>
      </c>
      <c r="N1988" s="9"/>
      <c r="O1988" s="10">
        <f>M1988*N1988</f>
        <v>0</v>
      </c>
      <c r="P1988" s="11">
        <f>0.151*N1988</f>
        <v>0</v>
      </c>
      <c r="Q1988" s="16">
        <f>0.00034*N1988</f>
        <v>0</v>
      </c>
      <c r="R1988" s="13"/>
      <c r="S1988" s="14" t="s">
        <v>6558</v>
      </c>
      <c r="T1988" s="14" t="s">
        <v>108</v>
      </c>
      <c r="U1988" s="15" t="s">
        <v>39</v>
      </c>
      <c r="V1988" s="4" t="str">
        <f>HYPERLINK("https://redcat-toys.ru/api/getInfo/image/9952e208-7b79-11ed-a22a-00155d82e902")</f>
        <v>https://redcat-toys.ru/api/getInfo/image/9952e208-7b79-11ed-a22a-00155d82e902</v>
      </c>
      <c r="W1988" s="4" t="s">
        <v>6559</v>
      </c>
      <c r="X1988" s="4" t="s">
        <v>34</v>
      </c>
      <c r="Y1988" s="4" t="str">
        <f>HYPERLINK("https://redcat-toys.ru/api/getInfo/item/9952e208-7b79-11ed-a22a-00155d82e902")</f>
        <v>https://redcat-toys.ru/api/getInfo/item/9952e208-7b79-11ed-a22a-00155d82e902</v>
      </c>
    </row>
    <row r="1989" spans="2:25" ht="22.95" customHeight="1" outlineLevel="3" x14ac:dyDescent="0.2">
      <c r="B1989" s="51" t="s">
        <v>6560</v>
      </c>
      <c r="C1989" s="51"/>
      <c r="D1989" s="51"/>
      <c r="E1989" s="51"/>
      <c r="F1989" s="51"/>
      <c r="G1989" s="51"/>
    </row>
    <row r="1990" spans="2:25" ht="21" customHeight="1" outlineLevel="4" x14ac:dyDescent="0.2">
      <c r="B1990" s="39">
        <v>1498</v>
      </c>
      <c r="C1990" s="4" t="s">
        <v>6561</v>
      </c>
      <c r="D1990" s="50" t="s">
        <v>6562</v>
      </c>
      <c r="E1990" s="50"/>
      <c r="F1990" s="50"/>
      <c r="G1990" s="50"/>
      <c r="H1990" s="5" t="s">
        <v>6563</v>
      </c>
      <c r="I1990" s="6"/>
      <c r="J1990" s="18">
        <v>2500</v>
      </c>
      <c r="K1990" s="18">
        <v>1300</v>
      </c>
      <c r="L1990" s="3">
        <v>100</v>
      </c>
      <c r="M1990" s="8">
        <f>19.9*(1-P3/100)</f>
        <v>19.899999999999999</v>
      </c>
      <c r="N1990" s="9"/>
      <c r="O1990" s="10">
        <f>M1990*N1990</f>
        <v>0</v>
      </c>
      <c r="P1990" s="11">
        <f>0.015*N1990</f>
        <v>0</v>
      </c>
      <c r="Q1990" s="10">
        <v>0</v>
      </c>
      <c r="R1990" s="13"/>
      <c r="S1990" s="14" t="s">
        <v>6564</v>
      </c>
      <c r="T1990" s="14" t="s">
        <v>108</v>
      </c>
      <c r="U1990" s="15"/>
      <c r="V1990" s="4" t="str">
        <f>HYPERLINK("https://redcat-toys.ru/api/getInfo/image/554f7cc5-7571-11ed-a22a-00155d82e902")</f>
        <v>https://redcat-toys.ru/api/getInfo/image/554f7cc5-7571-11ed-a22a-00155d82e902</v>
      </c>
      <c r="W1990" s="4" t="s">
        <v>6565</v>
      </c>
      <c r="X1990" s="4" t="s">
        <v>34</v>
      </c>
      <c r="Y1990" s="4" t="str">
        <f>HYPERLINK("https://redcat-toys.ru/api/getInfo/item/554f7cc5-7571-11ed-a22a-00155d82e902")</f>
        <v>https://redcat-toys.ru/api/getInfo/item/554f7cc5-7571-11ed-a22a-00155d82e902</v>
      </c>
    </row>
    <row r="1991" spans="2:25" ht="22.95" customHeight="1" outlineLevel="2" x14ac:dyDescent="0.2">
      <c r="B1991" s="49" t="s">
        <v>6566</v>
      </c>
      <c r="C1991" s="49"/>
      <c r="D1991" s="49"/>
      <c r="E1991" s="49"/>
      <c r="F1991" s="49"/>
      <c r="G1991" s="49"/>
    </row>
    <row r="1992" spans="2:25" ht="21" customHeight="1" outlineLevel="3" x14ac:dyDescent="0.2">
      <c r="B1992" s="39">
        <v>1499</v>
      </c>
      <c r="C1992" s="4" t="s">
        <v>6567</v>
      </c>
      <c r="D1992" s="50" t="s">
        <v>6568</v>
      </c>
      <c r="E1992" s="50"/>
      <c r="F1992" s="50"/>
      <c r="G1992" s="50"/>
      <c r="H1992" s="5" t="s">
        <v>6569</v>
      </c>
      <c r="I1992" s="6"/>
      <c r="J1992" s="7">
        <v>288</v>
      </c>
      <c r="K1992" s="18">
        <v>1305</v>
      </c>
      <c r="L1992" s="3">
        <v>2</v>
      </c>
      <c r="M1992" s="8">
        <f>270.51*(1-P3/100)</f>
        <v>270.51</v>
      </c>
      <c r="N1992" s="9"/>
      <c r="O1992" s="10">
        <f>M1992*N1992</f>
        <v>0</v>
      </c>
      <c r="P1992" s="11">
        <f>0.092*N1992</f>
        <v>0</v>
      </c>
      <c r="Q1992" s="16">
        <f>0.00048*N1992</f>
        <v>0</v>
      </c>
      <c r="R1992" s="13"/>
      <c r="S1992" s="14" t="s">
        <v>6570</v>
      </c>
      <c r="T1992" s="14" t="s">
        <v>108</v>
      </c>
      <c r="U1992" s="15"/>
      <c r="V1992" s="4" t="str">
        <f>HYPERLINK("https://redcat-toys.ru/api/getInfo/image/bc63eb08-9b0d-11ed-a22e-00155d82e902")</f>
        <v>https://redcat-toys.ru/api/getInfo/image/bc63eb08-9b0d-11ed-a22e-00155d82e902</v>
      </c>
      <c r="W1992" s="4" t="s">
        <v>6571</v>
      </c>
      <c r="X1992" s="4" t="s">
        <v>221</v>
      </c>
      <c r="Y1992" s="4" t="str">
        <f>HYPERLINK("https://redcat-toys.ru/api/getInfo/item/bc63eb08-9b0d-11ed-a22e-00155d82e902")</f>
        <v>https://redcat-toys.ru/api/getInfo/item/bc63eb08-9b0d-11ed-a22e-00155d82e902</v>
      </c>
    </row>
    <row r="1993" spans="2:25" ht="21" customHeight="1" outlineLevel="3" x14ac:dyDescent="0.2">
      <c r="B1993" s="39">
        <v>1500</v>
      </c>
      <c r="C1993" s="4" t="s">
        <v>6572</v>
      </c>
      <c r="D1993" s="50" t="s">
        <v>6573</v>
      </c>
      <c r="E1993" s="50"/>
      <c r="F1993" s="50"/>
      <c r="G1993" s="50"/>
      <c r="H1993" s="5" t="s">
        <v>6574</v>
      </c>
      <c r="I1993" s="6"/>
      <c r="J1993" s="7">
        <v>288</v>
      </c>
      <c r="K1993" s="7">
        <v>221</v>
      </c>
      <c r="L1993" s="3">
        <v>3</v>
      </c>
      <c r="M1993" s="8">
        <f>235.89*(1-P3/100)</f>
        <v>235.89</v>
      </c>
      <c r="N1993" s="9"/>
      <c r="O1993" s="10">
        <f>M1993*N1993</f>
        <v>0</v>
      </c>
      <c r="P1993" s="11">
        <f>0.086*N1993</f>
        <v>0</v>
      </c>
      <c r="Q1993" s="16">
        <f>0.00055*N1993</f>
        <v>0</v>
      </c>
      <c r="R1993" s="13"/>
      <c r="S1993" s="14" t="s">
        <v>6575</v>
      </c>
      <c r="T1993" s="14" t="s">
        <v>108</v>
      </c>
      <c r="U1993" s="15"/>
      <c r="V1993" s="4" t="str">
        <f>HYPERLINK("https://redcat-toys.ru/api/getInfo/image/12eb8292-9b0e-11ed-a22e-00155d82e902")</f>
        <v>https://redcat-toys.ru/api/getInfo/image/12eb8292-9b0e-11ed-a22e-00155d82e902</v>
      </c>
      <c r="W1993" s="4" t="s">
        <v>6571</v>
      </c>
      <c r="X1993" s="4" t="s">
        <v>221</v>
      </c>
      <c r="Y1993" s="4" t="str">
        <f>HYPERLINK("https://redcat-toys.ru/api/getInfo/item/12eb8292-9b0e-11ed-a22e-00155d82e902")</f>
        <v>https://redcat-toys.ru/api/getInfo/item/12eb8292-9b0e-11ed-a22e-00155d82e902</v>
      </c>
    </row>
    <row r="1994" spans="2:25" ht="21" customHeight="1" outlineLevel="3" x14ac:dyDescent="0.2">
      <c r="B1994" s="39">
        <v>1501</v>
      </c>
      <c r="C1994" s="4" t="s">
        <v>6576</v>
      </c>
      <c r="D1994" s="50" t="s">
        <v>6577</v>
      </c>
      <c r="E1994" s="50"/>
      <c r="F1994" s="50"/>
      <c r="G1994" s="50"/>
      <c r="H1994" s="5" t="s">
        <v>6578</v>
      </c>
      <c r="I1994" s="6"/>
      <c r="J1994" s="7">
        <v>288</v>
      </c>
      <c r="K1994" s="7">
        <v>92</v>
      </c>
      <c r="L1994" s="3">
        <v>2</v>
      </c>
      <c r="M1994" s="8">
        <f>281.32*(1-P3/100)</f>
        <v>281.32</v>
      </c>
      <c r="N1994" s="9"/>
      <c r="O1994" s="10">
        <f>M1994*N1994</f>
        <v>0</v>
      </c>
      <c r="P1994" s="11">
        <f>0.038*N1994</f>
        <v>0</v>
      </c>
      <c r="Q1994" s="16">
        <f>0.00032*N1994</f>
        <v>0</v>
      </c>
      <c r="R1994" s="13"/>
      <c r="S1994" s="14" t="s">
        <v>6579</v>
      </c>
      <c r="T1994" s="14" t="s">
        <v>108</v>
      </c>
      <c r="U1994" s="15" t="s">
        <v>39</v>
      </c>
      <c r="V1994" s="4" t="str">
        <f>HYPERLINK("https://redcat-toys.ru/api/getInfo/image/09847a07-9b0f-11ed-a22e-00155d82e902")</f>
        <v>https://redcat-toys.ru/api/getInfo/image/09847a07-9b0f-11ed-a22e-00155d82e902</v>
      </c>
      <c r="W1994" s="4" t="s">
        <v>6580</v>
      </c>
      <c r="X1994" s="4" t="s">
        <v>221</v>
      </c>
      <c r="Y1994" s="4" t="str">
        <f>HYPERLINK("https://redcat-toys.ru/api/getInfo/item/09847a07-9b0f-11ed-a22e-00155d82e902")</f>
        <v>https://redcat-toys.ru/api/getInfo/item/09847a07-9b0f-11ed-a22e-00155d82e902</v>
      </c>
    </row>
    <row r="1995" spans="2:25" ht="22.95" customHeight="1" outlineLevel="2" x14ac:dyDescent="0.2">
      <c r="B1995" s="49" t="s">
        <v>6581</v>
      </c>
      <c r="C1995" s="49"/>
      <c r="D1995" s="49"/>
      <c r="E1995" s="49"/>
      <c r="F1995" s="49"/>
      <c r="G1995" s="49"/>
    </row>
    <row r="1996" spans="2:25" ht="22.95" customHeight="1" outlineLevel="3" x14ac:dyDescent="0.2">
      <c r="B1996" s="51" t="s">
        <v>6582</v>
      </c>
      <c r="C1996" s="51"/>
      <c r="D1996" s="51"/>
      <c r="E1996" s="51"/>
      <c r="F1996" s="51"/>
      <c r="G1996" s="51"/>
    </row>
    <row r="1997" spans="2:25" ht="21" customHeight="1" outlineLevel="4" x14ac:dyDescent="0.2">
      <c r="B1997" s="39">
        <v>1502</v>
      </c>
      <c r="C1997" s="4" t="s">
        <v>6583</v>
      </c>
      <c r="D1997" s="50" t="s">
        <v>6584</v>
      </c>
      <c r="E1997" s="50"/>
      <c r="F1997" s="50"/>
      <c r="G1997" s="50"/>
      <c r="H1997" s="5" t="s">
        <v>6585</v>
      </c>
      <c r="I1997" s="6"/>
      <c r="J1997" s="18">
        <v>1200</v>
      </c>
      <c r="K1997" s="7">
        <v>350</v>
      </c>
      <c r="L1997" s="3">
        <v>50</v>
      </c>
      <c r="M1997" s="8">
        <f>53.71*(1-P3/100)</f>
        <v>53.71</v>
      </c>
      <c r="N1997" s="9"/>
      <c r="O1997" s="10">
        <f>M1997*N1997</f>
        <v>0</v>
      </c>
      <c r="P1997" s="11">
        <f>0.028*N1997</f>
        <v>0</v>
      </c>
      <c r="Q1997" s="16">
        <f>0.00013*N1997</f>
        <v>0</v>
      </c>
      <c r="R1997" s="13"/>
      <c r="S1997" s="14" t="s">
        <v>6586</v>
      </c>
      <c r="T1997" s="14" t="s">
        <v>32</v>
      </c>
      <c r="U1997" s="15" t="s">
        <v>39</v>
      </c>
      <c r="V1997" s="4" t="str">
        <f>HYPERLINK("https://redcat-toys.ru/api/getInfo/image/d6d7c81a-9a82-11ee-a256-00155d82e908")</f>
        <v>https://redcat-toys.ru/api/getInfo/image/d6d7c81a-9a82-11ee-a256-00155d82e908</v>
      </c>
      <c r="W1997" s="4" t="s">
        <v>6587</v>
      </c>
      <c r="X1997" s="4" t="s">
        <v>34</v>
      </c>
      <c r="Y1997" s="4" t="str">
        <f>HYPERLINK("https://redcat-toys.ru/api/getInfo/item/d6d7c81a-9a82-11ee-a256-00155d82e908")</f>
        <v>https://redcat-toys.ru/api/getInfo/item/d6d7c81a-9a82-11ee-a256-00155d82e908</v>
      </c>
    </row>
    <row r="1998" spans="2:25" ht="22.95" customHeight="1" outlineLevel="3" x14ac:dyDescent="0.2">
      <c r="B1998" s="51" t="s">
        <v>6588</v>
      </c>
      <c r="C1998" s="51"/>
      <c r="D1998" s="51"/>
      <c r="E1998" s="51"/>
      <c r="F1998" s="51"/>
      <c r="G1998" s="51"/>
    </row>
    <row r="1999" spans="2:25" ht="21" customHeight="1" outlineLevel="4" x14ac:dyDescent="0.2">
      <c r="B1999" s="39">
        <v>1503</v>
      </c>
      <c r="C1999" s="4" t="s">
        <v>6589</v>
      </c>
      <c r="D1999" s="50" t="s">
        <v>6590</v>
      </c>
      <c r="E1999" s="50"/>
      <c r="F1999" s="50"/>
      <c r="G1999" s="50"/>
      <c r="H1999" s="5" t="s">
        <v>6591</v>
      </c>
      <c r="I1999" s="6"/>
      <c r="J1999" s="7">
        <v>200</v>
      </c>
      <c r="K1999" s="7">
        <v>1</v>
      </c>
      <c r="L1999" s="3">
        <v>1</v>
      </c>
      <c r="M1999" s="8">
        <f>178.8*(1-P3/100)</f>
        <v>178.8</v>
      </c>
      <c r="N1999" s="9"/>
      <c r="O1999" s="10">
        <f>M1999*N1999</f>
        <v>0</v>
      </c>
      <c r="P1999" s="11">
        <f>0.034*N1999</f>
        <v>0</v>
      </c>
      <c r="Q1999" s="16">
        <f>0.00093*N1999</f>
        <v>0</v>
      </c>
      <c r="R1999" s="13"/>
      <c r="S1999" s="14" t="s">
        <v>6592</v>
      </c>
      <c r="T1999" s="14" t="s">
        <v>32</v>
      </c>
      <c r="U1999" s="15" t="s">
        <v>39</v>
      </c>
      <c r="V1999" s="4" t="str">
        <f>HYPERLINK("https://redcat-toys.ru/api/getInfo/image/90e83145-a647-11ee-a258-00155d82e908")</f>
        <v>https://redcat-toys.ru/api/getInfo/image/90e83145-a647-11ee-a258-00155d82e908</v>
      </c>
      <c r="W1999" s="4" t="s">
        <v>6593</v>
      </c>
      <c r="X1999" s="4" t="s">
        <v>34</v>
      </c>
      <c r="Y1999" s="4" t="str">
        <f>HYPERLINK("https://redcat-toys.ru/api/getInfo/item/90e83145-a647-11ee-a258-00155d82e908")</f>
        <v>https://redcat-toys.ru/api/getInfo/item/90e83145-a647-11ee-a258-00155d82e908</v>
      </c>
    </row>
    <row r="2000" spans="2:25" ht="22.95" customHeight="1" outlineLevel="1" x14ac:dyDescent="0.2">
      <c r="B2000" s="48" t="s">
        <v>6594</v>
      </c>
      <c r="C2000" s="48"/>
      <c r="D2000" s="48"/>
      <c r="E2000" s="48"/>
      <c r="F2000" s="48"/>
      <c r="G2000" s="48"/>
    </row>
    <row r="2001" spans="2:25" ht="22.95" customHeight="1" outlineLevel="2" x14ac:dyDescent="0.2">
      <c r="B2001" s="49" t="s">
        <v>6595</v>
      </c>
      <c r="C2001" s="49"/>
      <c r="D2001" s="49"/>
      <c r="E2001" s="49"/>
      <c r="F2001" s="49"/>
      <c r="G2001" s="49"/>
    </row>
    <row r="2002" spans="2:25" ht="22.95" customHeight="1" outlineLevel="3" x14ac:dyDescent="0.2">
      <c r="B2002" s="51" t="s">
        <v>6596</v>
      </c>
      <c r="C2002" s="51"/>
      <c r="D2002" s="51"/>
      <c r="E2002" s="51"/>
      <c r="F2002" s="51"/>
      <c r="G2002" s="51"/>
    </row>
    <row r="2003" spans="2:25" ht="22.95" customHeight="1" outlineLevel="4" x14ac:dyDescent="0.2">
      <c r="B2003" s="52" t="s">
        <v>6597</v>
      </c>
      <c r="C2003" s="52"/>
      <c r="D2003" s="52"/>
      <c r="E2003" s="52"/>
      <c r="F2003" s="52"/>
      <c r="G2003" s="52"/>
    </row>
    <row r="2004" spans="2:25" ht="21" customHeight="1" outlineLevel="5" x14ac:dyDescent="0.2">
      <c r="B2004" s="39">
        <v>1504</v>
      </c>
      <c r="C2004" s="4" t="s">
        <v>6598</v>
      </c>
      <c r="D2004" s="50" t="s">
        <v>6599</v>
      </c>
      <c r="E2004" s="50"/>
      <c r="F2004" s="50"/>
      <c r="G2004" s="50"/>
      <c r="H2004" s="5" t="s">
        <v>6600</v>
      </c>
      <c r="I2004" s="6" t="s">
        <v>30</v>
      </c>
      <c r="J2004" s="7">
        <v>200</v>
      </c>
      <c r="K2004" s="18">
        <v>1924</v>
      </c>
      <c r="L2004" s="3">
        <v>35</v>
      </c>
      <c r="M2004" s="8">
        <f>22.2*(1-P3/100)</f>
        <v>22.2</v>
      </c>
      <c r="N2004" s="9"/>
      <c r="O2004" s="10">
        <f>M2004*N2004</f>
        <v>0</v>
      </c>
      <c r="P2004" s="11">
        <f>0.014*N2004</f>
        <v>0</v>
      </c>
      <c r="Q2004" s="16">
        <f>0.00034*N2004</f>
        <v>0</v>
      </c>
      <c r="R2004" s="13"/>
      <c r="S2004" s="14" t="s">
        <v>6601</v>
      </c>
      <c r="T2004" s="14" t="s">
        <v>32</v>
      </c>
      <c r="U2004" s="15"/>
      <c r="V2004" s="4" t="str">
        <f>HYPERLINK("https://redcat-toys.ru/api/getInfo/image/28e7ae6b-dc27-11e4-aad1-5cf3fc4a2490")</f>
        <v>https://redcat-toys.ru/api/getInfo/image/28e7ae6b-dc27-11e4-aad1-5cf3fc4a2490</v>
      </c>
      <c r="W2004" s="4" t="s">
        <v>6602</v>
      </c>
      <c r="X2004" s="4" t="s">
        <v>34</v>
      </c>
      <c r="Y2004" s="4" t="str">
        <f>HYPERLINK("https://redcat-toys.ru/api/getInfo/item/28e7ae6b-dc27-11e4-aad1-5cf3fc4a2490")</f>
        <v>https://redcat-toys.ru/api/getInfo/item/28e7ae6b-dc27-11e4-aad1-5cf3fc4a2490</v>
      </c>
    </row>
    <row r="2005" spans="2:25" ht="21" customHeight="1" outlineLevel="5" x14ac:dyDescent="0.2">
      <c r="B2005" s="39">
        <v>1505</v>
      </c>
      <c r="C2005" s="4" t="s">
        <v>6603</v>
      </c>
      <c r="D2005" s="50" t="s">
        <v>6604</v>
      </c>
      <c r="E2005" s="50"/>
      <c r="F2005" s="50"/>
      <c r="G2005" s="50"/>
      <c r="H2005" s="5" t="s">
        <v>6605</v>
      </c>
      <c r="I2005" s="6" t="s">
        <v>30</v>
      </c>
      <c r="J2005" s="7">
        <v>350</v>
      </c>
      <c r="K2005" s="18">
        <v>4106</v>
      </c>
      <c r="L2005" s="3">
        <v>35</v>
      </c>
      <c r="M2005" s="8">
        <f>22.2*(1-P3/100)</f>
        <v>22.2</v>
      </c>
      <c r="N2005" s="9"/>
      <c r="O2005" s="10">
        <f>M2005*N2005</f>
        <v>0</v>
      </c>
      <c r="P2005" s="11">
        <f>0.017*N2005</f>
        <v>0</v>
      </c>
      <c r="Q2005" s="16">
        <f>0.00034*N2005</f>
        <v>0</v>
      </c>
      <c r="R2005" s="13"/>
      <c r="S2005" s="14" t="s">
        <v>6606</v>
      </c>
      <c r="T2005" s="14" t="s">
        <v>32</v>
      </c>
      <c r="U2005" s="15"/>
      <c r="V2005" s="4" t="str">
        <f>HYPERLINK("https://redcat-toys.ru/api/getInfo/image/4f8ed20e-dc27-11e4-aad1-5cf3fc4a2490")</f>
        <v>https://redcat-toys.ru/api/getInfo/image/4f8ed20e-dc27-11e4-aad1-5cf3fc4a2490</v>
      </c>
      <c r="W2005" s="4" t="s">
        <v>6607</v>
      </c>
      <c r="X2005" s="4" t="s">
        <v>34</v>
      </c>
      <c r="Y2005" s="4" t="str">
        <f>HYPERLINK("https://redcat-toys.ru/api/getInfo/item/4f8ed20e-dc27-11e4-aad1-5cf3fc4a2490")</f>
        <v>https://redcat-toys.ru/api/getInfo/item/4f8ed20e-dc27-11e4-aad1-5cf3fc4a2490</v>
      </c>
    </row>
    <row r="2006" spans="2:25" ht="21" customHeight="1" outlineLevel="5" x14ac:dyDescent="0.2">
      <c r="B2006" s="39">
        <v>1506</v>
      </c>
      <c r="C2006" s="4" t="s">
        <v>6608</v>
      </c>
      <c r="D2006" s="50" t="s">
        <v>6609</v>
      </c>
      <c r="E2006" s="50"/>
      <c r="F2006" s="50"/>
      <c r="G2006" s="50"/>
      <c r="H2006" s="5" t="s">
        <v>6610</v>
      </c>
      <c r="I2006" s="6" t="s">
        <v>30</v>
      </c>
      <c r="J2006" s="7">
        <v>40</v>
      </c>
      <c r="K2006" s="18">
        <v>1962</v>
      </c>
      <c r="L2006" s="3">
        <v>12</v>
      </c>
      <c r="M2006" s="8">
        <f>63.24*(1-P3/100)</f>
        <v>63.24</v>
      </c>
      <c r="N2006" s="9"/>
      <c r="O2006" s="10">
        <f>M2006*N2006</f>
        <v>0</v>
      </c>
      <c r="P2006" s="11">
        <f>0.039*N2006</f>
        <v>0</v>
      </c>
      <c r="Q2006" s="16">
        <f>0.00254*N2006</f>
        <v>0</v>
      </c>
      <c r="R2006" s="13"/>
      <c r="S2006" s="14" t="s">
        <v>6611</v>
      </c>
      <c r="T2006" s="14" t="s">
        <v>32</v>
      </c>
      <c r="U2006" s="15"/>
      <c r="V2006" s="4" t="str">
        <f>HYPERLINK("https://redcat-toys.ru/api/getInfo/image/7a745386-783e-11eb-a274-ac1f6b442184")</f>
        <v>https://redcat-toys.ru/api/getInfo/image/7a745386-783e-11eb-a274-ac1f6b442184</v>
      </c>
      <c r="W2006" s="4" t="s">
        <v>6612</v>
      </c>
      <c r="X2006" s="4" t="s">
        <v>34</v>
      </c>
      <c r="Y2006" s="4" t="str">
        <f>HYPERLINK("https://redcat-toys.ru/api/getInfo/item/7a745386-783e-11eb-a274-ac1f6b442184")</f>
        <v>https://redcat-toys.ru/api/getInfo/item/7a745386-783e-11eb-a274-ac1f6b442184</v>
      </c>
    </row>
    <row r="2007" spans="2:25" ht="21" customHeight="1" outlineLevel="5" x14ac:dyDescent="0.2">
      <c r="B2007" s="39">
        <v>1507</v>
      </c>
      <c r="C2007" s="4" t="s">
        <v>6613</v>
      </c>
      <c r="D2007" s="50" t="s">
        <v>6614</v>
      </c>
      <c r="E2007" s="50"/>
      <c r="F2007" s="50"/>
      <c r="G2007" s="50"/>
      <c r="H2007" s="5" t="s">
        <v>6615</v>
      </c>
      <c r="I2007" s="6" t="s">
        <v>30</v>
      </c>
      <c r="J2007" s="7">
        <v>20</v>
      </c>
      <c r="K2007" s="18">
        <v>2922</v>
      </c>
      <c r="L2007" s="3">
        <v>8</v>
      </c>
      <c r="M2007" s="8">
        <f>92*(1-P3/100)</f>
        <v>92</v>
      </c>
      <c r="N2007" s="9"/>
      <c r="O2007" s="10">
        <f>M2007*N2007</f>
        <v>0</v>
      </c>
      <c r="P2007" s="11">
        <f>0.074*N2007</f>
        <v>0</v>
      </c>
      <c r="Q2007" s="16">
        <f>0.00179*N2007</f>
        <v>0</v>
      </c>
      <c r="R2007" s="13"/>
      <c r="S2007" s="14" t="s">
        <v>6616</v>
      </c>
      <c r="T2007" s="14" t="s">
        <v>32</v>
      </c>
      <c r="U2007" s="15"/>
      <c r="V2007" s="4" t="str">
        <f>HYPERLINK("https://redcat-toys.ru/api/getInfo/image/790aae7b-9e41-11e5-9e78-5cf3fc4a2490")</f>
        <v>https://redcat-toys.ru/api/getInfo/image/790aae7b-9e41-11e5-9e78-5cf3fc4a2490</v>
      </c>
      <c r="W2007" s="4" t="s">
        <v>6617</v>
      </c>
      <c r="X2007" s="4" t="s">
        <v>34</v>
      </c>
      <c r="Y2007" s="4" t="str">
        <f>HYPERLINK("https://redcat-toys.ru/api/getInfo/item/790aae7b-9e41-11e5-9e78-5cf3fc4a2490")</f>
        <v>https://redcat-toys.ru/api/getInfo/item/790aae7b-9e41-11e5-9e78-5cf3fc4a2490</v>
      </c>
    </row>
    <row r="2008" spans="2:25" ht="21" customHeight="1" outlineLevel="5" x14ac:dyDescent="0.2">
      <c r="B2008" s="39">
        <v>1508</v>
      </c>
      <c r="C2008" s="4" t="s">
        <v>6618</v>
      </c>
      <c r="D2008" s="50" t="s">
        <v>6619</v>
      </c>
      <c r="E2008" s="50"/>
      <c r="F2008" s="50"/>
      <c r="G2008" s="50"/>
      <c r="H2008" s="5" t="s">
        <v>6620</v>
      </c>
      <c r="I2008" s="6" t="s">
        <v>30</v>
      </c>
      <c r="J2008" s="7">
        <v>20</v>
      </c>
      <c r="K2008" s="18">
        <v>2239</v>
      </c>
      <c r="L2008" s="3">
        <v>10</v>
      </c>
      <c r="M2008" s="8">
        <f>78.86*(1-P3/100)</f>
        <v>78.86</v>
      </c>
      <c r="N2008" s="9"/>
      <c r="O2008" s="10">
        <f>M2008*N2008</f>
        <v>0</v>
      </c>
      <c r="P2008" s="11">
        <f>0.043*N2008</f>
        <v>0</v>
      </c>
      <c r="Q2008" s="16">
        <f>0.00057*N2008</f>
        <v>0</v>
      </c>
      <c r="R2008" s="13"/>
      <c r="S2008" s="14" t="s">
        <v>6621</v>
      </c>
      <c r="T2008" s="14" t="s">
        <v>32</v>
      </c>
      <c r="U2008" s="15"/>
      <c r="V2008" s="4" t="str">
        <f>HYPERLINK("https://redcat-toys.ru/api/getInfo/image/a15cea35-23d9-11e9-a21d-ac1f6b442184")</f>
        <v>https://redcat-toys.ru/api/getInfo/image/a15cea35-23d9-11e9-a21d-ac1f6b442184</v>
      </c>
      <c r="W2008" s="4" t="s">
        <v>6617</v>
      </c>
      <c r="X2008" s="4" t="s">
        <v>34</v>
      </c>
      <c r="Y2008" s="4" t="str">
        <f>HYPERLINK("https://redcat-toys.ru/api/getInfo/item/a15cea35-23d9-11e9-a21d-ac1f6b442184")</f>
        <v>https://redcat-toys.ru/api/getInfo/item/a15cea35-23d9-11e9-a21d-ac1f6b442184</v>
      </c>
    </row>
    <row r="2009" spans="2:25" ht="22.95" customHeight="1" outlineLevel="4" x14ac:dyDescent="0.2">
      <c r="B2009" s="52" t="s">
        <v>6622</v>
      </c>
      <c r="C2009" s="52"/>
      <c r="D2009" s="52"/>
      <c r="E2009" s="52"/>
      <c r="F2009" s="52"/>
      <c r="G2009" s="52"/>
    </row>
    <row r="2010" spans="2:25" ht="21" customHeight="1" outlineLevel="5" x14ac:dyDescent="0.2">
      <c r="B2010" s="39">
        <v>1509</v>
      </c>
      <c r="C2010" s="4" t="s">
        <v>6623</v>
      </c>
      <c r="D2010" s="50" t="s">
        <v>6624</v>
      </c>
      <c r="E2010" s="50"/>
      <c r="F2010" s="50"/>
      <c r="G2010" s="50"/>
      <c r="H2010" s="5" t="s">
        <v>6625</v>
      </c>
      <c r="I2010" s="6" t="s">
        <v>30</v>
      </c>
      <c r="J2010" s="7">
        <v>30</v>
      </c>
      <c r="K2010" s="7">
        <v>258</v>
      </c>
      <c r="L2010" s="3">
        <v>6</v>
      </c>
      <c r="M2010" s="8">
        <f>102*(1-P3/100)</f>
        <v>102</v>
      </c>
      <c r="N2010" s="9"/>
      <c r="O2010" s="10">
        <f t="shared" ref="O2010:O2015" si="85">M2010*N2010</f>
        <v>0</v>
      </c>
      <c r="P2010" s="11">
        <f>0.074*N2010</f>
        <v>0</v>
      </c>
      <c r="Q2010" s="16">
        <f>0.00387*N2010</f>
        <v>0</v>
      </c>
      <c r="R2010" s="13"/>
      <c r="S2010" s="14" t="s">
        <v>6626</v>
      </c>
      <c r="T2010" s="14" t="s">
        <v>32</v>
      </c>
      <c r="U2010" s="15"/>
      <c r="V2010" s="4" t="str">
        <f>HYPERLINK("https://redcat-toys.ru/api/getInfo/image/5463f61f-a252-11e5-9e78-5cf3fc4a2490")</f>
        <v>https://redcat-toys.ru/api/getInfo/image/5463f61f-a252-11e5-9e78-5cf3fc4a2490</v>
      </c>
      <c r="W2010" s="4" t="s">
        <v>6627</v>
      </c>
      <c r="X2010" s="4" t="s">
        <v>34</v>
      </c>
      <c r="Y2010" s="4" t="str">
        <f>HYPERLINK("https://redcat-toys.ru/api/getInfo/item/5463f61f-a252-11e5-9e78-5cf3fc4a2490")</f>
        <v>https://redcat-toys.ru/api/getInfo/item/5463f61f-a252-11e5-9e78-5cf3fc4a2490</v>
      </c>
    </row>
    <row r="2011" spans="2:25" ht="21" customHeight="1" outlineLevel="5" x14ac:dyDescent="0.2">
      <c r="B2011" s="39">
        <v>1510</v>
      </c>
      <c r="C2011" s="4" t="s">
        <v>6628</v>
      </c>
      <c r="D2011" s="50" t="s">
        <v>6629</v>
      </c>
      <c r="E2011" s="50"/>
      <c r="F2011" s="50"/>
      <c r="G2011" s="50"/>
      <c r="H2011" s="5" t="s">
        <v>6630</v>
      </c>
      <c r="I2011" s="6" t="s">
        <v>30</v>
      </c>
      <c r="J2011" s="7">
        <v>40</v>
      </c>
      <c r="K2011" s="18">
        <v>1762</v>
      </c>
      <c r="L2011" s="3">
        <v>6</v>
      </c>
      <c r="M2011" s="8">
        <f>109.5*(1-P3/100)</f>
        <v>109.5</v>
      </c>
      <c r="N2011" s="9"/>
      <c r="O2011" s="10">
        <f t="shared" si="85"/>
        <v>0</v>
      </c>
      <c r="P2011" s="17">
        <f>0.07*N2011</f>
        <v>0</v>
      </c>
      <c r="Q2011" s="16">
        <f>0.01382*N2011</f>
        <v>0</v>
      </c>
      <c r="R2011" s="13"/>
      <c r="S2011" s="14" t="s">
        <v>6631</v>
      </c>
      <c r="T2011" s="14" t="s">
        <v>32</v>
      </c>
      <c r="U2011" s="15"/>
      <c r="V2011" s="4" t="str">
        <f>HYPERLINK("https://redcat-toys.ru/api/getInfo/image/50bfa5a3-a253-11e5-9e78-5cf3fc4a2490")</f>
        <v>https://redcat-toys.ru/api/getInfo/image/50bfa5a3-a253-11e5-9e78-5cf3fc4a2490</v>
      </c>
      <c r="W2011" s="4" t="s">
        <v>6632</v>
      </c>
      <c r="X2011" s="4" t="s">
        <v>34</v>
      </c>
      <c r="Y2011" s="4" t="str">
        <f>HYPERLINK("https://redcat-toys.ru/api/getInfo/item/50bfa5a3-a253-11e5-9e78-5cf3fc4a2490")</f>
        <v>https://redcat-toys.ru/api/getInfo/item/50bfa5a3-a253-11e5-9e78-5cf3fc4a2490</v>
      </c>
    </row>
    <row r="2012" spans="2:25" ht="21" customHeight="1" outlineLevel="5" x14ac:dyDescent="0.2">
      <c r="B2012" s="39">
        <v>1511</v>
      </c>
      <c r="C2012" s="4" t="s">
        <v>6633</v>
      </c>
      <c r="D2012" s="50" t="s">
        <v>6634</v>
      </c>
      <c r="E2012" s="50"/>
      <c r="F2012" s="50"/>
      <c r="G2012" s="50"/>
      <c r="H2012" s="5" t="s">
        <v>6635</v>
      </c>
      <c r="I2012" s="6" t="s">
        <v>30</v>
      </c>
      <c r="J2012" s="7">
        <v>24</v>
      </c>
      <c r="K2012" s="7">
        <v>274</v>
      </c>
      <c r="L2012" s="3">
        <v>4</v>
      </c>
      <c r="M2012" s="8">
        <f>142.92*(1-P3/100)</f>
        <v>142.91999999999999</v>
      </c>
      <c r="N2012" s="9"/>
      <c r="O2012" s="10">
        <f t="shared" si="85"/>
        <v>0</v>
      </c>
      <c r="P2012" s="11">
        <f>2.971*N2012</f>
        <v>0</v>
      </c>
      <c r="Q2012" s="16">
        <f>0.07311*N2012</f>
        <v>0</v>
      </c>
      <c r="R2012" s="13"/>
      <c r="S2012" s="14" t="s">
        <v>6636</v>
      </c>
      <c r="T2012" s="14" t="s">
        <v>32</v>
      </c>
      <c r="U2012" s="15"/>
      <c r="V2012" s="4" t="str">
        <f>HYPERLINK("https://redcat-toys.ru/api/getInfo/image/aacdb05b-a253-11e5-9e78-5cf3fc4a2490")</f>
        <v>https://redcat-toys.ru/api/getInfo/image/aacdb05b-a253-11e5-9e78-5cf3fc4a2490</v>
      </c>
      <c r="W2012" s="4" t="s">
        <v>6632</v>
      </c>
      <c r="X2012" s="4" t="s">
        <v>34</v>
      </c>
      <c r="Y2012" s="4" t="str">
        <f>HYPERLINK("https://redcat-toys.ru/api/getInfo/item/aacdb05b-a253-11e5-9e78-5cf3fc4a2490")</f>
        <v>https://redcat-toys.ru/api/getInfo/item/aacdb05b-a253-11e5-9e78-5cf3fc4a2490</v>
      </c>
    </row>
    <row r="2013" spans="2:25" ht="21" customHeight="1" outlineLevel="5" x14ac:dyDescent="0.2">
      <c r="B2013" s="39">
        <v>1512</v>
      </c>
      <c r="C2013" s="4" t="s">
        <v>6637</v>
      </c>
      <c r="D2013" s="50" t="s">
        <v>6638</v>
      </c>
      <c r="E2013" s="50"/>
      <c r="F2013" s="50"/>
      <c r="G2013" s="50"/>
      <c r="H2013" s="5" t="s">
        <v>6639</v>
      </c>
      <c r="I2013" s="6" t="s">
        <v>30</v>
      </c>
      <c r="J2013" s="7">
        <v>20</v>
      </c>
      <c r="K2013" s="7">
        <v>4</v>
      </c>
      <c r="L2013" s="3">
        <v>4</v>
      </c>
      <c r="M2013" s="8">
        <f>181.94*(1-P3/100)</f>
        <v>181.94</v>
      </c>
      <c r="N2013" s="9"/>
      <c r="O2013" s="10">
        <f t="shared" si="85"/>
        <v>0</v>
      </c>
      <c r="P2013" s="11">
        <f>0.121*N2013</f>
        <v>0</v>
      </c>
      <c r="Q2013" s="16">
        <f>0.00539*N2013</f>
        <v>0</v>
      </c>
      <c r="R2013" s="13"/>
      <c r="S2013" s="14" t="s">
        <v>6640</v>
      </c>
      <c r="T2013" s="14" t="s">
        <v>32</v>
      </c>
      <c r="U2013" s="15"/>
      <c r="V2013" s="4" t="str">
        <f>HYPERLINK("https://redcat-toys.ru/api/getInfo/image/250b0b7e-a255-11e5-9e78-5cf3fc4a2490")</f>
        <v>https://redcat-toys.ru/api/getInfo/image/250b0b7e-a255-11e5-9e78-5cf3fc4a2490</v>
      </c>
      <c r="W2013" s="4" t="s">
        <v>6641</v>
      </c>
      <c r="X2013" s="4" t="s">
        <v>34</v>
      </c>
      <c r="Y2013" s="4" t="str">
        <f>HYPERLINK("https://redcat-toys.ru/api/getInfo/item/250b0b7e-a255-11e5-9e78-5cf3fc4a2490")</f>
        <v>https://redcat-toys.ru/api/getInfo/item/250b0b7e-a255-11e5-9e78-5cf3fc4a2490</v>
      </c>
    </row>
    <row r="2014" spans="2:25" ht="21" customHeight="1" outlineLevel="5" x14ac:dyDescent="0.2">
      <c r="B2014" s="39">
        <v>1513</v>
      </c>
      <c r="C2014" s="4" t="s">
        <v>6642</v>
      </c>
      <c r="D2014" s="50" t="s">
        <v>6643</v>
      </c>
      <c r="E2014" s="50"/>
      <c r="F2014" s="50"/>
      <c r="G2014" s="50"/>
      <c r="H2014" s="5" t="s">
        <v>6644</v>
      </c>
      <c r="I2014" s="6" t="s">
        <v>30</v>
      </c>
      <c r="J2014" s="7">
        <v>20</v>
      </c>
      <c r="K2014" s="7">
        <v>1</v>
      </c>
      <c r="L2014" s="3">
        <v>1</v>
      </c>
      <c r="M2014" s="8">
        <f>140.73*(1-P3/100)</f>
        <v>140.72999999999999</v>
      </c>
      <c r="N2014" s="9"/>
      <c r="O2014" s="10">
        <f t="shared" si="85"/>
        <v>0</v>
      </c>
      <c r="P2014" s="17">
        <f>0.11*N2014</f>
        <v>0</v>
      </c>
      <c r="Q2014" s="16">
        <f>0.00607*N2014</f>
        <v>0</v>
      </c>
      <c r="R2014" s="13"/>
      <c r="S2014" s="14" t="s">
        <v>6645</v>
      </c>
      <c r="T2014" s="14" t="s">
        <v>32</v>
      </c>
      <c r="U2014" s="15"/>
      <c r="V2014" s="4" t="str">
        <f>HYPERLINK("https://redcat-toys.ru/api/getInfo/image/7a84d2ce-f3cf-11e8-a214-ac1f6b442184")</f>
        <v>https://redcat-toys.ru/api/getInfo/image/7a84d2ce-f3cf-11e8-a214-ac1f6b442184</v>
      </c>
      <c r="W2014" s="4" t="s">
        <v>6646</v>
      </c>
      <c r="X2014" s="4" t="s">
        <v>34</v>
      </c>
      <c r="Y2014" s="4" t="str">
        <f>HYPERLINK("https://redcat-toys.ru/api/getInfo/item/7a84d2ce-f3cf-11e8-a214-ac1f6b442184")</f>
        <v>https://redcat-toys.ru/api/getInfo/item/7a84d2ce-f3cf-11e8-a214-ac1f6b442184</v>
      </c>
    </row>
    <row r="2015" spans="2:25" ht="21" customHeight="1" outlineLevel="5" x14ac:dyDescent="0.2">
      <c r="B2015" s="39">
        <v>1514</v>
      </c>
      <c r="C2015" s="4" t="s">
        <v>6647</v>
      </c>
      <c r="D2015" s="50" t="s">
        <v>6648</v>
      </c>
      <c r="E2015" s="50"/>
      <c r="F2015" s="50"/>
      <c r="G2015" s="50"/>
      <c r="H2015" s="5" t="s">
        <v>6649</v>
      </c>
      <c r="I2015" s="6" t="s">
        <v>30</v>
      </c>
      <c r="J2015" s="7">
        <v>10</v>
      </c>
      <c r="K2015" s="7">
        <v>642</v>
      </c>
      <c r="L2015" s="3">
        <v>3</v>
      </c>
      <c r="M2015" s="8">
        <f>200.32*(1-P3/100)</f>
        <v>200.32</v>
      </c>
      <c r="N2015" s="9"/>
      <c r="O2015" s="10">
        <f t="shared" si="85"/>
        <v>0</v>
      </c>
      <c r="P2015" s="11">
        <f>0.123*N2015</f>
        <v>0</v>
      </c>
      <c r="Q2015" s="16">
        <f>0.00552*N2015</f>
        <v>0</v>
      </c>
      <c r="R2015" s="13"/>
      <c r="S2015" s="14" t="s">
        <v>6650</v>
      </c>
      <c r="T2015" s="14" t="s">
        <v>32</v>
      </c>
      <c r="U2015" s="15"/>
      <c r="V2015" s="4" t="str">
        <f>HYPERLINK("https://redcat-toys.ru/api/getInfo/image/63f10d3c-6718-11ed-a22a-00155d82e902")</f>
        <v>https://redcat-toys.ru/api/getInfo/image/63f10d3c-6718-11ed-a22a-00155d82e902</v>
      </c>
      <c r="W2015" s="4" t="s">
        <v>6651</v>
      </c>
      <c r="X2015" s="4" t="s">
        <v>34</v>
      </c>
      <c r="Y2015" s="4" t="str">
        <f>HYPERLINK("https://redcat-toys.ru/api/getInfo/item/63f10d3c-6718-11ed-a22a-00155d82e902")</f>
        <v>https://redcat-toys.ru/api/getInfo/item/63f10d3c-6718-11ed-a22a-00155d82e902</v>
      </c>
    </row>
    <row r="2016" spans="2:25" ht="22.95" customHeight="1" outlineLevel="4" x14ac:dyDescent="0.2">
      <c r="B2016" s="52" t="s">
        <v>6652</v>
      </c>
      <c r="C2016" s="52"/>
      <c r="D2016" s="52"/>
      <c r="E2016" s="52"/>
      <c r="F2016" s="52"/>
      <c r="G2016" s="52"/>
    </row>
    <row r="2017" spans="2:25" ht="21" customHeight="1" outlineLevel="5" x14ac:dyDescent="0.2">
      <c r="B2017" s="39">
        <v>1515</v>
      </c>
      <c r="C2017" s="4" t="s">
        <v>6653</v>
      </c>
      <c r="D2017" s="50" t="s">
        <v>6654</v>
      </c>
      <c r="E2017" s="50"/>
      <c r="F2017" s="50"/>
      <c r="G2017" s="50"/>
      <c r="H2017" s="5" t="s">
        <v>6655</v>
      </c>
      <c r="I2017" s="6" t="s">
        <v>30</v>
      </c>
      <c r="J2017" s="7">
        <v>10</v>
      </c>
      <c r="K2017" s="7">
        <v>115</v>
      </c>
      <c r="L2017" s="3">
        <v>4</v>
      </c>
      <c r="M2017" s="8">
        <f>199.32*(1-P3/100)</f>
        <v>199.32</v>
      </c>
      <c r="N2017" s="9"/>
      <c r="O2017" s="10">
        <f>M2017*N2017</f>
        <v>0</v>
      </c>
      <c r="P2017" s="17">
        <f>0.12*N2017</f>
        <v>0</v>
      </c>
      <c r="Q2017" s="16">
        <f>0.00452*N2017</f>
        <v>0</v>
      </c>
      <c r="R2017" s="13"/>
      <c r="S2017" s="14" t="s">
        <v>6656</v>
      </c>
      <c r="T2017" s="14" t="s">
        <v>32</v>
      </c>
      <c r="U2017" s="15" t="s">
        <v>39</v>
      </c>
      <c r="V2017" s="4" t="str">
        <f>HYPERLINK("https://redcat-toys.ru/api/getInfo/image/42d4a6df-98ee-11ef-a267-00155d82e908")</f>
        <v>https://redcat-toys.ru/api/getInfo/image/42d4a6df-98ee-11ef-a267-00155d82e908</v>
      </c>
      <c r="W2017" s="4" t="s">
        <v>6657</v>
      </c>
      <c r="X2017" s="4" t="s">
        <v>34</v>
      </c>
      <c r="Y2017" s="4" t="str">
        <f>HYPERLINK("https://redcat-toys.ru/api/getInfo/item/42d4a6df-98ee-11ef-a267-00155d82e908")</f>
        <v>https://redcat-toys.ru/api/getInfo/item/42d4a6df-98ee-11ef-a267-00155d82e908</v>
      </c>
    </row>
    <row r="2018" spans="2:25" ht="21" customHeight="1" outlineLevel="5" x14ac:dyDescent="0.2">
      <c r="B2018" s="39">
        <v>1516</v>
      </c>
      <c r="C2018" s="4" t="s">
        <v>6658</v>
      </c>
      <c r="D2018" s="50" t="s">
        <v>6659</v>
      </c>
      <c r="E2018" s="50"/>
      <c r="F2018" s="50"/>
      <c r="G2018" s="50"/>
      <c r="H2018" s="5" t="s">
        <v>6660</v>
      </c>
      <c r="I2018" s="6" t="s">
        <v>30</v>
      </c>
      <c r="J2018" s="7">
        <v>10</v>
      </c>
      <c r="K2018" s="7">
        <v>7</v>
      </c>
      <c r="L2018" s="3">
        <v>4</v>
      </c>
      <c r="M2018" s="8">
        <f>205.51*(1-P3/100)</f>
        <v>205.51</v>
      </c>
      <c r="N2018" s="9"/>
      <c r="O2018" s="10">
        <f>M2018*N2018</f>
        <v>0</v>
      </c>
      <c r="P2018" s="11">
        <f>0.101*N2018</f>
        <v>0</v>
      </c>
      <c r="Q2018" s="16">
        <f>0.00336*N2018</f>
        <v>0</v>
      </c>
      <c r="R2018" s="13"/>
      <c r="S2018" s="14" t="s">
        <v>6661</v>
      </c>
      <c r="T2018" s="14" t="s">
        <v>32</v>
      </c>
      <c r="U2018" s="15" t="s">
        <v>39</v>
      </c>
      <c r="V2018" s="4" t="str">
        <f>HYPERLINK("https://redcat-toys.ru/api/getInfo/image/6e56e843-98ef-11ef-a267-00155d82e908")</f>
        <v>https://redcat-toys.ru/api/getInfo/image/6e56e843-98ef-11ef-a267-00155d82e908</v>
      </c>
      <c r="W2018" s="4" t="s">
        <v>6662</v>
      </c>
      <c r="X2018" s="4" t="s">
        <v>34</v>
      </c>
      <c r="Y2018" s="4" t="str">
        <f>HYPERLINK("https://redcat-toys.ru/api/getInfo/item/6e56e843-98ef-11ef-a267-00155d82e908")</f>
        <v>https://redcat-toys.ru/api/getInfo/item/6e56e843-98ef-11ef-a267-00155d82e908</v>
      </c>
    </row>
    <row r="2019" spans="2:25" ht="21" customHeight="1" outlineLevel="5" x14ac:dyDescent="0.2">
      <c r="B2019" s="39">
        <v>1517</v>
      </c>
      <c r="C2019" s="4" t="s">
        <v>6663</v>
      </c>
      <c r="D2019" s="50" t="s">
        <v>6664</v>
      </c>
      <c r="E2019" s="50"/>
      <c r="F2019" s="50"/>
      <c r="G2019" s="50"/>
      <c r="H2019" s="5" t="s">
        <v>6665</v>
      </c>
      <c r="I2019" s="6" t="s">
        <v>30</v>
      </c>
      <c r="J2019" s="7">
        <v>10</v>
      </c>
      <c r="K2019" s="7">
        <v>81</v>
      </c>
      <c r="L2019" s="3">
        <v>4</v>
      </c>
      <c r="M2019" s="8">
        <f>198.25*(1-P3/100)</f>
        <v>198.25</v>
      </c>
      <c r="N2019" s="9"/>
      <c r="O2019" s="10">
        <f>M2019*N2019</f>
        <v>0</v>
      </c>
      <c r="P2019" s="11">
        <f>0.095*N2019</f>
        <v>0</v>
      </c>
      <c r="Q2019" s="16">
        <f>0.00113*N2019</f>
        <v>0</v>
      </c>
      <c r="R2019" s="13"/>
      <c r="S2019" s="14" t="s">
        <v>6666</v>
      </c>
      <c r="T2019" s="14" t="s">
        <v>32</v>
      </c>
      <c r="U2019" s="15" t="s">
        <v>39</v>
      </c>
      <c r="V2019" s="4" t="str">
        <f>HYPERLINK("https://redcat-toys.ru/api/getInfo/image/dc88070b-98f0-11ef-a267-00155d82e908")</f>
        <v>https://redcat-toys.ru/api/getInfo/image/dc88070b-98f0-11ef-a267-00155d82e908</v>
      </c>
      <c r="W2019" s="4" t="s">
        <v>6667</v>
      </c>
      <c r="X2019" s="4" t="s">
        <v>34</v>
      </c>
      <c r="Y2019" s="4" t="str">
        <f>HYPERLINK("https://redcat-toys.ru/api/getInfo/item/dc88070b-98f0-11ef-a267-00155d82e908")</f>
        <v>https://redcat-toys.ru/api/getInfo/item/dc88070b-98f0-11ef-a267-00155d82e908</v>
      </c>
    </row>
    <row r="2020" spans="2:25" ht="21" customHeight="1" outlineLevel="5" x14ac:dyDescent="0.2">
      <c r="B2020" s="39">
        <v>1518</v>
      </c>
      <c r="C2020" s="4" t="s">
        <v>6668</v>
      </c>
      <c r="D2020" s="50" t="s">
        <v>6669</v>
      </c>
      <c r="E2020" s="50"/>
      <c r="F2020" s="50"/>
      <c r="G2020" s="50"/>
      <c r="H2020" s="5" t="s">
        <v>6670</v>
      </c>
      <c r="I2020" s="6"/>
      <c r="J2020" s="7">
        <v>10</v>
      </c>
      <c r="K2020" s="7">
        <v>2</v>
      </c>
      <c r="L2020" s="3">
        <v>2</v>
      </c>
      <c r="M2020" s="8">
        <f>195.15*(1-P3/100)</f>
        <v>195.15</v>
      </c>
      <c r="N2020" s="9"/>
      <c r="O2020" s="10">
        <f>M2020*N2020</f>
        <v>0</v>
      </c>
      <c r="P2020" s="11">
        <f>0.107*N2020</f>
        <v>0</v>
      </c>
      <c r="Q2020" s="16">
        <f>0.00273*N2020</f>
        <v>0</v>
      </c>
      <c r="R2020" s="13"/>
      <c r="S2020" s="14" t="s">
        <v>6671</v>
      </c>
      <c r="T2020" s="14" t="s">
        <v>32</v>
      </c>
      <c r="U2020" s="15" t="s">
        <v>39</v>
      </c>
      <c r="V2020" s="4" t="str">
        <f>HYPERLINK("https://redcat-toys.ru/api/getInfo/image/fe36fa13-98f0-11ef-a267-00155d82e908")</f>
        <v>https://redcat-toys.ru/api/getInfo/image/fe36fa13-98f0-11ef-a267-00155d82e908</v>
      </c>
      <c r="W2020" s="4" t="s">
        <v>6672</v>
      </c>
      <c r="X2020" s="4" t="s">
        <v>34</v>
      </c>
      <c r="Y2020" s="4" t="str">
        <f>HYPERLINK("https://redcat-toys.ru/api/getInfo/item/fe36fa13-98f0-11ef-a267-00155d82e908")</f>
        <v>https://redcat-toys.ru/api/getInfo/item/fe36fa13-98f0-11ef-a267-00155d82e908</v>
      </c>
    </row>
    <row r="2021" spans="2:25" ht="21" customHeight="1" outlineLevel="5" x14ac:dyDescent="0.2">
      <c r="B2021" s="39">
        <v>1519</v>
      </c>
      <c r="C2021" s="4" t="s">
        <v>6673</v>
      </c>
      <c r="D2021" s="50" t="s">
        <v>6674</v>
      </c>
      <c r="E2021" s="50"/>
      <c r="F2021" s="50"/>
      <c r="G2021" s="50"/>
      <c r="H2021" s="5" t="s">
        <v>6675</v>
      </c>
      <c r="I2021" s="6" t="s">
        <v>30</v>
      </c>
      <c r="J2021" s="7">
        <v>10</v>
      </c>
      <c r="K2021" s="7">
        <v>129</v>
      </c>
      <c r="L2021" s="3">
        <v>4</v>
      </c>
      <c r="M2021" s="8">
        <f>138.85*(1-P3/100)</f>
        <v>138.85</v>
      </c>
      <c r="N2021" s="9"/>
      <c r="O2021" s="10">
        <f>M2021*N2021</f>
        <v>0</v>
      </c>
      <c r="P2021" s="11">
        <f>0.112*N2021</f>
        <v>0</v>
      </c>
      <c r="Q2021" s="16">
        <f>0.00531*N2021</f>
        <v>0</v>
      </c>
      <c r="R2021" s="13"/>
      <c r="S2021" s="14" t="s">
        <v>6676</v>
      </c>
      <c r="T2021" s="14" t="s">
        <v>32</v>
      </c>
      <c r="U2021" s="15" t="s">
        <v>39</v>
      </c>
      <c r="V2021" s="4" t="str">
        <f>HYPERLINK("https://redcat-toys.ru/api/getInfo/image/0fc68cda-98f1-11ef-a267-00155d82e908")</f>
        <v>https://redcat-toys.ru/api/getInfo/image/0fc68cda-98f1-11ef-a267-00155d82e908</v>
      </c>
      <c r="W2021" s="4" t="s">
        <v>6677</v>
      </c>
      <c r="X2021" s="4" t="s">
        <v>34</v>
      </c>
      <c r="Y2021" s="4" t="str">
        <f>HYPERLINK("https://redcat-toys.ru/api/getInfo/item/0fc68cda-98f1-11ef-a267-00155d82e908")</f>
        <v>https://redcat-toys.ru/api/getInfo/item/0fc68cda-98f1-11ef-a267-00155d82e908</v>
      </c>
    </row>
    <row r="2022" spans="2:25" ht="22.95" customHeight="1" outlineLevel="3" x14ac:dyDescent="0.2">
      <c r="B2022" s="51" t="s">
        <v>6678</v>
      </c>
      <c r="C2022" s="51"/>
      <c r="D2022" s="51"/>
      <c r="E2022" s="51"/>
      <c r="F2022" s="51"/>
      <c r="G2022" s="51"/>
    </row>
    <row r="2023" spans="2:25" ht="21" customHeight="1" outlineLevel="4" x14ac:dyDescent="0.2">
      <c r="B2023" s="39">
        <v>1520</v>
      </c>
      <c r="C2023" s="4" t="s">
        <v>6679</v>
      </c>
      <c r="D2023" s="50" t="s">
        <v>6680</v>
      </c>
      <c r="E2023" s="50"/>
      <c r="F2023" s="50"/>
      <c r="G2023" s="50"/>
      <c r="H2023" s="5" t="s">
        <v>6681</v>
      </c>
      <c r="I2023" s="6" t="s">
        <v>30</v>
      </c>
      <c r="J2023" s="7">
        <v>24</v>
      </c>
      <c r="K2023" s="7">
        <v>789</v>
      </c>
      <c r="L2023" s="3">
        <v>3</v>
      </c>
      <c r="M2023" s="8">
        <f>204*(1-P3/100)</f>
        <v>204</v>
      </c>
      <c r="N2023" s="9"/>
      <c r="O2023" s="10">
        <f t="shared" ref="O2023:O2028" si="86">M2023*N2023</f>
        <v>0</v>
      </c>
      <c r="P2023" s="11">
        <f>0.229*N2023</f>
        <v>0</v>
      </c>
      <c r="Q2023" s="16">
        <f>0.00903*N2023</f>
        <v>0</v>
      </c>
      <c r="R2023" s="13"/>
      <c r="S2023" s="14" t="s">
        <v>6682</v>
      </c>
      <c r="T2023" s="14" t="s">
        <v>32</v>
      </c>
      <c r="U2023" s="15"/>
      <c r="V2023" s="4" t="str">
        <f>HYPERLINK("https://redcat-toys.ru/api/getInfo/image/e297f761-98c8-11e5-b0ae-5cf3fc4a2490")</f>
        <v>https://redcat-toys.ru/api/getInfo/image/e297f761-98c8-11e5-b0ae-5cf3fc4a2490</v>
      </c>
      <c r="W2023" s="4" t="s">
        <v>6683</v>
      </c>
      <c r="X2023" s="4" t="s">
        <v>34</v>
      </c>
      <c r="Y2023" s="4" t="str">
        <f>HYPERLINK("https://redcat-toys.ru/api/getInfo/item/e297f761-98c8-11e5-b0ae-5cf3fc4a2490")</f>
        <v>https://redcat-toys.ru/api/getInfo/item/e297f761-98c8-11e5-b0ae-5cf3fc4a2490</v>
      </c>
    </row>
    <row r="2024" spans="2:25" ht="21" customHeight="1" outlineLevel="4" x14ac:dyDescent="0.2">
      <c r="B2024" s="39">
        <v>1521</v>
      </c>
      <c r="C2024" s="4" t="s">
        <v>6684</v>
      </c>
      <c r="D2024" s="50" t="s">
        <v>6685</v>
      </c>
      <c r="E2024" s="50"/>
      <c r="F2024" s="50"/>
      <c r="G2024" s="50"/>
      <c r="H2024" s="5" t="s">
        <v>6686</v>
      </c>
      <c r="I2024" s="6" t="s">
        <v>30</v>
      </c>
      <c r="J2024" s="7">
        <v>14</v>
      </c>
      <c r="K2024" s="18">
        <v>2435</v>
      </c>
      <c r="L2024" s="3">
        <v>3</v>
      </c>
      <c r="M2024" s="8">
        <f>267*(1-P3/100)</f>
        <v>267</v>
      </c>
      <c r="N2024" s="9"/>
      <c r="O2024" s="10">
        <f t="shared" si="86"/>
        <v>0</v>
      </c>
      <c r="P2024" s="11">
        <f>0.284*N2024</f>
        <v>0</v>
      </c>
      <c r="Q2024" s="16">
        <f>0.00977*N2024</f>
        <v>0</v>
      </c>
      <c r="R2024" s="13"/>
      <c r="S2024" s="14" t="s">
        <v>6687</v>
      </c>
      <c r="T2024" s="14" t="s">
        <v>32</v>
      </c>
      <c r="U2024" s="15"/>
      <c r="V2024" s="4" t="str">
        <f>HYPERLINK("https://redcat-toys.ru/api/getInfo/image/0607809f-98c9-11e5-b0ae-5cf3fc4a2490")</f>
        <v>https://redcat-toys.ru/api/getInfo/image/0607809f-98c9-11e5-b0ae-5cf3fc4a2490</v>
      </c>
      <c r="W2024" s="4" t="s">
        <v>6688</v>
      </c>
      <c r="X2024" s="4" t="s">
        <v>34</v>
      </c>
      <c r="Y2024" s="4" t="str">
        <f>HYPERLINK("https://redcat-toys.ru/api/getInfo/item/0607809f-98c9-11e5-b0ae-5cf3fc4a2490")</f>
        <v>https://redcat-toys.ru/api/getInfo/item/0607809f-98c9-11e5-b0ae-5cf3fc4a2490</v>
      </c>
    </row>
    <row r="2025" spans="2:25" ht="21" customHeight="1" outlineLevel="4" x14ac:dyDescent="0.2">
      <c r="B2025" s="39">
        <v>1522</v>
      </c>
      <c r="C2025" s="4" t="s">
        <v>6684</v>
      </c>
      <c r="D2025" s="50" t="s">
        <v>6685</v>
      </c>
      <c r="E2025" s="50"/>
      <c r="F2025" s="50"/>
      <c r="G2025" s="50"/>
      <c r="H2025" s="5" t="s">
        <v>6686</v>
      </c>
      <c r="I2025" s="6" t="s">
        <v>30</v>
      </c>
      <c r="J2025" s="7">
        <v>12</v>
      </c>
      <c r="K2025" s="18">
        <v>2435</v>
      </c>
      <c r="L2025" s="3">
        <v>3</v>
      </c>
      <c r="M2025" s="8">
        <f>267*(1-P3/100)</f>
        <v>267</v>
      </c>
      <c r="N2025" s="9"/>
      <c r="O2025" s="10">
        <f t="shared" si="86"/>
        <v>0</v>
      </c>
      <c r="P2025" s="11">
        <f>0.284*N2025</f>
        <v>0</v>
      </c>
      <c r="Q2025" s="16">
        <f>0.00977*N2025</f>
        <v>0</v>
      </c>
      <c r="R2025" s="13"/>
      <c r="S2025" s="14" t="s">
        <v>6687</v>
      </c>
      <c r="T2025" s="14" t="s">
        <v>32</v>
      </c>
      <c r="U2025" s="15"/>
      <c r="V2025" s="4" t="str">
        <f>HYPERLINK("https://redcat-toys.ru/api/getInfo/image/0607809f-98c9-11e5-b0ae-5cf3fc4a2490")</f>
        <v>https://redcat-toys.ru/api/getInfo/image/0607809f-98c9-11e5-b0ae-5cf3fc4a2490</v>
      </c>
      <c r="W2025" s="4" t="s">
        <v>6688</v>
      </c>
      <c r="X2025" s="4" t="s">
        <v>34</v>
      </c>
      <c r="Y2025" s="4" t="str">
        <f>HYPERLINK("https://redcat-toys.ru/api/getInfo/item/0607809f-98c9-11e5-b0ae-5cf3fc4a2490")</f>
        <v>https://redcat-toys.ru/api/getInfo/item/0607809f-98c9-11e5-b0ae-5cf3fc4a2490</v>
      </c>
    </row>
    <row r="2026" spans="2:25" ht="21" customHeight="1" outlineLevel="4" x14ac:dyDescent="0.2">
      <c r="B2026" s="39">
        <v>1523</v>
      </c>
      <c r="C2026" s="4" t="s">
        <v>6689</v>
      </c>
      <c r="D2026" s="50" t="s">
        <v>6690</v>
      </c>
      <c r="E2026" s="50"/>
      <c r="F2026" s="50"/>
      <c r="G2026" s="50"/>
      <c r="H2026" s="5" t="s">
        <v>6691</v>
      </c>
      <c r="I2026" s="6"/>
      <c r="J2026" s="7">
        <v>14</v>
      </c>
      <c r="K2026" s="7">
        <v>67</v>
      </c>
      <c r="L2026" s="3">
        <v>3</v>
      </c>
      <c r="M2026" s="8">
        <f>277.54*(1-P3/100)</f>
        <v>277.54000000000002</v>
      </c>
      <c r="N2026" s="9"/>
      <c r="O2026" s="10">
        <f t="shared" si="86"/>
        <v>0</v>
      </c>
      <c r="P2026" s="11">
        <f>0.334*N2026</f>
        <v>0</v>
      </c>
      <c r="Q2026" s="16">
        <f>0.00989*N2026</f>
        <v>0</v>
      </c>
      <c r="R2026" s="13"/>
      <c r="S2026" s="14" t="s">
        <v>6692</v>
      </c>
      <c r="T2026" s="14" t="s">
        <v>32</v>
      </c>
      <c r="U2026" s="15"/>
      <c r="V2026" s="4" t="str">
        <f>HYPERLINK("https://redcat-toys.ru/api/getInfo/image/b65a30ac-98c9-11e5-b0ae-5cf3fc4a2490")</f>
        <v>https://redcat-toys.ru/api/getInfo/image/b65a30ac-98c9-11e5-b0ae-5cf3fc4a2490</v>
      </c>
      <c r="W2026" s="4" t="s">
        <v>6693</v>
      </c>
      <c r="X2026" s="4" t="s">
        <v>34</v>
      </c>
      <c r="Y2026" s="4" t="str">
        <f>HYPERLINK("https://redcat-toys.ru/api/getInfo/item/b65a30ac-98c9-11e5-b0ae-5cf3fc4a2490")</f>
        <v>https://redcat-toys.ru/api/getInfo/item/b65a30ac-98c9-11e5-b0ae-5cf3fc4a2490</v>
      </c>
    </row>
    <row r="2027" spans="2:25" ht="21" customHeight="1" outlineLevel="4" x14ac:dyDescent="0.2">
      <c r="B2027" s="39">
        <v>1524</v>
      </c>
      <c r="C2027" s="4" t="s">
        <v>6694</v>
      </c>
      <c r="D2027" s="50" t="s">
        <v>6695</v>
      </c>
      <c r="E2027" s="50"/>
      <c r="F2027" s="50"/>
      <c r="G2027" s="50"/>
      <c r="H2027" s="5" t="s">
        <v>6696</v>
      </c>
      <c r="I2027" s="6" t="s">
        <v>30</v>
      </c>
      <c r="J2027" s="7">
        <v>12</v>
      </c>
      <c r="K2027" s="7">
        <v>338</v>
      </c>
      <c r="L2027" s="3">
        <v>2</v>
      </c>
      <c r="M2027" s="8">
        <f>339*(1-P3/100)</f>
        <v>339</v>
      </c>
      <c r="N2027" s="9"/>
      <c r="O2027" s="10">
        <f t="shared" si="86"/>
        <v>0</v>
      </c>
      <c r="P2027" s="11">
        <f>0.413*N2027</f>
        <v>0</v>
      </c>
      <c r="Q2027" s="16">
        <f>0.01402*N2027</f>
        <v>0</v>
      </c>
      <c r="R2027" s="13"/>
      <c r="S2027" s="14" t="s">
        <v>6697</v>
      </c>
      <c r="T2027" s="14" t="s">
        <v>32</v>
      </c>
      <c r="U2027" s="15"/>
      <c r="V2027" s="4" t="str">
        <f>HYPERLINK("https://redcat-toys.ru/api/getInfo/image/dbf91c1d-98c9-11e5-b0ae-5cf3fc4a2490")</f>
        <v>https://redcat-toys.ru/api/getInfo/image/dbf91c1d-98c9-11e5-b0ae-5cf3fc4a2490</v>
      </c>
      <c r="W2027" s="4" t="s">
        <v>6698</v>
      </c>
      <c r="X2027" s="4" t="s">
        <v>34</v>
      </c>
      <c r="Y2027" s="4" t="str">
        <f>HYPERLINK("https://redcat-toys.ru/api/getInfo/item/dbf91c1d-98c9-11e5-b0ae-5cf3fc4a2490")</f>
        <v>https://redcat-toys.ru/api/getInfo/item/dbf91c1d-98c9-11e5-b0ae-5cf3fc4a2490</v>
      </c>
    </row>
    <row r="2028" spans="2:25" ht="21" customHeight="1" outlineLevel="4" x14ac:dyDescent="0.2">
      <c r="B2028" s="39">
        <v>1525</v>
      </c>
      <c r="C2028" s="4" t="s">
        <v>6699</v>
      </c>
      <c r="D2028" s="50" t="s">
        <v>6700</v>
      </c>
      <c r="E2028" s="50"/>
      <c r="F2028" s="50"/>
      <c r="G2028" s="50"/>
      <c r="H2028" s="5" t="s">
        <v>6701</v>
      </c>
      <c r="I2028" s="6"/>
      <c r="J2028" s="7">
        <v>4</v>
      </c>
      <c r="K2028" s="18">
        <v>1728</v>
      </c>
      <c r="L2028" s="3">
        <v>4</v>
      </c>
      <c r="M2028" s="8">
        <f>480*(1-P3/100)</f>
        <v>480</v>
      </c>
      <c r="N2028" s="9"/>
      <c r="O2028" s="10">
        <f t="shared" si="86"/>
        <v>0</v>
      </c>
      <c r="P2028" s="11">
        <f>0.458*N2028</f>
        <v>0</v>
      </c>
      <c r="Q2028" s="12">
        <f>0.0189*N2028</f>
        <v>0</v>
      </c>
      <c r="R2028" s="13"/>
      <c r="S2028" s="14"/>
      <c r="T2028" s="14" t="s">
        <v>32</v>
      </c>
      <c r="U2028" s="15" t="s">
        <v>39</v>
      </c>
      <c r="V2028" s="4" t="str">
        <f>HYPERLINK("https://redcat-toys.ru/api/getInfo/image/fca94281-e0c5-11ec-a213-ac1f6b442185")</f>
        <v>https://redcat-toys.ru/api/getInfo/image/fca94281-e0c5-11ec-a213-ac1f6b442185</v>
      </c>
      <c r="W2028" s="4" t="s">
        <v>6702</v>
      </c>
      <c r="X2028" s="4" t="s">
        <v>34</v>
      </c>
      <c r="Y2028" s="4" t="str">
        <f>HYPERLINK("https://redcat-toys.ru/api/getInfo/item/fca94281-e0c5-11ec-a213-ac1f6b442185")</f>
        <v>https://redcat-toys.ru/api/getInfo/item/fca94281-e0c5-11ec-a213-ac1f6b442185</v>
      </c>
    </row>
    <row r="2029" spans="2:25" ht="22.95" customHeight="1" outlineLevel="3" x14ac:dyDescent="0.2">
      <c r="B2029" s="51" t="s">
        <v>6703</v>
      </c>
      <c r="C2029" s="51"/>
      <c r="D2029" s="51"/>
      <c r="E2029" s="51"/>
      <c r="F2029" s="51"/>
      <c r="G2029" s="51"/>
    </row>
    <row r="2030" spans="2:25" ht="21" customHeight="1" outlineLevel="4" x14ac:dyDescent="0.2">
      <c r="B2030" s="39">
        <v>1526</v>
      </c>
      <c r="C2030" s="4" t="s">
        <v>6704</v>
      </c>
      <c r="D2030" s="50" t="s">
        <v>6705</v>
      </c>
      <c r="E2030" s="50"/>
      <c r="F2030" s="50"/>
      <c r="G2030" s="50"/>
      <c r="H2030" s="5" t="s">
        <v>6706</v>
      </c>
      <c r="I2030" s="6"/>
      <c r="J2030" s="7">
        <v>120</v>
      </c>
      <c r="K2030" s="7">
        <v>3</v>
      </c>
      <c r="L2030" s="3">
        <v>3</v>
      </c>
      <c r="M2030" s="8">
        <f>57.5*(1-P3/100)</f>
        <v>57.5</v>
      </c>
      <c r="N2030" s="9"/>
      <c r="O2030" s="10">
        <f>M2030*N2030</f>
        <v>0</v>
      </c>
      <c r="P2030" s="11">
        <f>0.195*N2030</f>
        <v>0</v>
      </c>
      <c r="Q2030" s="16">
        <f>0.00132*N2030</f>
        <v>0</v>
      </c>
      <c r="R2030" s="13"/>
      <c r="S2030" s="14" t="s">
        <v>6707</v>
      </c>
      <c r="T2030" s="14" t="s">
        <v>108</v>
      </c>
      <c r="U2030" s="15" t="s">
        <v>39</v>
      </c>
      <c r="V2030" s="4" t="str">
        <f>HYPERLINK("https://redcat-toys.ru/api/getInfo/image/e3e0805c-ee9a-11e6-81a9-5cf3fc4a2490")</f>
        <v>https://redcat-toys.ru/api/getInfo/image/e3e0805c-ee9a-11e6-81a9-5cf3fc4a2490</v>
      </c>
      <c r="W2030" s="4" t="s">
        <v>6708</v>
      </c>
      <c r="X2030" s="4" t="s">
        <v>221</v>
      </c>
      <c r="Y2030" s="4" t="str">
        <f>HYPERLINK("https://redcat-toys.ru/api/getInfo/item/e3e0805c-ee9a-11e6-81a9-5cf3fc4a2490")</f>
        <v>https://redcat-toys.ru/api/getInfo/item/e3e0805c-ee9a-11e6-81a9-5cf3fc4a2490</v>
      </c>
    </row>
    <row r="2031" spans="2:25" ht="21" customHeight="1" outlineLevel="4" x14ac:dyDescent="0.2">
      <c r="B2031" s="39">
        <v>1527</v>
      </c>
      <c r="C2031" s="4" t="s">
        <v>6709</v>
      </c>
      <c r="D2031" s="50" t="s">
        <v>6710</v>
      </c>
      <c r="E2031" s="50"/>
      <c r="F2031" s="50"/>
      <c r="G2031" s="50"/>
      <c r="H2031" s="5" t="s">
        <v>6711</v>
      </c>
      <c r="I2031" s="6"/>
      <c r="J2031" s="7">
        <v>200</v>
      </c>
      <c r="K2031" s="7">
        <v>480</v>
      </c>
      <c r="L2031" s="3">
        <v>20</v>
      </c>
      <c r="M2031" s="8">
        <f>57.14*(1-P3/100)</f>
        <v>57.14</v>
      </c>
      <c r="N2031" s="9"/>
      <c r="O2031" s="10">
        <f>M2031*N2031</f>
        <v>0</v>
      </c>
      <c r="P2031" s="11">
        <f>0.061*N2031</f>
        <v>0</v>
      </c>
      <c r="Q2031" s="16">
        <f>0.00225*N2031</f>
        <v>0</v>
      </c>
      <c r="R2031" s="13"/>
      <c r="S2031" s="14" t="s">
        <v>6712</v>
      </c>
      <c r="T2031" s="14" t="s">
        <v>108</v>
      </c>
      <c r="U2031" s="15"/>
      <c r="V2031" s="4" t="str">
        <f>HYPERLINK("https://redcat-toys.ru/api/getInfo/image/c0b0620a-ff87-11e4-aad1-5cf3fc4a2490")</f>
        <v>https://redcat-toys.ru/api/getInfo/image/c0b0620a-ff87-11e4-aad1-5cf3fc4a2490</v>
      </c>
      <c r="W2031" s="4" t="s">
        <v>6713</v>
      </c>
      <c r="X2031" s="4" t="s">
        <v>221</v>
      </c>
      <c r="Y2031" s="4" t="str">
        <f>HYPERLINK("https://redcat-toys.ru/api/getInfo/item/c0b0620a-ff87-11e4-aad1-5cf3fc4a2490")</f>
        <v>https://redcat-toys.ru/api/getInfo/item/c0b0620a-ff87-11e4-aad1-5cf3fc4a2490</v>
      </c>
    </row>
    <row r="2032" spans="2:25" ht="22.95" customHeight="1" outlineLevel="3" x14ac:dyDescent="0.2">
      <c r="B2032" s="51" t="s">
        <v>6714</v>
      </c>
      <c r="C2032" s="51"/>
      <c r="D2032" s="51"/>
      <c r="E2032" s="51"/>
      <c r="F2032" s="51"/>
      <c r="G2032" s="51"/>
    </row>
    <row r="2033" spans="2:25" ht="22.95" customHeight="1" outlineLevel="4" x14ac:dyDescent="0.2">
      <c r="B2033" s="52" t="s">
        <v>6715</v>
      </c>
      <c r="C2033" s="52"/>
      <c r="D2033" s="52"/>
      <c r="E2033" s="52"/>
      <c r="F2033" s="52"/>
      <c r="G2033" s="52"/>
    </row>
    <row r="2034" spans="2:25" ht="21" customHeight="1" outlineLevel="5" x14ac:dyDescent="0.2">
      <c r="B2034" s="39">
        <v>1528</v>
      </c>
      <c r="C2034" s="4" t="s">
        <v>6716</v>
      </c>
      <c r="D2034" s="50" t="s">
        <v>6717</v>
      </c>
      <c r="E2034" s="50"/>
      <c r="F2034" s="50"/>
      <c r="G2034" s="50"/>
      <c r="H2034" s="5" t="s">
        <v>6718</v>
      </c>
      <c r="I2034" s="6"/>
      <c r="J2034" s="10"/>
      <c r="K2034" s="7">
        <v>360</v>
      </c>
      <c r="L2034" s="3">
        <v>10</v>
      </c>
      <c r="M2034" s="8">
        <f>118.91*(1-P3/100)</f>
        <v>118.91</v>
      </c>
      <c r="N2034" s="9"/>
      <c r="O2034" s="10">
        <f>M2034*N2034</f>
        <v>0</v>
      </c>
      <c r="P2034" s="11">
        <f>0.137*N2034</f>
        <v>0</v>
      </c>
      <c r="Q2034" s="12">
        <f>0.0072*N2034</f>
        <v>0</v>
      </c>
      <c r="R2034" s="13"/>
      <c r="S2034" s="14" t="s">
        <v>6719</v>
      </c>
      <c r="T2034" s="14" t="s">
        <v>108</v>
      </c>
      <c r="U2034" s="15"/>
      <c r="V2034" s="4" t="str">
        <f>HYPERLINK("https://redcat-toys.ru/api/getInfo/image/3a0debbf-5744-11e7-977d-5cf3fc4a2490")</f>
        <v>https://redcat-toys.ru/api/getInfo/image/3a0debbf-5744-11e7-977d-5cf3fc4a2490</v>
      </c>
      <c r="W2034" s="4" t="s">
        <v>6720</v>
      </c>
      <c r="X2034" s="4" t="s">
        <v>221</v>
      </c>
      <c r="Y2034" s="4" t="str">
        <f>HYPERLINK("https://redcat-toys.ru/api/getInfo/item/3a0debbf-5744-11e7-977d-5cf3fc4a2490")</f>
        <v>https://redcat-toys.ru/api/getInfo/item/3a0debbf-5744-11e7-977d-5cf3fc4a2490</v>
      </c>
    </row>
    <row r="2035" spans="2:25" ht="21" customHeight="1" outlineLevel="5" x14ac:dyDescent="0.2">
      <c r="B2035" s="39">
        <v>1529</v>
      </c>
      <c r="C2035" s="4" t="s">
        <v>6721</v>
      </c>
      <c r="D2035" s="50" t="s">
        <v>6722</v>
      </c>
      <c r="E2035" s="50"/>
      <c r="F2035" s="50"/>
      <c r="G2035" s="50"/>
      <c r="H2035" s="5" t="s">
        <v>6723</v>
      </c>
      <c r="I2035" s="6"/>
      <c r="J2035" s="10"/>
      <c r="K2035" s="7">
        <v>480</v>
      </c>
      <c r="L2035" s="3">
        <v>10</v>
      </c>
      <c r="M2035" s="8">
        <f>132.29*(1-P3/100)</f>
        <v>132.29</v>
      </c>
      <c r="N2035" s="9"/>
      <c r="O2035" s="10">
        <f>M2035*N2035</f>
        <v>0</v>
      </c>
      <c r="P2035" s="17">
        <f>0.12*N2035</f>
        <v>0</v>
      </c>
      <c r="Q2035" s="12">
        <f>0.0098*N2035</f>
        <v>0</v>
      </c>
      <c r="R2035" s="13"/>
      <c r="S2035" s="14" t="s">
        <v>6724</v>
      </c>
      <c r="T2035" s="14" t="s">
        <v>108</v>
      </c>
      <c r="U2035" s="15"/>
      <c r="V2035" s="4" t="str">
        <f>HYPERLINK("https://redcat-toys.ru/api/getInfo/image/279db4f8-9205-11e7-8697-5cf3fc4a2490")</f>
        <v>https://redcat-toys.ru/api/getInfo/image/279db4f8-9205-11e7-8697-5cf3fc4a2490</v>
      </c>
      <c r="W2035" s="4" t="s">
        <v>6725</v>
      </c>
      <c r="X2035" s="4" t="s">
        <v>221</v>
      </c>
      <c r="Y2035" s="4" t="str">
        <f>HYPERLINK("https://redcat-toys.ru/api/getInfo/item/279db4f8-9205-11e7-8697-5cf3fc4a2490")</f>
        <v>https://redcat-toys.ru/api/getInfo/item/279db4f8-9205-11e7-8697-5cf3fc4a2490</v>
      </c>
    </row>
    <row r="2036" spans="2:25" ht="21" customHeight="1" outlineLevel="5" x14ac:dyDescent="0.2">
      <c r="B2036" s="39">
        <v>1530</v>
      </c>
      <c r="C2036" s="4" t="s">
        <v>6726</v>
      </c>
      <c r="D2036" s="50" t="s">
        <v>6727</v>
      </c>
      <c r="E2036" s="50"/>
      <c r="F2036" s="50"/>
      <c r="G2036" s="50"/>
      <c r="H2036" s="5" t="s">
        <v>6728</v>
      </c>
      <c r="I2036" s="6"/>
      <c r="J2036" s="10"/>
      <c r="K2036" s="7">
        <v>30</v>
      </c>
      <c r="L2036" s="3">
        <v>10</v>
      </c>
      <c r="M2036" s="8">
        <f>144.21*(1-P3/100)</f>
        <v>144.21</v>
      </c>
      <c r="N2036" s="9"/>
      <c r="O2036" s="10">
        <f>M2036*N2036</f>
        <v>0</v>
      </c>
      <c r="P2036" s="17">
        <f>0.13*N2036</f>
        <v>0</v>
      </c>
      <c r="Q2036" s="12">
        <f>0.0128*N2036</f>
        <v>0</v>
      </c>
      <c r="R2036" s="13"/>
      <c r="S2036" s="14" t="s">
        <v>6729</v>
      </c>
      <c r="T2036" s="14" t="s">
        <v>108</v>
      </c>
      <c r="U2036" s="15"/>
      <c r="V2036" s="4" t="str">
        <f>HYPERLINK("https://redcat-toys.ru/api/getInfo/image/686f3b96-5744-11e7-977d-5cf3fc4a2490")</f>
        <v>https://redcat-toys.ru/api/getInfo/image/686f3b96-5744-11e7-977d-5cf3fc4a2490</v>
      </c>
      <c r="W2036" s="4" t="s">
        <v>6730</v>
      </c>
      <c r="X2036" s="4" t="s">
        <v>221</v>
      </c>
      <c r="Y2036" s="4" t="str">
        <f>HYPERLINK("https://redcat-toys.ru/api/getInfo/item/686f3b96-5744-11e7-977d-5cf3fc4a2490")</f>
        <v>https://redcat-toys.ru/api/getInfo/item/686f3b96-5744-11e7-977d-5cf3fc4a2490</v>
      </c>
    </row>
    <row r="2037" spans="2:25" ht="21" customHeight="1" outlineLevel="5" x14ac:dyDescent="0.2">
      <c r="B2037" s="39">
        <v>1531</v>
      </c>
      <c r="C2037" s="4" t="s">
        <v>6731</v>
      </c>
      <c r="D2037" s="50" t="s">
        <v>6732</v>
      </c>
      <c r="E2037" s="50"/>
      <c r="F2037" s="50"/>
      <c r="G2037" s="50"/>
      <c r="H2037" s="5" t="s">
        <v>6733</v>
      </c>
      <c r="I2037" s="6"/>
      <c r="J2037" s="10"/>
      <c r="K2037" s="7">
        <v>130</v>
      </c>
      <c r="L2037" s="3">
        <v>10</v>
      </c>
      <c r="M2037" s="8">
        <f>155.77*(1-P3/100)</f>
        <v>155.77000000000001</v>
      </c>
      <c r="N2037" s="9"/>
      <c r="O2037" s="10">
        <f>M2037*N2037</f>
        <v>0</v>
      </c>
      <c r="P2037" s="11">
        <f>0.145*N2037</f>
        <v>0</v>
      </c>
      <c r="Q2037" s="12">
        <f>0.0162*N2037</f>
        <v>0</v>
      </c>
      <c r="R2037" s="13"/>
      <c r="S2037" s="14" t="s">
        <v>6734</v>
      </c>
      <c r="T2037" s="14" t="s">
        <v>108</v>
      </c>
      <c r="U2037" s="15"/>
      <c r="V2037" s="4" t="str">
        <f>HYPERLINK("https://redcat-toys.ru/api/getInfo/image/8c49f5b8-5744-11e7-977d-5cf3fc4a2490")</f>
        <v>https://redcat-toys.ru/api/getInfo/image/8c49f5b8-5744-11e7-977d-5cf3fc4a2490</v>
      </c>
      <c r="W2037" s="4" t="s">
        <v>6735</v>
      </c>
      <c r="X2037" s="4" t="s">
        <v>221</v>
      </c>
      <c r="Y2037" s="4" t="str">
        <f>HYPERLINK("https://redcat-toys.ru/api/getInfo/item/8c49f5b8-5744-11e7-977d-5cf3fc4a2490")</f>
        <v>https://redcat-toys.ru/api/getInfo/item/8c49f5b8-5744-11e7-977d-5cf3fc4a2490</v>
      </c>
    </row>
    <row r="2038" spans="2:25" ht="22.95" customHeight="1" outlineLevel="3" x14ac:dyDescent="0.2">
      <c r="B2038" s="51" t="s">
        <v>6736</v>
      </c>
      <c r="C2038" s="51"/>
      <c r="D2038" s="51"/>
      <c r="E2038" s="51"/>
      <c r="F2038" s="51"/>
      <c r="G2038" s="51"/>
    </row>
    <row r="2039" spans="2:25" ht="22.95" customHeight="1" outlineLevel="4" x14ac:dyDescent="0.2">
      <c r="B2039" s="52" t="s">
        <v>6737</v>
      </c>
      <c r="C2039" s="52"/>
      <c r="D2039" s="52"/>
      <c r="E2039" s="52"/>
      <c r="F2039" s="52"/>
      <c r="G2039" s="52"/>
    </row>
    <row r="2040" spans="2:25" ht="21" customHeight="1" outlineLevel="5" x14ac:dyDescent="0.2">
      <c r="B2040" s="39">
        <v>1532</v>
      </c>
      <c r="C2040" s="4" t="s">
        <v>6738</v>
      </c>
      <c r="D2040" s="50" t="s">
        <v>6739</v>
      </c>
      <c r="E2040" s="50"/>
      <c r="F2040" s="50"/>
      <c r="G2040" s="50"/>
      <c r="H2040" s="5" t="s">
        <v>6740</v>
      </c>
      <c r="I2040" s="6" t="s">
        <v>30</v>
      </c>
      <c r="J2040" s="7">
        <v>3</v>
      </c>
      <c r="K2040" s="7">
        <v>335</v>
      </c>
      <c r="L2040" s="3">
        <v>1</v>
      </c>
      <c r="M2040" s="8">
        <f>727.5*(1-P3/100)</f>
        <v>727.5</v>
      </c>
      <c r="N2040" s="9"/>
      <c r="O2040" s="10">
        <f>M2040*N2040</f>
        <v>0</v>
      </c>
      <c r="P2040" s="11">
        <f>0.729*N2040</f>
        <v>0</v>
      </c>
      <c r="Q2040" s="16">
        <f>0.03073*N2040</f>
        <v>0</v>
      </c>
      <c r="R2040" s="13"/>
      <c r="S2040" s="14" t="s">
        <v>6741</v>
      </c>
      <c r="T2040" s="14" t="s">
        <v>32</v>
      </c>
      <c r="U2040" s="15"/>
      <c r="V2040" s="4" t="str">
        <f>HYPERLINK("https://redcat-toys.ru/api/getInfo/image/2767d699-48ba-11ea-a240-ac1f6b442184")</f>
        <v>https://redcat-toys.ru/api/getInfo/image/2767d699-48ba-11ea-a240-ac1f6b442184</v>
      </c>
      <c r="W2040" s="4" t="s">
        <v>6742</v>
      </c>
      <c r="X2040" s="4" t="s">
        <v>34</v>
      </c>
      <c r="Y2040" s="4" t="str">
        <f>HYPERLINK("https://redcat-toys.ru/api/getInfo/item/2767d699-48ba-11ea-a240-ac1f6b442184")</f>
        <v>https://redcat-toys.ru/api/getInfo/item/2767d699-48ba-11ea-a240-ac1f6b442184</v>
      </c>
    </row>
    <row r="2041" spans="2:25" ht="21" customHeight="1" outlineLevel="5" x14ac:dyDescent="0.2">
      <c r="B2041" s="39">
        <v>1533</v>
      </c>
      <c r="C2041" s="4" t="s">
        <v>6743</v>
      </c>
      <c r="D2041" s="50" t="s">
        <v>6744</v>
      </c>
      <c r="E2041" s="50"/>
      <c r="F2041" s="50"/>
      <c r="G2041" s="50"/>
      <c r="H2041" s="5" t="s">
        <v>6745</v>
      </c>
      <c r="I2041" s="6" t="s">
        <v>30</v>
      </c>
      <c r="J2041" s="7">
        <v>12</v>
      </c>
      <c r="K2041" s="7">
        <v>142</v>
      </c>
      <c r="L2041" s="3">
        <v>3</v>
      </c>
      <c r="M2041" s="8">
        <f>201*(1-P3/100)</f>
        <v>201</v>
      </c>
      <c r="N2041" s="9"/>
      <c r="O2041" s="10">
        <f>M2041*N2041</f>
        <v>0</v>
      </c>
      <c r="P2041" s="17">
        <f>0.12*N2041</f>
        <v>0</v>
      </c>
      <c r="Q2041" s="16">
        <f>0.00864*N2041</f>
        <v>0</v>
      </c>
      <c r="R2041" s="13"/>
      <c r="S2041" s="14" t="s">
        <v>6746</v>
      </c>
      <c r="T2041" s="14" t="s">
        <v>32</v>
      </c>
      <c r="U2041" s="15"/>
      <c r="V2041" s="4" t="str">
        <f>HYPERLINK("https://redcat-toys.ru/api/getInfo/image/671f17bd-48b6-11ea-a240-ac1f6b442184")</f>
        <v>https://redcat-toys.ru/api/getInfo/image/671f17bd-48b6-11ea-a240-ac1f6b442184</v>
      </c>
      <c r="W2041" s="4" t="s">
        <v>6742</v>
      </c>
      <c r="X2041" s="4" t="s">
        <v>34</v>
      </c>
      <c r="Y2041" s="4" t="str">
        <f>HYPERLINK("https://redcat-toys.ru/api/getInfo/item/671f17bd-48b6-11ea-a240-ac1f6b442184")</f>
        <v>https://redcat-toys.ru/api/getInfo/item/671f17bd-48b6-11ea-a240-ac1f6b442184</v>
      </c>
    </row>
    <row r="2042" spans="2:25" ht="21" customHeight="1" outlineLevel="5" x14ac:dyDescent="0.2">
      <c r="B2042" s="39">
        <v>1534</v>
      </c>
      <c r="C2042" s="4" t="s">
        <v>6747</v>
      </c>
      <c r="D2042" s="50" t="s">
        <v>6748</v>
      </c>
      <c r="E2042" s="50"/>
      <c r="F2042" s="50"/>
      <c r="G2042" s="50"/>
      <c r="H2042" s="5" t="s">
        <v>6749</v>
      </c>
      <c r="I2042" s="6" t="s">
        <v>30</v>
      </c>
      <c r="J2042" s="7">
        <v>6</v>
      </c>
      <c r="K2042" s="7">
        <v>145</v>
      </c>
      <c r="L2042" s="3">
        <v>2</v>
      </c>
      <c r="M2042" s="8">
        <f>375*(1-P3/100)</f>
        <v>375</v>
      </c>
      <c r="N2042" s="9"/>
      <c r="O2042" s="10">
        <f>M2042*N2042</f>
        <v>0</v>
      </c>
      <c r="P2042" s="11">
        <f>0.082*N2042</f>
        <v>0</v>
      </c>
      <c r="Q2042" s="16">
        <f>0.61413*N2042</f>
        <v>0</v>
      </c>
      <c r="R2042" s="13"/>
      <c r="S2042" s="14" t="s">
        <v>6750</v>
      </c>
      <c r="T2042" s="14" t="s">
        <v>32</v>
      </c>
      <c r="U2042" s="15"/>
      <c r="V2042" s="4" t="str">
        <f>HYPERLINK("https://redcat-toys.ru/api/getInfo/image/1c2414c7-0ee8-11eb-a25b-ac1f6b442184")</f>
        <v>https://redcat-toys.ru/api/getInfo/image/1c2414c7-0ee8-11eb-a25b-ac1f6b442184</v>
      </c>
      <c r="W2042" s="4" t="s">
        <v>6742</v>
      </c>
      <c r="X2042" s="4" t="s">
        <v>34</v>
      </c>
      <c r="Y2042" s="4" t="str">
        <f>HYPERLINK("https://redcat-toys.ru/api/getInfo/item/1c2414c7-0ee8-11eb-a25b-ac1f6b442184")</f>
        <v>https://redcat-toys.ru/api/getInfo/item/1c2414c7-0ee8-11eb-a25b-ac1f6b442184</v>
      </c>
    </row>
    <row r="2043" spans="2:25" ht="21" customHeight="1" outlineLevel="5" x14ac:dyDescent="0.2">
      <c r="B2043" s="39">
        <v>1535</v>
      </c>
      <c r="C2043" s="4" t="s">
        <v>6751</v>
      </c>
      <c r="D2043" s="50" t="s">
        <v>6752</v>
      </c>
      <c r="E2043" s="50"/>
      <c r="F2043" s="50"/>
      <c r="G2043" s="50"/>
      <c r="H2043" s="5" t="s">
        <v>6753</v>
      </c>
      <c r="I2043" s="6" t="s">
        <v>30</v>
      </c>
      <c r="J2043" s="7">
        <v>6</v>
      </c>
      <c r="K2043" s="7">
        <v>180</v>
      </c>
      <c r="L2043" s="3">
        <v>2</v>
      </c>
      <c r="M2043" s="8">
        <f>375*(1-P3/100)</f>
        <v>375</v>
      </c>
      <c r="N2043" s="9"/>
      <c r="O2043" s="10">
        <f>M2043*N2043</f>
        <v>0</v>
      </c>
      <c r="P2043" s="11">
        <f>0.368*N2043</f>
        <v>0</v>
      </c>
      <c r="Q2043" s="16">
        <f>0.01051*N2043</f>
        <v>0</v>
      </c>
      <c r="R2043" s="13"/>
      <c r="S2043" s="14" t="s">
        <v>6754</v>
      </c>
      <c r="T2043" s="14" t="s">
        <v>32</v>
      </c>
      <c r="U2043" s="15"/>
      <c r="V2043" s="4" t="str">
        <f>HYPERLINK("https://redcat-toys.ru/api/getInfo/image/b667df60-48b6-11ea-a240-ac1f6b442184")</f>
        <v>https://redcat-toys.ru/api/getInfo/image/b667df60-48b6-11ea-a240-ac1f6b442184</v>
      </c>
      <c r="W2043" s="4" t="s">
        <v>6742</v>
      </c>
      <c r="X2043" s="4" t="s">
        <v>34</v>
      </c>
      <c r="Y2043" s="4" t="str">
        <f>HYPERLINK("https://redcat-toys.ru/api/getInfo/item/b667df60-48b6-11ea-a240-ac1f6b442184")</f>
        <v>https://redcat-toys.ru/api/getInfo/item/b667df60-48b6-11ea-a240-ac1f6b442184</v>
      </c>
    </row>
    <row r="2044" spans="2:25" ht="22.95" customHeight="1" outlineLevel="4" x14ac:dyDescent="0.2">
      <c r="B2044" s="52" t="s">
        <v>6755</v>
      </c>
      <c r="C2044" s="52"/>
      <c r="D2044" s="52"/>
      <c r="E2044" s="52"/>
      <c r="F2044" s="52"/>
      <c r="G2044" s="52"/>
    </row>
    <row r="2045" spans="2:25" ht="21" customHeight="1" outlineLevel="5" x14ac:dyDescent="0.2">
      <c r="B2045" s="39">
        <v>1536</v>
      </c>
      <c r="C2045" s="4" t="s">
        <v>6756</v>
      </c>
      <c r="D2045" s="50" t="s">
        <v>6757</v>
      </c>
      <c r="E2045" s="50"/>
      <c r="F2045" s="50"/>
      <c r="G2045" s="50"/>
      <c r="H2045" s="5" t="s">
        <v>6758</v>
      </c>
      <c r="I2045" s="6" t="s">
        <v>30</v>
      </c>
      <c r="J2045" s="7">
        <v>1</v>
      </c>
      <c r="K2045" s="7">
        <v>131</v>
      </c>
      <c r="L2045" s="3">
        <v>1</v>
      </c>
      <c r="M2045" s="8">
        <f>862.5*(1-P3/100)</f>
        <v>862.5</v>
      </c>
      <c r="N2045" s="9"/>
      <c r="O2045" s="10">
        <f>M2045*N2045</f>
        <v>0</v>
      </c>
      <c r="P2045" s="11">
        <f>0.799*N2045</f>
        <v>0</v>
      </c>
      <c r="Q2045" s="16">
        <f>0.06441*N2045</f>
        <v>0</v>
      </c>
      <c r="R2045" s="13"/>
      <c r="S2045" s="14" t="s">
        <v>6759</v>
      </c>
      <c r="T2045" s="14" t="s">
        <v>32</v>
      </c>
      <c r="U2045" s="15"/>
      <c r="V2045" s="4" t="str">
        <f>HYPERLINK("https://redcat-toys.ru/api/getInfo/image/14c90fc9-b033-11ec-a211-ac1f6b442185")</f>
        <v>https://redcat-toys.ru/api/getInfo/image/14c90fc9-b033-11ec-a211-ac1f6b442185</v>
      </c>
      <c r="W2045" s="4" t="s">
        <v>6760</v>
      </c>
      <c r="X2045" s="4" t="s">
        <v>34</v>
      </c>
      <c r="Y2045" s="4" t="str">
        <f>HYPERLINK("https://redcat-toys.ru/api/getInfo/item/14c90fc9-b033-11ec-a211-ac1f6b442185")</f>
        <v>https://redcat-toys.ru/api/getInfo/item/14c90fc9-b033-11ec-a211-ac1f6b442185</v>
      </c>
    </row>
    <row r="2046" spans="2:25" ht="21" customHeight="1" outlineLevel="5" x14ac:dyDescent="0.2">
      <c r="B2046" s="39">
        <v>1537</v>
      </c>
      <c r="C2046" s="4" t="s">
        <v>6761</v>
      </c>
      <c r="D2046" s="50" t="s">
        <v>6762</v>
      </c>
      <c r="E2046" s="50"/>
      <c r="F2046" s="50"/>
      <c r="G2046" s="50"/>
      <c r="H2046" s="5" t="s">
        <v>6763</v>
      </c>
      <c r="I2046" s="6" t="s">
        <v>30</v>
      </c>
      <c r="J2046" s="7">
        <v>10</v>
      </c>
      <c r="K2046" s="7">
        <v>55</v>
      </c>
      <c r="L2046" s="3">
        <v>3</v>
      </c>
      <c r="M2046" s="8">
        <f>225*(1-P3/100)</f>
        <v>225</v>
      </c>
      <c r="N2046" s="9"/>
      <c r="O2046" s="10">
        <f>M2046*N2046</f>
        <v>0</v>
      </c>
      <c r="P2046" s="11">
        <f>0.192*N2046</f>
        <v>0</v>
      </c>
      <c r="Q2046" s="16">
        <f>0.00983*N2046</f>
        <v>0</v>
      </c>
      <c r="R2046" s="13"/>
      <c r="S2046" s="14" t="s">
        <v>6764</v>
      </c>
      <c r="T2046" s="14" t="s">
        <v>32</v>
      </c>
      <c r="U2046" s="15"/>
      <c r="V2046" s="4" t="str">
        <f>HYPERLINK("https://redcat-toys.ru/api/getInfo/image/2adc8cd8-b032-11ec-a211-ac1f6b442185")</f>
        <v>https://redcat-toys.ru/api/getInfo/image/2adc8cd8-b032-11ec-a211-ac1f6b442185</v>
      </c>
      <c r="W2046" s="4" t="s">
        <v>6760</v>
      </c>
      <c r="X2046" s="4" t="s">
        <v>34</v>
      </c>
      <c r="Y2046" s="4" t="str">
        <f>HYPERLINK("https://redcat-toys.ru/api/getInfo/item/2adc8cd8-b032-11ec-a211-ac1f6b442185")</f>
        <v>https://redcat-toys.ru/api/getInfo/item/2adc8cd8-b032-11ec-a211-ac1f6b442185</v>
      </c>
    </row>
    <row r="2047" spans="2:25" ht="21" customHeight="1" outlineLevel="5" x14ac:dyDescent="0.2">
      <c r="B2047" s="39">
        <v>1538</v>
      </c>
      <c r="C2047" s="4" t="s">
        <v>6765</v>
      </c>
      <c r="D2047" s="50" t="s">
        <v>6766</v>
      </c>
      <c r="E2047" s="50"/>
      <c r="F2047" s="50"/>
      <c r="G2047" s="50"/>
      <c r="H2047" s="5" t="s">
        <v>6767</v>
      </c>
      <c r="I2047" s="6" t="s">
        <v>30</v>
      </c>
      <c r="J2047" s="7">
        <v>4</v>
      </c>
      <c r="K2047" s="7">
        <v>32</v>
      </c>
      <c r="L2047" s="3">
        <v>1</v>
      </c>
      <c r="M2047" s="8">
        <f>450*(1-P3/100)</f>
        <v>450</v>
      </c>
      <c r="N2047" s="9"/>
      <c r="O2047" s="10">
        <f>M2047*N2047</f>
        <v>0</v>
      </c>
      <c r="P2047" s="11">
        <f>0.381*N2047</f>
        <v>0</v>
      </c>
      <c r="Q2047" s="16">
        <f>0.02069*N2047</f>
        <v>0</v>
      </c>
      <c r="R2047" s="13"/>
      <c r="S2047" s="14" t="s">
        <v>6768</v>
      </c>
      <c r="T2047" s="14" t="s">
        <v>32</v>
      </c>
      <c r="U2047" s="15"/>
      <c r="V2047" s="4" t="str">
        <f>HYPERLINK("https://redcat-toys.ru/api/getInfo/image/751d18ad-b032-11ec-a211-ac1f6b442185")</f>
        <v>https://redcat-toys.ru/api/getInfo/image/751d18ad-b032-11ec-a211-ac1f6b442185</v>
      </c>
      <c r="W2047" s="4" t="s">
        <v>6760</v>
      </c>
      <c r="X2047" s="4" t="s">
        <v>34</v>
      </c>
      <c r="Y2047" s="4" t="str">
        <f>HYPERLINK("https://redcat-toys.ru/api/getInfo/item/751d18ad-b032-11ec-a211-ac1f6b442185")</f>
        <v>https://redcat-toys.ru/api/getInfo/item/751d18ad-b032-11ec-a211-ac1f6b442185</v>
      </c>
    </row>
    <row r="2048" spans="2:25" ht="21" customHeight="1" outlineLevel="5" x14ac:dyDescent="0.2">
      <c r="B2048" s="39">
        <v>1539</v>
      </c>
      <c r="C2048" s="4" t="s">
        <v>6769</v>
      </c>
      <c r="D2048" s="50" t="s">
        <v>6770</v>
      </c>
      <c r="E2048" s="50"/>
      <c r="F2048" s="50"/>
      <c r="G2048" s="50"/>
      <c r="H2048" s="5" t="s">
        <v>6771</v>
      </c>
      <c r="I2048" s="6" t="s">
        <v>30</v>
      </c>
      <c r="J2048" s="7">
        <v>1</v>
      </c>
      <c r="K2048" s="7">
        <v>132</v>
      </c>
      <c r="L2048" s="3">
        <v>1</v>
      </c>
      <c r="M2048" s="8">
        <f>697.5*(1-P3/100)</f>
        <v>697.5</v>
      </c>
      <c r="N2048" s="9"/>
      <c r="O2048" s="10">
        <f>M2048*N2048</f>
        <v>0</v>
      </c>
      <c r="P2048" s="11">
        <f>0.623*N2048</f>
        <v>0</v>
      </c>
      <c r="Q2048" s="16">
        <f>0.05265*N2048</f>
        <v>0</v>
      </c>
      <c r="R2048" s="13"/>
      <c r="S2048" s="14" t="s">
        <v>6772</v>
      </c>
      <c r="T2048" s="14" t="s">
        <v>32</v>
      </c>
      <c r="U2048" s="15"/>
      <c r="V2048" s="4" t="str">
        <f>HYPERLINK("https://redcat-toys.ru/api/getInfo/image/cb4e707c-b032-11ec-a211-ac1f6b442185")</f>
        <v>https://redcat-toys.ru/api/getInfo/image/cb4e707c-b032-11ec-a211-ac1f6b442185</v>
      </c>
      <c r="W2048" s="4" t="s">
        <v>6760</v>
      </c>
      <c r="X2048" s="4" t="s">
        <v>34</v>
      </c>
      <c r="Y2048" s="4" t="str">
        <f>HYPERLINK("https://redcat-toys.ru/api/getInfo/item/cb4e707c-b032-11ec-a211-ac1f6b442185")</f>
        <v>https://redcat-toys.ru/api/getInfo/item/cb4e707c-b032-11ec-a211-ac1f6b442185</v>
      </c>
    </row>
    <row r="2049" spans="2:25" ht="22.95" customHeight="1" outlineLevel="4" x14ac:dyDescent="0.2">
      <c r="B2049" s="52" t="s">
        <v>6773</v>
      </c>
      <c r="C2049" s="52"/>
      <c r="D2049" s="52"/>
      <c r="E2049" s="52"/>
      <c r="F2049" s="52"/>
      <c r="G2049" s="52"/>
    </row>
    <row r="2050" spans="2:25" ht="21" customHeight="1" outlineLevel="5" x14ac:dyDescent="0.2">
      <c r="B2050" s="39">
        <v>1540</v>
      </c>
      <c r="C2050" s="4" t="s">
        <v>6774</v>
      </c>
      <c r="D2050" s="50" t="s">
        <v>6775</v>
      </c>
      <c r="E2050" s="50"/>
      <c r="F2050" s="50"/>
      <c r="G2050" s="50"/>
      <c r="H2050" s="5" t="s">
        <v>6776</v>
      </c>
      <c r="I2050" s="6" t="s">
        <v>30</v>
      </c>
      <c r="J2050" s="7">
        <v>4</v>
      </c>
      <c r="K2050" s="7">
        <v>143</v>
      </c>
      <c r="L2050" s="3">
        <v>2</v>
      </c>
      <c r="M2050" s="8">
        <f>304.5*(1-P3/100)</f>
        <v>304.5</v>
      </c>
      <c r="N2050" s="9"/>
      <c r="O2050" s="10">
        <f>M2050*N2050</f>
        <v>0</v>
      </c>
      <c r="P2050" s="11">
        <f>0.312*N2050</f>
        <v>0</v>
      </c>
      <c r="Q2050" s="16">
        <f>0.02666*N2050</f>
        <v>0</v>
      </c>
      <c r="R2050" s="13"/>
      <c r="S2050" s="14" t="s">
        <v>6777</v>
      </c>
      <c r="T2050" s="14" t="s">
        <v>32</v>
      </c>
      <c r="U2050" s="15"/>
      <c r="V2050" s="4" t="str">
        <f>HYPERLINK("https://redcat-toys.ru/api/getInfo/image/6375a652-e796-11e5-98ff-5cf3fc4a2490")</f>
        <v>https://redcat-toys.ru/api/getInfo/image/6375a652-e796-11e5-98ff-5cf3fc4a2490</v>
      </c>
      <c r="W2050" s="4" t="s">
        <v>6742</v>
      </c>
      <c r="X2050" s="4" t="s">
        <v>34</v>
      </c>
      <c r="Y2050" s="4" t="str">
        <f>HYPERLINK("https://redcat-toys.ru/api/getInfo/item/6375a652-e796-11e5-98ff-5cf3fc4a2490")</f>
        <v>https://redcat-toys.ru/api/getInfo/item/6375a652-e796-11e5-98ff-5cf3fc4a2490</v>
      </c>
    </row>
    <row r="2051" spans="2:25" ht="21" customHeight="1" outlineLevel="5" x14ac:dyDescent="0.2">
      <c r="B2051" s="39">
        <v>1541</v>
      </c>
      <c r="C2051" s="4" t="s">
        <v>6778</v>
      </c>
      <c r="D2051" s="50" t="s">
        <v>6779</v>
      </c>
      <c r="E2051" s="50"/>
      <c r="F2051" s="50"/>
      <c r="G2051" s="50"/>
      <c r="H2051" s="5" t="s">
        <v>6780</v>
      </c>
      <c r="I2051" s="6" t="s">
        <v>30</v>
      </c>
      <c r="J2051" s="7">
        <v>2</v>
      </c>
      <c r="K2051" s="7">
        <v>123</v>
      </c>
      <c r="L2051" s="3">
        <v>1</v>
      </c>
      <c r="M2051" s="8">
        <f>604.5*(1-P3/100)</f>
        <v>604.5</v>
      </c>
      <c r="N2051" s="9"/>
      <c r="O2051" s="10">
        <f>M2051*N2051</f>
        <v>0</v>
      </c>
      <c r="P2051" s="11">
        <f>1.153*N2051</f>
        <v>0</v>
      </c>
      <c r="Q2051" s="16">
        <f>0.04043*N2051</f>
        <v>0</v>
      </c>
      <c r="R2051" s="13"/>
      <c r="S2051" s="14" t="s">
        <v>6781</v>
      </c>
      <c r="T2051" s="14" t="s">
        <v>32</v>
      </c>
      <c r="U2051" s="15"/>
      <c r="V2051" s="4" t="str">
        <f>HYPERLINK("https://redcat-toys.ru/api/getInfo/image/97f79af2-e796-11e5-98ff-5cf3fc4a2490")</f>
        <v>https://redcat-toys.ru/api/getInfo/image/97f79af2-e796-11e5-98ff-5cf3fc4a2490</v>
      </c>
      <c r="W2051" s="4" t="s">
        <v>6742</v>
      </c>
      <c r="X2051" s="4" t="s">
        <v>34</v>
      </c>
      <c r="Y2051" s="4" t="str">
        <f>HYPERLINK("https://redcat-toys.ru/api/getInfo/item/97f79af2-e796-11e5-98ff-5cf3fc4a2490")</f>
        <v>https://redcat-toys.ru/api/getInfo/item/97f79af2-e796-11e5-98ff-5cf3fc4a2490</v>
      </c>
    </row>
    <row r="2052" spans="2:25" ht="21" customHeight="1" outlineLevel="5" x14ac:dyDescent="0.2">
      <c r="B2052" s="39">
        <v>1542</v>
      </c>
      <c r="C2052" s="4" t="s">
        <v>6778</v>
      </c>
      <c r="D2052" s="50" t="s">
        <v>6779</v>
      </c>
      <c r="E2052" s="50"/>
      <c r="F2052" s="50"/>
      <c r="G2052" s="50"/>
      <c r="H2052" s="5" t="s">
        <v>6780</v>
      </c>
      <c r="I2052" s="6" t="s">
        <v>30</v>
      </c>
      <c r="J2052" s="7">
        <v>1</v>
      </c>
      <c r="K2052" s="7">
        <v>123</v>
      </c>
      <c r="L2052" s="3">
        <v>1</v>
      </c>
      <c r="M2052" s="8">
        <f>604.5*(1-P3/100)</f>
        <v>604.5</v>
      </c>
      <c r="N2052" s="9"/>
      <c r="O2052" s="10">
        <f>M2052*N2052</f>
        <v>0</v>
      </c>
      <c r="P2052" s="11">
        <f>1.153*N2052</f>
        <v>0</v>
      </c>
      <c r="Q2052" s="16">
        <f>0.04043*N2052</f>
        <v>0</v>
      </c>
      <c r="R2052" s="13"/>
      <c r="S2052" s="14" t="s">
        <v>6781</v>
      </c>
      <c r="T2052" s="14" t="s">
        <v>32</v>
      </c>
      <c r="U2052" s="15"/>
      <c r="V2052" s="4" t="str">
        <f>HYPERLINK("https://redcat-toys.ru/api/getInfo/image/97f79af2-e796-11e5-98ff-5cf3fc4a2490")</f>
        <v>https://redcat-toys.ru/api/getInfo/image/97f79af2-e796-11e5-98ff-5cf3fc4a2490</v>
      </c>
      <c r="W2052" s="4" t="s">
        <v>6742</v>
      </c>
      <c r="X2052" s="4" t="s">
        <v>34</v>
      </c>
      <c r="Y2052" s="4" t="str">
        <f>HYPERLINK("https://redcat-toys.ru/api/getInfo/item/97f79af2-e796-11e5-98ff-5cf3fc4a2490")</f>
        <v>https://redcat-toys.ru/api/getInfo/item/97f79af2-e796-11e5-98ff-5cf3fc4a2490</v>
      </c>
    </row>
    <row r="2053" spans="2:25" ht="21" customHeight="1" outlineLevel="5" x14ac:dyDescent="0.2">
      <c r="B2053" s="39">
        <v>1543</v>
      </c>
      <c r="C2053" s="4" t="s">
        <v>6782</v>
      </c>
      <c r="D2053" s="50" t="s">
        <v>6783</v>
      </c>
      <c r="E2053" s="50"/>
      <c r="F2053" s="50"/>
      <c r="G2053" s="50"/>
      <c r="H2053" s="5" t="s">
        <v>6784</v>
      </c>
      <c r="I2053" s="6" t="s">
        <v>30</v>
      </c>
      <c r="J2053" s="7">
        <v>1</v>
      </c>
      <c r="K2053" s="7">
        <v>709</v>
      </c>
      <c r="L2053" s="3">
        <v>1</v>
      </c>
      <c r="M2053" s="8">
        <f>922.5*(1-P3/100)</f>
        <v>922.5</v>
      </c>
      <c r="N2053" s="9"/>
      <c r="O2053" s="10">
        <f>M2053*N2053</f>
        <v>0</v>
      </c>
      <c r="P2053" s="11">
        <f>1.533*N2053</f>
        <v>0</v>
      </c>
      <c r="Q2053" s="16">
        <f>0.05441*N2053</f>
        <v>0</v>
      </c>
      <c r="R2053" s="13"/>
      <c r="S2053" s="14" t="s">
        <v>6785</v>
      </c>
      <c r="T2053" s="14" t="s">
        <v>32</v>
      </c>
      <c r="U2053" s="15"/>
      <c r="V2053" s="4" t="str">
        <f>HYPERLINK("https://redcat-toys.ru/api/getInfo/image/df1c677e-f25e-11e5-b4aa-5cf3fc4a2490")</f>
        <v>https://redcat-toys.ru/api/getInfo/image/df1c677e-f25e-11e5-b4aa-5cf3fc4a2490</v>
      </c>
      <c r="W2053" s="4" t="s">
        <v>6742</v>
      </c>
      <c r="X2053" s="4" t="s">
        <v>34</v>
      </c>
      <c r="Y2053" s="4" t="str">
        <f>HYPERLINK("https://redcat-toys.ru/api/getInfo/item/df1c677e-f25e-11e5-b4aa-5cf3fc4a2490")</f>
        <v>https://redcat-toys.ru/api/getInfo/item/df1c677e-f25e-11e5-b4aa-5cf3fc4a2490</v>
      </c>
    </row>
    <row r="2054" spans="2:25" ht="21" customHeight="1" outlineLevel="5" x14ac:dyDescent="0.2">
      <c r="B2054" s="39">
        <v>1544</v>
      </c>
      <c r="C2054" s="4" t="s">
        <v>6786</v>
      </c>
      <c r="D2054" s="50" t="s">
        <v>6787</v>
      </c>
      <c r="E2054" s="50"/>
      <c r="F2054" s="50"/>
      <c r="G2054" s="50"/>
      <c r="H2054" s="5" t="s">
        <v>6788</v>
      </c>
      <c r="I2054" s="6" t="s">
        <v>30</v>
      </c>
      <c r="J2054" s="7">
        <v>1</v>
      </c>
      <c r="K2054" s="7">
        <v>117</v>
      </c>
      <c r="L2054" s="3">
        <v>1</v>
      </c>
      <c r="M2054" s="19">
        <f>1162.5*(1-P3/100)</f>
        <v>1162.5</v>
      </c>
      <c r="N2054" s="9"/>
      <c r="O2054" s="10">
        <f>M2054*N2054</f>
        <v>0</v>
      </c>
      <c r="P2054" s="11">
        <f>1.431*N2054</f>
        <v>0</v>
      </c>
      <c r="Q2054" s="12">
        <f>0.1182*N2054</f>
        <v>0</v>
      </c>
      <c r="R2054" s="13"/>
      <c r="S2054" s="14"/>
      <c r="T2054" s="14" t="s">
        <v>32</v>
      </c>
      <c r="U2054" s="15"/>
      <c r="V2054" s="4" t="str">
        <f>HYPERLINK("https://redcat-toys.ru/api/getInfo/image/14c915c6-eb53-11e5-98ff-5cf3fc4a2490")</f>
        <v>https://redcat-toys.ru/api/getInfo/image/14c915c6-eb53-11e5-98ff-5cf3fc4a2490</v>
      </c>
      <c r="W2054" s="4" t="s">
        <v>6742</v>
      </c>
      <c r="X2054" s="4" t="s">
        <v>34</v>
      </c>
      <c r="Y2054" s="4" t="str">
        <f>HYPERLINK("https://redcat-toys.ru/api/getInfo/item/14c915c6-eb53-11e5-98ff-5cf3fc4a2490")</f>
        <v>https://redcat-toys.ru/api/getInfo/item/14c915c6-eb53-11e5-98ff-5cf3fc4a2490</v>
      </c>
    </row>
    <row r="2055" spans="2:25" ht="22.95" customHeight="1" outlineLevel="2" x14ac:dyDescent="0.2">
      <c r="B2055" s="49" t="s">
        <v>6789</v>
      </c>
      <c r="C2055" s="49"/>
      <c r="D2055" s="49"/>
      <c r="E2055" s="49"/>
      <c r="F2055" s="49"/>
      <c r="G2055" s="49"/>
    </row>
    <row r="2056" spans="2:25" ht="22.95" customHeight="1" outlineLevel="3" x14ac:dyDescent="0.2">
      <c r="B2056" s="51" t="s">
        <v>6790</v>
      </c>
      <c r="C2056" s="51"/>
      <c r="D2056" s="51"/>
      <c r="E2056" s="51"/>
      <c r="F2056" s="51"/>
      <c r="G2056" s="51"/>
    </row>
    <row r="2057" spans="2:25" ht="21" customHeight="1" outlineLevel="4" x14ac:dyDescent="0.2">
      <c r="B2057" s="39">
        <v>1545</v>
      </c>
      <c r="C2057" s="4" t="s">
        <v>6791</v>
      </c>
      <c r="D2057" s="50" t="s">
        <v>6792</v>
      </c>
      <c r="E2057" s="50"/>
      <c r="F2057" s="50"/>
      <c r="G2057" s="50"/>
      <c r="H2057" s="5" t="s">
        <v>6793</v>
      </c>
      <c r="I2057" s="6" t="s">
        <v>30</v>
      </c>
      <c r="J2057" s="7">
        <v>5</v>
      </c>
      <c r="K2057" s="18">
        <v>5219</v>
      </c>
      <c r="L2057" s="3">
        <v>1</v>
      </c>
      <c r="M2057" s="8">
        <f>705*(1-P3/100)</f>
        <v>705</v>
      </c>
      <c r="N2057" s="9"/>
      <c r="O2057" s="10">
        <f>M2057*N2057</f>
        <v>0</v>
      </c>
      <c r="P2057" s="11">
        <f>0.717*N2057</f>
        <v>0</v>
      </c>
      <c r="Q2057" s="16">
        <f>0.00479*N2057</f>
        <v>0</v>
      </c>
      <c r="R2057" s="13"/>
      <c r="S2057" s="14" t="s">
        <v>6794</v>
      </c>
      <c r="T2057" s="14" t="s">
        <v>32</v>
      </c>
      <c r="U2057" s="15"/>
      <c r="V2057" s="4" t="str">
        <f>HYPERLINK("https://redcat-toys.ru/api/getInfo/image/4a4487c7-9e3d-11e5-9e78-5cf3fc4a2490")</f>
        <v>https://redcat-toys.ru/api/getInfo/image/4a4487c7-9e3d-11e5-9e78-5cf3fc4a2490</v>
      </c>
      <c r="W2057" s="4" t="s">
        <v>6795</v>
      </c>
      <c r="X2057" s="4" t="s">
        <v>34</v>
      </c>
      <c r="Y2057" s="4" t="str">
        <f>HYPERLINK("https://redcat-toys.ru/api/getInfo/item/4a4487c7-9e3d-11e5-9e78-5cf3fc4a2490")</f>
        <v>https://redcat-toys.ru/api/getInfo/item/4a4487c7-9e3d-11e5-9e78-5cf3fc4a2490</v>
      </c>
    </row>
    <row r="2058" spans="2:25" ht="21" customHeight="1" outlineLevel="4" x14ac:dyDescent="0.2">
      <c r="B2058" s="39">
        <v>1546</v>
      </c>
      <c r="C2058" s="4" t="s">
        <v>6791</v>
      </c>
      <c r="D2058" s="50" t="s">
        <v>6792</v>
      </c>
      <c r="E2058" s="50"/>
      <c r="F2058" s="50"/>
      <c r="G2058" s="50"/>
      <c r="H2058" s="5" t="s">
        <v>6793</v>
      </c>
      <c r="I2058" s="6" t="s">
        <v>30</v>
      </c>
      <c r="J2058" s="7">
        <v>10</v>
      </c>
      <c r="K2058" s="18">
        <v>5219</v>
      </c>
      <c r="L2058" s="3">
        <v>1</v>
      </c>
      <c r="M2058" s="8">
        <f>705*(1-P3/100)</f>
        <v>705</v>
      </c>
      <c r="N2058" s="9"/>
      <c r="O2058" s="10">
        <f>M2058*N2058</f>
        <v>0</v>
      </c>
      <c r="P2058" s="11">
        <f>0.717*N2058</f>
        <v>0</v>
      </c>
      <c r="Q2058" s="16">
        <f>0.00479*N2058</f>
        <v>0</v>
      </c>
      <c r="R2058" s="13"/>
      <c r="S2058" s="14" t="s">
        <v>6794</v>
      </c>
      <c r="T2058" s="14" t="s">
        <v>32</v>
      </c>
      <c r="U2058" s="15"/>
      <c r="V2058" s="4" t="str">
        <f>HYPERLINK("https://redcat-toys.ru/api/getInfo/image/4a4487c7-9e3d-11e5-9e78-5cf3fc4a2490")</f>
        <v>https://redcat-toys.ru/api/getInfo/image/4a4487c7-9e3d-11e5-9e78-5cf3fc4a2490</v>
      </c>
      <c r="W2058" s="4" t="s">
        <v>6795</v>
      </c>
      <c r="X2058" s="4" t="s">
        <v>34</v>
      </c>
      <c r="Y2058" s="4" t="str">
        <f>HYPERLINK("https://redcat-toys.ru/api/getInfo/item/4a4487c7-9e3d-11e5-9e78-5cf3fc4a2490")</f>
        <v>https://redcat-toys.ru/api/getInfo/item/4a4487c7-9e3d-11e5-9e78-5cf3fc4a2490</v>
      </c>
    </row>
    <row r="2059" spans="2:25" ht="21" customHeight="1" outlineLevel="4" x14ac:dyDescent="0.2">
      <c r="B2059" s="39">
        <v>1547</v>
      </c>
      <c r="C2059" s="4" t="s">
        <v>6796</v>
      </c>
      <c r="D2059" s="50" t="s">
        <v>6797</v>
      </c>
      <c r="E2059" s="50"/>
      <c r="F2059" s="50"/>
      <c r="G2059" s="50"/>
      <c r="H2059" s="5" t="s">
        <v>6798</v>
      </c>
      <c r="I2059" s="6" t="s">
        <v>30</v>
      </c>
      <c r="J2059" s="7">
        <v>6</v>
      </c>
      <c r="K2059" s="18">
        <v>4003</v>
      </c>
      <c r="L2059" s="3">
        <v>1</v>
      </c>
      <c r="M2059" s="8">
        <f>663*(1-P3/100)</f>
        <v>663</v>
      </c>
      <c r="N2059" s="9"/>
      <c r="O2059" s="10">
        <f>M2059*N2059</f>
        <v>0</v>
      </c>
      <c r="P2059" s="11">
        <f>0.693*N2059</f>
        <v>0</v>
      </c>
      <c r="Q2059" s="16">
        <f>0.00365*N2059</f>
        <v>0</v>
      </c>
      <c r="R2059" s="13"/>
      <c r="S2059" s="14" t="s">
        <v>6799</v>
      </c>
      <c r="T2059" s="14" t="s">
        <v>32</v>
      </c>
      <c r="U2059" s="15"/>
      <c r="V2059" s="4" t="str">
        <f>HYPERLINK("https://redcat-toys.ru/api/getInfo/image/57b4304b-9e3d-11e5-9e78-5cf3fc4a2490")</f>
        <v>https://redcat-toys.ru/api/getInfo/image/57b4304b-9e3d-11e5-9e78-5cf3fc4a2490</v>
      </c>
      <c r="W2059" s="4" t="s">
        <v>6795</v>
      </c>
      <c r="X2059" s="4" t="s">
        <v>34</v>
      </c>
      <c r="Y2059" s="4" t="str">
        <f>HYPERLINK("https://redcat-toys.ru/api/getInfo/item/57b4304b-9e3d-11e5-9e78-5cf3fc4a2490")</f>
        <v>https://redcat-toys.ru/api/getInfo/item/57b4304b-9e3d-11e5-9e78-5cf3fc4a2490</v>
      </c>
    </row>
    <row r="2060" spans="2:25" ht="22.95" customHeight="1" outlineLevel="2" x14ac:dyDescent="0.2">
      <c r="B2060" s="49" t="s">
        <v>6800</v>
      </c>
      <c r="C2060" s="49"/>
      <c r="D2060" s="49"/>
      <c r="E2060" s="49"/>
      <c r="F2060" s="49"/>
      <c r="G2060" s="49"/>
    </row>
    <row r="2061" spans="2:25" ht="22.95" customHeight="1" outlineLevel="3" x14ac:dyDescent="0.2">
      <c r="B2061" s="51" t="s">
        <v>6801</v>
      </c>
      <c r="C2061" s="51"/>
      <c r="D2061" s="51"/>
      <c r="E2061" s="51"/>
      <c r="F2061" s="51"/>
      <c r="G2061" s="51"/>
    </row>
    <row r="2062" spans="2:25" ht="22.95" customHeight="1" outlineLevel="4" x14ac:dyDescent="0.2">
      <c r="B2062" s="52" t="s">
        <v>6802</v>
      </c>
      <c r="C2062" s="52"/>
      <c r="D2062" s="52"/>
      <c r="E2062" s="52"/>
      <c r="F2062" s="52"/>
      <c r="G2062" s="52"/>
    </row>
    <row r="2063" spans="2:25" ht="22.95" customHeight="1" outlineLevel="5" x14ac:dyDescent="0.2">
      <c r="B2063" s="53" t="s">
        <v>6803</v>
      </c>
      <c r="C2063" s="53"/>
      <c r="D2063" s="53"/>
      <c r="E2063" s="53"/>
      <c r="F2063" s="53"/>
      <c r="G2063" s="53"/>
    </row>
    <row r="2064" spans="2:25" ht="21" customHeight="1" outlineLevel="6" x14ac:dyDescent="0.2">
      <c r="B2064" s="39">
        <v>1548</v>
      </c>
      <c r="C2064" s="4" t="s">
        <v>6804</v>
      </c>
      <c r="D2064" s="50" t="s">
        <v>6805</v>
      </c>
      <c r="E2064" s="50"/>
      <c r="F2064" s="50"/>
      <c r="G2064" s="50"/>
      <c r="H2064" s="5" t="s">
        <v>6806</v>
      </c>
      <c r="I2064" s="6" t="s">
        <v>30</v>
      </c>
      <c r="J2064" s="7">
        <v>12</v>
      </c>
      <c r="K2064" s="18">
        <v>1147</v>
      </c>
      <c r="L2064" s="3">
        <v>2</v>
      </c>
      <c r="M2064" s="8">
        <f>400.2*(1-P3/100)</f>
        <v>400.2</v>
      </c>
      <c r="N2064" s="9"/>
      <c r="O2064" s="10">
        <f>M2064*N2064</f>
        <v>0</v>
      </c>
      <c r="P2064" s="11">
        <f>0.369*N2064</f>
        <v>0</v>
      </c>
      <c r="Q2064" s="16">
        <f>0.00685*N2064</f>
        <v>0</v>
      </c>
      <c r="R2064" s="13"/>
      <c r="S2064" s="14" t="s">
        <v>6807</v>
      </c>
      <c r="T2064" s="14" t="s">
        <v>32</v>
      </c>
      <c r="U2064" s="15" t="s">
        <v>39</v>
      </c>
      <c r="V2064" s="4" t="str">
        <f>HYPERLINK("https://redcat-toys.ru/api/getInfo/image/6426d8d2-edaa-11ee-a25b-00155d82e908")</f>
        <v>https://redcat-toys.ru/api/getInfo/image/6426d8d2-edaa-11ee-a25b-00155d82e908</v>
      </c>
      <c r="W2064" s="4" t="s">
        <v>6808</v>
      </c>
      <c r="X2064" s="4" t="s">
        <v>34</v>
      </c>
      <c r="Y2064" s="4" t="str">
        <f>HYPERLINK("https://redcat-toys.ru/api/getInfo/item/6426d8d2-edaa-11ee-a25b-00155d82e908")</f>
        <v>https://redcat-toys.ru/api/getInfo/item/6426d8d2-edaa-11ee-a25b-00155d82e908</v>
      </c>
    </row>
    <row r="2065" spans="2:25" ht="21" customHeight="1" outlineLevel="6" x14ac:dyDescent="0.2">
      <c r="B2065" s="39">
        <v>1549</v>
      </c>
      <c r="C2065" s="4" t="s">
        <v>6809</v>
      </c>
      <c r="D2065" s="50" t="s">
        <v>6810</v>
      </c>
      <c r="E2065" s="50"/>
      <c r="F2065" s="50"/>
      <c r="G2065" s="50"/>
      <c r="H2065" s="5" t="s">
        <v>6811</v>
      </c>
      <c r="I2065" s="6" t="s">
        <v>30</v>
      </c>
      <c r="J2065" s="7">
        <v>12</v>
      </c>
      <c r="K2065" s="7">
        <v>2</v>
      </c>
      <c r="L2065" s="3">
        <v>2</v>
      </c>
      <c r="M2065" s="8">
        <f>358.8*(1-P3/100)</f>
        <v>358.8</v>
      </c>
      <c r="N2065" s="9"/>
      <c r="O2065" s="10">
        <f>M2065*N2065</f>
        <v>0</v>
      </c>
      <c r="P2065" s="11">
        <f>0.398*N2065</f>
        <v>0</v>
      </c>
      <c r="Q2065" s="16">
        <f>0.00621*N2065</f>
        <v>0</v>
      </c>
      <c r="R2065" s="13"/>
      <c r="S2065" s="14" t="s">
        <v>6812</v>
      </c>
      <c r="T2065" s="14" t="s">
        <v>32</v>
      </c>
      <c r="U2065" s="15"/>
      <c r="V2065" s="4" t="str">
        <f>HYPERLINK("https://redcat-toys.ru/api/getInfo/image/b0c58b80-5e57-11f0-a281-00155d82e908")</f>
        <v>https://redcat-toys.ru/api/getInfo/image/b0c58b80-5e57-11f0-a281-00155d82e908</v>
      </c>
      <c r="W2065" s="4" t="s">
        <v>6813</v>
      </c>
      <c r="X2065" s="4" t="s">
        <v>34</v>
      </c>
      <c r="Y2065" s="4" t="str">
        <f>HYPERLINK("https://redcat-toys.ru/api/getInfo/item/b0c58b80-5e57-11f0-a281-00155d82e908")</f>
        <v>https://redcat-toys.ru/api/getInfo/item/b0c58b80-5e57-11f0-a281-00155d82e908</v>
      </c>
    </row>
    <row r="2066" spans="2:25" ht="21" customHeight="1" outlineLevel="6" x14ac:dyDescent="0.2">
      <c r="B2066" s="39">
        <v>1550</v>
      </c>
      <c r="C2066" s="4" t="s">
        <v>6814</v>
      </c>
      <c r="D2066" s="50" t="s">
        <v>6815</v>
      </c>
      <c r="E2066" s="50"/>
      <c r="F2066" s="50"/>
      <c r="G2066" s="50"/>
      <c r="H2066" s="5" t="s">
        <v>6816</v>
      </c>
      <c r="I2066" s="6" t="s">
        <v>30</v>
      </c>
      <c r="J2066" s="7">
        <v>12</v>
      </c>
      <c r="K2066" s="18">
        <v>2936</v>
      </c>
      <c r="L2066" s="3">
        <v>2</v>
      </c>
      <c r="M2066" s="8">
        <f>397.9*(1-P3/100)</f>
        <v>397.9</v>
      </c>
      <c r="N2066" s="9"/>
      <c r="O2066" s="10">
        <f>M2066*N2066</f>
        <v>0</v>
      </c>
      <c r="P2066" s="11">
        <f>0.371*N2066</f>
        <v>0</v>
      </c>
      <c r="Q2066" s="16">
        <f>0.00858*N2066</f>
        <v>0</v>
      </c>
      <c r="R2066" s="13"/>
      <c r="S2066" s="14" t="s">
        <v>6817</v>
      </c>
      <c r="T2066" s="14" t="s">
        <v>32</v>
      </c>
      <c r="U2066" s="15"/>
      <c r="V2066" s="4" t="str">
        <f>HYPERLINK("https://redcat-toys.ru/api/getInfo/image/eb725bc4-edaa-11ee-a25b-00155d82e908")</f>
        <v>https://redcat-toys.ru/api/getInfo/image/eb725bc4-edaa-11ee-a25b-00155d82e908</v>
      </c>
      <c r="W2066" s="4" t="s">
        <v>6808</v>
      </c>
      <c r="X2066" s="4" t="s">
        <v>34</v>
      </c>
      <c r="Y2066" s="4" t="str">
        <f>HYPERLINK("https://redcat-toys.ru/api/getInfo/item/eb725bc4-edaa-11ee-a25b-00155d82e908")</f>
        <v>https://redcat-toys.ru/api/getInfo/item/eb725bc4-edaa-11ee-a25b-00155d82e908</v>
      </c>
    </row>
    <row r="2067" spans="2:25" ht="22.95" customHeight="1" outlineLevel="5" x14ac:dyDescent="0.2">
      <c r="B2067" s="53" t="s">
        <v>6818</v>
      </c>
      <c r="C2067" s="53"/>
      <c r="D2067" s="53"/>
      <c r="E2067" s="53"/>
      <c r="F2067" s="53"/>
      <c r="G2067" s="53"/>
    </row>
    <row r="2068" spans="2:25" ht="21" customHeight="1" outlineLevel="6" x14ac:dyDescent="0.2">
      <c r="B2068" s="39">
        <v>1551</v>
      </c>
      <c r="C2068" s="4" t="s">
        <v>6819</v>
      </c>
      <c r="D2068" s="50" t="s">
        <v>6820</v>
      </c>
      <c r="E2068" s="50"/>
      <c r="F2068" s="50"/>
      <c r="G2068" s="50"/>
      <c r="H2068" s="5" t="s">
        <v>6821</v>
      </c>
      <c r="I2068" s="6" t="s">
        <v>30</v>
      </c>
      <c r="J2068" s="7">
        <v>12</v>
      </c>
      <c r="K2068" s="18">
        <v>3195</v>
      </c>
      <c r="L2068" s="3">
        <v>2</v>
      </c>
      <c r="M2068" s="8">
        <f>386.4*(1-P3/100)</f>
        <v>386.4</v>
      </c>
      <c r="N2068" s="9"/>
      <c r="O2068" s="10">
        <f t="shared" ref="O2068:O2074" si="87">M2068*N2068</f>
        <v>0</v>
      </c>
      <c r="P2068" s="11">
        <f>0.372*N2068</f>
        <v>0</v>
      </c>
      <c r="Q2068" s="16">
        <f>0.00649*N2068</f>
        <v>0</v>
      </c>
      <c r="R2068" s="13"/>
      <c r="S2068" s="14" t="s">
        <v>6822</v>
      </c>
      <c r="T2068" s="14" t="s">
        <v>32</v>
      </c>
      <c r="U2068" s="15" t="s">
        <v>39</v>
      </c>
      <c r="V2068" s="4" t="str">
        <f>HYPERLINK("https://redcat-toys.ru/api/getInfo/image/4b072b8b-ec17-11ee-a25b-00155d82e908")</f>
        <v>https://redcat-toys.ru/api/getInfo/image/4b072b8b-ec17-11ee-a25b-00155d82e908</v>
      </c>
      <c r="W2068" s="4" t="s">
        <v>6823</v>
      </c>
      <c r="X2068" s="4" t="s">
        <v>34</v>
      </c>
      <c r="Y2068" s="4" t="str">
        <f>HYPERLINK("https://redcat-toys.ru/api/getInfo/item/4b072b8b-ec17-11ee-a25b-00155d82e908")</f>
        <v>https://redcat-toys.ru/api/getInfo/item/4b072b8b-ec17-11ee-a25b-00155d82e908</v>
      </c>
    </row>
    <row r="2069" spans="2:25" ht="21" customHeight="1" outlineLevel="6" x14ac:dyDescent="0.2">
      <c r="B2069" s="39">
        <v>1552</v>
      </c>
      <c r="C2069" s="4" t="s">
        <v>6824</v>
      </c>
      <c r="D2069" s="50" t="s">
        <v>6825</v>
      </c>
      <c r="E2069" s="50"/>
      <c r="F2069" s="50"/>
      <c r="G2069" s="50"/>
      <c r="H2069" s="5" t="s">
        <v>6826</v>
      </c>
      <c r="I2069" s="6" t="s">
        <v>30</v>
      </c>
      <c r="J2069" s="7">
        <v>12</v>
      </c>
      <c r="K2069" s="18">
        <v>1992</v>
      </c>
      <c r="L2069" s="3">
        <v>2</v>
      </c>
      <c r="M2069" s="8">
        <f>386.4*(1-P3/100)</f>
        <v>386.4</v>
      </c>
      <c r="N2069" s="9"/>
      <c r="O2069" s="10">
        <f t="shared" si="87"/>
        <v>0</v>
      </c>
      <c r="P2069" s="11">
        <f>0.366*N2069</f>
        <v>0</v>
      </c>
      <c r="Q2069" s="16">
        <f>0.00616*N2069</f>
        <v>0</v>
      </c>
      <c r="R2069" s="13"/>
      <c r="S2069" s="14" t="s">
        <v>6827</v>
      </c>
      <c r="T2069" s="14" t="s">
        <v>32</v>
      </c>
      <c r="U2069" s="15" t="s">
        <v>39</v>
      </c>
      <c r="V2069" s="4" t="str">
        <f>HYPERLINK("https://redcat-toys.ru/api/getInfo/image/082d5fe5-ec17-11ee-a25b-00155d82e908")</f>
        <v>https://redcat-toys.ru/api/getInfo/image/082d5fe5-ec17-11ee-a25b-00155d82e908</v>
      </c>
      <c r="W2069" s="4" t="s">
        <v>6828</v>
      </c>
      <c r="X2069" s="4" t="s">
        <v>34</v>
      </c>
      <c r="Y2069" s="4" t="str">
        <f>HYPERLINK("https://redcat-toys.ru/api/getInfo/item/082d5fe5-ec17-11ee-a25b-00155d82e908")</f>
        <v>https://redcat-toys.ru/api/getInfo/item/082d5fe5-ec17-11ee-a25b-00155d82e908</v>
      </c>
    </row>
    <row r="2070" spans="2:25" ht="21" customHeight="1" outlineLevel="6" x14ac:dyDescent="0.2">
      <c r="B2070" s="39">
        <v>1553</v>
      </c>
      <c r="C2070" s="4" t="s">
        <v>6829</v>
      </c>
      <c r="D2070" s="50" t="s">
        <v>6830</v>
      </c>
      <c r="E2070" s="50"/>
      <c r="F2070" s="50"/>
      <c r="G2070" s="50"/>
      <c r="H2070" s="5" t="s">
        <v>6831</v>
      </c>
      <c r="I2070" s="6" t="s">
        <v>30</v>
      </c>
      <c r="J2070" s="7">
        <v>12</v>
      </c>
      <c r="K2070" s="7">
        <v>920</v>
      </c>
      <c r="L2070" s="3">
        <v>2</v>
      </c>
      <c r="M2070" s="8">
        <f>386.4*(1-P3/100)</f>
        <v>386.4</v>
      </c>
      <c r="N2070" s="9"/>
      <c r="O2070" s="10">
        <f t="shared" si="87"/>
        <v>0</v>
      </c>
      <c r="P2070" s="11">
        <f>0.372*N2070</f>
        <v>0</v>
      </c>
      <c r="Q2070" s="16">
        <f>0.00857*N2070</f>
        <v>0</v>
      </c>
      <c r="R2070" s="13"/>
      <c r="S2070" s="14" t="s">
        <v>6832</v>
      </c>
      <c r="T2070" s="14" t="s">
        <v>32</v>
      </c>
      <c r="U2070" s="15"/>
      <c r="V2070" s="4" t="str">
        <f>HYPERLINK("https://redcat-toys.ru/api/getInfo/image/d4e3946f-ec16-11ee-a25b-00155d82e908")</f>
        <v>https://redcat-toys.ru/api/getInfo/image/d4e3946f-ec16-11ee-a25b-00155d82e908</v>
      </c>
      <c r="W2070" s="4" t="s">
        <v>6833</v>
      </c>
      <c r="X2070" s="4" t="s">
        <v>34</v>
      </c>
      <c r="Y2070" s="4" t="str">
        <f>HYPERLINK("https://redcat-toys.ru/api/getInfo/item/d4e3946f-ec16-11ee-a25b-00155d82e908")</f>
        <v>https://redcat-toys.ru/api/getInfo/item/d4e3946f-ec16-11ee-a25b-00155d82e908</v>
      </c>
    </row>
    <row r="2071" spans="2:25" ht="21" customHeight="1" outlineLevel="6" x14ac:dyDescent="0.2">
      <c r="B2071" s="39">
        <v>1554</v>
      </c>
      <c r="C2071" s="4" t="s">
        <v>6834</v>
      </c>
      <c r="D2071" s="50" t="s">
        <v>6835</v>
      </c>
      <c r="E2071" s="50"/>
      <c r="F2071" s="50"/>
      <c r="G2071" s="50"/>
      <c r="H2071" s="5" t="s">
        <v>6836</v>
      </c>
      <c r="I2071" s="6" t="s">
        <v>30</v>
      </c>
      <c r="J2071" s="7">
        <v>12</v>
      </c>
      <c r="K2071" s="18">
        <v>1789</v>
      </c>
      <c r="L2071" s="3">
        <v>2</v>
      </c>
      <c r="M2071" s="8">
        <f>386.4*(1-P3/100)</f>
        <v>386.4</v>
      </c>
      <c r="N2071" s="9"/>
      <c r="O2071" s="10">
        <f t="shared" si="87"/>
        <v>0</v>
      </c>
      <c r="P2071" s="11">
        <f>0.392*N2071</f>
        <v>0</v>
      </c>
      <c r="Q2071" s="16">
        <f>0.00557*N2071</f>
        <v>0</v>
      </c>
      <c r="R2071" s="13"/>
      <c r="S2071" s="14" t="s">
        <v>6837</v>
      </c>
      <c r="T2071" s="14" t="s">
        <v>32</v>
      </c>
      <c r="U2071" s="15"/>
      <c r="V2071" s="4" t="str">
        <f>HYPERLINK("https://redcat-toys.ru/api/getInfo/image/74732d7e-ec16-11ee-a25b-00155d82e908")</f>
        <v>https://redcat-toys.ru/api/getInfo/image/74732d7e-ec16-11ee-a25b-00155d82e908</v>
      </c>
      <c r="W2071" s="4" t="s">
        <v>6838</v>
      </c>
      <c r="X2071" s="4" t="s">
        <v>34</v>
      </c>
      <c r="Y2071" s="4" t="str">
        <f>HYPERLINK("https://redcat-toys.ru/api/getInfo/item/74732d7e-ec16-11ee-a25b-00155d82e908")</f>
        <v>https://redcat-toys.ru/api/getInfo/item/74732d7e-ec16-11ee-a25b-00155d82e908</v>
      </c>
    </row>
    <row r="2072" spans="2:25" ht="21" customHeight="1" outlineLevel="6" x14ac:dyDescent="0.2">
      <c r="B2072" s="39">
        <v>1555</v>
      </c>
      <c r="C2072" s="4" t="s">
        <v>6839</v>
      </c>
      <c r="D2072" s="50" t="s">
        <v>6840</v>
      </c>
      <c r="E2072" s="50"/>
      <c r="F2072" s="50"/>
      <c r="G2072" s="50"/>
      <c r="H2072" s="5" t="s">
        <v>6841</v>
      </c>
      <c r="I2072" s="6" t="s">
        <v>30</v>
      </c>
      <c r="J2072" s="7">
        <v>12</v>
      </c>
      <c r="K2072" s="18">
        <v>2978</v>
      </c>
      <c r="L2072" s="3">
        <v>2</v>
      </c>
      <c r="M2072" s="8">
        <f>347*(1-P3/100)</f>
        <v>347</v>
      </c>
      <c r="N2072" s="9"/>
      <c r="O2072" s="10">
        <f t="shared" si="87"/>
        <v>0</v>
      </c>
      <c r="P2072" s="11">
        <f>0.346*N2072</f>
        <v>0</v>
      </c>
      <c r="Q2072" s="16">
        <f>0.03144*N2072</f>
        <v>0</v>
      </c>
      <c r="R2072" s="13"/>
      <c r="S2072" s="14" t="s">
        <v>6842</v>
      </c>
      <c r="T2072" s="14" t="s">
        <v>32</v>
      </c>
      <c r="U2072" s="15" t="s">
        <v>39</v>
      </c>
      <c r="V2072" s="4" t="str">
        <f>HYPERLINK("https://redcat-toys.ru/api/getInfo/image/2db6dee4-ec18-11ee-a25b-00155d82e908")</f>
        <v>https://redcat-toys.ru/api/getInfo/image/2db6dee4-ec18-11ee-a25b-00155d82e908</v>
      </c>
      <c r="W2072" s="4" t="s">
        <v>6843</v>
      </c>
      <c r="X2072" s="4" t="s">
        <v>34</v>
      </c>
      <c r="Y2072" s="4" t="str">
        <f>HYPERLINK("https://redcat-toys.ru/api/getInfo/item/2db6dee4-ec18-11ee-a25b-00155d82e908")</f>
        <v>https://redcat-toys.ru/api/getInfo/item/2db6dee4-ec18-11ee-a25b-00155d82e908</v>
      </c>
    </row>
    <row r="2073" spans="2:25" ht="21" customHeight="1" outlineLevel="6" x14ac:dyDescent="0.2">
      <c r="B2073" s="39">
        <v>1556</v>
      </c>
      <c r="C2073" s="4" t="s">
        <v>6844</v>
      </c>
      <c r="D2073" s="50" t="s">
        <v>6845</v>
      </c>
      <c r="E2073" s="50"/>
      <c r="F2073" s="50"/>
      <c r="G2073" s="50"/>
      <c r="H2073" s="5" t="s">
        <v>6846</v>
      </c>
      <c r="I2073" s="6" t="s">
        <v>30</v>
      </c>
      <c r="J2073" s="7">
        <v>12</v>
      </c>
      <c r="K2073" s="18">
        <v>2195</v>
      </c>
      <c r="L2073" s="3">
        <v>2</v>
      </c>
      <c r="M2073" s="8">
        <f>347*(1-P3/100)</f>
        <v>347</v>
      </c>
      <c r="N2073" s="9"/>
      <c r="O2073" s="10">
        <f t="shared" si="87"/>
        <v>0</v>
      </c>
      <c r="P2073" s="11">
        <f>0.374*N2073</f>
        <v>0</v>
      </c>
      <c r="Q2073" s="16">
        <f>0.00579*N2073</f>
        <v>0</v>
      </c>
      <c r="R2073" s="13"/>
      <c r="S2073" s="14" t="s">
        <v>6847</v>
      </c>
      <c r="T2073" s="14" t="s">
        <v>32</v>
      </c>
      <c r="U2073" s="15" t="s">
        <v>39</v>
      </c>
      <c r="V2073" s="4" t="str">
        <f>HYPERLINK("https://redcat-toys.ru/api/getInfo/image/78a9e8c3-ec17-11ee-a25b-00155d82e908")</f>
        <v>https://redcat-toys.ru/api/getInfo/image/78a9e8c3-ec17-11ee-a25b-00155d82e908</v>
      </c>
      <c r="W2073" s="4" t="s">
        <v>6848</v>
      </c>
      <c r="X2073" s="4" t="s">
        <v>34</v>
      </c>
      <c r="Y2073" s="4" t="str">
        <f>HYPERLINK("https://redcat-toys.ru/api/getInfo/item/78a9e8c3-ec17-11ee-a25b-00155d82e908")</f>
        <v>https://redcat-toys.ru/api/getInfo/item/78a9e8c3-ec17-11ee-a25b-00155d82e908</v>
      </c>
    </row>
    <row r="2074" spans="2:25" ht="21" customHeight="1" outlineLevel="6" x14ac:dyDescent="0.2">
      <c r="B2074" s="39">
        <v>1557</v>
      </c>
      <c r="C2074" s="4" t="s">
        <v>6849</v>
      </c>
      <c r="D2074" s="50" t="s">
        <v>6850</v>
      </c>
      <c r="E2074" s="50"/>
      <c r="F2074" s="50"/>
      <c r="G2074" s="50"/>
      <c r="H2074" s="5" t="s">
        <v>6851</v>
      </c>
      <c r="I2074" s="6" t="s">
        <v>30</v>
      </c>
      <c r="J2074" s="7">
        <v>12</v>
      </c>
      <c r="K2074" s="18">
        <v>2266</v>
      </c>
      <c r="L2074" s="3">
        <v>2</v>
      </c>
      <c r="M2074" s="8">
        <f>347*(1-P3/100)</f>
        <v>347</v>
      </c>
      <c r="N2074" s="9"/>
      <c r="O2074" s="10">
        <f t="shared" si="87"/>
        <v>0</v>
      </c>
      <c r="P2074" s="11">
        <f>0.374*N2074</f>
        <v>0</v>
      </c>
      <c r="Q2074" s="16">
        <f>0.00719*N2074</f>
        <v>0</v>
      </c>
      <c r="R2074" s="13"/>
      <c r="S2074" s="14" t="s">
        <v>6852</v>
      </c>
      <c r="T2074" s="14" t="s">
        <v>32</v>
      </c>
      <c r="U2074" s="15"/>
      <c r="V2074" s="4" t="str">
        <f>HYPERLINK("https://redcat-toys.ru/api/getInfo/image/e6ba5f91-ec17-11ee-a25b-00155d82e908")</f>
        <v>https://redcat-toys.ru/api/getInfo/image/e6ba5f91-ec17-11ee-a25b-00155d82e908</v>
      </c>
      <c r="W2074" s="4" t="s">
        <v>6853</v>
      </c>
      <c r="X2074" s="4" t="s">
        <v>34</v>
      </c>
      <c r="Y2074" s="4" t="str">
        <f>HYPERLINK("https://redcat-toys.ru/api/getInfo/item/e6ba5f91-ec17-11ee-a25b-00155d82e908")</f>
        <v>https://redcat-toys.ru/api/getInfo/item/e6ba5f91-ec17-11ee-a25b-00155d82e908</v>
      </c>
    </row>
    <row r="2075" spans="2:25" ht="22.95" customHeight="1" outlineLevel="5" x14ac:dyDescent="0.2">
      <c r="B2075" s="53" t="s">
        <v>6854</v>
      </c>
      <c r="C2075" s="53"/>
      <c r="D2075" s="53"/>
      <c r="E2075" s="53"/>
      <c r="F2075" s="53"/>
      <c r="G2075" s="53"/>
    </row>
    <row r="2076" spans="2:25" ht="21" customHeight="1" outlineLevel="6" x14ac:dyDescent="0.2">
      <c r="B2076" s="39">
        <v>1558</v>
      </c>
      <c r="C2076" s="4" t="s">
        <v>6855</v>
      </c>
      <c r="D2076" s="50" t="s">
        <v>6856</v>
      </c>
      <c r="E2076" s="50"/>
      <c r="F2076" s="50"/>
      <c r="G2076" s="50"/>
      <c r="H2076" s="5" t="s">
        <v>6857</v>
      </c>
      <c r="I2076" s="6" t="s">
        <v>30</v>
      </c>
      <c r="J2076" s="7">
        <v>12</v>
      </c>
      <c r="K2076" s="18">
        <v>1535</v>
      </c>
      <c r="L2076" s="3">
        <v>2</v>
      </c>
      <c r="M2076" s="8">
        <f>347*(1-P3/100)</f>
        <v>347</v>
      </c>
      <c r="N2076" s="9"/>
      <c r="O2076" s="10">
        <f t="shared" ref="O2076:O2084" si="88">M2076*N2076</f>
        <v>0</v>
      </c>
      <c r="P2076" s="11">
        <f>0.349*N2076</f>
        <v>0</v>
      </c>
      <c r="Q2076" s="16">
        <f>0.00735*N2076</f>
        <v>0</v>
      </c>
      <c r="R2076" s="13"/>
      <c r="S2076" s="14" t="s">
        <v>6858</v>
      </c>
      <c r="T2076" s="14" t="s">
        <v>32</v>
      </c>
      <c r="U2076" s="15"/>
      <c r="V2076" s="4" t="str">
        <f>HYPERLINK("https://redcat-toys.ru/api/getInfo/image/4d4705d2-ec1b-11ee-a25b-00155d82e908")</f>
        <v>https://redcat-toys.ru/api/getInfo/image/4d4705d2-ec1b-11ee-a25b-00155d82e908</v>
      </c>
      <c r="W2076" s="4" t="s">
        <v>6859</v>
      </c>
      <c r="X2076" s="4" t="s">
        <v>34</v>
      </c>
      <c r="Y2076" s="4" t="str">
        <f>HYPERLINK("https://redcat-toys.ru/api/getInfo/item/4d4705d2-ec1b-11ee-a25b-00155d82e908")</f>
        <v>https://redcat-toys.ru/api/getInfo/item/4d4705d2-ec1b-11ee-a25b-00155d82e908</v>
      </c>
    </row>
    <row r="2077" spans="2:25" ht="21" customHeight="1" outlineLevel="6" x14ac:dyDescent="0.2">
      <c r="B2077" s="39">
        <v>1559</v>
      </c>
      <c r="C2077" s="4" t="s">
        <v>6860</v>
      </c>
      <c r="D2077" s="50" t="s">
        <v>6861</v>
      </c>
      <c r="E2077" s="50"/>
      <c r="F2077" s="50"/>
      <c r="G2077" s="50"/>
      <c r="H2077" s="5" t="s">
        <v>6862</v>
      </c>
      <c r="I2077" s="6" t="s">
        <v>30</v>
      </c>
      <c r="J2077" s="7">
        <v>12</v>
      </c>
      <c r="K2077" s="18">
        <v>2510</v>
      </c>
      <c r="L2077" s="3">
        <v>2</v>
      </c>
      <c r="M2077" s="8">
        <f>347*(1-P3/100)</f>
        <v>347</v>
      </c>
      <c r="N2077" s="9"/>
      <c r="O2077" s="10">
        <f t="shared" si="88"/>
        <v>0</v>
      </c>
      <c r="P2077" s="11">
        <f>5.092*N2077</f>
        <v>0</v>
      </c>
      <c r="Q2077" s="16">
        <f>0.00435*N2077</f>
        <v>0</v>
      </c>
      <c r="R2077" s="13"/>
      <c r="S2077" s="14" t="s">
        <v>6863</v>
      </c>
      <c r="T2077" s="14" t="s">
        <v>32</v>
      </c>
      <c r="U2077" s="15" t="s">
        <v>39</v>
      </c>
      <c r="V2077" s="4" t="str">
        <f>HYPERLINK("https://redcat-toys.ru/api/getInfo/image/16bf86e2-ec1b-11ee-a25b-00155d82e908")</f>
        <v>https://redcat-toys.ru/api/getInfo/image/16bf86e2-ec1b-11ee-a25b-00155d82e908</v>
      </c>
      <c r="W2077" s="4" t="s">
        <v>6864</v>
      </c>
      <c r="X2077" s="4" t="s">
        <v>34</v>
      </c>
      <c r="Y2077" s="4" t="str">
        <f>HYPERLINK("https://redcat-toys.ru/api/getInfo/item/16bf86e2-ec1b-11ee-a25b-00155d82e908")</f>
        <v>https://redcat-toys.ru/api/getInfo/item/16bf86e2-ec1b-11ee-a25b-00155d82e908</v>
      </c>
    </row>
    <row r="2078" spans="2:25" ht="21" customHeight="1" outlineLevel="6" x14ac:dyDescent="0.2">
      <c r="B2078" s="39">
        <v>1560</v>
      </c>
      <c r="C2078" s="4" t="s">
        <v>6865</v>
      </c>
      <c r="D2078" s="50" t="s">
        <v>6866</v>
      </c>
      <c r="E2078" s="50"/>
      <c r="F2078" s="50"/>
      <c r="G2078" s="50"/>
      <c r="H2078" s="5" t="s">
        <v>6867</v>
      </c>
      <c r="I2078" s="6" t="s">
        <v>30</v>
      </c>
      <c r="J2078" s="7">
        <v>12</v>
      </c>
      <c r="K2078" s="18">
        <v>1282</v>
      </c>
      <c r="L2078" s="3">
        <v>2</v>
      </c>
      <c r="M2078" s="8">
        <f>347*(1-P3/100)</f>
        <v>347</v>
      </c>
      <c r="N2078" s="9"/>
      <c r="O2078" s="10">
        <f t="shared" si="88"/>
        <v>0</v>
      </c>
      <c r="P2078" s="11">
        <f>0.352*N2078</f>
        <v>0</v>
      </c>
      <c r="Q2078" s="16">
        <f>0.00691*N2078</f>
        <v>0</v>
      </c>
      <c r="R2078" s="13"/>
      <c r="S2078" s="14" t="s">
        <v>6868</v>
      </c>
      <c r="T2078" s="14" t="s">
        <v>32</v>
      </c>
      <c r="U2078" s="15" t="s">
        <v>39</v>
      </c>
      <c r="V2078" s="4" t="str">
        <f>HYPERLINK("https://redcat-toys.ru/api/getInfo/image/c4830844-ec1a-11ee-a25b-00155d82e908")</f>
        <v>https://redcat-toys.ru/api/getInfo/image/c4830844-ec1a-11ee-a25b-00155d82e908</v>
      </c>
      <c r="W2078" s="4" t="s">
        <v>6869</v>
      </c>
      <c r="X2078" s="4" t="s">
        <v>34</v>
      </c>
      <c r="Y2078" s="4" t="str">
        <f>HYPERLINK("https://redcat-toys.ru/api/getInfo/item/c4830844-ec1a-11ee-a25b-00155d82e908")</f>
        <v>https://redcat-toys.ru/api/getInfo/item/c4830844-ec1a-11ee-a25b-00155d82e908</v>
      </c>
    </row>
    <row r="2079" spans="2:25" ht="21" customHeight="1" outlineLevel="6" x14ac:dyDescent="0.2">
      <c r="B2079" s="39">
        <v>1561</v>
      </c>
      <c r="C2079" s="4" t="s">
        <v>6870</v>
      </c>
      <c r="D2079" s="50" t="s">
        <v>6871</v>
      </c>
      <c r="E2079" s="50"/>
      <c r="F2079" s="50"/>
      <c r="G2079" s="50"/>
      <c r="H2079" s="5" t="s">
        <v>6872</v>
      </c>
      <c r="I2079" s="6" t="s">
        <v>30</v>
      </c>
      <c r="J2079" s="7">
        <v>12</v>
      </c>
      <c r="K2079" s="7">
        <v>841</v>
      </c>
      <c r="L2079" s="3">
        <v>2</v>
      </c>
      <c r="M2079" s="8">
        <f>347*(1-P3/100)</f>
        <v>347</v>
      </c>
      <c r="N2079" s="9"/>
      <c r="O2079" s="10">
        <f t="shared" si="88"/>
        <v>0</v>
      </c>
      <c r="P2079" s="11">
        <f>0.376*N2079</f>
        <v>0</v>
      </c>
      <c r="Q2079" s="16">
        <f>0.00415*N2079</f>
        <v>0</v>
      </c>
      <c r="R2079" s="13"/>
      <c r="S2079" s="14" t="s">
        <v>6873</v>
      </c>
      <c r="T2079" s="14" t="s">
        <v>32</v>
      </c>
      <c r="U2079" s="15"/>
      <c r="V2079" s="4" t="str">
        <f>HYPERLINK("https://redcat-toys.ru/api/getInfo/image/48c41d17-ec1a-11ee-a25b-00155d82e908")</f>
        <v>https://redcat-toys.ru/api/getInfo/image/48c41d17-ec1a-11ee-a25b-00155d82e908</v>
      </c>
      <c r="W2079" s="4" t="s">
        <v>6874</v>
      </c>
      <c r="X2079" s="4" t="s">
        <v>34</v>
      </c>
      <c r="Y2079" s="4" t="str">
        <f>HYPERLINK("https://redcat-toys.ru/api/getInfo/item/48c41d17-ec1a-11ee-a25b-00155d82e908")</f>
        <v>https://redcat-toys.ru/api/getInfo/item/48c41d17-ec1a-11ee-a25b-00155d82e908</v>
      </c>
    </row>
    <row r="2080" spans="2:25" ht="21" customHeight="1" outlineLevel="6" x14ac:dyDescent="0.2">
      <c r="B2080" s="39">
        <v>1562</v>
      </c>
      <c r="C2080" s="4" t="s">
        <v>6875</v>
      </c>
      <c r="D2080" s="50" t="s">
        <v>6876</v>
      </c>
      <c r="E2080" s="50"/>
      <c r="F2080" s="50"/>
      <c r="G2080" s="50"/>
      <c r="H2080" s="5" t="s">
        <v>6877</v>
      </c>
      <c r="I2080" s="6" t="s">
        <v>30</v>
      </c>
      <c r="J2080" s="7">
        <v>12</v>
      </c>
      <c r="K2080" s="18">
        <v>1608</v>
      </c>
      <c r="L2080" s="3">
        <v>2</v>
      </c>
      <c r="M2080" s="8">
        <f>347*(1-P3/100)</f>
        <v>347</v>
      </c>
      <c r="N2080" s="9"/>
      <c r="O2080" s="10">
        <f t="shared" si="88"/>
        <v>0</v>
      </c>
      <c r="P2080" s="17">
        <f>0.35*N2080</f>
        <v>0</v>
      </c>
      <c r="Q2080" s="16">
        <f>0.00631*N2080</f>
        <v>0</v>
      </c>
      <c r="R2080" s="13"/>
      <c r="S2080" s="14" t="s">
        <v>6878</v>
      </c>
      <c r="T2080" s="14" t="s">
        <v>32</v>
      </c>
      <c r="U2080" s="15"/>
      <c r="V2080" s="4" t="str">
        <f>HYPERLINK("https://redcat-toys.ru/api/getInfo/image/9ac77d9b-ec1a-11ee-a25b-00155d82e908")</f>
        <v>https://redcat-toys.ru/api/getInfo/image/9ac77d9b-ec1a-11ee-a25b-00155d82e908</v>
      </c>
      <c r="W2080" s="4" t="s">
        <v>6879</v>
      </c>
      <c r="X2080" s="4" t="s">
        <v>34</v>
      </c>
      <c r="Y2080" s="4" t="str">
        <f>HYPERLINK("https://redcat-toys.ru/api/getInfo/item/9ac77d9b-ec1a-11ee-a25b-00155d82e908")</f>
        <v>https://redcat-toys.ru/api/getInfo/item/9ac77d9b-ec1a-11ee-a25b-00155d82e908</v>
      </c>
    </row>
    <row r="2081" spans="2:25" ht="21" customHeight="1" outlineLevel="6" x14ac:dyDescent="0.2">
      <c r="B2081" s="39">
        <v>1563</v>
      </c>
      <c r="C2081" s="4" t="s">
        <v>6880</v>
      </c>
      <c r="D2081" s="50" t="s">
        <v>6881</v>
      </c>
      <c r="E2081" s="50"/>
      <c r="F2081" s="50"/>
      <c r="G2081" s="50"/>
      <c r="H2081" s="5" t="s">
        <v>6882</v>
      </c>
      <c r="I2081" s="6" t="s">
        <v>30</v>
      </c>
      <c r="J2081" s="7">
        <v>12</v>
      </c>
      <c r="K2081" s="18">
        <v>2708</v>
      </c>
      <c r="L2081" s="3">
        <v>2</v>
      </c>
      <c r="M2081" s="8">
        <f>347*(1-P3/100)</f>
        <v>347</v>
      </c>
      <c r="N2081" s="9"/>
      <c r="O2081" s="10">
        <f t="shared" si="88"/>
        <v>0</v>
      </c>
      <c r="P2081" s="11">
        <f>0.382*N2081</f>
        <v>0</v>
      </c>
      <c r="Q2081" s="16">
        <f>0.00737*N2081</f>
        <v>0</v>
      </c>
      <c r="R2081" s="13"/>
      <c r="S2081" s="14" t="s">
        <v>6883</v>
      </c>
      <c r="T2081" s="14" t="s">
        <v>32</v>
      </c>
      <c r="U2081" s="15" t="s">
        <v>39</v>
      </c>
      <c r="V2081" s="4" t="str">
        <f>HYPERLINK("https://redcat-toys.ru/api/getInfo/image/d2c8edf0-ec19-11ee-a25b-00155d82e908")</f>
        <v>https://redcat-toys.ru/api/getInfo/image/d2c8edf0-ec19-11ee-a25b-00155d82e908</v>
      </c>
      <c r="W2081" s="4" t="s">
        <v>6884</v>
      </c>
      <c r="X2081" s="4" t="s">
        <v>34</v>
      </c>
      <c r="Y2081" s="4" t="str">
        <f>HYPERLINK("https://redcat-toys.ru/api/getInfo/item/d2c8edf0-ec19-11ee-a25b-00155d82e908")</f>
        <v>https://redcat-toys.ru/api/getInfo/item/d2c8edf0-ec19-11ee-a25b-00155d82e908</v>
      </c>
    </row>
    <row r="2082" spans="2:25" ht="21" customHeight="1" outlineLevel="6" x14ac:dyDescent="0.2">
      <c r="B2082" s="39">
        <v>1564</v>
      </c>
      <c r="C2082" s="4" t="s">
        <v>6885</v>
      </c>
      <c r="D2082" s="50" t="s">
        <v>6886</v>
      </c>
      <c r="E2082" s="50"/>
      <c r="F2082" s="50"/>
      <c r="G2082" s="50"/>
      <c r="H2082" s="5" t="s">
        <v>6887</v>
      </c>
      <c r="I2082" s="6" t="s">
        <v>30</v>
      </c>
      <c r="J2082" s="7">
        <v>12</v>
      </c>
      <c r="K2082" s="18">
        <v>1524</v>
      </c>
      <c r="L2082" s="3">
        <v>2</v>
      </c>
      <c r="M2082" s="8">
        <f>347*(1-P3/100)</f>
        <v>347</v>
      </c>
      <c r="N2082" s="9"/>
      <c r="O2082" s="10">
        <f t="shared" si="88"/>
        <v>0</v>
      </c>
      <c r="P2082" s="11">
        <f>0.371*N2082</f>
        <v>0</v>
      </c>
      <c r="Q2082" s="11">
        <f>0.006*N2082</f>
        <v>0</v>
      </c>
      <c r="R2082" s="13"/>
      <c r="S2082" s="14" t="s">
        <v>6888</v>
      </c>
      <c r="T2082" s="14" t="s">
        <v>32</v>
      </c>
      <c r="U2082" s="15"/>
      <c r="V2082" s="4" t="str">
        <f>HYPERLINK("https://redcat-toys.ru/api/getInfo/image/19ad840c-ec1a-11ee-a25b-00155d82e908")</f>
        <v>https://redcat-toys.ru/api/getInfo/image/19ad840c-ec1a-11ee-a25b-00155d82e908</v>
      </c>
      <c r="W2082" s="4" t="s">
        <v>6889</v>
      </c>
      <c r="X2082" s="4" t="s">
        <v>34</v>
      </c>
      <c r="Y2082" s="4" t="str">
        <f>HYPERLINK("https://redcat-toys.ru/api/getInfo/item/19ad840c-ec1a-11ee-a25b-00155d82e908")</f>
        <v>https://redcat-toys.ru/api/getInfo/item/19ad840c-ec1a-11ee-a25b-00155d82e908</v>
      </c>
    </row>
    <row r="2083" spans="2:25" ht="21" customHeight="1" outlineLevel="6" x14ac:dyDescent="0.2">
      <c r="B2083" s="39">
        <v>1565</v>
      </c>
      <c r="C2083" s="4" t="s">
        <v>6890</v>
      </c>
      <c r="D2083" s="50" t="s">
        <v>6891</v>
      </c>
      <c r="E2083" s="50"/>
      <c r="F2083" s="50"/>
      <c r="G2083" s="50"/>
      <c r="H2083" s="5" t="s">
        <v>6892</v>
      </c>
      <c r="I2083" s="6" t="s">
        <v>30</v>
      </c>
      <c r="J2083" s="7">
        <v>12</v>
      </c>
      <c r="K2083" s="18">
        <v>2700</v>
      </c>
      <c r="L2083" s="3">
        <v>2</v>
      </c>
      <c r="M2083" s="8">
        <f>347*(1-P3/100)</f>
        <v>347</v>
      </c>
      <c r="N2083" s="9"/>
      <c r="O2083" s="10">
        <f t="shared" si="88"/>
        <v>0</v>
      </c>
      <c r="P2083" s="11">
        <f>0.368*N2083</f>
        <v>0</v>
      </c>
      <c r="Q2083" s="16">
        <f>0.00641*N2083</f>
        <v>0</v>
      </c>
      <c r="R2083" s="13"/>
      <c r="S2083" s="14" t="s">
        <v>6893</v>
      </c>
      <c r="T2083" s="14" t="s">
        <v>32</v>
      </c>
      <c r="U2083" s="15"/>
      <c r="V2083" s="4" t="str">
        <f>HYPERLINK("https://redcat-toys.ru/api/getInfo/image/16aa740c-ec19-11ee-a25b-00155d82e908")</f>
        <v>https://redcat-toys.ru/api/getInfo/image/16aa740c-ec19-11ee-a25b-00155d82e908</v>
      </c>
      <c r="W2083" s="4" t="s">
        <v>6894</v>
      </c>
      <c r="X2083" s="4" t="s">
        <v>34</v>
      </c>
      <c r="Y2083" s="4" t="str">
        <f>HYPERLINK("https://redcat-toys.ru/api/getInfo/item/16aa740c-ec19-11ee-a25b-00155d82e908")</f>
        <v>https://redcat-toys.ru/api/getInfo/item/16aa740c-ec19-11ee-a25b-00155d82e908</v>
      </c>
    </row>
    <row r="2084" spans="2:25" ht="21" customHeight="1" outlineLevel="6" x14ac:dyDescent="0.2">
      <c r="B2084" s="39">
        <v>1566</v>
      </c>
      <c r="C2084" s="4" t="s">
        <v>6895</v>
      </c>
      <c r="D2084" s="50" t="s">
        <v>6896</v>
      </c>
      <c r="E2084" s="50"/>
      <c r="F2084" s="50"/>
      <c r="G2084" s="50"/>
      <c r="H2084" s="5" t="s">
        <v>6897</v>
      </c>
      <c r="I2084" s="6" t="s">
        <v>30</v>
      </c>
      <c r="J2084" s="7">
        <v>12</v>
      </c>
      <c r="K2084" s="7">
        <v>53</v>
      </c>
      <c r="L2084" s="3">
        <v>2</v>
      </c>
      <c r="M2084" s="8">
        <f>347*(1-P3/100)</f>
        <v>347</v>
      </c>
      <c r="N2084" s="9"/>
      <c r="O2084" s="10">
        <f t="shared" si="88"/>
        <v>0</v>
      </c>
      <c r="P2084" s="11">
        <f>0.374*N2084</f>
        <v>0</v>
      </c>
      <c r="Q2084" s="16">
        <f>0.00613*N2084</f>
        <v>0</v>
      </c>
      <c r="R2084" s="13"/>
      <c r="S2084" s="14" t="s">
        <v>6898</v>
      </c>
      <c r="T2084" s="14" t="s">
        <v>32</v>
      </c>
      <c r="U2084" s="15"/>
      <c r="V2084" s="4" t="str">
        <f>HYPERLINK("https://redcat-toys.ru/api/getInfo/image/4eb1ce6c-ec19-11ee-a25b-00155d82e908")</f>
        <v>https://redcat-toys.ru/api/getInfo/image/4eb1ce6c-ec19-11ee-a25b-00155d82e908</v>
      </c>
      <c r="W2084" s="4" t="s">
        <v>6899</v>
      </c>
      <c r="X2084" s="4" t="s">
        <v>34</v>
      </c>
      <c r="Y2084" s="4" t="str">
        <f>HYPERLINK("https://redcat-toys.ru/api/getInfo/item/4eb1ce6c-ec19-11ee-a25b-00155d82e908")</f>
        <v>https://redcat-toys.ru/api/getInfo/item/4eb1ce6c-ec19-11ee-a25b-00155d82e908</v>
      </c>
    </row>
    <row r="2085" spans="2:25" ht="22.95" customHeight="1" outlineLevel="5" x14ac:dyDescent="0.2">
      <c r="B2085" s="53" t="s">
        <v>6900</v>
      </c>
      <c r="C2085" s="53"/>
      <c r="D2085" s="53"/>
      <c r="E2085" s="53"/>
      <c r="F2085" s="53"/>
      <c r="G2085" s="53"/>
    </row>
    <row r="2086" spans="2:25" ht="21" customHeight="1" outlineLevel="6" x14ac:dyDescent="0.2">
      <c r="B2086" s="39">
        <v>1567</v>
      </c>
      <c r="C2086" s="4" t="s">
        <v>6901</v>
      </c>
      <c r="D2086" s="50" t="s">
        <v>6902</v>
      </c>
      <c r="E2086" s="50"/>
      <c r="F2086" s="50"/>
      <c r="G2086" s="50"/>
      <c r="H2086" s="5" t="s">
        <v>6903</v>
      </c>
      <c r="I2086" s="6" t="s">
        <v>30</v>
      </c>
      <c r="J2086" s="7">
        <v>12</v>
      </c>
      <c r="K2086" s="18">
        <v>1773</v>
      </c>
      <c r="L2086" s="3">
        <v>2</v>
      </c>
      <c r="M2086" s="8">
        <f>386.4*(1-P3/100)</f>
        <v>386.4</v>
      </c>
      <c r="N2086" s="9"/>
      <c r="O2086" s="10">
        <f>M2086*N2086</f>
        <v>0</v>
      </c>
      <c r="P2086" s="11">
        <f>0.371*N2086</f>
        <v>0</v>
      </c>
      <c r="Q2086" s="11">
        <f>0.006*N2086</f>
        <v>0</v>
      </c>
      <c r="R2086" s="13"/>
      <c r="S2086" s="14" t="s">
        <v>6904</v>
      </c>
      <c r="T2086" s="14" t="s">
        <v>32</v>
      </c>
      <c r="U2086" s="15"/>
      <c r="V2086" s="4" t="str">
        <f>HYPERLINK("https://redcat-toys.ru/api/getInfo/image/d8018c64-ec18-11ee-a25b-00155d82e908")</f>
        <v>https://redcat-toys.ru/api/getInfo/image/d8018c64-ec18-11ee-a25b-00155d82e908</v>
      </c>
      <c r="W2086" s="4" t="s">
        <v>6905</v>
      </c>
      <c r="X2086" s="4" t="s">
        <v>34</v>
      </c>
      <c r="Y2086" s="4" t="str">
        <f>HYPERLINK("https://redcat-toys.ru/api/getInfo/item/d8018c64-ec18-11ee-a25b-00155d82e908")</f>
        <v>https://redcat-toys.ru/api/getInfo/item/d8018c64-ec18-11ee-a25b-00155d82e908</v>
      </c>
    </row>
    <row r="2087" spans="2:25" ht="21" customHeight="1" outlineLevel="6" x14ac:dyDescent="0.2">
      <c r="B2087" s="39">
        <v>1568</v>
      </c>
      <c r="C2087" s="4" t="s">
        <v>6906</v>
      </c>
      <c r="D2087" s="50" t="s">
        <v>6907</v>
      </c>
      <c r="E2087" s="50"/>
      <c r="F2087" s="50"/>
      <c r="G2087" s="50"/>
      <c r="H2087" s="5" t="s">
        <v>6908</v>
      </c>
      <c r="I2087" s="6" t="s">
        <v>30</v>
      </c>
      <c r="J2087" s="7">
        <v>12</v>
      </c>
      <c r="K2087" s="18">
        <v>2205</v>
      </c>
      <c r="L2087" s="3">
        <v>2</v>
      </c>
      <c r="M2087" s="8">
        <f>386.4*(1-P3/100)</f>
        <v>386.4</v>
      </c>
      <c r="N2087" s="9"/>
      <c r="O2087" s="10">
        <f>M2087*N2087</f>
        <v>0</v>
      </c>
      <c r="P2087" s="11">
        <f>0.373*N2087</f>
        <v>0</v>
      </c>
      <c r="Q2087" s="16">
        <f>0.00606*N2087</f>
        <v>0</v>
      </c>
      <c r="R2087" s="13"/>
      <c r="S2087" s="14" t="s">
        <v>6909</v>
      </c>
      <c r="T2087" s="14" t="s">
        <v>32</v>
      </c>
      <c r="U2087" s="15"/>
      <c r="V2087" s="4" t="str">
        <f>HYPERLINK("https://redcat-toys.ru/api/getInfo/image/6418061b-ec18-11ee-a25b-00155d82e908")</f>
        <v>https://redcat-toys.ru/api/getInfo/image/6418061b-ec18-11ee-a25b-00155d82e908</v>
      </c>
      <c r="W2087" s="4" t="s">
        <v>6910</v>
      </c>
      <c r="X2087" s="4" t="s">
        <v>34</v>
      </c>
      <c r="Y2087" s="4" t="str">
        <f>HYPERLINK("https://redcat-toys.ru/api/getInfo/item/6418061b-ec18-11ee-a25b-00155d82e908")</f>
        <v>https://redcat-toys.ru/api/getInfo/item/6418061b-ec18-11ee-a25b-00155d82e908</v>
      </c>
    </row>
    <row r="2088" spans="2:25" ht="21" customHeight="1" outlineLevel="6" x14ac:dyDescent="0.2">
      <c r="B2088" s="39">
        <v>1569</v>
      </c>
      <c r="C2088" s="4" t="s">
        <v>6911</v>
      </c>
      <c r="D2088" s="50" t="s">
        <v>6912</v>
      </c>
      <c r="E2088" s="50"/>
      <c r="F2088" s="50"/>
      <c r="G2088" s="50"/>
      <c r="H2088" s="5" t="s">
        <v>6913</v>
      </c>
      <c r="I2088" s="6" t="s">
        <v>30</v>
      </c>
      <c r="J2088" s="7">
        <v>12</v>
      </c>
      <c r="K2088" s="18">
        <v>2395</v>
      </c>
      <c r="L2088" s="3">
        <v>2</v>
      </c>
      <c r="M2088" s="8">
        <f>386.4*(1-P3/100)</f>
        <v>386.4</v>
      </c>
      <c r="N2088" s="9"/>
      <c r="O2088" s="10">
        <f>M2088*N2088</f>
        <v>0</v>
      </c>
      <c r="P2088" s="11">
        <f>0.373*N2088</f>
        <v>0</v>
      </c>
      <c r="Q2088" s="16">
        <f>0.00726*N2088</f>
        <v>0</v>
      </c>
      <c r="R2088" s="13"/>
      <c r="S2088" s="14" t="s">
        <v>6914</v>
      </c>
      <c r="T2088" s="14" t="s">
        <v>32</v>
      </c>
      <c r="U2088" s="15" t="s">
        <v>39</v>
      </c>
      <c r="V2088" s="4" t="str">
        <f>HYPERLINK("https://redcat-toys.ru/api/getInfo/image/a3f6b7c9-ec18-11ee-a25b-00155d82e908")</f>
        <v>https://redcat-toys.ru/api/getInfo/image/a3f6b7c9-ec18-11ee-a25b-00155d82e908</v>
      </c>
      <c r="W2088" s="4" t="s">
        <v>6915</v>
      </c>
      <c r="X2088" s="4" t="s">
        <v>34</v>
      </c>
      <c r="Y2088" s="4" t="str">
        <f>HYPERLINK("https://redcat-toys.ru/api/getInfo/item/a3f6b7c9-ec18-11ee-a25b-00155d82e908")</f>
        <v>https://redcat-toys.ru/api/getInfo/item/a3f6b7c9-ec18-11ee-a25b-00155d82e908</v>
      </c>
    </row>
    <row r="2089" spans="2:25" ht="22.95" customHeight="1" outlineLevel="4" x14ac:dyDescent="0.2">
      <c r="B2089" s="52" t="s">
        <v>6916</v>
      </c>
      <c r="C2089" s="52"/>
      <c r="D2089" s="52"/>
      <c r="E2089" s="52"/>
      <c r="F2089" s="52"/>
      <c r="G2089" s="52"/>
    </row>
    <row r="2090" spans="2:25" ht="21" customHeight="1" outlineLevel="5" x14ac:dyDescent="0.2">
      <c r="B2090" s="39">
        <v>1570</v>
      </c>
      <c r="C2090" s="4" t="s">
        <v>6917</v>
      </c>
      <c r="D2090" s="50" t="s">
        <v>6918</v>
      </c>
      <c r="E2090" s="50"/>
      <c r="F2090" s="50"/>
      <c r="G2090" s="50"/>
      <c r="H2090" s="5" t="s">
        <v>6919</v>
      </c>
      <c r="I2090" s="6" t="s">
        <v>30</v>
      </c>
      <c r="J2090" s="7">
        <v>4</v>
      </c>
      <c r="K2090" s="7">
        <v>896</v>
      </c>
      <c r="L2090" s="3">
        <v>1</v>
      </c>
      <c r="M2090" s="8">
        <f>627*(1-P3/100)</f>
        <v>627</v>
      </c>
      <c r="N2090" s="9"/>
      <c r="O2090" s="10">
        <f t="shared" ref="O2090:O2095" si="89">M2090*N2090</f>
        <v>0</v>
      </c>
      <c r="P2090" s="11">
        <f>0.742*N2090</f>
        <v>0</v>
      </c>
      <c r="Q2090" s="16">
        <f>0.01636*N2090</f>
        <v>0</v>
      </c>
      <c r="R2090" s="13"/>
      <c r="S2090" s="14" t="s">
        <v>6920</v>
      </c>
      <c r="T2090" s="14" t="s">
        <v>32</v>
      </c>
      <c r="U2090" s="15"/>
      <c r="V2090" s="4" t="str">
        <f>HYPERLINK("https://redcat-toys.ru/api/getInfo/image/6b2f4194-0d2c-11ef-a25d-00155d82e908")</f>
        <v>https://redcat-toys.ru/api/getInfo/image/6b2f4194-0d2c-11ef-a25d-00155d82e908</v>
      </c>
      <c r="W2090" s="4" t="s">
        <v>6921</v>
      </c>
      <c r="X2090" s="4" t="s">
        <v>34</v>
      </c>
      <c r="Y2090" s="4" t="str">
        <f>HYPERLINK("https://redcat-toys.ru/api/getInfo/item/6b2f4194-0d2c-11ef-a25d-00155d82e908")</f>
        <v>https://redcat-toys.ru/api/getInfo/item/6b2f4194-0d2c-11ef-a25d-00155d82e908</v>
      </c>
    </row>
    <row r="2091" spans="2:25" ht="21" customHeight="1" outlineLevel="5" x14ac:dyDescent="0.2">
      <c r="B2091" s="39">
        <v>1571</v>
      </c>
      <c r="C2091" s="4" t="s">
        <v>6922</v>
      </c>
      <c r="D2091" s="50" t="s">
        <v>6923</v>
      </c>
      <c r="E2091" s="50"/>
      <c r="F2091" s="50"/>
      <c r="G2091" s="50"/>
      <c r="H2091" s="5" t="s">
        <v>6924</v>
      </c>
      <c r="I2091" s="6" t="s">
        <v>30</v>
      </c>
      <c r="J2091" s="7">
        <v>4</v>
      </c>
      <c r="K2091" s="7">
        <v>819</v>
      </c>
      <c r="L2091" s="3">
        <v>1</v>
      </c>
      <c r="M2091" s="8">
        <f>687.7*(1-P3/100)</f>
        <v>687.7</v>
      </c>
      <c r="N2091" s="9"/>
      <c r="O2091" s="10">
        <f t="shared" si="89"/>
        <v>0</v>
      </c>
      <c r="P2091" s="11">
        <f>0.755*N2091</f>
        <v>0</v>
      </c>
      <c r="Q2091" s="16">
        <f>0.01784*N2091</f>
        <v>0</v>
      </c>
      <c r="R2091" s="13"/>
      <c r="S2091" s="14" t="s">
        <v>6925</v>
      </c>
      <c r="T2091" s="14" t="s">
        <v>32</v>
      </c>
      <c r="U2091" s="15"/>
      <c r="V2091" s="4" t="str">
        <f>HYPERLINK("https://redcat-toys.ru/api/getInfo/image/8c71ca43-142a-11ef-a25d-00155d82e908")</f>
        <v>https://redcat-toys.ru/api/getInfo/image/8c71ca43-142a-11ef-a25d-00155d82e908</v>
      </c>
      <c r="W2091" s="4" t="s">
        <v>6926</v>
      </c>
      <c r="X2091" s="4" t="s">
        <v>34</v>
      </c>
      <c r="Y2091" s="4" t="str">
        <f>HYPERLINK("https://redcat-toys.ru/api/getInfo/item/8c71ca43-142a-11ef-a25d-00155d82e908")</f>
        <v>https://redcat-toys.ru/api/getInfo/item/8c71ca43-142a-11ef-a25d-00155d82e908</v>
      </c>
    </row>
    <row r="2092" spans="2:25" ht="21" customHeight="1" outlineLevel="5" x14ac:dyDescent="0.2">
      <c r="B2092" s="39">
        <v>1572</v>
      </c>
      <c r="C2092" s="4" t="s">
        <v>6927</v>
      </c>
      <c r="D2092" s="50" t="s">
        <v>6928</v>
      </c>
      <c r="E2092" s="50"/>
      <c r="F2092" s="50"/>
      <c r="G2092" s="50"/>
      <c r="H2092" s="5" t="s">
        <v>6929</v>
      </c>
      <c r="I2092" s="6" t="s">
        <v>30</v>
      </c>
      <c r="J2092" s="7">
        <v>4</v>
      </c>
      <c r="K2092" s="7">
        <v>664</v>
      </c>
      <c r="L2092" s="3">
        <v>1</v>
      </c>
      <c r="M2092" s="8">
        <f>627*(1-P3/100)</f>
        <v>627</v>
      </c>
      <c r="N2092" s="9"/>
      <c r="O2092" s="10">
        <f t="shared" si="89"/>
        <v>0</v>
      </c>
      <c r="P2092" s="11">
        <f>0.735*N2092</f>
        <v>0</v>
      </c>
      <c r="Q2092" s="16">
        <f>0.01783*N2092</f>
        <v>0</v>
      </c>
      <c r="R2092" s="13"/>
      <c r="S2092" s="14" t="s">
        <v>6930</v>
      </c>
      <c r="T2092" s="14" t="s">
        <v>32</v>
      </c>
      <c r="U2092" s="15"/>
      <c r="V2092" s="4" t="str">
        <f>HYPERLINK("https://redcat-toys.ru/api/getInfo/image/ad66019c-0d2b-11ef-a25d-00155d82e908")</f>
        <v>https://redcat-toys.ru/api/getInfo/image/ad66019c-0d2b-11ef-a25d-00155d82e908</v>
      </c>
      <c r="W2092" s="4" t="s">
        <v>6931</v>
      </c>
      <c r="X2092" s="4" t="s">
        <v>34</v>
      </c>
      <c r="Y2092" s="4" t="str">
        <f>HYPERLINK("https://redcat-toys.ru/api/getInfo/item/ad66019c-0d2b-11ef-a25d-00155d82e908")</f>
        <v>https://redcat-toys.ru/api/getInfo/item/ad66019c-0d2b-11ef-a25d-00155d82e908</v>
      </c>
    </row>
    <row r="2093" spans="2:25" ht="21" customHeight="1" outlineLevel="5" x14ac:dyDescent="0.2">
      <c r="B2093" s="39">
        <v>1573</v>
      </c>
      <c r="C2093" s="4" t="s">
        <v>6932</v>
      </c>
      <c r="D2093" s="50" t="s">
        <v>6933</v>
      </c>
      <c r="E2093" s="50"/>
      <c r="F2093" s="50"/>
      <c r="G2093" s="50"/>
      <c r="H2093" s="5" t="s">
        <v>6934</v>
      </c>
      <c r="I2093" s="6" t="s">
        <v>30</v>
      </c>
      <c r="J2093" s="7">
        <v>4</v>
      </c>
      <c r="K2093" s="7">
        <v>4</v>
      </c>
      <c r="L2093" s="3">
        <v>1</v>
      </c>
      <c r="M2093" s="8">
        <f>627*(1-P3/100)</f>
        <v>627</v>
      </c>
      <c r="N2093" s="9"/>
      <c r="O2093" s="10">
        <f t="shared" si="89"/>
        <v>0</v>
      </c>
      <c r="P2093" s="17">
        <f>0.75*N2093</f>
        <v>0</v>
      </c>
      <c r="Q2093" s="16">
        <f>0.01673*N2093</f>
        <v>0</v>
      </c>
      <c r="R2093" s="13"/>
      <c r="S2093" s="14" t="s">
        <v>6935</v>
      </c>
      <c r="T2093" s="14" t="s">
        <v>32</v>
      </c>
      <c r="U2093" s="15"/>
      <c r="V2093" s="4" t="str">
        <f>HYPERLINK("https://redcat-toys.ru/api/getInfo/image/0c542b01-0d2c-11ef-a25d-00155d82e908")</f>
        <v>https://redcat-toys.ru/api/getInfo/image/0c542b01-0d2c-11ef-a25d-00155d82e908</v>
      </c>
      <c r="W2093" s="4" t="s">
        <v>6936</v>
      </c>
      <c r="X2093" s="4" t="s">
        <v>34</v>
      </c>
      <c r="Y2093" s="4" t="str">
        <f>HYPERLINK("https://redcat-toys.ru/api/getInfo/item/0c542b01-0d2c-11ef-a25d-00155d82e908")</f>
        <v>https://redcat-toys.ru/api/getInfo/item/0c542b01-0d2c-11ef-a25d-00155d82e908</v>
      </c>
    </row>
    <row r="2094" spans="2:25" ht="21" customHeight="1" outlineLevel="5" x14ac:dyDescent="0.2">
      <c r="B2094" s="39">
        <v>1574</v>
      </c>
      <c r="C2094" s="4" t="s">
        <v>6937</v>
      </c>
      <c r="D2094" s="50" t="s">
        <v>6938</v>
      </c>
      <c r="E2094" s="50"/>
      <c r="F2094" s="50"/>
      <c r="G2094" s="50"/>
      <c r="H2094" s="5" t="s">
        <v>6939</v>
      </c>
      <c r="I2094" s="6" t="s">
        <v>30</v>
      </c>
      <c r="J2094" s="7">
        <v>4</v>
      </c>
      <c r="K2094" s="18">
        <v>1382</v>
      </c>
      <c r="L2094" s="3">
        <v>1</v>
      </c>
      <c r="M2094" s="8">
        <f>627*(1-P3/100)</f>
        <v>627</v>
      </c>
      <c r="N2094" s="9"/>
      <c r="O2094" s="10">
        <f t="shared" si="89"/>
        <v>0</v>
      </c>
      <c r="P2094" s="17">
        <f>0.74*N2094</f>
        <v>0</v>
      </c>
      <c r="Q2094" s="16">
        <f>0.01911*N2094</f>
        <v>0</v>
      </c>
      <c r="R2094" s="13"/>
      <c r="S2094" s="14" t="s">
        <v>6940</v>
      </c>
      <c r="T2094" s="14" t="s">
        <v>32</v>
      </c>
      <c r="U2094" s="15"/>
      <c r="V2094" s="4" t="str">
        <f>HYPERLINK("https://redcat-toys.ru/api/getInfo/image/b7b63c46-0d2c-11ef-a25d-00155d82e908")</f>
        <v>https://redcat-toys.ru/api/getInfo/image/b7b63c46-0d2c-11ef-a25d-00155d82e908</v>
      </c>
      <c r="W2094" s="4" t="s">
        <v>6936</v>
      </c>
      <c r="X2094" s="4" t="s">
        <v>34</v>
      </c>
      <c r="Y2094" s="4" t="str">
        <f>HYPERLINK("https://redcat-toys.ru/api/getInfo/item/b7b63c46-0d2c-11ef-a25d-00155d82e908")</f>
        <v>https://redcat-toys.ru/api/getInfo/item/b7b63c46-0d2c-11ef-a25d-00155d82e908</v>
      </c>
    </row>
    <row r="2095" spans="2:25" ht="21" customHeight="1" outlineLevel="5" x14ac:dyDescent="0.2">
      <c r="B2095" s="39">
        <v>1575</v>
      </c>
      <c r="C2095" s="4" t="s">
        <v>6941</v>
      </c>
      <c r="D2095" s="50" t="s">
        <v>6942</v>
      </c>
      <c r="E2095" s="50"/>
      <c r="F2095" s="50"/>
      <c r="G2095" s="50"/>
      <c r="H2095" s="5" t="s">
        <v>6943</v>
      </c>
      <c r="I2095" s="6" t="s">
        <v>30</v>
      </c>
      <c r="J2095" s="7">
        <v>4</v>
      </c>
      <c r="K2095" s="18">
        <v>2315</v>
      </c>
      <c r="L2095" s="3">
        <v>1</v>
      </c>
      <c r="M2095" s="8">
        <f>687.7*(1-P3/100)</f>
        <v>687.7</v>
      </c>
      <c r="N2095" s="9"/>
      <c r="O2095" s="10">
        <f t="shared" si="89"/>
        <v>0</v>
      </c>
      <c r="P2095" s="11">
        <f>0.744*N2095</f>
        <v>0</v>
      </c>
      <c r="Q2095" s="16">
        <f>0.01774*N2095</f>
        <v>0</v>
      </c>
      <c r="R2095" s="13"/>
      <c r="S2095" s="14" t="s">
        <v>6944</v>
      </c>
      <c r="T2095" s="14" t="s">
        <v>32</v>
      </c>
      <c r="U2095" s="15"/>
      <c r="V2095" s="4" t="str">
        <f>HYPERLINK("https://redcat-toys.ru/api/getInfo/image/cc5fb960-142b-11ef-a25d-00155d82e908")</f>
        <v>https://redcat-toys.ru/api/getInfo/image/cc5fb960-142b-11ef-a25d-00155d82e908</v>
      </c>
      <c r="W2095" s="4" t="s">
        <v>6945</v>
      </c>
      <c r="X2095" s="4" t="s">
        <v>34</v>
      </c>
      <c r="Y2095" s="4" t="str">
        <f>HYPERLINK("https://redcat-toys.ru/api/getInfo/item/cc5fb960-142b-11ef-a25d-00155d82e908")</f>
        <v>https://redcat-toys.ru/api/getInfo/item/cc5fb960-142b-11ef-a25d-00155d82e908</v>
      </c>
    </row>
    <row r="2096" spans="2:25" ht="22.95" customHeight="1" outlineLevel="4" x14ac:dyDescent="0.2">
      <c r="B2096" s="52" t="s">
        <v>6946</v>
      </c>
      <c r="C2096" s="52"/>
      <c r="D2096" s="52"/>
      <c r="E2096" s="52"/>
      <c r="F2096" s="52"/>
      <c r="G2096" s="52"/>
    </row>
    <row r="2097" spans="2:25" ht="22.95" customHeight="1" outlineLevel="5" x14ac:dyDescent="0.2">
      <c r="B2097" s="53" t="s">
        <v>6947</v>
      </c>
      <c r="C2097" s="53"/>
      <c r="D2097" s="53"/>
      <c r="E2097" s="53"/>
      <c r="F2097" s="53"/>
      <c r="G2097" s="53"/>
    </row>
    <row r="2098" spans="2:25" ht="21" customHeight="1" outlineLevel="6" x14ac:dyDescent="0.2">
      <c r="B2098" s="39">
        <v>1576</v>
      </c>
      <c r="C2098" s="4" t="s">
        <v>6948</v>
      </c>
      <c r="D2098" s="50" t="s">
        <v>6949</v>
      </c>
      <c r="E2098" s="50"/>
      <c r="F2098" s="50"/>
      <c r="G2098" s="50"/>
      <c r="H2098" s="5" t="s">
        <v>6950</v>
      </c>
      <c r="I2098" s="6" t="s">
        <v>30</v>
      </c>
      <c r="J2098" s="7">
        <v>6</v>
      </c>
      <c r="K2098" s="18">
        <v>1445</v>
      </c>
      <c r="L2098" s="3">
        <v>1</v>
      </c>
      <c r="M2098" s="8">
        <f>460*(1-P3/100)</f>
        <v>460</v>
      </c>
      <c r="N2098" s="9"/>
      <c r="O2098" s="10">
        <f t="shared" ref="O2098:O2103" si="90">M2098*N2098</f>
        <v>0</v>
      </c>
      <c r="P2098" s="17">
        <f>0.54*N2098</f>
        <v>0</v>
      </c>
      <c r="Q2098" s="16">
        <f>0.00668*N2098</f>
        <v>0</v>
      </c>
      <c r="R2098" s="13"/>
      <c r="S2098" s="14" t="s">
        <v>6951</v>
      </c>
      <c r="T2098" s="14" t="s">
        <v>32</v>
      </c>
      <c r="U2098" s="15"/>
      <c r="V2098" s="4" t="str">
        <f>HYPERLINK("https://redcat-toys.ru/api/getInfo/image/1bd1117f-8fe7-11ec-a211-ac1f6b442185")</f>
        <v>https://redcat-toys.ru/api/getInfo/image/1bd1117f-8fe7-11ec-a211-ac1f6b442185</v>
      </c>
      <c r="W2098" s="4" t="s">
        <v>6952</v>
      </c>
      <c r="X2098" s="4" t="s">
        <v>34</v>
      </c>
      <c r="Y2098" s="4" t="str">
        <f>HYPERLINK("https://redcat-toys.ru/api/getInfo/item/1bd1117f-8fe7-11ec-a211-ac1f6b442185")</f>
        <v>https://redcat-toys.ru/api/getInfo/item/1bd1117f-8fe7-11ec-a211-ac1f6b442185</v>
      </c>
    </row>
    <row r="2099" spans="2:25" ht="21" customHeight="1" outlineLevel="6" x14ac:dyDescent="0.2">
      <c r="B2099" s="39">
        <v>1577</v>
      </c>
      <c r="C2099" s="4" t="s">
        <v>6953</v>
      </c>
      <c r="D2099" s="50" t="s">
        <v>6954</v>
      </c>
      <c r="E2099" s="50"/>
      <c r="F2099" s="50"/>
      <c r="G2099" s="50"/>
      <c r="H2099" s="5" t="s">
        <v>6955</v>
      </c>
      <c r="I2099" s="6" t="s">
        <v>30</v>
      </c>
      <c r="J2099" s="7">
        <v>6</v>
      </c>
      <c r="K2099" s="18">
        <v>1544</v>
      </c>
      <c r="L2099" s="3">
        <v>1</v>
      </c>
      <c r="M2099" s="8">
        <f>460*(1-P3/100)</f>
        <v>460</v>
      </c>
      <c r="N2099" s="9"/>
      <c r="O2099" s="10">
        <f t="shared" si="90"/>
        <v>0</v>
      </c>
      <c r="P2099" s="11">
        <f>0.545*N2099</f>
        <v>0</v>
      </c>
      <c r="Q2099" s="16">
        <f>0.00943*N2099</f>
        <v>0</v>
      </c>
      <c r="R2099" s="13"/>
      <c r="S2099" s="14" t="s">
        <v>6956</v>
      </c>
      <c r="T2099" s="14" t="s">
        <v>32</v>
      </c>
      <c r="U2099" s="15"/>
      <c r="V2099" s="4" t="str">
        <f>HYPERLINK("https://redcat-toys.ru/api/getInfo/image/f28baeca-8fe6-11ec-a211-ac1f6b442185")</f>
        <v>https://redcat-toys.ru/api/getInfo/image/f28baeca-8fe6-11ec-a211-ac1f6b442185</v>
      </c>
      <c r="W2099" s="4" t="s">
        <v>6957</v>
      </c>
      <c r="X2099" s="4" t="s">
        <v>34</v>
      </c>
      <c r="Y2099" s="4" t="str">
        <f>HYPERLINK("https://redcat-toys.ru/api/getInfo/item/f28baeca-8fe6-11ec-a211-ac1f6b442185")</f>
        <v>https://redcat-toys.ru/api/getInfo/item/f28baeca-8fe6-11ec-a211-ac1f6b442185</v>
      </c>
    </row>
    <row r="2100" spans="2:25" ht="21" customHeight="1" outlineLevel="6" x14ac:dyDescent="0.2">
      <c r="B2100" s="39">
        <v>1578</v>
      </c>
      <c r="C2100" s="4" t="s">
        <v>6958</v>
      </c>
      <c r="D2100" s="50" t="s">
        <v>6959</v>
      </c>
      <c r="E2100" s="50"/>
      <c r="F2100" s="50"/>
      <c r="G2100" s="50"/>
      <c r="H2100" s="5" t="s">
        <v>6960</v>
      </c>
      <c r="I2100" s="6" t="s">
        <v>30</v>
      </c>
      <c r="J2100" s="7">
        <v>6</v>
      </c>
      <c r="K2100" s="7">
        <v>510</v>
      </c>
      <c r="L2100" s="3">
        <v>1</v>
      </c>
      <c r="M2100" s="8">
        <f>460*(1-P3/100)</f>
        <v>460</v>
      </c>
      <c r="N2100" s="9"/>
      <c r="O2100" s="10">
        <f t="shared" si="90"/>
        <v>0</v>
      </c>
      <c r="P2100" s="11">
        <f>0.535*N2100</f>
        <v>0</v>
      </c>
      <c r="Q2100" s="16">
        <f>0.00953*N2100</f>
        <v>0</v>
      </c>
      <c r="R2100" s="13"/>
      <c r="S2100" s="14" t="s">
        <v>6961</v>
      </c>
      <c r="T2100" s="14" t="s">
        <v>32</v>
      </c>
      <c r="U2100" s="15" t="s">
        <v>39</v>
      </c>
      <c r="V2100" s="4" t="str">
        <f>HYPERLINK("https://redcat-toys.ru/api/getInfo/image/7137d8d8-8fe7-11ec-a211-ac1f6b442185")</f>
        <v>https://redcat-toys.ru/api/getInfo/image/7137d8d8-8fe7-11ec-a211-ac1f6b442185</v>
      </c>
      <c r="W2100" s="4" t="s">
        <v>6962</v>
      </c>
      <c r="X2100" s="4" t="s">
        <v>34</v>
      </c>
      <c r="Y2100" s="4" t="str">
        <f>HYPERLINK("https://redcat-toys.ru/api/getInfo/item/7137d8d8-8fe7-11ec-a211-ac1f6b442185")</f>
        <v>https://redcat-toys.ru/api/getInfo/item/7137d8d8-8fe7-11ec-a211-ac1f6b442185</v>
      </c>
    </row>
    <row r="2101" spans="2:25" ht="21" customHeight="1" outlineLevel="6" x14ac:dyDescent="0.2">
      <c r="B2101" s="40">
        <v>1579</v>
      </c>
      <c r="C2101" s="22" t="s">
        <v>6963</v>
      </c>
      <c r="D2101" s="56" t="s">
        <v>6964</v>
      </c>
      <c r="E2101" s="56"/>
      <c r="F2101" s="56"/>
      <c r="G2101" s="56"/>
      <c r="H2101" s="23" t="s">
        <v>6965</v>
      </c>
      <c r="I2101" s="24" t="s">
        <v>30</v>
      </c>
      <c r="J2101" s="25">
        <v>6</v>
      </c>
      <c r="K2101" s="37">
        <v>1395</v>
      </c>
      <c r="L2101" s="21">
        <v>1</v>
      </c>
      <c r="M2101" s="26">
        <f>460*(1-P3/100)</f>
        <v>460</v>
      </c>
      <c r="N2101" s="9"/>
      <c r="O2101" s="27">
        <f t="shared" si="90"/>
        <v>0</v>
      </c>
      <c r="P2101" s="38">
        <f>0.554*N2101</f>
        <v>0</v>
      </c>
      <c r="Q2101" s="36">
        <f>0.00809*N2101</f>
        <v>0</v>
      </c>
      <c r="R2101" s="30" t="s">
        <v>521</v>
      </c>
      <c r="S2101" s="31" t="s">
        <v>6966</v>
      </c>
      <c r="T2101" s="31" t="s">
        <v>32</v>
      </c>
      <c r="U2101" s="32"/>
      <c r="V2101" s="22" t="str">
        <f>HYPERLINK("https://redcat-toys.ru/api/getInfo/image/b6838483-bae8-11f0-a288-00155d82e908")</f>
        <v>https://redcat-toys.ru/api/getInfo/image/b6838483-bae8-11f0-a288-00155d82e908</v>
      </c>
      <c r="W2101" s="22" t="s">
        <v>6967</v>
      </c>
      <c r="X2101" s="22" t="s">
        <v>34</v>
      </c>
      <c r="Y2101" s="22" t="str">
        <f>HYPERLINK("https://redcat-toys.ru/api/getInfo/item/b6838483-bae8-11f0-a288-00155d82e908")</f>
        <v>https://redcat-toys.ru/api/getInfo/item/b6838483-bae8-11f0-a288-00155d82e908</v>
      </c>
    </row>
    <row r="2102" spans="2:25" ht="21" customHeight="1" outlineLevel="6" x14ac:dyDescent="0.2">
      <c r="B2102" s="39">
        <v>1580</v>
      </c>
      <c r="C2102" s="4" t="s">
        <v>6968</v>
      </c>
      <c r="D2102" s="50" t="s">
        <v>6969</v>
      </c>
      <c r="E2102" s="50"/>
      <c r="F2102" s="50"/>
      <c r="G2102" s="50"/>
      <c r="H2102" s="5" t="s">
        <v>6970</v>
      </c>
      <c r="I2102" s="6" t="s">
        <v>30</v>
      </c>
      <c r="J2102" s="7">
        <v>6</v>
      </c>
      <c r="K2102" s="18">
        <v>1367</v>
      </c>
      <c r="L2102" s="3">
        <v>1</v>
      </c>
      <c r="M2102" s="8">
        <f>460*(1-P3/100)</f>
        <v>460</v>
      </c>
      <c r="N2102" s="9"/>
      <c r="O2102" s="10">
        <f t="shared" si="90"/>
        <v>0</v>
      </c>
      <c r="P2102" s="17">
        <f>0.54*N2102</f>
        <v>0</v>
      </c>
      <c r="Q2102" s="16">
        <f>0.00813*N2102</f>
        <v>0</v>
      </c>
      <c r="R2102" s="13"/>
      <c r="S2102" s="14" t="s">
        <v>6971</v>
      </c>
      <c r="T2102" s="14" t="s">
        <v>32</v>
      </c>
      <c r="U2102" s="15"/>
      <c r="V2102" s="4" t="str">
        <f>HYPERLINK("https://redcat-toys.ru/api/getInfo/image/e087c263-bae7-11f0-a288-00155d82e908")</f>
        <v>https://redcat-toys.ru/api/getInfo/image/e087c263-bae7-11f0-a288-00155d82e908</v>
      </c>
      <c r="W2102" s="4" t="s">
        <v>6972</v>
      </c>
      <c r="X2102" s="4" t="s">
        <v>34</v>
      </c>
      <c r="Y2102" s="4" t="str">
        <f>HYPERLINK("https://redcat-toys.ru/api/getInfo/item/e087c263-bae7-11f0-a288-00155d82e908")</f>
        <v>https://redcat-toys.ru/api/getInfo/item/e087c263-bae7-11f0-a288-00155d82e908</v>
      </c>
    </row>
    <row r="2103" spans="2:25" ht="21" customHeight="1" outlineLevel="6" x14ac:dyDescent="0.2">
      <c r="B2103" s="39">
        <v>1581</v>
      </c>
      <c r="C2103" s="4" t="s">
        <v>6973</v>
      </c>
      <c r="D2103" s="50" t="s">
        <v>6974</v>
      </c>
      <c r="E2103" s="50"/>
      <c r="F2103" s="50"/>
      <c r="G2103" s="50"/>
      <c r="H2103" s="5" t="s">
        <v>6975</v>
      </c>
      <c r="I2103" s="6" t="s">
        <v>30</v>
      </c>
      <c r="J2103" s="7">
        <v>6</v>
      </c>
      <c r="K2103" s="18">
        <v>1273</v>
      </c>
      <c r="L2103" s="3">
        <v>1</v>
      </c>
      <c r="M2103" s="8">
        <f>460*(1-P3/100)</f>
        <v>460</v>
      </c>
      <c r="N2103" s="9"/>
      <c r="O2103" s="10">
        <f t="shared" si="90"/>
        <v>0</v>
      </c>
      <c r="P2103" s="17">
        <f>0.54*N2103</f>
        <v>0</v>
      </c>
      <c r="Q2103" s="16">
        <f>0.00668*N2103</f>
        <v>0</v>
      </c>
      <c r="R2103" s="13"/>
      <c r="S2103" s="14" t="s">
        <v>6976</v>
      </c>
      <c r="T2103" s="14" t="s">
        <v>32</v>
      </c>
      <c r="U2103" s="15"/>
      <c r="V2103" s="4" t="str">
        <f>HYPERLINK("https://redcat-toys.ru/api/getInfo/image/ea06b61b-c248-11ed-a230-00155d82e902")</f>
        <v>https://redcat-toys.ru/api/getInfo/image/ea06b61b-c248-11ed-a230-00155d82e902</v>
      </c>
      <c r="W2103" s="4" t="s">
        <v>6977</v>
      </c>
      <c r="X2103" s="4" t="s">
        <v>34</v>
      </c>
      <c r="Y2103" s="4" t="str">
        <f>HYPERLINK("https://redcat-toys.ru/api/getInfo/item/ea06b61b-c248-11ed-a230-00155d82e902")</f>
        <v>https://redcat-toys.ru/api/getInfo/item/ea06b61b-c248-11ed-a230-00155d82e902</v>
      </c>
    </row>
    <row r="2104" spans="2:25" ht="22.95" customHeight="1" outlineLevel="5" x14ac:dyDescent="0.2">
      <c r="B2104" s="53" t="s">
        <v>6978</v>
      </c>
      <c r="C2104" s="53"/>
      <c r="D2104" s="53"/>
      <c r="E2104" s="53"/>
      <c r="F2104" s="53"/>
      <c r="G2104" s="53"/>
    </row>
    <row r="2105" spans="2:25" ht="21" customHeight="1" outlineLevel="6" x14ac:dyDescent="0.2">
      <c r="B2105" s="39">
        <v>1582</v>
      </c>
      <c r="C2105" s="4" t="s">
        <v>6979</v>
      </c>
      <c r="D2105" s="50" t="s">
        <v>6980</v>
      </c>
      <c r="E2105" s="50"/>
      <c r="F2105" s="50"/>
      <c r="G2105" s="50"/>
      <c r="H2105" s="5" t="s">
        <v>6981</v>
      </c>
      <c r="I2105" s="6" t="s">
        <v>30</v>
      </c>
      <c r="J2105" s="7">
        <v>30</v>
      </c>
      <c r="K2105" s="18">
        <v>2137</v>
      </c>
      <c r="L2105" s="3">
        <v>5</v>
      </c>
      <c r="M2105" s="8">
        <f>131.43*(1-P3/100)</f>
        <v>131.43</v>
      </c>
      <c r="N2105" s="9"/>
      <c r="O2105" s="10">
        <f>M2105*N2105</f>
        <v>0</v>
      </c>
      <c r="P2105" s="11">
        <f>0.093*N2105</f>
        <v>0</v>
      </c>
      <c r="Q2105" s="16">
        <f>0.00135*N2105</f>
        <v>0</v>
      </c>
      <c r="R2105" s="13"/>
      <c r="S2105" s="14" t="s">
        <v>6982</v>
      </c>
      <c r="T2105" s="14" t="s">
        <v>32</v>
      </c>
      <c r="U2105" s="15"/>
      <c r="V2105" s="4" t="str">
        <f>HYPERLINK("https://redcat-toys.ru/api/getInfo/image/e0986b0a-8fe5-11ec-a211-ac1f6b442185")</f>
        <v>https://redcat-toys.ru/api/getInfo/image/e0986b0a-8fe5-11ec-a211-ac1f6b442185</v>
      </c>
      <c r="W2105" s="4" t="s">
        <v>6983</v>
      </c>
      <c r="X2105" s="4" t="s">
        <v>34</v>
      </c>
      <c r="Y2105" s="4" t="str">
        <f>HYPERLINK("https://redcat-toys.ru/api/getInfo/item/e0986b0a-8fe5-11ec-a211-ac1f6b442185")</f>
        <v>https://redcat-toys.ru/api/getInfo/item/e0986b0a-8fe5-11ec-a211-ac1f6b442185</v>
      </c>
    </row>
    <row r="2106" spans="2:25" ht="21" customHeight="1" outlineLevel="6" x14ac:dyDescent="0.2">
      <c r="B2106" s="39">
        <v>1583</v>
      </c>
      <c r="C2106" s="4" t="s">
        <v>6984</v>
      </c>
      <c r="D2106" s="50" t="s">
        <v>6985</v>
      </c>
      <c r="E2106" s="50"/>
      <c r="F2106" s="50"/>
      <c r="G2106" s="50"/>
      <c r="H2106" s="5" t="s">
        <v>6986</v>
      </c>
      <c r="I2106" s="6" t="s">
        <v>30</v>
      </c>
      <c r="J2106" s="7">
        <v>30</v>
      </c>
      <c r="K2106" s="18">
        <v>1788</v>
      </c>
      <c r="L2106" s="3">
        <v>5</v>
      </c>
      <c r="M2106" s="8">
        <f>131.43*(1-P3/100)</f>
        <v>131.43</v>
      </c>
      <c r="N2106" s="9"/>
      <c r="O2106" s="10">
        <f>M2106*N2106</f>
        <v>0</v>
      </c>
      <c r="P2106" s="11">
        <f>0.095*N2106</f>
        <v>0</v>
      </c>
      <c r="Q2106" s="16">
        <f>0.00129*N2106</f>
        <v>0</v>
      </c>
      <c r="R2106" s="13"/>
      <c r="S2106" s="14" t="s">
        <v>6987</v>
      </c>
      <c r="T2106" s="14" t="s">
        <v>32</v>
      </c>
      <c r="U2106" s="15" t="s">
        <v>39</v>
      </c>
      <c r="V2106" s="4" t="str">
        <f>HYPERLINK("https://redcat-toys.ru/api/getInfo/image/b83805c1-8fe5-11ec-a211-ac1f6b442185")</f>
        <v>https://redcat-toys.ru/api/getInfo/image/b83805c1-8fe5-11ec-a211-ac1f6b442185</v>
      </c>
      <c r="W2106" s="4" t="s">
        <v>6988</v>
      </c>
      <c r="X2106" s="4" t="s">
        <v>34</v>
      </c>
      <c r="Y2106" s="4" t="str">
        <f>HYPERLINK("https://redcat-toys.ru/api/getInfo/item/b83805c1-8fe5-11ec-a211-ac1f6b442185")</f>
        <v>https://redcat-toys.ru/api/getInfo/item/b83805c1-8fe5-11ec-a211-ac1f6b442185</v>
      </c>
    </row>
    <row r="2107" spans="2:25" ht="21" customHeight="1" outlineLevel="6" x14ac:dyDescent="0.2">
      <c r="B2107" s="39">
        <v>1584</v>
      </c>
      <c r="C2107" s="4" t="s">
        <v>6989</v>
      </c>
      <c r="D2107" s="50" t="s">
        <v>6990</v>
      </c>
      <c r="E2107" s="50"/>
      <c r="F2107" s="50"/>
      <c r="G2107" s="50"/>
      <c r="H2107" s="5" t="s">
        <v>6991</v>
      </c>
      <c r="I2107" s="6" t="s">
        <v>30</v>
      </c>
      <c r="J2107" s="7">
        <v>30</v>
      </c>
      <c r="K2107" s="18">
        <v>1707</v>
      </c>
      <c r="L2107" s="3">
        <v>5</v>
      </c>
      <c r="M2107" s="8">
        <f>131.43*(1-P3/100)</f>
        <v>131.43</v>
      </c>
      <c r="N2107" s="9"/>
      <c r="O2107" s="10">
        <f>M2107*N2107</f>
        <v>0</v>
      </c>
      <c r="P2107" s="11">
        <f>0.091*N2107</f>
        <v>0</v>
      </c>
      <c r="Q2107" s="16">
        <f>0.00117*N2107</f>
        <v>0</v>
      </c>
      <c r="R2107" s="13"/>
      <c r="S2107" s="14" t="s">
        <v>6992</v>
      </c>
      <c r="T2107" s="14" t="s">
        <v>32</v>
      </c>
      <c r="U2107" s="15" t="s">
        <v>39</v>
      </c>
      <c r="V2107" s="4" t="str">
        <f>HYPERLINK("https://redcat-toys.ru/api/getInfo/image/35752168-8fe6-11ec-a211-ac1f6b442185")</f>
        <v>https://redcat-toys.ru/api/getInfo/image/35752168-8fe6-11ec-a211-ac1f6b442185</v>
      </c>
      <c r="W2107" s="4" t="s">
        <v>6993</v>
      </c>
      <c r="X2107" s="4" t="s">
        <v>34</v>
      </c>
      <c r="Y2107" s="4" t="str">
        <f>HYPERLINK("https://redcat-toys.ru/api/getInfo/item/35752168-8fe6-11ec-a211-ac1f6b442185")</f>
        <v>https://redcat-toys.ru/api/getInfo/item/35752168-8fe6-11ec-a211-ac1f6b442185</v>
      </c>
    </row>
    <row r="2108" spans="2:25" ht="21" customHeight="1" outlineLevel="6" x14ac:dyDescent="0.2">
      <c r="B2108" s="39">
        <v>1585</v>
      </c>
      <c r="C2108" s="4" t="s">
        <v>6994</v>
      </c>
      <c r="D2108" s="50" t="s">
        <v>6995</v>
      </c>
      <c r="E2108" s="50"/>
      <c r="F2108" s="50"/>
      <c r="G2108" s="50"/>
      <c r="H2108" s="5" t="s">
        <v>6996</v>
      </c>
      <c r="I2108" s="6"/>
      <c r="J2108" s="7">
        <v>10</v>
      </c>
      <c r="K2108" s="7">
        <v>890</v>
      </c>
      <c r="L2108" s="3">
        <v>5</v>
      </c>
      <c r="M2108" s="8">
        <f>131.43*(1-P3/100)</f>
        <v>131.43</v>
      </c>
      <c r="N2108" s="9"/>
      <c r="O2108" s="10">
        <f>M2108*N2108</f>
        <v>0</v>
      </c>
      <c r="P2108" s="11">
        <f>0.099*N2108</f>
        <v>0</v>
      </c>
      <c r="Q2108" s="16">
        <f>0.00128*N2108</f>
        <v>0</v>
      </c>
      <c r="R2108" s="13"/>
      <c r="S2108" s="14"/>
      <c r="T2108" s="14" t="s">
        <v>32</v>
      </c>
      <c r="U2108" s="15"/>
      <c r="V2108" s="4"/>
      <c r="W2108" s="4" t="s">
        <v>6997</v>
      </c>
      <c r="X2108" s="4"/>
      <c r="Y2108" s="4"/>
    </row>
    <row r="2109" spans="2:25" ht="22.95" customHeight="1" outlineLevel="4" x14ac:dyDescent="0.2">
      <c r="B2109" s="52" t="s">
        <v>6998</v>
      </c>
      <c r="C2109" s="52"/>
      <c r="D2109" s="52"/>
      <c r="E2109" s="52"/>
      <c r="F2109" s="52"/>
      <c r="G2109" s="52"/>
    </row>
    <row r="2110" spans="2:25" ht="21" customHeight="1" outlineLevel="5" x14ac:dyDescent="0.2">
      <c r="B2110" s="39">
        <v>1586</v>
      </c>
      <c r="C2110" s="4" t="s">
        <v>6999</v>
      </c>
      <c r="D2110" s="50" t="s">
        <v>7000</v>
      </c>
      <c r="E2110" s="50"/>
      <c r="F2110" s="50"/>
      <c r="G2110" s="50"/>
      <c r="H2110" s="5" t="s">
        <v>7001</v>
      </c>
      <c r="I2110" s="6" t="s">
        <v>30</v>
      </c>
      <c r="J2110" s="7">
        <v>45</v>
      </c>
      <c r="K2110" s="18">
        <v>3768</v>
      </c>
      <c r="L2110" s="3">
        <v>10</v>
      </c>
      <c r="M2110" s="8">
        <f>72*(1-P3/100)</f>
        <v>72</v>
      </c>
      <c r="N2110" s="9"/>
      <c r="O2110" s="10">
        <f t="shared" ref="O2110:O2121" si="91">M2110*N2110</f>
        <v>0</v>
      </c>
      <c r="P2110" s="11">
        <f>0.034*N2110</f>
        <v>0</v>
      </c>
      <c r="Q2110" s="16">
        <f>0.00081*N2110</f>
        <v>0</v>
      </c>
      <c r="R2110" s="13"/>
      <c r="S2110" s="14" t="s">
        <v>7002</v>
      </c>
      <c r="T2110" s="14" t="s">
        <v>32</v>
      </c>
      <c r="U2110" s="15"/>
      <c r="V2110" s="4" t="str">
        <f>HYPERLINK("https://redcat-toys.ru/api/getInfo/image/b0c3bdfa-3d50-11e8-ba06-5cf3fc4a2490")</f>
        <v>https://redcat-toys.ru/api/getInfo/image/b0c3bdfa-3d50-11e8-ba06-5cf3fc4a2490</v>
      </c>
      <c r="W2110" s="4" t="s">
        <v>7003</v>
      </c>
      <c r="X2110" s="4" t="s">
        <v>34</v>
      </c>
      <c r="Y2110" s="4" t="str">
        <f>HYPERLINK("https://redcat-toys.ru/api/getInfo/item/b0c3bdfa-3d50-11e8-ba06-5cf3fc4a2490")</f>
        <v>https://redcat-toys.ru/api/getInfo/item/b0c3bdfa-3d50-11e8-ba06-5cf3fc4a2490</v>
      </c>
    </row>
    <row r="2111" spans="2:25" ht="21" customHeight="1" outlineLevel="5" x14ac:dyDescent="0.2">
      <c r="B2111" s="39">
        <v>1587</v>
      </c>
      <c r="C2111" s="4" t="s">
        <v>7004</v>
      </c>
      <c r="D2111" s="50" t="s">
        <v>7005</v>
      </c>
      <c r="E2111" s="50"/>
      <c r="F2111" s="50"/>
      <c r="G2111" s="50"/>
      <c r="H2111" s="5" t="s">
        <v>7006</v>
      </c>
      <c r="I2111" s="6" t="s">
        <v>30</v>
      </c>
      <c r="J2111" s="7">
        <v>45</v>
      </c>
      <c r="K2111" s="18">
        <v>2314</v>
      </c>
      <c r="L2111" s="3">
        <v>10</v>
      </c>
      <c r="M2111" s="8">
        <f>72*(1-P3/100)</f>
        <v>72</v>
      </c>
      <c r="N2111" s="9"/>
      <c r="O2111" s="10">
        <f t="shared" si="91"/>
        <v>0</v>
      </c>
      <c r="P2111" s="11">
        <f>0.041*N2111</f>
        <v>0</v>
      </c>
      <c r="Q2111" s="16">
        <f>0.00076*N2111</f>
        <v>0</v>
      </c>
      <c r="R2111" s="13"/>
      <c r="S2111" s="14" t="s">
        <v>7007</v>
      </c>
      <c r="T2111" s="14" t="s">
        <v>32</v>
      </c>
      <c r="U2111" s="15"/>
      <c r="V2111" s="4" t="str">
        <f>HYPERLINK("https://redcat-toys.ru/api/getInfo/image/5e9381d3-3d50-11e8-ba06-5cf3fc4a2490")</f>
        <v>https://redcat-toys.ru/api/getInfo/image/5e9381d3-3d50-11e8-ba06-5cf3fc4a2490</v>
      </c>
      <c r="W2111" s="4" t="s">
        <v>7008</v>
      </c>
      <c r="X2111" s="4" t="s">
        <v>34</v>
      </c>
      <c r="Y2111" s="4" t="str">
        <f>HYPERLINK("https://redcat-toys.ru/api/getInfo/item/5e9381d3-3d50-11e8-ba06-5cf3fc4a2490")</f>
        <v>https://redcat-toys.ru/api/getInfo/item/5e9381d3-3d50-11e8-ba06-5cf3fc4a2490</v>
      </c>
    </row>
    <row r="2112" spans="2:25" ht="21" customHeight="1" outlineLevel="5" x14ac:dyDescent="0.2">
      <c r="B2112" s="39">
        <v>1588</v>
      </c>
      <c r="C2112" s="4" t="s">
        <v>7009</v>
      </c>
      <c r="D2112" s="50" t="s">
        <v>7010</v>
      </c>
      <c r="E2112" s="50"/>
      <c r="F2112" s="50"/>
      <c r="G2112" s="50"/>
      <c r="H2112" s="5" t="s">
        <v>7011</v>
      </c>
      <c r="I2112" s="6" t="s">
        <v>30</v>
      </c>
      <c r="J2112" s="7">
        <v>50</v>
      </c>
      <c r="K2112" s="18">
        <v>2504</v>
      </c>
      <c r="L2112" s="3">
        <v>10</v>
      </c>
      <c r="M2112" s="8">
        <f>72*(1-P3/100)</f>
        <v>72</v>
      </c>
      <c r="N2112" s="9"/>
      <c r="O2112" s="10">
        <f t="shared" si="91"/>
        <v>0</v>
      </c>
      <c r="P2112" s="11">
        <f>0.036*N2112</f>
        <v>0</v>
      </c>
      <c r="Q2112" s="16">
        <f>0.00064*N2112</f>
        <v>0</v>
      </c>
      <c r="R2112" s="13"/>
      <c r="S2112" s="14" t="s">
        <v>7012</v>
      </c>
      <c r="T2112" s="14" t="s">
        <v>32</v>
      </c>
      <c r="U2112" s="15"/>
      <c r="V2112" s="4" t="str">
        <f>HYPERLINK("https://redcat-toys.ru/api/getInfo/image/c338cf1c-3d50-11e8-ba06-5cf3fc4a2490")</f>
        <v>https://redcat-toys.ru/api/getInfo/image/c338cf1c-3d50-11e8-ba06-5cf3fc4a2490</v>
      </c>
      <c r="W2112" s="4" t="s">
        <v>7013</v>
      </c>
      <c r="X2112" s="4" t="s">
        <v>34</v>
      </c>
      <c r="Y2112" s="4" t="str">
        <f>HYPERLINK("https://redcat-toys.ru/api/getInfo/item/c338cf1c-3d50-11e8-ba06-5cf3fc4a2490")</f>
        <v>https://redcat-toys.ru/api/getInfo/item/c338cf1c-3d50-11e8-ba06-5cf3fc4a2490</v>
      </c>
    </row>
    <row r="2113" spans="2:25" ht="21" customHeight="1" outlineLevel="5" x14ac:dyDescent="0.2">
      <c r="B2113" s="39">
        <v>1589</v>
      </c>
      <c r="C2113" s="4" t="s">
        <v>7014</v>
      </c>
      <c r="D2113" s="50" t="s">
        <v>7015</v>
      </c>
      <c r="E2113" s="50"/>
      <c r="F2113" s="50"/>
      <c r="G2113" s="50"/>
      <c r="H2113" s="5" t="s">
        <v>7016</v>
      </c>
      <c r="I2113" s="6" t="s">
        <v>30</v>
      </c>
      <c r="J2113" s="7">
        <v>40</v>
      </c>
      <c r="K2113" s="18">
        <v>2139</v>
      </c>
      <c r="L2113" s="3">
        <v>10</v>
      </c>
      <c r="M2113" s="8">
        <f>72*(1-P3/100)</f>
        <v>72</v>
      </c>
      <c r="N2113" s="9"/>
      <c r="O2113" s="10">
        <f t="shared" si="91"/>
        <v>0</v>
      </c>
      <c r="P2113" s="17">
        <f>0.04*N2113</f>
        <v>0</v>
      </c>
      <c r="Q2113" s="16">
        <f>0.00073*N2113</f>
        <v>0</v>
      </c>
      <c r="R2113" s="13"/>
      <c r="S2113" s="14" t="s">
        <v>7017</v>
      </c>
      <c r="T2113" s="14" t="s">
        <v>32</v>
      </c>
      <c r="U2113" s="15"/>
      <c r="V2113" s="4" t="str">
        <f>HYPERLINK("https://redcat-toys.ru/api/getInfo/image/d5393cac-3d50-11e8-ba06-5cf3fc4a2490")</f>
        <v>https://redcat-toys.ru/api/getInfo/image/d5393cac-3d50-11e8-ba06-5cf3fc4a2490</v>
      </c>
      <c r="W2113" s="4" t="s">
        <v>7018</v>
      </c>
      <c r="X2113" s="4" t="s">
        <v>34</v>
      </c>
      <c r="Y2113" s="4" t="str">
        <f>HYPERLINK("https://redcat-toys.ru/api/getInfo/item/d5393cac-3d50-11e8-ba06-5cf3fc4a2490")</f>
        <v>https://redcat-toys.ru/api/getInfo/item/d5393cac-3d50-11e8-ba06-5cf3fc4a2490</v>
      </c>
    </row>
    <row r="2114" spans="2:25" ht="21" customHeight="1" outlineLevel="5" x14ac:dyDescent="0.2">
      <c r="B2114" s="39">
        <v>1590</v>
      </c>
      <c r="C2114" s="4" t="s">
        <v>7019</v>
      </c>
      <c r="D2114" s="50" t="s">
        <v>7020</v>
      </c>
      <c r="E2114" s="50"/>
      <c r="F2114" s="50"/>
      <c r="G2114" s="50"/>
      <c r="H2114" s="5" t="s">
        <v>7021</v>
      </c>
      <c r="I2114" s="6" t="s">
        <v>30</v>
      </c>
      <c r="J2114" s="7">
        <v>45</v>
      </c>
      <c r="K2114" s="18">
        <v>1755</v>
      </c>
      <c r="L2114" s="3">
        <v>10</v>
      </c>
      <c r="M2114" s="8">
        <f>72*(1-P3/100)</f>
        <v>72</v>
      </c>
      <c r="N2114" s="9"/>
      <c r="O2114" s="10">
        <f t="shared" si="91"/>
        <v>0</v>
      </c>
      <c r="P2114" s="11">
        <f>0.042*N2114</f>
        <v>0</v>
      </c>
      <c r="Q2114" s="16">
        <f>0.00079*N2114</f>
        <v>0</v>
      </c>
      <c r="R2114" s="13"/>
      <c r="S2114" s="14" t="s">
        <v>7022</v>
      </c>
      <c r="T2114" s="14" t="s">
        <v>32</v>
      </c>
      <c r="U2114" s="15"/>
      <c r="V2114" s="4" t="str">
        <f>HYPERLINK("https://redcat-toys.ru/api/getInfo/image/3b27a087-9e42-11e5-9e78-5cf3fc4a2490")</f>
        <v>https://redcat-toys.ru/api/getInfo/image/3b27a087-9e42-11e5-9e78-5cf3fc4a2490</v>
      </c>
      <c r="W2114" s="4" t="s">
        <v>7023</v>
      </c>
      <c r="X2114" s="4" t="s">
        <v>34</v>
      </c>
      <c r="Y2114" s="4" t="str">
        <f>HYPERLINK("https://redcat-toys.ru/api/getInfo/item/3b27a087-9e42-11e5-9e78-5cf3fc4a2490")</f>
        <v>https://redcat-toys.ru/api/getInfo/item/3b27a087-9e42-11e5-9e78-5cf3fc4a2490</v>
      </c>
    </row>
    <row r="2115" spans="2:25" ht="21" customHeight="1" outlineLevel="5" x14ac:dyDescent="0.2">
      <c r="B2115" s="39">
        <v>1591</v>
      </c>
      <c r="C2115" s="4" t="s">
        <v>7024</v>
      </c>
      <c r="D2115" s="50" t="s">
        <v>7025</v>
      </c>
      <c r="E2115" s="50"/>
      <c r="F2115" s="50"/>
      <c r="G2115" s="50"/>
      <c r="H2115" s="5" t="s">
        <v>7026</v>
      </c>
      <c r="I2115" s="6" t="s">
        <v>30</v>
      </c>
      <c r="J2115" s="7">
        <v>50</v>
      </c>
      <c r="K2115" s="18">
        <v>1864</v>
      </c>
      <c r="L2115" s="3">
        <v>10</v>
      </c>
      <c r="M2115" s="8">
        <f>72*(1-P3/100)</f>
        <v>72</v>
      </c>
      <c r="N2115" s="9"/>
      <c r="O2115" s="10">
        <f t="shared" si="91"/>
        <v>0</v>
      </c>
      <c r="P2115" s="11">
        <f>0.036*N2115</f>
        <v>0</v>
      </c>
      <c r="Q2115" s="16">
        <f>0.00058*N2115</f>
        <v>0</v>
      </c>
      <c r="R2115" s="13"/>
      <c r="S2115" s="14" t="s">
        <v>7027</v>
      </c>
      <c r="T2115" s="14" t="s">
        <v>32</v>
      </c>
      <c r="U2115" s="15"/>
      <c r="V2115" s="4" t="str">
        <f>HYPERLINK("https://redcat-toys.ru/api/getInfo/image/47ca9276-9e42-11e5-9e78-5cf3fc4a2490")</f>
        <v>https://redcat-toys.ru/api/getInfo/image/47ca9276-9e42-11e5-9e78-5cf3fc4a2490</v>
      </c>
      <c r="W2115" s="4" t="s">
        <v>7028</v>
      </c>
      <c r="X2115" s="4" t="s">
        <v>34</v>
      </c>
      <c r="Y2115" s="4" t="str">
        <f>HYPERLINK("https://redcat-toys.ru/api/getInfo/item/47ca9276-9e42-11e5-9e78-5cf3fc4a2490")</f>
        <v>https://redcat-toys.ru/api/getInfo/item/47ca9276-9e42-11e5-9e78-5cf3fc4a2490</v>
      </c>
    </row>
    <row r="2116" spans="2:25" ht="21" customHeight="1" outlineLevel="5" x14ac:dyDescent="0.2">
      <c r="B2116" s="39">
        <v>1592</v>
      </c>
      <c r="C2116" s="4" t="s">
        <v>7029</v>
      </c>
      <c r="D2116" s="50" t="s">
        <v>7030</v>
      </c>
      <c r="E2116" s="50"/>
      <c r="F2116" s="50"/>
      <c r="G2116" s="50"/>
      <c r="H2116" s="5" t="s">
        <v>7031</v>
      </c>
      <c r="I2116" s="6" t="s">
        <v>30</v>
      </c>
      <c r="J2116" s="7">
        <v>60</v>
      </c>
      <c r="K2116" s="18">
        <v>5533</v>
      </c>
      <c r="L2116" s="3">
        <v>10</v>
      </c>
      <c r="M2116" s="8">
        <f>72*(1-P3/100)</f>
        <v>72</v>
      </c>
      <c r="N2116" s="9"/>
      <c r="O2116" s="10">
        <f t="shared" si="91"/>
        <v>0</v>
      </c>
      <c r="P2116" s="11">
        <f>0.034*N2116</f>
        <v>0</v>
      </c>
      <c r="Q2116" s="16">
        <f>0.00057*N2116</f>
        <v>0</v>
      </c>
      <c r="R2116" s="13"/>
      <c r="S2116" s="14" t="s">
        <v>7032</v>
      </c>
      <c r="T2116" s="14" t="s">
        <v>32</v>
      </c>
      <c r="U2116" s="15"/>
      <c r="V2116" s="4" t="str">
        <f>HYPERLINK("https://redcat-toys.ru/api/getInfo/image/34651610-9e42-11e5-9e78-5cf3fc4a2490")</f>
        <v>https://redcat-toys.ru/api/getInfo/image/34651610-9e42-11e5-9e78-5cf3fc4a2490</v>
      </c>
      <c r="W2116" s="4" t="s">
        <v>7033</v>
      </c>
      <c r="X2116" s="4" t="s">
        <v>34</v>
      </c>
      <c r="Y2116" s="4" t="str">
        <f>HYPERLINK("https://redcat-toys.ru/api/getInfo/item/34651610-9e42-11e5-9e78-5cf3fc4a2490")</f>
        <v>https://redcat-toys.ru/api/getInfo/item/34651610-9e42-11e5-9e78-5cf3fc4a2490</v>
      </c>
    </row>
    <row r="2117" spans="2:25" ht="21" customHeight="1" outlineLevel="5" x14ac:dyDescent="0.2">
      <c r="B2117" s="39">
        <v>1593</v>
      </c>
      <c r="C2117" s="4" t="s">
        <v>7034</v>
      </c>
      <c r="D2117" s="50" t="s">
        <v>7035</v>
      </c>
      <c r="E2117" s="50"/>
      <c r="F2117" s="50"/>
      <c r="G2117" s="50"/>
      <c r="H2117" s="5" t="s">
        <v>7036</v>
      </c>
      <c r="I2117" s="6" t="s">
        <v>30</v>
      </c>
      <c r="J2117" s="7">
        <v>40</v>
      </c>
      <c r="K2117" s="18">
        <v>2906</v>
      </c>
      <c r="L2117" s="3">
        <v>10</v>
      </c>
      <c r="M2117" s="8">
        <f>72*(1-P3/100)</f>
        <v>72</v>
      </c>
      <c r="N2117" s="9"/>
      <c r="O2117" s="10">
        <f t="shared" si="91"/>
        <v>0</v>
      </c>
      <c r="P2117" s="11">
        <f>0.036*N2117</f>
        <v>0</v>
      </c>
      <c r="Q2117" s="16">
        <f>0.00068*N2117</f>
        <v>0</v>
      </c>
      <c r="R2117" s="13"/>
      <c r="S2117" s="14" t="s">
        <v>7037</v>
      </c>
      <c r="T2117" s="14" t="s">
        <v>32</v>
      </c>
      <c r="U2117" s="15"/>
      <c r="V2117" s="4" t="str">
        <f>HYPERLINK("https://redcat-toys.ru/api/getInfo/image/47ca9278-9e42-11e5-9e78-5cf3fc4a2490")</f>
        <v>https://redcat-toys.ru/api/getInfo/image/47ca9278-9e42-11e5-9e78-5cf3fc4a2490</v>
      </c>
      <c r="W2117" s="4" t="s">
        <v>7038</v>
      </c>
      <c r="X2117" s="4" t="s">
        <v>34</v>
      </c>
      <c r="Y2117" s="4" t="str">
        <f>HYPERLINK("https://redcat-toys.ru/api/getInfo/item/47ca9278-9e42-11e5-9e78-5cf3fc4a2490")</f>
        <v>https://redcat-toys.ru/api/getInfo/item/47ca9278-9e42-11e5-9e78-5cf3fc4a2490</v>
      </c>
    </row>
    <row r="2118" spans="2:25" ht="21" customHeight="1" outlineLevel="5" x14ac:dyDescent="0.2">
      <c r="B2118" s="39">
        <v>1594</v>
      </c>
      <c r="C2118" s="4" t="s">
        <v>7039</v>
      </c>
      <c r="D2118" s="50" t="s">
        <v>7040</v>
      </c>
      <c r="E2118" s="50"/>
      <c r="F2118" s="50"/>
      <c r="G2118" s="50"/>
      <c r="H2118" s="5" t="s">
        <v>7041</v>
      </c>
      <c r="I2118" s="6" t="s">
        <v>30</v>
      </c>
      <c r="J2118" s="7">
        <v>14</v>
      </c>
      <c r="K2118" s="18">
        <v>2131</v>
      </c>
      <c r="L2118" s="3">
        <v>5</v>
      </c>
      <c r="M2118" s="8">
        <f>153.85*(1-P3/100)</f>
        <v>153.85</v>
      </c>
      <c r="N2118" s="9"/>
      <c r="O2118" s="10">
        <f t="shared" si="91"/>
        <v>0</v>
      </c>
      <c r="P2118" s="20">
        <f>0.1*N2118</f>
        <v>0</v>
      </c>
      <c r="Q2118" s="12">
        <f>0.0085*N2118</f>
        <v>0</v>
      </c>
      <c r="R2118" s="13"/>
      <c r="S2118" s="14" t="s">
        <v>7042</v>
      </c>
      <c r="T2118" s="14" t="s">
        <v>32</v>
      </c>
      <c r="U2118" s="15"/>
      <c r="V2118" s="4" t="str">
        <f>HYPERLINK("https://redcat-toys.ru/api/getInfo/image/fe6d6c94-6ac8-11e6-97ea-5cf3fc4a2490")</f>
        <v>https://redcat-toys.ru/api/getInfo/image/fe6d6c94-6ac8-11e6-97ea-5cf3fc4a2490</v>
      </c>
      <c r="W2118" s="4" t="s">
        <v>7043</v>
      </c>
      <c r="X2118" s="4" t="s">
        <v>34</v>
      </c>
      <c r="Y2118" s="4" t="str">
        <f>HYPERLINK("https://redcat-toys.ru/api/getInfo/item/fe6d6c94-6ac8-11e6-97ea-5cf3fc4a2490")</f>
        <v>https://redcat-toys.ru/api/getInfo/item/fe6d6c94-6ac8-11e6-97ea-5cf3fc4a2490</v>
      </c>
    </row>
    <row r="2119" spans="2:25" ht="21" customHeight="1" outlineLevel="5" x14ac:dyDescent="0.2">
      <c r="B2119" s="39">
        <v>1595</v>
      </c>
      <c r="C2119" s="4" t="s">
        <v>7044</v>
      </c>
      <c r="D2119" s="50" t="s">
        <v>7045</v>
      </c>
      <c r="E2119" s="50"/>
      <c r="F2119" s="50"/>
      <c r="G2119" s="50"/>
      <c r="H2119" s="5" t="s">
        <v>7046</v>
      </c>
      <c r="I2119" s="6" t="s">
        <v>30</v>
      </c>
      <c r="J2119" s="7">
        <v>14</v>
      </c>
      <c r="K2119" s="18">
        <v>2078</v>
      </c>
      <c r="L2119" s="3">
        <v>5</v>
      </c>
      <c r="M2119" s="8">
        <f>153.85*(1-P3/100)</f>
        <v>153.85</v>
      </c>
      <c r="N2119" s="9"/>
      <c r="O2119" s="10">
        <f t="shared" si="91"/>
        <v>0</v>
      </c>
      <c r="P2119" s="20">
        <f>0.1*N2119</f>
        <v>0</v>
      </c>
      <c r="Q2119" s="16">
        <f>0.00638*N2119</f>
        <v>0</v>
      </c>
      <c r="R2119" s="13"/>
      <c r="S2119" s="14" t="s">
        <v>7047</v>
      </c>
      <c r="T2119" s="14" t="s">
        <v>32</v>
      </c>
      <c r="U2119" s="15"/>
      <c r="V2119" s="4" t="str">
        <f>HYPERLINK("https://redcat-toys.ru/api/getInfo/image/602c0ba4-6ac9-11e6-97ea-5cf3fc4a2490")</f>
        <v>https://redcat-toys.ru/api/getInfo/image/602c0ba4-6ac9-11e6-97ea-5cf3fc4a2490</v>
      </c>
      <c r="W2119" s="4" t="s">
        <v>7048</v>
      </c>
      <c r="X2119" s="4" t="s">
        <v>34</v>
      </c>
      <c r="Y2119" s="4" t="str">
        <f>HYPERLINK("https://redcat-toys.ru/api/getInfo/item/602c0ba4-6ac9-11e6-97ea-5cf3fc4a2490")</f>
        <v>https://redcat-toys.ru/api/getInfo/item/602c0ba4-6ac9-11e6-97ea-5cf3fc4a2490</v>
      </c>
    </row>
    <row r="2120" spans="2:25" ht="21" customHeight="1" outlineLevel="5" x14ac:dyDescent="0.2">
      <c r="B2120" s="39">
        <v>1596</v>
      </c>
      <c r="C2120" s="4" t="s">
        <v>7049</v>
      </c>
      <c r="D2120" s="50" t="s">
        <v>7050</v>
      </c>
      <c r="E2120" s="50"/>
      <c r="F2120" s="50"/>
      <c r="G2120" s="50"/>
      <c r="H2120" s="5" t="s">
        <v>7051</v>
      </c>
      <c r="I2120" s="6" t="s">
        <v>30</v>
      </c>
      <c r="J2120" s="7">
        <v>14</v>
      </c>
      <c r="K2120" s="7">
        <v>682</v>
      </c>
      <c r="L2120" s="3">
        <v>5</v>
      </c>
      <c r="M2120" s="8">
        <f>153.85*(1-P3/100)</f>
        <v>153.85</v>
      </c>
      <c r="N2120" s="9"/>
      <c r="O2120" s="10">
        <f t="shared" si="91"/>
        <v>0</v>
      </c>
      <c r="P2120" s="11">
        <f>0.091*N2120</f>
        <v>0</v>
      </c>
      <c r="Q2120" s="16">
        <f>0.00292*N2120</f>
        <v>0</v>
      </c>
      <c r="R2120" s="13"/>
      <c r="S2120" s="14" t="s">
        <v>7052</v>
      </c>
      <c r="T2120" s="14" t="s">
        <v>32</v>
      </c>
      <c r="U2120" s="15"/>
      <c r="V2120" s="4" t="str">
        <f>HYPERLINK("https://redcat-toys.ru/api/getInfo/image/81521f71-6ac9-11e6-97ea-5cf3fc4a2490")</f>
        <v>https://redcat-toys.ru/api/getInfo/image/81521f71-6ac9-11e6-97ea-5cf3fc4a2490</v>
      </c>
      <c r="W2120" s="4" t="s">
        <v>7053</v>
      </c>
      <c r="X2120" s="4" t="s">
        <v>34</v>
      </c>
      <c r="Y2120" s="4" t="str">
        <f>HYPERLINK("https://redcat-toys.ru/api/getInfo/item/81521f71-6ac9-11e6-97ea-5cf3fc4a2490")</f>
        <v>https://redcat-toys.ru/api/getInfo/item/81521f71-6ac9-11e6-97ea-5cf3fc4a2490</v>
      </c>
    </row>
    <row r="2121" spans="2:25" ht="21" customHeight="1" outlineLevel="5" x14ac:dyDescent="0.2">
      <c r="B2121" s="39">
        <v>1597</v>
      </c>
      <c r="C2121" s="4" t="s">
        <v>7054</v>
      </c>
      <c r="D2121" s="50" t="s">
        <v>7055</v>
      </c>
      <c r="E2121" s="50"/>
      <c r="F2121" s="50"/>
      <c r="G2121" s="50"/>
      <c r="H2121" s="5" t="s">
        <v>7056</v>
      </c>
      <c r="I2121" s="6" t="s">
        <v>30</v>
      </c>
      <c r="J2121" s="7">
        <v>9</v>
      </c>
      <c r="K2121" s="18">
        <v>2569</v>
      </c>
      <c r="L2121" s="3">
        <v>2</v>
      </c>
      <c r="M2121" s="8">
        <f>302.15*(1-P3/100)</f>
        <v>302.14999999999998</v>
      </c>
      <c r="N2121" s="9"/>
      <c r="O2121" s="10">
        <f t="shared" si="91"/>
        <v>0</v>
      </c>
      <c r="P2121" s="17">
        <f>0.16*N2121</f>
        <v>0</v>
      </c>
      <c r="Q2121" s="16">
        <f>0.00316*N2121</f>
        <v>0</v>
      </c>
      <c r="R2121" s="13"/>
      <c r="S2121" s="14" t="s">
        <v>7057</v>
      </c>
      <c r="T2121" s="14" t="s">
        <v>32</v>
      </c>
      <c r="U2121" s="15"/>
      <c r="V2121" s="4" t="str">
        <f>HYPERLINK("https://redcat-toys.ru/api/getInfo/image/d232b92b-6ac9-11e6-97ea-5cf3fc4a2490")</f>
        <v>https://redcat-toys.ru/api/getInfo/image/d232b92b-6ac9-11e6-97ea-5cf3fc4a2490</v>
      </c>
      <c r="W2121" s="4" t="s">
        <v>7058</v>
      </c>
      <c r="X2121" s="4" t="s">
        <v>34</v>
      </c>
      <c r="Y2121" s="4" t="str">
        <f>HYPERLINK("https://redcat-toys.ru/api/getInfo/item/d232b92b-6ac9-11e6-97ea-5cf3fc4a2490")</f>
        <v>https://redcat-toys.ru/api/getInfo/item/d232b92b-6ac9-11e6-97ea-5cf3fc4a2490</v>
      </c>
    </row>
    <row r="2122" spans="2:25" ht="22.95" customHeight="1" outlineLevel="4" x14ac:dyDescent="0.2">
      <c r="B2122" s="52" t="s">
        <v>7059</v>
      </c>
      <c r="C2122" s="52"/>
      <c r="D2122" s="52"/>
      <c r="E2122" s="52"/>
      <c r="F2122" s="52"/>
      <c r="G2122" s="52"/>
    </row>
    <row r="2123" spans="2:25" ht="22.95" customHeight="1" outlineLevel="5" x14ac:dyDescent="0.2">
      <c r="B2123" s="53" t="s">
        <v>7060</v>
      </c>
      <c r="C2123" s="53"/>
      <c r="D2123" s="53"/>
      <c r="E2123" s="53"/>
      <c r="F2123" s="53"/>
      <c r="G2123" s="53"/>
    </row>
    <row r="2124" spans="2:25" ht="21" customHeight="1" outlineLevel="6" x14ac:dyDescent="0.2">
      <c r="B2124" s="39">
        <v>1598</v>
      </c>
      <c r="C2124" s="4" t="s">
        <v>7061</v>
      </c>
      <c r="D2124" s="50" t="s">
        <v>7062</v>
      </c>
      <c r="E2124" s="50"/>
      <c r="F2124" s="50"/>
      <c r="G2124" s="50"/>
      <c r="H2124" s="5" t="s">
        <v>7063</v>
      </c>
      <c r="I2124" s="6" t="s">
        <v>30</v>
      </c>
      <c r="J2124" s="7">
        <v>20</v>
      </c>
      <c r="K2124" s="18">
        <v>1556</v>
      </c>
      <c r="L2124" s="3">
        <v>4</v>
      </c>
      <c r="M2124" s="8">
        <f>173.21*(1-P3/100)</f>
        <v>173.21</v>
      </c>
      <c r="N2124" s="9"/>
      <c r="O2124" s="10">
        <f t="shared" ref="O2124:O2131" si="92">M2124*N2124</f>
        <v>0</v>
      </c>
      <c r="P2124" s="11">
        <f>0.111*N2124</f>
        <v>0</v>
      </c>
      <c r="Q2124" s="16">
        <f>0.00213*N2124</f>
        <v>0</v>
      </c>
      <c r="R2124" s="13"/>
      <c r="S2124" s="14" t="s">
        <v>7064</v>
      </c>
      <c r="T2124" s="14" t="s">
        <v>32</v>
      </c>
      <c r="U2124" s="15"/>
      <c r="V2124" s="4" t="str">
        <f>HYPERLINK("https://redcat-toys.ru/api/getInfo/image/6d6e87f1-bfce-11e8-a20a-ac1f6b442184")</f>
        <v>https://redcat-toys.ru/api/getInfo/image/6d6e87f1-bfce-11e8-a20a-ac1f6b442184</v>
      </c>
      <c r="W2124" s="4" t="s">
        <v>7065</v>
      </c>
      <c r="X2124" s="4" t="s">
        <v>34</v>
      </c>
      <c r="Y2124" s="4" t="str">
        <f>HYPERLINK("https://redcat-toys.ru/api/getInfo/item/6d6e87f1-bfce-11e8-a20a-ac1f6b442184")</f>
        <v>https://redcat-toys.ru/api/getInfo/item/6d6e87f1-bfce-11e8-a20a-ac1f6b442184</v>
      </c>
    </row>
    <row r="2125" spans="2:25" ht="21" customHeight="1" outlineLevel="6" x14ac:dyDescent="0.2">
      <c r="B2125" s="39">
        <v>1599</v>
      </c>
      <c r="C2125" s="4" t="s">
        <v>7066</v>
      </c>
      <c r="D2125" s="50" t="s">
        <v>7067</v>
      </c>
      <c r="E2125" s="50"/>
      <c r="F2125" s="50"/>
      <c r="G2125" s="50"/>
      <c r="H2125" s="5" t="s">
        <v>7068</v>
      </c>
      <c r="I2125" s="6" t="s">
        <v>30</v>
      </c>
      <c r="J2125" s="7">
        <v>20</v>
      </c>
      <c r="K2125" s="7">
        <v>355</v>
      </c>
      <c r="L2125" s="3">
        <v>4</v>
      </c>
      <c r="M2125" s="8">
        <f>173.21*(1-P3/100)</f>
        <v>173.21</v>
      </c>
      <c r="N2125" s="9"/>
      <c r="O2125" s="10">
        <f t="shared" si="92"/>
        <v>0</v>
      </c>
      <c r="P2125" s="11">
        <f>0.135*N2125</f>
        <v>0</v>
      </c>
      <c r="Q2125" s="16">
        <f>0.00144*N2125</f>
        <v>0</v>
      </c>
      <c r="R2125" s="13"/>
      <c r="S2125" s="14" t="s">
        <v>7069</v>
      </c>
      <c r="T2125" s="14" t="s">
        <v>32</v>
      </c>
      <c r="U2125" s="15"/>
      <c r="V2125" s="4" t="str">
        <f>HYPERLINK("https://redcat-toys.ru/api/getInfo/image/719d2b77-a666-11ea-a248-ac1f6b442184")</f>
        <v>https://redcat-toys.ru/api/getInfo/image/719d2b77-a666-11ea-a248-ac1f6b442184</v>
      </c>
      <c r="W2125" s="4" t="s">
        <v>7070</v>
      </c>
      <c r="X2125" s="4" t="s">
        <v>34</v>
      </c>
      <c r="Y2125" s="4" t="str">
        <f>HYPERLINK("https://redcat-toys.ru/api/getInfo/item/719d2b77-a666-11ea-a248-ac1f6b442184")</f>
        <v>https://redcat-toys.ru/api/getInfo/item/719d2b77-a666-11ea-a248-ac1f6b442184</v>
      </c>
    </row>
    <row r="2126" spans="2:25" ht="21" customHeight="1" outlineLevel="6" x14ac:dyDescent="0.2">
      <c r="B2126" s="39">
        <v>1600</v>
      </c>
      <c r="C2126" s="4" t="s">
        <v>7071</v>
      </c>
      <c r="D2126" s="50" t="s">
        <v>7072</v>
      </c>
      <c r="E2126" s="50"/>
      <c r="F2126" s="50"/>
      <c r="G2126" s="50"/>
      <c r="H2126" s="5" t="s">
        <v>7073</v>
      </c>
      <c r="I2126" s="6" t="s">
        <v>30</v>
      </c>
      <c r="J2126" s="7">
        <v>20</v>
      </c>
      <c r="K2126" s="18">
        <v>1723</v>
      </c>
      <c r="L2126" s="3">
        <v>4</v>
      </c>
      <c r="M2126" s="8">
        <f>173.21*(1-P3/100)</f>
        <v>173.21</v>
      </c>
      <c r="N2126" s="9"/>
      <c r="O2126" s="10">
        <f t="shared" si="92"/>
        <v>0</v>
      </c>
      <c r="P2126" s="17">
        <f>0.13*N2126</f>
        <v>0</v>
      </c>
      <c r="Q2126" s="16">
        <f>0.00179*N2126</f>
        <v>0</v>
      </c>
      <c r="R2126" s="13"/>
      <c r="S2126" s="14" t="s">
        <v>7074</v>
      </c>
      <c r="T2126" s="14" t="s">
        <v>32</v>
      </c>
      <c r="U2126" s="15"/>
      <c r="V2126" s="4" t="str">
        <f>HYPERLINK("https://redcat-toys.ru/api/getInfo/image/9aaac248-4ef9-11e9-a222-ac1f6b442184")</f>
        <v>https://redcat-toys.ru/api/getInfo/image/9aaac248-4ef9-11e9-a222-ac1f6b442184</v>
      </c>
      <c r="W2126" s="4" t="s">
        <v>7075</v>
      </c>
      <c r="X2126" s="4" t="s">
        <v>34</v>
      </c>
      <c r="Y2126" s="4" t="str">
        <f>HYPERLINK("https://redcat-toys.ru/api/getInfo/item/9aaac248-4ef9-11e9-a222-ac1f6b442184")</f>
        <v>https://redcat-toys.ru/api/getInfo/item/9aaac248-4ef9-11e9-a222-ac1f6b442184</v>
      </c>
    </row>
    <row r="2127" spans="2:25" ht="21" customHeight="1" outlineLevel="6" x14ac:dyDescent="0.2">
      <c r="B2127" s="39">
        <v>1601</v>
      </c>
      <c r="C2127" s="4" t="s">
        <v>7076</v>
      </c>
      <c r="D2127" s="50" t="s">
        <v>7077</v>
      </c>
      <c r="E2127" s="50"/>
      <c r="F2127" s="50"/>
      <c r="G2127" s="50"/>
      <c r="H2127" s="5" t="s">
        <v>7078</v>
      </c>
      <c r="I2127" s="6" t="s">
        <v>30</v>
      </c>
      <c r="J2127" s="7">
        <v>20</v>
      </c>
      <c r="K2127" s="18">
        <v>2070</v>
      </c>
      <c r="L2127" s="3">
        <v>4</v>
      </c>
      <c r="M2127" s="8">
        <f>173.21*(1-P3/100)</f>
        <v>173.21</v>
      </c>
      <c r="N2127" s="9"/>
      <c r="O2127" s="10">
        <f t="shared" si="92"/>
        <v>0</v>
      </c>
      <c r="P2127" s="11">
        <f>0.116*N2127</f>
        <v>0</v>
      </c>
      <c r="Q2127" s="16">
        <f>0.00159*N2127</f>
        <v>0</v>
      </c>
      <c r="R2127" s="13"/>
      <c r="S2127" s="14" t="s">
        <v>7079</v>
      </c>
      <c r="T2127" s="14" t="s">
        <v>32</v>
      </c>
      <c r="U2127" s="15" t="s">
        <v>39</v>
      </c>
      <c r="V2127" s="4" t="str">
        <f>HYPERLINK("https://redcat-toys.ru/api/getInfo/image/e5506f56-bfcb-11e8-a20a-ac1f6b442184")</f>
        <v>https://redcat-toys.ru/api/getInfo/image/e5506f56-bfcb-11e8-a20a-ac1f6b442184</v>
      </c>
      <c r="W2127" s="4" t="s">
        <v>7080</v>
      </c>
      <c r="X2127" s="4" t="s">
        <v>34</v>
      </c>
      <c r="Y2127" s="4" t="str">
        <f>HYPERLINK("https://redcat-toys.ru/api/getInfo/item/e5506f56-bfcb-11e8-a20a-ac1f6b442184")</f>
        <v>https://redcat-toys.ru/api/getInfo/item/e5506f56-bfcb-11e8-a20a-ac1f6b442184</v>
      </c>
    </row>
    <row r="2128" spans="2:25" ht="21" customHeight="1" outlineLevel="6" x14ac:dyDescent="0.2">
      <c r="B2128" s="39">
        <v>1602</v>
      </c>
      <c r="C2128" s="4" t="s">
        <v>7081</v>
      </c>
      <c r="D2128" s="50" t="s">
        <v>7082</v>
      </c>
      <c r="E2128" s="50"/>
      <c r="F2128" s="50"/>
      <c r="G2128" s="50"/>
      <c r="H2128" s="5" t="s">
        <v>7083</v>
      </c>
      <c r="I2128" s="6" t="s">
        <v>30</v>
      </c>
      <c r="J2128" s="7">
        <v>20</v>
      </c>
      <c r="K2128" s="7">
        <v>604</v>
      </c>
      <c r="L2128" s="3">
        <v>4</v>
      </c>
      <c r="M2128" s="8">
        <f>150.62*(1-P3/100)</f>
        <v>150.62</v>
      </c>
      <c r="N2128" s="9"/>
      <c r="O2128" s="10">
        <f t="shared" si="92"/>
        <v>0</v>
      </c>
      <c r="P2128" s="11">
        <f>0.103*N2128</f>
        <v>0</v>
      </c>
      <c r="Q2128" s="16">
        <f>0.00152*N2128</f>
        <v>0</v>
      </c>
      <c r="R2128" s="13"/>
      <c r="S2128" s="14" t="s">
        <v>7084</v>
      </c>
      <c r="T2128" s="14" t="s">
        <v>32</v>
      </c>
      <c r="U2128" s="15" t="s">
        <v>39</v>
      </c>
      <c r="V2128" s="4" t="str">
        <f>HYPERLINK("https://redcat-toys.ru/api/getInfo/image/c8417506-2774-11e8-ba06-5cf3fc4a2490")</f>
        <v>https://redcat-toys.ru/api/getInfo/image/c8417506-2774-11e8-ba06-5cf3fc4a2490</v>
      </c>
      <c r="W2128" s="4" t="s">
        <v>7085</v>
      </c>
      <c r="X2128" s="4" t="s">
        <v>34</v>
      </c>
      <c r="Y2128" s="4" t="str">
        <f>HYPERLINK("https://redcat-toys.ru/api/getInfo/item/c8417506-2774-11e8-ba06-5cf3fc4a2490")</f>
        <v>https://redcat-toys.ru/api/getInfo/item/c8417506-2774-11e8-ba06-5cf3fc4a2490</v>
      </c>
    </row>
    <row r="2129" spans="2:25" ht="21" customHeight="1" outlineLevel="6" x14ac:dyDescent="0.2">
      <c r="B2129" s="39">
        <v>1603</v>
      </c>
      <c r="C2129" s="4" t="s">
        <v>7086</v>
      </c>
      <c r="D2129" s="50" t="s">
        <v>7087</v>
      </c>
      <c r="E2129" s="50"/>
      <c r="F2129" s="50"/>
      <c r="G2129" s="50"/>
      <c r="H2129" s="5" t="s">
        <v>7088</v>
      </c>
      <c r="I2129" s="6" t="s">
        <v>30</v>
      </c>
      <c r="J2129" s="7">
        <v>20</v>
      </c>
      <c r="K2129" s="7">
        <v>660</v>
      </c>
      <c r="L2129" s="3">
        <v>4</v>
      </c>
      <c r="M2129" s="8">
        <f>173.21*(1-P3/100)</f>
        <v>173.21</v>
      </c>
      <c r="N2129" s="9"/>
      <c r="O2129" s="10">
        <f t="shared" si="92"/>
        <v>0</v>
      </c>
      <c r="P2129" s="11">
        <f>0.104*N2129</f>
        <v>0</v>
      </c>
      <c r="Q2129" s="16">
        <f>0.00266*N2129</f>
        <v>0</v>
      </c>
      <c r="R2129" s="13"/>
      <c r="S2129" s="14" t="s">
        <v>7089</v>
      </c>
      <c r="T2129" s="14" t="s">
        <v>32</v>
      </c>
      <c r="U2129" s="15"/>
      <c r="V2129" s="4" t="str">
        <f>HYPERLINK("https://redcat-toys.ru/api/getInfo/image/9c43d96b-2774-11e8-ba06-5cf3fc4a2490")</f>
        <v>https://redcat-toys.ru/api/getInfo/image/9c43d96b-2774-11e8-ba06-5cf3fc4a2490</v>
      </c>
      <c r="W2129" s="4" t="s">
        <v>7090</v>
      </c>
      <c r="X2129" s="4" t="s">
        <v>34</v>
      </c>
      <c r="Y2129" s="4" t="str">
        <f>HYPERLINK("https://redcat-toys.ru/api/getInfo/item/9c43d96b-2774-11e8-ba06-5cf3fc4a2490")</f>
        <v>https://redcat-toys.ru/api/getInfo/item/9c43d96b-2774-11e8-ba06-5cf3fc4a2490</v>
      </c>
    </row>
    <row r="2130" spans="2:25" ht="21" customHeight="1" outlineLevel="6" x14ac:dyDescent="0.2">
      <c r="B2130" s="39">
        <v>1604</v>
      </c>
      <c r="C2130" s="4" t="s">
        <v>7091</v>
      </c>
      <c r="D2130" s="50" t="s">
        <v>7092</v>
      </c>
      <c r="E2130" s="50"/>
      <c r="F2130" s="50"/>
      <c r="G2130" s="50"/>
      <c r="H2130" s="5" t="s">
        <v>7093</v>
      </c>
      <c r="I2130" s="6" t="s">
        <v>30</v>
      </c>
      <c r="J2130" s="7">
        <v>20</v>
      </c>
      <c r="K2130" s="18">
        <v>2647</v>
      </c>
      <c r="L2130" s="3">
        <v>4</v>
      </c>
      <c r="M2130" s="8">
        <f>173.21*(1-P3/100)</f>
        <v>173.21</v>
      </c>
      <c r="N2130" s="9"/>
      <c r="O2130" s="10">
        <f t="shared" si="92"/>
        <v>0</v>
      </c>
      <c r="P2130" s="17">
        <f>0.21*N2130</f>
        <v>0</v>
      </c>
      <c r="Q2130" s="16">
        <f>0.00348*N2130</f>
        <v>0</v>
      </c>
      <c r="R2130" s="13"/>
      <c r="S2130" s="14" t="s">
        <v>7094</v>
      </c>
      <c r="T2130" s="14" t="s">
        <v>32</v>
      </c>
      <c r="U2130" s="15"/>
      <c r="V2130" s="4" t="str">
        <f>HYPERLINK("https://redcat-toys.ru/api/getInfo/image/9c7f0e07-366b-11e8-ba06-5cf3fc4a2490")</f>
        <v>https://redcat-toys.ru/api/getInfo/image/9c7f0e07-366b-11e8-ba06-5cf3fc4a2490</v>
      </c>
      <c r="W2130" s="4" t="s">
        <v>7095</v>
      </c>
      <c r="X2130" s="4" t="s">
        <v>34</v>
      </c>
      <c r="Y2130" s="4" t="str">
        <f>HYPERLINK("https://redcat-toys.ru/api/getInfo/item/9c7f0e07-366b-11e8-ba06-5cf3fc4a2490")</f>
        <v>https://redcat-toys.ru/api/getInfo/item/9c7f0e07-366b-11e8-ba06-5cf3fc4a2490</v>
      </c>
    </row>
    <row r="2131" spans="2:25" ht="21" customHeight="1" outlineLevel="6" x14ac:dyDescent="0.2">
      <c r="B2131" s="39">
        <v>1605</v>
      </c>
      <c r="C2131" s="4" t="s">
        <v>7096</v>
      </c>
      <c r="D2131" s="50" t="s">
        <v>7097</v>
      </c>
      <c r="E2131" s="50"/>
      <c r="F2131" s="50"/>
      <c r="G2131" s="50"/>
      <c r="H2131" s="5" t="s">
        <v>7098</v>
      </c>
      <c r="I2131" s="6" t="s">
        <v>30</v>
      </c>
      <c r="J2131" s="7">
        <v>20</v>
      </c>
      <c r="K2131" s="18">
        <v>5317</v>
      </c>
      <c r="L2131" s="3">
        <v>4</v>
      </c>
      <c r="M2131" s="8">
        <f>173.21*(1-P3/100)</f>
        <v>173.21</v>
      </c>
      <c r="N2131" s="9"/>
      <c r="O2131" s="10">
        <f t="shared" si="92"/>
        <v>0</v>
      </c>
      <c r="P2131" s="11">
        <f>0.106*N2131</f>
        <v>0</v>
      </c>
      <c r="Q2131" s="16">
        <f>0.00192*N2131</f>
        <v>0</v>
      </c>
      <c r="R2131" s="13"/>
      <c r="S2131" s="14" t="s">
        <v>7099</v>
      </c>
      <c r="T2131" s="14" t="s">
        <v>32</v>
      </c>
      <c r="U2131" s="15"/>
      <c r="V2131" s="4" t="str">
        <f>HYPERLINK("https://redcat-toys.ru/api/getInfo/image/7fe858d7-4ef9-11e9-a222-ac1f6b442184")</f>
        <v>https://redcat-toys.ru/api/getInfo/image/7fe858d7-4ef9-11e9-a222-ac1f6b442184</v>
      </c>
      <c r="W2131" s="4" t="s">
        <v>7100</v>
      </c>
      <c r="X2131" s="4" t="s">
        <v>34</v>
      </c>
      <c r="Y2131" s="4" t="str">
        <f>HYPERLINK("https://redcat-toys.ru/api/getInfo/item/7fe858d7-4ef9-11e9-a222-ac1f6b442184")</f>
        <v>https://redcat-toys.ru/api/getInfo/item/7fe858d7-4ef9-11e9-a222-ac1f6b442184</v>
      </c>
    </row>
    <row r="2132" spans="2:25" ht="22.95" customHeight="1" outlineLevel="5" x14ac:dyDescent="0.2">
      <c r="B2132" s="53" t="s">
        <v>7101</v>
      </c>
      <c r="C2132" s="53"/>
      <c r="D2132" s="53"/>
      <c r="E2132" s="53"/>
      <c r="F2132" s="53"/>
      <c r="G2132" s="53"/>
    </row>
    <row r="2133" spans="2:25" ht="21" customHeight="1" outlineLevel="6" x14ac:dyDescent="0.2">
      <c r="B2133" s="39">
        <v>1606</v>
      </c>
      <c r="C2133" s="4" t="s">
        <v>7102</v>
      </c>
      <c r="D2133" s="50" t="s">
        <v>7103</v>
      </c>
      <c r="E2133" s="50"/>
      <c r="F2133" s="50"/>
      <c r="G2133" s="50"/>
      <c r="H2133" s="5" t="s">
        <v>7104</v>
      </c>
      <c r="I2133" s="6" t="s">
        <v>30</v>
      </c>
      <c r="J2133" s="7">
        <v>16</v>
      </c>
      <c r="K2133" s="7">
        <v>11</v>
      </c>
      <c r="L2133" s="3">
        <v>3</v>
      </c>
      <c r="M2133" s="8">
        <f>196.31*(1-P3/100)</f>
        <v>196.31</v>
      </c>
      <c r="N2133" s="9"/>
      <c r="O2133" s="10">
        <f t="shared" ref="O2133:O2138" si="93">M2133*N2133</f>
        <v>0</v>
      </c>
      <c r="P2133" s="11">
        <f>0.139*N2133</f>
        <v>0</v>
      </c>
      <c r="Q2133" s="16">
        <f>0.00201*N2133</f>
        <v>0</v>
      </c>
      <c r="R2133" s="13"/>
      <c r="S2133" s="14" t="s">
        <v>7105</v>
      </c>
      <c r="T2133" s="14" t="s">
        <v>32</v>
      </c>
      <c r="U2133" s="15"/>
      <c r="V2133" s="4" t="str">
        <f>HYPERLINK("https://redcat-toys.ru/api/getInfo/image/2339887f-bfcf-11e8-a20a-ac1f6b442184")</f>
        <v>https://redcat-toys.ru/api/getInfo/image/2339887f-bfcf-11e8-a20a-ac1f6b442184</v>
      </c>
      <c r="W2133" s="4" t="s">
        <v>7106</v>
      </c>
      <c r="X2133" s="4" t="s">
        <v>34</v>
      </c>
      <c r="Y2133" s="4" t="str">
        <f>HYPERLINK("https://redcat-toys.ru/api/getInfo/item/2339887f-bfcf-11e8-a20a-ac1f6b442184")</f>
        <v>https://redcat-toys.ru/api/getInfo/item/2339887f-bfcf-11e8-a20a-ac1f6b442184</v>
      </c>
    </row>
    <row r="2134" spans="2:25" ht="21" customHeight="1" outlineLevel="6" x14ac:dyDescent="0.2">
      <c r="B2134" s="39">
        <v>1607</v>
      </c>
      <c r="C2134" s="4" t="s">
        <v>7107</v>
      </c>
      <c r="D2134" s="50" t="s">
        <v>7108</v>
      </c>
      <c r="E2134" s="50"/>
      <c r="F2134" s="50"/>
      <c r="G2134" s="50"/>
      <c r="H2134" s="5" t="s">
        <v>7109</v>
      </c>
      <c r="I2134" s="6" t="s">
        <v>30</v>
      </c>
      <c r="J2134" s="7">
        <v>16</v>
      </c>
      <c r="K2134" s="7">
        <v>832</v>
      </c>
      <c r="L2134" s="3">
        <v>3</v>
      </c>
      <c r="M2134" s="8">
        <f>196.31*(1-P3/100)</f>
        <v>196.31</v>
      </c>
      <c r="N2134" s="9"/>
      <c r="O2134" s="10">
        <f t="shared" si="93"/>
        <v>0</v>
      </c>
      <c r="P2134" s="11">
        <f>0.145*N2134</f>
        <v>0</v>
      </c>
      <c r="Q2134" s="12">
        <f>0.0017*N2134</f>
        <v>0</v>
      </c>
      <c r="R2134" s="13"/>
      <c r="S2134" s="14" t="s">
        <v>7110</v>
      </c>
      <c r="T2134" s="14" t="s">
        <v>32</v>
      </c>
      <c r="U2134" s="15" t="s">
        <v>39</v>
      </c>
      <c r="V2134" s="4" t="str">
        <f>HYPERLINK("https://redcat-toys.ru/api/getInfo/image/e23c458d-4efa-11e9-a222-ac1f6b442184")</f>
        <v>https://redcat-toys.ru/api/getInfo/image/e23c458d-4efa-11e9-a222-ac1f6b442184</v>
      </c>
      <c r="W2134" s="4" t="s">
        <v>7111</v>
      </c>
      <c r="X2134" s="4" t="s">
        <v>34</v>
      </c>
      <c r="Y2134" s="4" t="str">
        <f>HYPERLINK("https://redcat-toys.ru/api/getInfo/item/e23c458d-4efa-11e9-a222-ac1f6b442184")</f>
        <v>https://redcat-toys.ru/api/getInfo/item/e23c458d-4efa-11e9-a222-ac1f6b442184</v>
      </c>
    </row>
    <row r="2135" spans="2:25" ht="21" customHeight="1" outlineLevel="6" x14ac:dyDescent="0.2">
      <c r="B2135" s="39">
        <v>1608</v>
      </c>
      <c r="C2135" s="4" t="s">
        <v>7112</v>
      </c>
      <c r="D2135" s="50" t="s">
        <v>7113</v>
      </c>
      <c r="E2135" s="50"/>
      <c r="F2135" s="50"/>
      <c r="G2135" s="50"/>
      <c r="H2135" s="5" t="s">
        <v>7114</v>
      </c>
      <c r="I2135" s="6" t="s">
        <v>30</v>
      </c>
      <c r="J2135" s="7">
        <v>16</v>
      </c>
      <c r="K2135" s="18">
        <v>1190</v>
      </c>
      <c r="L2135" s="3">
        <v>3</v>
      </c>
      <c r="M2135" s="8">
        <f>196.31*(1-P3/100)</f>
        <v>196.31</v>
      </c>
      <c r="N2135" s="9"/>
      <c r="O2135" s="10">
        <f t="shared" si="93"/>
        <v>0</v>
      </c>
      <c r="P2135" s="11">
        <f>0.136*N2135</f>
        <v>0</v>
      </c>
      <c r="Q2135" s="12">
        <f>0.0017*N2135</f>
        <v>0</v>
      </c>
      <c r="R2135" s="13"/>
      <c r="S2135" s="14" t="s">
        <v>7115</v>
      </c>
      <c r="T2135" s="14" t="s">
        <v>32</v>
      </c>
      <c r="U2135" s="15" t="s">
        <v>39</v>
      </c>
      <c r="V2135" s="4" t="str">
        <f>HYPERLINK("https://redcat-toys.ru/api/getInfo/image/b11d7900-bfcd-11e8-a20a-ac1f6b442184")</f>
        <v>https://redcat-toys.ru/api/getInfo/image/b11d7900-bfcd-11e8-a20a-ac1f6b442184</v>
      </c>
      <c r="W2135" s="4" t="s">
        <v>7116</v>
      </c>
      <c r="X2135" s="4" t="s">
        <v>34</v>
      </c>
      <c r="Y2135" s="4" t="str">
        <f>HYPERLINK("https://redcat-toys.ru/api/getInfo/item/b11d7900-bfcd-11e8-a20a-ac1f6b442184")</f>
        <v>https://redcat-toys.ru/api/getInfo/item/b11d7900-bfcd-11e8-a20a-ac1f6b442184</v>
      </c>
    </row>
    <row r="2136" spans="2:25" ht="21" customHeight="1" outlineLevel="6" x14ac:dyDescent="0.2">
      <c r="B2136" s="39">
        <v>1609</v>
      </c>
      <c r="C2136" s="4" t="s">
        <v>7117</v>
      </c>
      <c r="D2136" s="50" t="s">
        <v>7118</v>
      </c>
      <c r="E2136" s="50"/>
      <c r="F2136" s="50"/>
      <c r="G2136" s="50"/>
      <c r="H2136" s="5" t="s">
        <v>7119</v>
      </c>
      <c r="I2136" s="6" t="s">
        <v>30</v>
      </c>
      <c r="J2136" s="7">
        <v>16</v>
      </c>
      <c r="K2136" s="18">
        <v>1200</v>
      </c>
      <c r="L2136" s="3">
        <v>3</v>
      </c>
      <c r="M2136" s="8">
        <f>196.31*(1-P3/100)</f>
        <v>196.31</v>
      </c>
      <c r="N2136" s="9"/>
      <c r="O2136" s="10">
        <f t="shared" si="93"/>
        <v>0</v>
      </c>
      <c r="P2136" s="11">
        <f>0.141*N2136</f>
        <v>0</v>
      </c>
      <c r="Q2136" s="16">
        <f>0.00208*N2136</f>
        <v>0</v>
      </c>
      <c r="R2136" s="13"/>
      <c r="S2136" s="14" t="s">
        <v>7120</v>
      </c>
      <c r="T2136" s="14" t="s">
        <v>32</v>
      </c>
      <c r="U2136" s="15"/>
      <c r="V2136" s="4" t="str">
        <f>HYPERLINK("https://redcat-toys.ru/api/getInfo/image/e377acfa-bfcd-11e8-a20a-ac1f6b442184")</f>
        <v>https://redcat-toys.ru/api/getInfo/image/e377acfa-bfcd-11e8-a20a-ac1f6b442184</v>
      </c>
      <c r="W2136" s="4" t="s">
        <v>7121</v>
      </c>
      <c r="X2136" s="4" t="s">
        <v>34</v>
      </c>
      <c r="Y2136" s="4" t="str">
        <f>HYPERLINK("https://redcat-toys.ru/api/getInfo/item/e377acfa-bfcd-11e8-a20a-ac1f6b442184")</f>
        <v>https://redcat-toys.ru/api/getInfo/item/e377acfa-bfcd-11e8-a20a-ac1f6b442184</v>
      </c>
    </row>
    <row r="2137" spans="2:25" ht="21" customHeight="1" outlineLevel="6" x14ac:dyDescent="0.2">
      <c r="B2137" s="39">
        <v>1610</v>
      </c>
      <c r="C2137" s="4" t="s">
        <v>7122</v>
      </c>
      <c r="D2137" s="50" t="s">
        <v>7123</v>
      </c>
      <c r="E2137" s="50"/>
      <c r="F2137" s="50"/>
      <c r="G2137" s="50"/>
      <c r="H2137" s="5" t="s">
        <v>7124</v>
      </c>
      <c r="I2137" s="6" t="s">
        <v>30</v>
      </c>
      <c r="J2137" s="7">
        <v>16</v>
      </c>
      <c r="K2137" s="18">
        <v>2726</v>
      </c>
      <c r="L2137" s="3">
        <v>3</v>
      </c>
      <c r="M2137" s="8">
        <f>196.31*(1-P3/100)</f>
        <v>196.31</v>
      </c>
      <c r="N2137" s="9"/>
      <c r="O2137" s="10">
        <f t="shared" si="93"/>
        <v>0</v>
      </c>
      <c r="P2137" s="11">
        <f>0.126*N2137</f>
        <v>0</v>
      </c>
      <c r="Q2137" s="16">
        <f>0.00248*N2137</f>
        <v>0</v>
      </c>
      <c r="R2137" s="13"/>
      <c r="S2137" s="14" t="s">
        <v>7125</v>
      </c>
      <c r="T2137" s="14" t="s">
        <v>32</v>
      </c>
      <c r="U2137" s="15"/>
      <c r="V2137" s="4" t="str">
        <f>HYPERLINK("https://redcat-toys.ru/api/getInfo/image/1410df29-4efb-11e9-a222-ac1f6b442184")</f>
        <v>https://redcat-toys.ru/api/getInfo/image/1410df29-4efb-11e9-a222-ac1f6b442184</v>
      </c>
      <c r="W2137" s="4" t="s">
        <v>7126</v>
      </c>
      <c r="X2137" s="4" t="s">
        <v>34</v>
      </c>
      <c r="Y2137" s="4" t="str">
        <f>HYPERLINK("https://redcat-toys.ru/api/getInfo/item/1410df29-4efb-11e9-a222-ac1f6b442184")</f>
        <v>https://redcat-toys.ru/api/getInfo/item/1410df29-4efb-11e9-a222-ac1f6b442184</v>
      </c>
    </row>
    <row r="2138" spans="2:25" ht="21" customHeight="1" outlineLevel="6" x14ac:dyDescent="0.2">
      <c r="B2138" s="39">
        <v>1611</v>
      </c>
      <c r="C2138" s="4" t="s">
        <v>7127</v>
      </c>
      <c r="D2138" s="50" t="s">
        <v>7128</v>
      </c>
      <c r="E2138" s="50"/>
      <c r="F2138" s="50"/>
      <c r="G2138" s="50"/>
      <c r="H2138" s="5" t="s">
        <v>7129</v>
      </c>
      <c r="I2138" s="6" t="s">
        <v>30</v>
      </c>
      <c r="J2138" s="7">
        <v>16</v>
      </c>
      <c r="K2138" s="18">
        <v>1060</v>
      </c>
      <c r="L2138" s="3">
        <v>3</v>
      </c>
      <c r="M2138" s="8">
        <f>196.31*(1-P3/100)</f>
        <v>196.31</v>
      </c>
      <c r="N2138" s="9"/>
      <c r="O2138" s="10">
        <f t="shared" si="93"/>
        <v>0</v>
      </c>
      <c r="P2138" s="11">
        <f>0.129*N2138</f>
        <v>0</v>
      </c>
      <c r="Q2138" s="16">
        <f>0.00193*N2138</f>
        <v>0</v>
      </c>
      <c r="R2138" s="13"/>
      <c r="S2138" s="14" t="s">
        <v>7130</v>
      </c>
      <c r="T2138" s="14" t="s">
        <v>32</v>
      </c>
      <c r="U2138" s="15"/>
      <c r="V2138" s="4" t="str">
        <f>HYPERLINK("https://redcat-toys.ru/api/getInfo/image/a471f834-4efa-11e9-a222-ac1f6b442184")</f>
        <v>https://redcat-toys.ru/api/getInfo/image/a471f834-4efa-11e9-a222-ac1f6b442184</v>
      </c>
      <c r="W2138" s="4" t="s">
        <v>7131</v>
      </c>
      <c r="X2138" s="4" t="s">
        <v>34</v>
      </c>
      <c r="Y2138" s="4" t="str">
        <f>HYPERLINK("https://redcat-toys.ru/api/getInfo/item/a471f834-4efa-11e9-a222-ac1f6b442184")</f>
        <v>https://redcat-toys.ru/api/getInfo/item/a471f834-4efa-11e9-a222-ac1f6b442184</v>
      </c>
    </row>
    <row r="2139" spans="2:25" ht="22.95" customHeight="1" outlineLevel="4" x14ac:dyDescent="0.2">
      <c r="B2139" s="52" t="s">
        <v>7132</v>
      </c>
      <c r="C2139" s="52"/>
      <c r="D2139" s="52"/>
      <c r="E2139" s="52"/>
      <c r="F2139" s="52"/>
      <c r="G2139" s="52"/>
    </row>
    <row r="2140" spans="2:25" ht="22.95" customHeight="1" outlineLevel="5" x14ac:dyDescent="0.2">
      <c r="B2140" s="53" t="s">
        <v>7133</v>
      </c>
      <c r="C2140" s="53"/>
      <c r="D2140" s="53"/>
      <c r="E2140" s="53"/>
      <c r="F2140" s="53"/>
      <c r="G2140" s="53"/>
    </row>
    <row r="2141" spans="2:25" ht="21" customHeight="1" outlineLevel="6" x14ac:dyDescent="0.2">
      <c r="B2141" s="39">
        <v>1612</v>
      </c>
      <c r="C2141" s="4" t="s">
        <v>7134</v>
      </c>
      <c r="D2141" s="50" t="s">
        <v>7135</v>
      </c>
      <c r="E2141" s="50"/>
      <c r="F2141" s="50"/>
      <c r="G2141" s="50"/>
      <c r="H2141" s="5" t="s">
        <v>7136</v>
      </c>
      <c r="I2141" s="6" t="s">
        <v>30</v>
      </c>
      <c r="J2141" s="7">
        <v>9</v>
      </c>
      <c r="K2141" s="7">
        <v>984</v>
      </c>
      <c r="L2141" s="3">
        <v>3</v>
      </c>
      <c r="M2141" s="8">
        <f>249.71*(1-P3/100)</f>
        <v>249.71</v>
      </c>
      <c r="N2141" s="9"/>
      <c r="O2141" s="10">
        <f t="shared" ref="O2141:O2147" si="94">M2141*N2141</f>
        <v>0</v>
      </c>
      <c r="P2141" s="11">
        <f>0.192*N2141</f>
        <v>0</v>
      </c>
      <c r="Q2141" s="16">
        <f>0.00286*N2141</f>
        <v>0</v>
      </c>
      <c r="R2141" s="13"/>
      <c r="S2141" s="14" t="s">
        <v>7137</v>
      </c>
      <c r="T2141" s="14" t="s">
        <v>32</v>
      </c>
      <c r="U2141" s="15" t="s">
        <v>39</v>
      </c>
      <c r="V2141" s="4" t="str">
        <f>HYPERLINK("https://redcat-toys.ru/api/getInfo/image/b948bb60-cb4e-11ea-a249-ac1f6b442184")</f>
        <v>https://redcat-toys.ru/api/getInfo/image/b948bb60-cb4e-11ea-a249-ac1f6b442184</v>
      </c>
      <c r="W2141" s="4" t="s">
        <v>7138</v>
      </c>
      <c r="X2141" s="4" t="s">
        <v>34</v>
      </c>
      <c r="Y2141" s="4" t="str">
        <f>HYPERLINK("https://redcat-toys.ru/api/getInfo/item/b948bb60-cb4e-11ea-a249-ac1f6b442184")</f>
        <v>https://redcat-toys.ru/api/getInfo/item/b948bb60-cb4e-11ea-a249-ac1f6b442184</v>
      </c>
    </row>
    <row r="2142" spans="2:25" ht="21" customHeight="1" outlineLevel="6" x14ac:dyDescent="0.2">
      <c r="B2142" s="39">
        <v>1613</v>
      </c>
      <c r="C2142" s="4" t="s">
        <v>7139</v>
      </c>
      <c r="D2142" s="50" t="s">
        <v>7140</v>
      </c>
      <c r="E2142" s="50"/>
      <c r="F2142" s="50"/>
      <c r="G2142" s="50"/>
      <c r="H2142" s="5" t="s">
        <v>7141</v>
      </c>
      <c r="I2142" s="6" t="s">
        <v>30</v>
      </c>
      <c r="J2142" s="7">
        <v>9</v>
      </c>
      <c r="K2142" s="7">
        <v>761</v>
      </c>
      <c r="L2142" s="3">
        <v>3</v>
      </c>
      <c r="M2142" s="8">
        <f>249.71*(1-P3/100)</f>
        <v>249.71</v>
      </c>
      <c r="N2142" s="9"/>
      <c r="O2142" s="10">
        <f t="shared" si="94"/>
        <v>0</v>
      </c>
      <c r="P2142" s="11">
        <f>0.192*N2142</f>
        <v>0</v>
      </c>
      <c r="Q2142" s="12">
        <f>0.0044*N2142</f>
        <v>0</v>
      </c>
      <c r="R2142" s="13"/>
      <c r="S2142" s="14" t="s">
        <v>7142</v>
      </c>
      <c r="T2142" s="14" t="s">
        <v>32</v>
      </c>
      <c r="U2142" s="15"/>
      <c r="V2142" s="4" t="str">
        <f>HYPERLINK("https://redcat-toys.ru/api/getInfo/image/f639ed2e-cb4e-11ea-a249-ac1f6b442184")</f>
        <v>https://redcat-toys.ru/api/getInfo/image/f639ed2e-cb4e-11ea-a249-ac1f6b442184</v>
      </c>
      <c r="W2142" s="4" t="s">
        <v>7143</v>
      </c>
      <c r="X2142" s="4" t="s">
        <v>34</v>
      </c>
      <c r="Y2142" s="4" t="str">
        <f>HYPERLINK("https://redcat-toys.ru/api/getInfo/item/f639ed2e-cb4e-11ea-a249-ac1f6b442184")</f>
        <v>https://redcat-toys.ru/api/getInfo/item/f639ed2e-cb4e-11ea-a249-ac1f6b442184</v>
      </c>
    </row>
    <row r="2143" spans="2:25" ht="21" customHeight="1" outlineLevel="6" x14ac:dyDescent="0.2">
      <c r="B2143" s="39">
        <v>1614</v>
      </c>
      <c r="C2143" s="4" t="s">
        <v>7144</v>
      </c>
      <c r="D2143" s="50" t="s">
        <v>7145</v>
      </c>
      <c r="E2143" s="50"/>
      <c r="F2143" s="50"/>
      <c r="G2143" s="50"/>
      <c r="H2143" s="5" t="s">
        <v>7146</v>
      </c>
      <c r="I2143" s="6" t="s">
        <v>30</v>
      </c>
      <c r="J2143" s="7">
        <v>9</v>
      </c>
      <c r="K2143" s="7">
        <v>535</v>
      </c>
      <c r="L2143" s="3">
        <v>3</v>
      </c>
      <c r="M2143" s="8">
        <f>249.71*(1-P3/100)</f>
        <v>249.71</v>
      </c>
      <c r="N2143" s="9"/>
      <c r="O2143" s="10">
        <f t="shared" si="94"/>
        <v>0</v>
      </c>
      <c r="P2143" s="11">
        <f>0.206*N2143</f>
        <v>0</v>
      </c>
      <c r="Q2143" s="16">
        <f>0.00328*N2143</f>
        <v>0</v>
      </c>
      <c r="R2143" s="13"/>
      <c r="S2143" s="14" t="s">
        <v>7147</v>
      </c>
      <c r="T2143" s="14" t="s">
        <v>32</v>
      </c>
      <c r="U2143" s="15" t="s">
        <v>39</v>
      </c>
      <c r="V2143" s="4" t="str">
        <f>HYPERLINK("https://redcat-toys.ru/api/getInfo/image/66dd5fa5-cb50-11ea-a249-ac1f6b442184")</f>
        <v>https://redcat-toys.ru/api/getInfo/image/66dd5fa5-cb50-11ea-a249-ac1f6b442184</v>
      </c>
      <c r="W2143" s="4" t="s">
        <v>7148</v>
      </c>
      <c r="X2143" s="4" t="s">
        <v>34</v>
      </c>
      <c r="Y2143" s="4" t="str">
        <f>HYPERLINK("https://redcat-toys.ru/api/getInfo/item/66dd5fa5-cb50-11ea-a249-ac1f6b442184")</f>
        <v>https://redcat-toys.ru/api/getInfo/item/66dd5fa5-cb50-11ea-a249-ac1f6b442184</v>
      </c>
    </row>
    <row r="2144" spans="2:25" ht="21" customHeight="1" outlineLevel="6" x14ac:dyDescent="0.2">
      <c r="B2144" s="39">
        <v>1615</v>
      </c>
      <c r="C2144" s="4" t="s">
        <v>7149</v>
      </c>
      <c r="D2144" s="50" t="s">
        <v>7150</v>
      </c>
      <c r="E2144" s="50"/>
      <c r="F2144" s="50"/>
      <c r="G2144" s="50"/>
      <c r="H2144" s="5" t="s">
        <v>7151</v>
      </c>
      <c r="I2144" s="6" t="s">
        <v>30</v>
      </c>
      <c r="J2144" s="7">
        <v>9</v>
      </c>
      <c r="K2144" s="18">
        <v>1213</v>
      </c>
      <c r="L2144" s="3">
        <v>3</v>
      </c>
      <c r="M2144" s="8">
        <f>249.71*(1-P3/100)</f>
        <v>249.71</v>
      </c>
      <c r="N2144" s="9"/>
      <c r="O2144" s="10">
        <f t="shared" si="94"/>
        <v>0</v>
      </c>
      <c r="P2144" s="11">
        <f>0.207*N2144</f>
        <v>0</v>
      </c>
      <c r="Q2144" s="16">
        <f>0.00392*N2144</f>
        <v>0</v>
      </c>
      <c r="R2144" s="13"/>
      <c r="S2144" s="14" t="s">
        <v>7152</v>
      </c>
      <c r="T2144" s="14" t="s">
        <v>32</v>
      </c>
      <c r="U2144" s="15"/>
      <c r="V2144" s="4" t="str">
        <f>HYPERLINK("https://redcat-toys.ru/api/getInfo/image/bfa7c708-cb50-11ea-a249-ac1f6b442184")</f>
        <v>https://redcat-toys.ru/api/getInfo/image/bfa7c708-cb50-11ea-a249-ac1f6b442184</v>
      </c>
      <c r="W2144" s="4" t="s">
        <v>7153</v>
      </c>
      <c r="X2144" s="4" t="s">
        <v>34</v>
      </c>
      <c r="Y2144" s="4" t="str">
        <f>HYPERLINK("https://redcat-toys.ru/api/getInfo/item/bfa7c708-cb50-11ea-a249-ac1f6b442184")</f>
        <v>https://redcat-toys.ru/api/getInfo/item/bfa7c708-cb50-11ea-a249-ac1f6b442184</v>
      </c>
    </row>
    <row r="2145" spans="2:25" ht="21" customHeight="1" outlineLevel="6" x14ac:dyDescent="0.2">
      <c r="B2145" s="39">
        <v>1616</v>
      </c>
      <c r="C2145" s="4" t="s">
        <v>7154</v>
      </c>
      <c r="D2145" s="50" t="s">
        <v>7155</v>
      </c>
      <c r="E2145" s="50"/>
      <c r="F2145" s="50"/>
      <c r="G2145" s="50"/>
      <c r="H2145" s="5" t="s">
        <v>7156</v>
      </c>
      <c r="I2145" s="6" t="s">
        <v>30</v>
      </c>
      <c r="J2145" s="7">
        <v>9</v>
      </c>
      <c r="K2145" s="7">
        <v>340</v>
      </c>
      <c r="L2145" s="3">
        <v>3</v>
      </c>
      <c r="M2145" s="8">
        <f>249.71*(1-P3/100)</f>
        <v>249.71</v>
      </c>
      <c r="N2145" s="9"/>
      <c r="O2145" s="10">
        <f t="shared" si="94"/>
        <v>0</v>
      </c>
      <c r="P2145" s="11">
        <f>0.201*N2145</f>
        <v>0</v>
      </c>
      <c r="Q2145" s="16">
        <f>0.00411*N2145</f>
        <v>0</v>
      </c>
      <c r="R2145" s="13"/>
      <c r="S2145" s="14" t="s">
        <v>7157</v>
      </c>
      <c r="T2145" s="14" t="s">
        <v>32</v>
      </c>
      <c r="U2145" s="15" t="s">
        <v>39</v>
      </c>
      <c r="V2145" s="4" t="str">
        <f>HYPERLINK("https://redcat-toys.ru/api/getInfo/image/f05dc9f7-69d6-11ea-a243-ac1f6b442184")</f>
        <v>https://redcat-toys.ru/api/getInfo/image/f05dc9f7-69d6-11ea-a243-ac1f6b442184</v>
      </c>
      <c r="W2145" s="4" t="s">
        <v>7158</v>
      </c>
      <c r="X2145" s="4" t="s">
        <v>34</v>
      </c>
      <c r="Y2145" s="4" t="str">
        <f>HYPERLINK("https://redcat-toys.ru/api/getInfo/item/f05dc9f7-69d6-11ea-a243-ac1f6b442184")</f>
        <v>https://redcat-toys.ru/api/getInfo/item/f05dc9f7-69d6-11ea-a243-ac1f6b442184</v>
      </c>
    </row>
    <row r="2146" spans="2:25" ht="21" customHeight="1" outlineLevel="6" x14ac:dyDescent="0.2">
      <c r="B2146" s="39">
        <v>1617</v>
      </c>
      <c r="C2146" s="4" t="s">
        <v>7159</v>
      </c>
      <c r="D2146" s="50" t="s">
        <v>7160</v>
      </c>
      <c r="E2146" s="50"/>
      <c r="F2146" s="50"/>
      <c r="G2146" s="50"/>
      <c r="H2146" s="5" t="s">
        <v>7161</v>
      </c>
      <c r="I2146" s="6" t="s">
        <v>30</v>
      </c>
      <c r="J2146" s="7">
        <v>9</v>
      </c>
      <c r="K2146" s="7">
        <v>662</v>
      </c>
      <c r="L2146" s="3">
        <v>3</v>
      </c>
      <c r="M2146" s="8">
        <f>249.71*(1-P3/100)</f>
        <v>249.71</v>
      </c>
      <c r="N2146" s="9"/>
      <c r="O2146" s="10">
        <f t="shared" si="94"/>
        <v>0</v>
      </c>
      <c r="P2146" s="11">
        <f>0.178*N2146</f>
        <v>0</v>
      </c>
      <c r="Q2146" s="16">
        <f>0.00405*N2146</f>
        <v>0</v>
      </c>
      <c r="R2146" s="13"/>
      <c r="S2146" s="14" t="s">
        <v>7162</v>
      </c>
      <c r="T2146" s="14" t="s">
        <v>32</v>
      </c>
      <c r="U2146" s="15"/>
      <c r="V2146" s="4" t="str">
        <f>HYPERLINK("https://redcat-toys.ru/api/getInfo/image/251ecded-69d5-11ea-a243-ac1f6b442184")</f>
        <v>https://redcat-toys.ru/api/getInfo/image/251ecded-69d5-11ea-a243-ac1f6b442184</v>
      </c>
      <c r="W2146" s="4" t="s">
        <v>7158</v>
      </c>
      <c r="X2146" s="4" t="s">
        <v>34</v>
      </c>
      <c r="Y2146" s="4" t="str">
        <f>HYPERLINK("https://redcat-toys.ru/api/getInfo/item/251ecded-69d5-11ea-a243-ac1f6b442184")</f>
        <v>https://redcat-toys.ru/api/getInfo/item/251ecded-69d5-11ea-a243-ac1f6b442184</v>
      </c>
    </row>
    <row r="2147" spans="2:25" ht="21" customHeight="1" outlineLevel="6" x14ac:dyDescent="0.2">
      <c r="B2147" s="39">
        <v>1618</v>
      </c>
      <c r="C2147" s="4" t="s">
        <v>7163</v>
      </c>
      <c r="D2147" s="50" t="s">
        <v>7164</v>
      </c>
      <c r="E2147" s="50"/>
      <c r="F2147" s="50"/>
      <c r="G2147" s="50"/>
      <c r="H2147" s="5" t="s">
        <v>7165</v>
      </c>
      <c r="I2147" s="6" t="s">
        <v>30</v>
      </c>
      <c r="J2147" s="7">
        <v>9</v>
      </c>
      <c r="K2147" s="18">
        <v>1138</v>
      </c>
      <c r="L2147" s="3">
        <v>3</v>
      </c>
      <c r="M2147" s="8">
        <f>249.71*(1-P3/100)</f>
        <v>249.71</v>
      </c>
      <c r="N2147" s="9"/>
      <c r="O2147" s="10">
        <f t="shared" si="94"/>
        <v>0</v>
      </c>
      <c r="P2147" s="11">
        <f>0.178*N2147</f>
        <v>0</v>
      </c>
      <c r="Q2147" s="12">
        <f>0.0032*N2147</f>
        <v>0</v>
      </c>
      <c r="R2147" s="13"/>
      <c r="S2147" s="14" t="s">
        <v>7166</v>
      </c>
      <c r="T2147" s="14" t="s">
        <v>32</v>
      </c>
      <c r="U2147" s="15"/>
      <c r="V2147" s="4" t="str">
        <f>HYPERLINK("https://redcat-toys.ru/api/getInfo/image/63cca165-69d6-11ea-a243-ac1f6b442184")</f>
        <v>https://redcat-toys.ru/api/getInfo/image/63cca165-69d6-11ea-a243-ac1f6b442184</v>
      </c>
      <c r="W2147" s="4" t="s">
        <v>7158</v>
      </c>
      <c r="X2147" s="4" t="s">
        <v>34</v>
      </c>
      <c r="Y2147" s="4" t="str">
        <f>HYPERLINK("https://redcat-toys.ru/api/getInfo/item/63cca165-69d6-11ea-a243-ac1f6b442184")</f>
        <v>https://redcat-toys.ru/api/getInfo/item/63cca165-69d6-11ea-a243-ac1f6b442184</v>
      </c>
    </row>
    <row r="2148" spans="2:25" ht="22.95" customHeight="1" outlineLevel="5" x14ac:dyDescent="0.2">
      <c r="B2148" s="53" t="s">
        <v>7167</v>
      </c>
      <c r="C2148" s="53"/>
      <c r="D2148" s="53"/>
      <c r="E2148" s="53"/>
      <c r="F2148" s="53"/>
      <c r="G2148" s="53"/>
    </row>
    <row r="2149" spans="2:25" ht="21" customHeight="1" outlineLevel="6" x14ac:dyDescent="0.2">
      <c r="B2149" s="39">
        <v>1619</v>
      </c>
      <c r="C2149" s="4" t="s">
        <v>7168</v>
      </c>
      <c r="D2149" s="50" t="s">
        <v>7169</v>
      </c>
      <c r="E2149" s="50"/>
      <c r="F2149" s="50"/>
      <c r="G2149" s="50"/>
      <c r="H2149" s="5" t="s">
        <v>7170</v>
      </c>
      <c r="I2149" s="6" t="s">
        <v>30</v>
      </c>
      <c r="J2149" s="7">
        <v>6</v>
      </c>
      <c r="K2149" s="7">
        <v>341</v>
      </c>
      <c r="L2149" s="3">
        <v>2</v>
      </c>
      <c r="M2149" s="8">
        <f>390.02*(1-P3/100)</f>
        <v>390.02</v>
      </c>
      <c r="N2149" s="9"/>
      <c r="O2149" s="10">
        <f>M2149*N2149</f>
        <v>0</v>
      </c>
      <c r="P2149" s="11">
        <f>0.366*N2149</f>
        <v>0</v>
      </c>
      <c r="Q2149" s="16">
        <f>0.01083*N2149</f>
        <v>0</v>
      </c>
      <c r="R2149" s="13"/>
      <c r="S2149" s="14" t="s">
        <v>7171</v>
      </c>
      <c r="T2149" s="14" t="s">
        <v>32</v>
      </c>
      <c r="U2149" s="15" t="s">
        <v>39</v>
      </c>
      <c r="V2149" s="4" t="str">
        <f>HYPERLINK("https://redcat-toys.ru/api/getInfo/image/40ccb998-cb4c-11ea-a249-ac1f6b442184")</f>
        <v>https://redcat-toys.ru/api/getInfo/image/40ccb998-cb4c-11ea-a249-ac1f6b442184</v>
      </c>
      <c r="W2149" s="4" t="s">
        <v>7172</v>
      </c>
      <c r="X2149" s="4" t="s">
        <v>34</v>
      </c>
      <c r="Y2149" s="4" t="str">
        <f>HYPERLINK("https://redcat-toys.ru/api/getInfo/item/40ccb998-cb4c-11ea-a249-ac1f6b442184")</f>
        <v>https://redcat-toys.ru/api/getInfo/item/40ccb998-cb4c-11ea-a249-ac1f6b442184</v>
      </c>
    </row>
    <row r="2150" spans="2:25" ht="21" customHeight="1" outlineLevel="6" x14ac:dyDescent="0.2">
      <c r="B2150" s="39">
        <v>1620</v>
      </c>
      <c r="C2150" s="4" t="s">
        <v>7173</v>
      </c>
      <c r="D2150" s="50" t="s">
        <v>7174</v>
      </c>
      <c r="E2150" s="50"/>
      <c r="F2150" s="50"/>
      <c r="G2150" s="50"/>
      <c r="H2150" s="5" t="s">
        <v>7175</v>
      </c>
      <c r="I2150" s="6" t="s">
        <v>30</v>
      </c>
      <c r="J2150" s="7">
        <v>6</v>
      </c>
      <c r="K2150" s="7">
        <v>172</v>
      </c>
      <c r="L2150" s="3">
        <v>1</v>
      </c>
      <c r="M2150" s="8">
        <f>435.03*(1-P3/100)</f>
        <v>435.03</v>
      </c>
      <c r="N2150" s="9"/>
      <c r="O2150" s="10">
        <f>M2150*N2150</f>
        <v>0</v>
      </c>
      <c r="P2150" s="11">
        <f>0.379*N2150</f>
        <v>0</v>
      </c>
      <c r="Q2150" s="16">
        <f>0.00721*N2150</f>
        <v>0</v>
      </c>
      <c r="R2150" s="13"/>
      <c r="S2150" s="14" t="s">
        <v>7176</v>
      </c>
      <c r="T2150" s="14" t="s">
        <v>32</v>
      </c>
      <c r="U2150" s="15" t="s">
        <v>39</v>
      </c>
      <c r="V2150" s="4" t="str">
        <f>HYPERLINK("https://redcat-toys.ru/api/getInfo/image/e2cf2ae5-cb4c-11ea-a249-ac1f6b442184")</f>
        <v>https://redcat-toys.ru/api/getInfo/image/e2cf2ae5-cb4c-11ea-a249-ac1f6b442184</v>
      </c>
      <c r="W2150" s="4" t="s">
        <v>7177</v>
      </c>
      <c r="X2150" s="4" t="s">
        <v>34</v>
      </c>
      <c r="Y2150" s="4" t="str">
        <f>HYPERLINK("https://redcat-toys.ru/api/getInfo/item/e2cf2ae5-cb4c-11ea-a249-ac1f6b442184")</f>
        <v>https://redcat-toys.ru/api/getInfo/item/e2cf2ae5-cb4c-11ea-a249-ac1f6b442184</v>
      </c>
    </row>
    <row r="2151" spans="2:25" ht="21" customHeight="1" outlineLevel="6" x14ac:dyDescent="0.2">
      <c r="B2151" s="39">
        <v>1621</v>
      </c>
      <c r="C2151" s="4" t="s">
        <v>7178</v>
      </c>
      <c r="D2151" s="50" t="s">
        <v>7179</v>
      </c>
      <c r="E2151" s="50"/>
      <c r="F2151" s="50"/>
      <c r="G2151" s="50"/>
      <c r="H2151" s="5" t="s">
        <v>7180</v>
      </c>
      <c r="I2151" s="6" t="s">
        <v>30</v>
      </c>
      <c r="J2151" s="7">
        <v>6</v>
      </c>
      <c r="K2151" s="7">
        <v>5</v>
      </c>
      <c r="L2151" s="3">
        <v>1</v>
      </c>
      <c r="M2151" s="8">
        <f>435.03*(1-P3/100)</f>
        <v>435.03</v>
      </c>
      <c r="N2151" s="9"/>
      <c r="O2151" s="10">
        <f>M2151*N2151</f>
        <v>0</v>
      </c>
      <c r="P2151" s="11">
        <f>0.385*N2151</f>
        <v>0</v>
      </c>
      <c r="Q2151" s="16">
        <f>0.04973*N2151</f>
        <v>0</v>
      </c>
      <c r="R2151" s="13"/>
      <c r="S2151" s="14" t="s">
        <v>7181</v>
      </c>
      <c r="T2151" s="14" t="s">
        <v>32</v>
      </c>
      <c r="U2151" s="15"/>
      <c r="V2151" s="4" t="str">
        <f>HYPERLINK("https://redcat-toys.ru/api/getInfo/image/cc3f959d-cb4d-11ea-a249-ac1f6b442184")</f>
        <v>https://redcat-toys.ru/api/getInfo/image/cc3f959d-cb4d-11ea-a249-ac1f6b442184</v>
      </c>
      <c r="W2151" s="4" t="s">
        <v>7182</v>
      </c>
      <c r="X2151" s="4" t="s">
        <v>34</v>
      </c>
      <c r="Y2151" s="4" t="str">
        <f>HYPERLINK("https://redcat-toys.ru/api/getInfo/item/cc3f959d-cb4d-11ea-a249-ac1f6b442184")</f>
        <v>https://redcat-toys.ru/api/getInfo/item/cc3f959d-cb4d-11ea-a249-ac1f6b442184</v>
      </c>
    </row>
    <row r="2152" spans="2:25" ht="22.95" customHeight="1" outlineLevel="5" x14ac:dyDescent="0.2">
      <c r="B2152" s="53" t="s">
        <v>7183</v>
      </c>
      <c r="C2152" s="53"/>
      <c r="D2152" s="53"/>
      <c r="E2152" s="53"/>
      <c r="F2152" s="53"/>
      <c r="G2152" s="53"/>
    </row>
    <row r="2153" spans="2:25" ht="21" customHeight="1" outlineLevel="6" x14ac:dyDescent="0.2">
      <c r="B2153" s="39">
        <v>1622</v>
      </c>
      <c r="C2153" s="4" t="s">
        <v>7184</v>
      </c>
      <c r="D2153" s="50" t="s">
        <v>7185</v>
      </c>
      <c r="E2153" s="50"/>
      <c r="F2153" s="50"/>
      <c r="G2153" s="50"/>
      <c r="H2153" s="5" t="s">
        <v>7186</v>
      </c>
      <c r="I2153" s="6" t="s">
        <v>30</v>
      </c>
      <c r="J2153" s="7">
        <v>20</v>
      </c>
      <c r="K2153" s="18">
        <v>2075</v>
      </c>
      <c r="L2153" s="3">
        <v>3</v>
      </c>
      <c r="M2153" s="8">
        <f>246.43*(1-P3/100)</f>
        <v>246.43</v>
      </c>
      <c r="N2153" s="9"/>
      <c r="O2153" s="10">
        <f>M2153*N2153</f>
        <v>0</v>
      </c>
      <c r="P2153" s="11">
        <f>0.187*N2153</f>
        <v>0</v>
      </c>
      <c r="Q2153" s="16">
        <f>0.00284*N2153</f>
        <v>0</v>
      </c>
      <c r="R2153" s="13"/>
      <c r="S2153" s="14" t="s">
        <v>7187</v>
      </c>
      <c r="T2153" s="14" t="s">
        <v>32</v>
      </c>
      <c r="U2153" s="15"/>
      <c r="V2153" s="4" t="str">
        <f>HYPERLINK("https://redcat-toys.ru/api/getInfo/image/8b2d9e1a-ad7e-11eb-a201-ac1f6b442185")</f>
        <v>https://redcat-toys.ru/api/getInfo/image/8b2d9e1a-ad7e-11eb-a201-ac1f6b442185</v>
      </c>
      <c r="W2153" s="4" t="s">
        <v>7188</v>
      </c>
      <c r="X2153" s="4" t="s">
        <v>34</v>
      </c>
      <c r="Y2153" s="4" t="str">
        <f>HYPERLINK("https://redcat-toys.ru/api/getInfo/item/8b2d9e1a-ad7e-11eb-a201-ac1f6b442185")</f>
        <v>https://redcat-toys.ru/api/getInfo/item/8b2d9e1a-ad7e-11eb-a201-ac1f6b442185</v>
      </c>
    </row>
    <row r="2154" spans="2:25" ht="21" customHeight="1" outlineLevel="6" x14ac:dyDescent="0.2">
      <c r="B2154" s="39">
        <v>1623</v>
      </c>
      <c r="C2154" s="4" t="s">
        <v>7189</v>
      </c>
      <c r="D2154" s="50" t="s">
        <v>7190</v>
      </c>
      <c r="E2154" s="50"/>
      <c r="F2154" s="50"/>
      <c r="G2154" s="50"/>
      <c r="H2154" s="5" t="s">
        <v>7191</v>
      </c>
      <c r="I2154" s="6" t="s">
        <v>30</v>
      </c>
      <c r="J2154" s="7">
        <v>20</v>
      </c>
      <c r="K2154" s="7">
        <v>4</v>
      </c>
      <c r="L2154" s="3">
        <v>3</v>
      </c>
      <c r="M2154" s="8">
        <f>246.43*(1-P3/100)</f>
        <v>246.43</v>
      </c>
      <c r="N2154" s="9"/>
      <c r="O2154" s="10">
        <f>M2154*N2154</f>
        <v>0</v>
      </c>
      <c r="P2154" s="11">
        <f>0.204*N2154</f>
        <v>0</v>
      </c>
      <c r="Q2154" s="16">
        <f>0.00432*N2154</f>
        <v>0</v>
      </c>
      <c r="R2154" s="13"/>
      <c r="S2154" s="14" t="s">
        <v>7192</v>
      </c>
      <c r="T2154" s="14" t="s">
        <v>32</v>
      </c>
      <c r="U2154" s="15"/>
      <c r="V2154" s="4" t="str">
        <f>HYPERLINK("https://redcat-toys.ru/api/getInfo/image/e82bf2f3-ad7b-11eb-a201-ac1f6b442185")</f>
        <v>https://redcat-toys.ru/api/getInfo/image/e82bf2f3-ad7b-11eb-a201-ac1f6b442185</v>
      </c>
      <c r="W2154" s="4" t="s">
        <v>7188</v>
      </c>
      <c r="X2154" s="4" t="s">
        <v>34</v>
      </c>
      <c r="Y2154" s="4" t="str">
        <f>HYPERLINK("https://redcat-toys.ru/api/getInfo/item/e82bf2f3-ad7b-11eb-a201-ac1f6b442185")</f>
        <v>https://redcat-toys.ru/api/getInfo/item/e82bf2f3-ad7b-11eb-a201-ac1f6b442185</v>
      </c>
    </row>
    <row r="2155" spans="2:25" ht="22.95" customHeight="1" outlineLevel="4" x14ac:dyDescent="0.2">
      <c r="B2155" s="52" t="s">
        <v>7193</v>
      </c>
      <c r="C2155" s="52"/>
      <c r="D2155" s="52"/>
      <c r="E2155" s="52"/>
      <c r="F2155" s="52"/>
      <c r="G2155" s="52"/>
    </row>
    <row r="2156" spans="2:25" ht="22.95" customHeight="1" outlineLevel="5" x14ac:dyDescent="0.2">
      <c r="B2156" s="53" t="s">
        <v>7194</v>
      </c>
      <c r="C2156" s="53"/>
      <c r="D2156" s="53"/>
      <c r="E2156" s="53"/>
      <c r="F2156" s="53"/>
      <c r="G2156" s="53"/>
    </row>
    <row r="2157" spans="2:25" ht="21" customHeight="1" outlineLevel="6" x14ac:dyDescent="0.2">
      <c r="B2157" s="39">
        <v>1624</v>
      </c>
      <c r="C2157" s="4" t="s">
        <v>7195</v>
      </c>
      <c r="D2157" s="50" t="s">
        <v>7196</v>
      </c>
      <c r="E2157" s="50"/>
      <c r="F2157" s="50"/>
      <c r="G2157" s="50"/>
      <c r="H2157" s="5" t="s">
        <v>7197</v>
      </c>
      <c r="I2157" s="6" t="s">
        <v>30</v>
      </c>
      <c r="J2157" s="7">
        <v>12</v>
      </c>
      <c r="K2157" s="7">
        <v>90</v>
      </c>
      <c r="L2157" s="3">
        <v>2</v>
      </c>
      <c r="M2157" s="8">
        <f>349.93*(1-P3/100)</f>
        <v>349.93</v>
      </c>
      <c r="N2157" s="9"/>
      <c r="O2157" s="10">
        <f>M2157*N2157</f>
        <v>0</v>
      </c>
      <c r="P2157" s="11">
        <f>0.291*N2157</f>
        <v>0</v>
      </c>
      <c r="Q2157" s="16">
        <f>0.00441*N2157</f>
        <v>0</v>
      </c>
      <c r="R2157" s="13"/>
      <c r="S2157" s="14" t="s">
        <v>7198</v>
      </c>
      <c r="T2157" s="14" t="s">
        <v>32</v>
      </c>
      <c r="U2157" s="15" t="s">
        <v>39</v>
      </c>
      <c r="V2157" s="4" t="str">
        <f>HYPERLINK("https://redcat-toys.ru/api/getInfo/image/38e3510a-9358-11ee-a250-00155d82e908")</f>
        <v>https://redcat-toys.ru/api/getInfo/image/38e3510a-9358-11ee-a250-00155d82e908</v>
      </c>
      <c r="W2157" s="4" t="s">
        <v>7199</v>
      </c>
      <c r="X2157" s="4" t="s">
        <v>34</v>
      </c>
      <c r="Y2157" s="4" t="str">
        <f>HYPERLINK("https://redcat-toys.ru/api/getInfo/item/38e3510a-9358-11ee-a250-00155d82e908")</f>
        <v>https://redcat-toys.ru/api/getInfo/item/38e3510a-9358-11ee-a250-00155d82e908</v>
      </c>
    </row>
    <row r="2158" spans="2:25" ht="22.95" customHeight="1" outlineLevel="5" x14ac:dyDescent="0.2">
      <c r="B2158" s="53" t="s">
        <v>7200</v>
      </c>
      <c r="C2158" s="53"/>
      <c r="D2158" s="53"/>
      <c r="E2158" s="53"/>
      <c r="F2158" s="53"/>
      <c r="G2158" s="53"/>
    </row>
    <row r="2159" spans="2:25" ht="21" customHeight="1" outlineLevel="6" x14ac:dyDescent="0.2">
      <c r="B2159" s="39">
        <v>1625</v>
      </c>
      <c r="C2159" s="4" t="s">
        <v>7201</v>
      </c>
      <c r="D2159" s="50" t="s">
        <v>7202</v>
      </c>
      <c r="E2159" s="50"/>
      <c r="F2159" s="50"/>
      <c r="G2159" s="50"/>
      <c r="H2159" s="5" t="s">
        <v>7203</v>
      </c>
      <c r="I2159" s="6" t="s">
        <v>30</v>
      </c>
      <c r="J2159" s="7">
        <v>12</v>
      </c>
      <c r="K2159" s="18">
        <v>14053</v>
      </c>
      <c r="L2159" s="3">
        <v>1</v>
      </c>
      <c r="M2159" s="8">
        <f>450.14*(1-P3/100)</f>
        <v>450.14</v>
      </c>
      <c r="N2159" s="9"/>
      <c r="O2159" s="10">
        <f>M2159*N2159</f>
        <v>0</v>
      </c>
      <c r="P2159" s="11">
        <f>0.433*N2159</f>
        <v>0</v>
      </c>
      <c r="Q2159" s="16">
        <f>0.00674*N2159</f>
        <v>0</v>
      </c>
      <c r="R2159" s="13"/>
      <c r="S2159" s="14" t="s">
        <v>7204</v>
      </c>
      <c r="T2159" s="14" t="s">
        <v>32</v>
      </c>
      <c r="U2159" s="15"/>
      <c r="V2159" s="4" t="str">
        <f>HYPERLINK("https://redcat-toys.ru/api/getInfo/image/a0536b8e-29ed-11ed-a216-ac1f6b442185")</f>
        <v>https://redcat-toys.ru/api/getInfo/image/a0536b8e-29ed-11ed-a216-ac1f6b442185</v>
      </c>
      <c r="W2159" s="4" t="s">
        <v>7205</v>
      </c>
      <c r="X2159" s="4" t="s">
        <v>34</v>
      </c>
      <c r="Y2159" s="4" t="str">
        <f>HYPERLINK("https://redcat-toys.ru/api/getInfo/item/a0536b8e-29ed-11ed-a216-ac1f6b442185")</f>
        <v>https://redcat-toys.ru/api/getInfo/item/a0536b8e-29ed-11ed-a216-ac1f6b442185</v>
      </c>
    </row>
    <row r="2160" spans="2:25" ht="22.95" customHeight="1" outlineLevel="4" x14ac:dyDescent="0.2">
      <c r="B2160" s="52" t="s">
        <v>7206</v>
      </c>
      <c r="C2160" s="52"/>
      <c r="D2160" s="52"/>
      <c r="E2160" s="52"/>
      <c r="F2160" s="52"/>
      <c r="G2160" s="52"/>
    </row>
    <row r="2161" spans="2:25" ht="21" customHeight="1" outlineLevel="5" x14ac:dyDescent="0.2">
      <c r="B2161" s="39">
        <v>1626</v>
      </c>
      <c r="C2161" s="4" t="s">
        <v>7207</v>
      </c>
      <c r="D2161" s="50" t="s">
        <v>7208</v>
      </c>
      <c r="E2161" s="50"/>
      <c r="F2161" s="50"/>
      <c r="G2161" s="50"/>
      <c r="H2161" s="5" t="s">
        <v>7209</v>
      </c>
      <c r="I2161" s="6" t="s">
        <v>30</v>
      </c>
      <c r="J2161" s="7">
        <v>20</v>
      </c>
      <c r="K2161" s="7">
        <v>779</v>
      </c>
      <c r="L2161" s="3">
        <v>2</v>
      </c>
      <c r="M2161" s="8">
        <f>261.21*(1-P3/100)</f>
        <v>261.20999999999998</v>
      </c>
      <c r="N2161" s="9"/>
      <c r="O2161" s="10">
        <f t="shared" ref="O2161:O2167" si="95">M2161*N2161</f>
        <v>0</v>
      </c>
      <c r="P2161" s="11">
        <f>0.211*N2161</f>
        <v>0</v>
      </c>
      <c r="Q2161" s="16">
        <f>0.00505*N2161</f>
        <v>0</v>
      </c>
      <c r="R2161" s="13"/>
      <c r="S2161" s="14" t="s">
        <v>7210</v>
      </c>
      <c r="T2161" s="14" t="s">
        <v>32</v>
      </c>
      <c r="U2161" s="15" t="s">
        <v>39</v>
      </c>
      <c r="V2161" s="4" t="str">
        <f>HYPERLINK("https://redcat-toys.ru/api/getInfo/image/c574aa35-fe6f-11eb-a20e-ac1f6b442185")</f>
        <v>https://redcat-toys.ru/api/getInfo/image/c574aa35-fe6f-11eb-a20e-ac1f6b442185</v>
      </c>
      <c r="W2161" s="4" t="s">
        <v>7211</v>
      </c>
      <c r="X2161" s="4" t="s">
        <v>34</v>
      </c>
      <c r="Y2161" s="4" t="str">
        <f>HYPERLINK("https://redcat-toys.ru/api/getInfo/item/c574aa35-fe6f-11eb-a20e-ac1f6b442185")</f>
        <v>https://redcat-toys.ru/api/getInfo/item/c574aa35-fe6f-11eb-a20e-ac1f6b442185</v>
      </c>
    </row>
    <row r="2162" spans="2:25" ht="21" customHeight="1" outlineLevel="5" x14ac:dyDescent="0.2">
      <c r="B2162" s="39">
        <v>1627</v>
      </c>
      <c r="C2162" s="4" t="s">
        <v>7212</v>
      </c>
      <c r="D2162" s="50" t="s">
        <v>7213</v>
      </c>
      <c r="E2162" s="50"/>
      <c r="F2162" s="50"/>
      <c r="G2162" s="50"/>
      <c r="H2162" s="5" t="s">
        <v>7214</v>
      </c>
      <c r="I2162" s="6" t="s">
        <v>30</v>
      </c>
      <c r="J2162" s="7">
        <v>20</v>
      </c>
      <c r="K2162" s="7">
        <v>181</v>
      </c>
      <c r="L2162" s="3">
        <v>2</v>
      </c>
      <c r="M2162" s="8">
        <f>261.21*(1-P3/100)</f>
        <v>261.20999999999998</v>
      </c>
      <c r="N2162" s="9"/>
      <c r="O2162" s="10">
        <f t="shared" si="95"/>
        <v>0</v>
      </c>
      <c r="P2162" s="11">
        <f>0.209*N2162</f>
        <v>0</v>
      </c>
      <c r="Q2162" s="16">
        <f>0.00694*N2162</f>
        <v>0</v>
      </c>
      <c r="R2162" s="13"/>
      <c r="S2162" s="14" t="s">
        <v>7215</v>
      </c>
      <c r="T2162" s="14" t="s">
        <v>32</v>
      </c>
      <c r="U2162" s="15"/>
      <c r="V2162" s="4" t="str">
        <f>HYPERLINK("https://redcat-toys.ru/api/getInfo/image/7e30faa3-fe70-11eb-a20e-ac1f6b442185")</f>
        <v>https://redcat-toys.ru/api/getInfo/image/7e30faa3-fe70-11eb-a20e-ac1f6b442185</v>
      </c>
      <c r="W2162" s="4" t="s">
        <v>7216</v>
      </c>
      <c r="X2162" s="4" t="s">
        <v>34</v>
      </c>
      <c r="Y2162" s="4" t="str">
        <f>HYPERLINK("https://redcat-toys.ru/api/getInfo/item/7e30faa3-fe70-11eb-a20e-ac1f6b442185")</f>
        <v>https://redcat-toys.ru/api/getInfo/item/7e30faa3-fe70-11eb-a20e-ac1f6b442185</v>
      </c>
    </row>
    <row r="2163" spans="2:25" ht="21" customHeight="1" outlineLevel="5" x14ac:dyDescent="0.2">
      <c r="B2163" s="39">
        <v>1628</v>
      </c>
      <c r="C2163" s="4" t="s">
        <v>7217</v>
      </c>
      <c r="D2163" s="50" t="s">
        <v>7218</v>
      </c>
      <c r="E2163" s="50"/>
      <c r="F2163" s="50"/>
      <c r="G2163" s="50"/>
      <c r="H2163" s="5" t="s">
        <v>7219</v>
      </c>
      <c r="I2163" s="6" t="s">
        <v>30</v>
      </c>
      <c r="J2163" s="7">
        <v>20</v>
      </c>
      <c r="K2163" s="7">
        <v>392</v>
      </c>
      <c r="L2163" s="3">
        <v>2</v>
      </c>
      <c r="M2163" s="8">
        <f>261.21*(1-P3/100)</f>
        <v>261.20999999999998</v>
      </c>
      <c r="N2163" s="9"/>
      <c r="O2163" s="10">
        <f t="shared" si="95"/>
        <v>0</v>
      </c>
      <c r="P2163" s="11">
        <f>0.208*N2163</f>
        <v>0</v>
      </c>
      <c r="Q2163" s="16">
        <f>0.00289*N2163</f>
        <v>0</v>
      </c>
      <c r="R2163" s="13"/>
      <c r="S2163" s="14" t="s">
        <v>7220</v>
      </c>
      <c r="T2163" s="14" t="s">
        <v>32</v>
      </c>
      <c r="U2163" s="15"/>
      <c r="V2163" s="4" t="str">
        <f>HYPERLINK("https://redcat-toys.ru/api/getInfo/image/f9f116da-fe6e-11eb-a20e-ac1f6b442185")</f>
        <v>https://redcat-toys.ru/api/getInfo/image/f9f116da-fe6e-11eb-a20e-ac1f6b442185</v>
      </c>
      <c r="W2163" s="4" t="s">
        <v>7221</v>
      </c>
      <c r="X2163" s="4" t="s">
        <v>34</v>
      </c>
      <c r="Y2163" s="4" t="str">
        <f>HYPERLINK("https://redcat-toys.ru/api/getInfo/item/f9f116da-fe6e-11eb-a20e-ac1f6b442185")</f>
        <v>https://redcat-toys.ru/api/getInfo/item/f9f116da-fe6e-11eb-a20e-ac1f6b442185</v>
      </c>
    </row>
    <row r="2164" spans="2:25" ht="21" customHeight="1" outlineLevel="5" x14ac:dyDescent="0.2">
      <c r="B2164" s="39">
        <v>1629</v>
      </c>
      <c r="C2164" s="4" t="s">
        <v>7222</v>
      </c>
      <c r="D2164" s="50" t="s">
        <v>7223</v>
      </c>
      <c r="E2164" s="50"/>
      <c r="F2164" s="50"/>
      <c r="G2164" s="50"/>
      <c r="H2164" s="5" t="s">
        <v>7224</v>
      </c>
      <c r="I2164" s="6" t="s">
        <v>30</v>
      </c>
      <c r="J2164" s="7">
        <v>20</v>
      </c>
      <c r="K2164" s="18">
        <v>1192</v>
      </c>
      <c r="L2164" s="3">
        <v>2</v>
      </c>
      <c r="M2164" s="8">
        <f>315.43*(1-P3/100)</f>
        <v>315.43</v>
      </c>
      <c r="N2164" s="9"/>
      <c r="O2164" s="10">
        <f t="shared" si="95"/>
        <v>0</v>
      </c>
      <c r="P2164" s="11">
        <f>0.241*N2164</f>
        <v>0</v>
      </c>
      <c r="Q2164" s="16">
        <f>0.00623*N2164</f>
        <v>0</v>
      </c>
      <c r="R2164" s="13"/>
      <c r="S2164" s="14" t="s">
        <v>7225</v>
      </c>
      <c r="T2164" s="14" t="s">
        <v>32</v>
      </c>
      <c r="U2164" s="15"/>
      <c r="V2164" s="4" t="str">
        <f>HYPERLINK("https://redcat-toys.ru/api/getInfo/image/1b863ae9-fe72-11eb-a20e-ac1f6b442185")</f>
        <v>https://redcat-toys.ru/api/getInfo/image/1b863ae9-fe72-11eb-a20e-ac1f6b442185</v>
      </c>
      <c r="W2164" s="4" t="s">
        <v>7216</v>
      </c>
      <c r="X2164" s="4" t="s">
        <v>34</v>
      </c>
      <c r="Y2164" s="4" t="str">
        <f>HYPERLINK("https://redcat-toys.ru/api/getInfo/item/1b863ae9-fe72-11eb-a20e-ac1f6b442185")</f>
        <v>https://redcat-toys.ru/api/getInfo/item/1b863ae9-fe72-11eb-a20e-ac1f6b442185</v>
      </c>
    </row>
    <row r="2165" spans="2:25" ht="21" customHeight="1" outlineLevel="5" x14ac:dyDescent="0.2">
      <c r="B2165" s="39">
        <v>1630</v>
      </c>
      <c r="C2165" s="4" t="s">
        <v>7226</v>
      </c>
      <c r="D2165" s="50" t="s">
        <v>7227</v>
      </c>
      <c r="E2165" s="50"/>
      <c r="F2165" s="50"/>
      <c r="G2165" s="50"/>
      <c r="H2165" s="5" t="s">
        <v>7228</v>
      </c>
      <c r="I2165" s="6" t="s">
        <v>30</v>
      </c>
      <c r="J2165" s="7">
        <v>20</v>
      </c>
      <c r="K2165" s="7">
        <v>909</v>
      </c>
      <c r="L2165" s="3">
        <v>2</v>
      </c>
      <c r="M2165" s="8">
        <f>315.43*(1-P3/100)</f>
        <v>315.43</v>
      </c>
      <c r="N2165" s="9"/>
      <c r="O2165" s="10">
        <f t="shared" si="95"/>
        <v>0</v>
      </c>
      <c r="P2165" s="11">
        <f>0.244*N2165</f>
        <v>0</v>
      </c>
      <c r="Q2165" s="16">
        <f>0.00355*N2165</f>
        <v>0</v>
      </c>
      <c r="R2165" s="13"/>
      <c r="S2165" s="14" t="s">
        <v>7229</v>
      </c>
      <c r="T2165" s="14" t="s">
        <v>32</v>
      </c>
      <c r="U2165" s="15"/>
      <c r="V2165" s="4" t="str">
        <f>HYPERLINK("https://redcat-toys.ru/api/getInfo/image/30d5fb30-fe71-11eb-a20e-ac1f6b442185")</f>
        <v>https://redcat-toys.ru/api/getInfo/image/30d5fb30-fe71-11eb-a20e-ac1f6b442185</v>
      </c>
      <c r="W2165" s="4" t="s">
        <v>7230</v>
      </c>
      <c r="X2165" s="4" t="s">
        <v>34</v>
      </c>
      <c r="Y2165" s="4" t="str">
        <f>HYPERLINK("https://redcat-toys.ru/api/getInfo/item/30d5fb30-fe71-11eb-a20e-ac1f6b442185")</f>
        <v>https://redcat-toys.ru/api/getInfo/item/30d5fb30-fe71-11eb-a20e-ac1f6b442185</v>
      </c>
    </row>
    <row r="2166" spans="2:25" ht="21" customHeight="1" outlineLevel="5" x14ac:dyDescent="0.2">
      <c r="B2166" s="39">
        <v>1631</v>
      </c>
      <c r="C2166" s="4" t="s">
        <v>7231</v>
      </c>
      <c r="D2166" s="50" t="s">
        <v>7232</v>
      </c>
      <c r="E2166" s="50"/>
      <c r="F2166" s="50"/>
      <c r="G2166" s="50"/>
      <c r="H2166" s="5" t="s">
        <v>7233</v>
      </c>
      <c r="I2166" s="6" t="s">
        <v>30</v>
      </c>
      <c r="J2166" s="7">
        <v>20</v>
      </c>
      <c r="K2166" s="18">
        <v>1326</v>
      </c>
      <c r="L2166" s="3">
        <v>2</v>
      </c>
      <c r="M2166" s="8">
        <f>371.62*(1-P3/100)</f>
        <v>371.62</v>
      </c>
      <c r="N2166" s="9"/>
      <c r="O2166" s="10">
        <f t="shared" si="95"/>
        <v>0</v>
      </c>
      <c r="P2166" s="11">
        <f>0.228*N2166</f>
        <v>0</v>
      </c>
      <c r="Q2166" s="16">
        <f>0.00445*N2166</f>
        <v>0</v>
      </c>
      <c r="R2166" s="13"/>
      <c r="S2166" s="14" t="s">
        <v>7234</v>
      </c>
      <c r="T2166" s="14" t="s">
        <v>32</v>
      </c>
      <c r="U2166" s="15"/>
      <c r="V2166" s="4" t="str">
        <f>HYPERLINK("https://redcat-toys.ru/api/getInfo/image/6a8f538b-fe85-11eb-a20e-ac1f6b442185")</f>
        <v>https://redcat-toys.ru/api/getInfo/image/6a8f538b-fe85-11eb-a20e-ac1f6b442185</v>
      </c>
      <c r="W2166" s="4" t="s">
        <v>7235</v>
      </c>
      <c r="X2166" s="4" t="s">
        <v>34</v>
      </c>
      <c r="Y2166" s="4" t="str">
        <f>HYPERLINK("https://redcat-toys.ru/api/getInfo/item/6a8f538b-fe85-11eb-a20e-ac1f6b442185")</f>
        <v>https://redcat-toys.ru/api/getInfo/item/6a8f538b-fe85-11eb-a20e-ac1f6b442185</v>
      </c>
    </row>
    <row r="2167" spans="2:25" ht="21" customHeight="1" outlineLevel="5" x14ac:dyDescent="0.2">
      <c r="B2167" s="39">
        <v>1632</v>
      </c>
      <c r="C2167" s="4" t="s">
        <v>7236</v>
      </c>
      <c r="D2167" s="50" t="s">
        <v>7237</v>
      </c>
      <c r="E2167" s="50"/>
      <c r="F2167" s="50"/>
      <c r="G2167" s="50"/>
      <c r="H2167" s="5" t="s">
        <v>7238</v>
      </c>
      <c r="I2167" s="6" t="s">
        <v>30</v>
      </c>
      <c r="J2167" s="7">
        <v>20</v>
      </c>
      <c r="K2167" s="18">
        <v>1388</v>
      </c>
      <c r="L2167" s="3">
        <v>2</v>
      </c>
      <c r="M2167" s="8">
        <f>371.62*(1-P3/100)</f>
        <v>371.62</v>
      </c>
      <c r="N2167" s="9"/>
      <c r="O2167" s="10">
        <f t="shared" si="95"/>
        <v>0</v>
      </c>
      <c r="P2167" s="11">
        <f>0.226*N2167</f>
        <v>0</v>
      </c>
      <c r="Q2167" s="16">
        <f>0.00517*N2167</f>
        <v>0</v>
      </c>
      <c r="R2167" s="13"/>
      <c r="S2167" s="14" t="s">
        <v>7239</v>
      </c>
      <c r="T2167" s="14" t="s">
        <v>32</v>
      </c>
      <c r="U2167" s="15"/>
      <c r="V2167" s="4" t="str">
        <f>HYPERLINK("https://redcat-toys.ru/api/getInfo/image/90d4aa0a-fe73-11eb-a20e-ac1f6b442185")</f>
        <v>https://redcat-toys.ru/api/getInfo/image/90d4aa0a-fe73-11eb-a20e-ac1f6b442185</v>
      </c>
      <c r="W2167" s="4" t="s">
        <v>7240</v>
      </c>
      <c r="X2167" s="4" t="s">
        <v>34</v>
      </c>
      <c r="Y2167" s="4" t="str">
        <f>HYPERLINK("https://redcat-toys.ru/api/getInfo/item/90d4aa0a-fe73-11eb-a20e-ac1f6b442185")</f>
        <v>https://redcat-toys.ru/api/getInfo/item/90d4aa0a-fe73-11eb-a20e-ac1f6b442185</v>
      </c>
    </row>
    <row r="2168" spans="2:25" ht="22.95" customHeight="1" outlineLevel="4" x14ac:dyDescent="0.2">
      <c r="B2168" s="52" t="s">
        <v>7241</v>
      </c>
      <c r="C2168" s="52"/>
      <c r="D2168" s="52"/>
      <c r="E2168" s="52"/>
      <c r="F2168" s="52"/>
      <c r="G2168" s="52"/>
    </row>
    <row r="2169" spans="2:25" ht="22.95" customHeight="1" outlineLevel="5" x14ac:dyDescent="0.2">
      <c r="B2169" s="53" t="s">
        <v>7242</v>
      </c>
      <c r="C2169" s="53"/>
      <c r="D2169" s="53"/>
      <c r="E2169" s="53"/>
      <c r="F2169" s="53"/>
      <c r="G2169" s="53"/>
    </row>
    <row r="2170" spans="2:25" ht="21" customHeight="1" outlineLevel="6" x14ac:dyDescent="0.2">
      <c r="B2170" s="39">
        <v>1633</v>
      </c>
      <c r="C2170" s="4" t="s">
        <v>7243</v>
      </c>
      <c r="D2170" s="50" t="s">
        <v>7244</v>
      </c>
      <c r="E2170" s="50"/>
      <c r="F2170" s="50"/>
      <c r="G2170" s="50"/>
      <c r="H2170" s="5" t="s">
        <v>7245</v>
      </c>
      <c r="I2170" s="6" t="s">
        <v>30</v>
      </c>
      <c r="J2170" s="7">
        <v>20</v>
      </c>
      <c r="K2170" s="18">
        <v>3025</v>
      </c>
      <c r="L2170" s="3">
        <v>3</v>
      </c>
      <c r="M2170" s="8">
        <f>212.29*(1-P3/100)</f>
        <v>212.29</v>
      </c>
      <c r="N2170" s="9"/>
      <c r="O2170" s="10">
        <f t="shared" ref="O2170:O2177" si="96">M2170*N2170</f>
        <v>0</v>
      </c>
      <c r="P2170" s="11">
        <f>0.141*N2170</f>
        <v>0</v>
      </c>
      <c r="Q2170" s="16">
        <f>0.00304*N2170</f>
        <v>0</v>
      </c>
      <c r="R2170" s="13"/>
      <c r="S2170" s="14" t="s">
        <v>7246</v>
      </c>
      <c r="T2170" s="14" t="s">
        <v>32</v>
      </c>
      <c r="U2170" s="15" t="s">
        <v>39</v>
      </c>
      <c r="V2170" s="4" t="str">
        <f>HYPERLINK("https://redcat-toys.ru/api/getInfo/image/514a2495-fc2b-11eb-a20e-ac1f6b442185")</f>
        <v>https://redcat-toys.ru/api/getInfo/image/514a2495-fc2b-11eb-a20e-ac1f6b442185</v>
      </c>
      <c r="W2170" s="4" t="s">
        <v>7247</v>
      </c>
      <c r="X2170" s="4" t="s">
        <v>34</v>
      </c>
      <c r="Y2170" s="4" t="str">
        <f>HYPERLINK("https://redcat-toys.ru/api/getInfo/item/514a2495-fc2b-11eb-a20e-ac1f6b442185")</f>
        <v>https://redcat-toys.ru/api/getInfo/item/514a2495-fc2b-11eb-a20e-ac1f6b442185</v>
      </c>
    </row>
    <row r="2171" spans="2:25" ht="21" customHeight="1" outlineLevel="6" x14ac:dyDescent="0.2">
      <c r="B2171" s="39">
        <v>1634</v>
      </c>
      <c r="C2171" s="4" t="s">
        <v>7248</v>
      </c>
      <c r="D2171" s="50" t="s">
        <v>7249</v>
      </c>
      <c r="E2171" s="50"/>
      <c r="F2171" s="50"/>
      <c r="G2171" s="50"/>
      <c r="H2171" s="5" t="s">
        <v>7250</v>
      </c>
      <c r="I2171" s="6" t="s">
        <v>30</v>
      </c>
      <c r="J2171" s="7">
        <v>20</v>
      </c>
      <c r="K2171" s="18">
        <v>2001</v>
      </c>
      <c r="L2171" s="3">
        <v>3</v>
      </c>
      <c r="M2171" s="8">
        <f>212.29*(1-P3/100)</f>
        <v>212.29</v>
      </c>
      <c r="N2171" s="9"/>
      <c r="O2171" s="10">
        <f t="shared" si="96"/>
        <v>0</v>
      </c>
      <c r="P2171" s="11">
        <f>0.136*N2171</f>
        <v>0</v>
      </c>
      <c r="Q2171" s="16">
        <f>0.00298*N2171</f>
        <v>0</v>
      </c>
      <c r="R2171" s="13"/>
      <c r="S2171" s="14" t="s">
        <v>7251</v>
      </c>
      <c r="T2171" s="14" t="s">
        <v>32</v>
      </c>
      <c r="U2171" s="15" t="s">
        <v>39</v>
      </c>
      <c r="V2171" s="4" t="str">
        <f>HYPERLINK("https://redcat-toys.ru/api/getInfo/image/e159c996-fc2a-11eb-a20e-ac1f6b442185")</f>
        <v>https://redcat-toys.ru/api/getInfo/image/e159c996-fc2a-11eb-a20e-ac1f6b442185</v>
      </c>
      <c r="W2171" s="4" t="s">
        <v>7247</v>
      </c>
      <c r="X2171" s="4" t="s">
        <v>34</v>
      </c>
      <c r="Y2171" s="4" t="str">
        <f>HYPERLINK("https://redcat-toys.ru/api/getInfo/item/e159c996-fc2a-11eb-a20e-ac1f6b442185")</f>
        <v>https://redcat-toys.ru/api/getInfo/item/e159c996-fc2a-11eb-a20e-ac1f6b442185</v>
      </c>
    </row>
    <row r="2172" spans="2:25" ht="21" customHeight="1" outlineLevel="6" x14ac:dyDescent="0.2">
      <c r="B2172" s="39">
        <v>1635</v>
      </c>
      <c r="C2172" s="4" t="s">
        <v>7252</v>
      </c>
      <c r="D2172" s="50" t="s">
        <v>7253</v>
      </c>
      <c r="E2172" s="50"/>
      <c r="F2172" s="50"/>
      <c r="G2172" s="50"/>
      <c r="H2172" s="5" t="s">
        <v>7254</v>
      </c>
      <c r="I2172" s="6" t="s">
        <v>30</v>
      </c>
      <c r="J2172" s="7">
        <v>20</v>
      </c>
      <c r="K2172" s="7">
        <v>142</v>
      </c>
      <c r="L2172" s="3">
        <v>3</v>
      </c>
      <c r="M2172" s="8">
        <f>212.29*(1-P3/100)</f>
        <v>212.29</v>
      </c>
      <c r="N2172" s="9"/>
      <c r="O2172" s="10">
        <f t="shared" si="96"/>
        <v>0</v>
      </c>
      <c r="P2172" s="11">
        <f>0.142*N2172</f>
        <v>0</v>
      </c>
      <c r="Q2172" s="16">
        <f>0.00354*N2172</f>
        <v>0</v>
      </c>
      <c r="R2172" s="13"/>
      <c r="S2172" s="14" t="s">
        <v>7255</v>
      </c>
      <c r="T2172" s="14" t="s">
        <v>32</v>
      </c>
      <c r="U2172" s="15"/>
      <c r="V2172" s="4" t="str">
        <f>HYPERLINK("https://redcat-toys.ru/api/getInfo/image/668d2d08-fc2a-11eb-a20e-ac1f6b442185")</f>
        <v>https://redcat-toys.ru/api/getInfo/image/668d2d08-fc2a-11eb-a20e-ac1f6b442185</v>
      </c>
      <c r="W2172" s="4" t="s">
        <v>7256</v>
      </c>
      <c r="X2172" s="4" t="s">
        <v>34</v>
      </c>
      <c r="Y2172" s="4" t="str">
        <f>HYPERLINK("https://redcat-toys.ru/api/getInfo/item/668d2d08-fc2a-11eb-a20e-ac1f6b442185")</f>
        <v>https://redcat-toys.ru/api/getInfo/item/668d2d08-fc2a-11eb-a20e-ac1f6b442185</v>
      </c>
    </row>
    <row r="2173" spans="2:25" ht="21" customHeight="1" outlineLevel="6" x14ac:dyDescent="0.2">
      <c r="B2173" s="39">
        <v>1636</v>
      </c>
      <c r="C2173" s="4" t="s">
        <v>7257</v>
      </c>
      <c r="D2173" s="50" t="s">
        <v>7258</v>
      </c>
      <c r="E2173" s="50"/>
      <c r="F2173" s="50"/>
      <c r="G2173" s="50"/>
      <c r="H2173" s="5" t="s">
        <v>7259</v>
      </c>
      <c r="I2173" s="6" t="s">
        <v>30</v>
      </c>
      <c r="J2173" s="7">
        <v>20</v>
      </c>
      <c r="K2173" s="7">
        <v>429</v>
      </c>
      <c r="L2173" s="3">
        <v>3</v>
      </c>
      <c r="M2173" s="8">
        <f>180.52*(1-P3/100)</f>
        <v>180.52</v>
      </c>
      <c r="N2173" s="9"/>
      <c r="O2173" s="10">
        <f t="shared" si="96"/>
        <v>0</v>
      </c>
      <c r="P2173" s="17">
        <f>0.12*N2173</f>
        <v>0</v>
      </c>
      <c r="Q2173" s="16">
        <f>0.00004*N2173</f>
        <v>0</v>
      </c>
      <c r="R2173" s="13"/>
      <c r="S2173" s="14" t="s">
        <v>7260</v>
      </c>
      <c r="T2173" s="14" t="s">
        <v>32</v>
      </c>
      <c r="U2173" s="15"/>
      <c r="V2173" s="4" t="str">
        <f>HYPERLINK("https://redcat-toys.ru/api/getInfo/image/0d75794b-fc18-11eb-a20e-ac1f6b442185")</f>
        <v>https://redcat-toys.ru/api/getInfo/image/0d75794b-fc18-11eb-a20e-ac1f6b442185</v>
      </c>
      <c r="W2173" s="4" t="s">
        <v>7261</v>
      </c>
      <c r="X2173" s="4" t="s">
        <v>34</v>
      </c>
      <c r="Y2173" s="4" t="str">
        <f>HYPERLINK("https://redcat-toys.ru/api/getInfo/item/0d75794b-fc18-11eb-a20e-ac1f6b442185")</f>
        <v>https://redcat-toys.ru/api/getInfo/item/0d75794b-fc18-11eb-a20e-ac1f6b442185</v>
      </c>
    </row>
    <row r="2174" spans="2:25" ht="21" customHeight="1" outlineLevel="6" x14ac:dyDescent="0.2">
      <c r="B2174" s="39">
        <v>1637</v>
      </c>
      <c r="C2174" s="4" t="s">
        <v>7262</v>
      </c>
      <c r="D2174" s="50" t="s">
        <v>7263</v>
      </c>
      <c r="E2174" s="50"/>
      <c r="F2174" s="50"/>
      <c r="G2174" s="50"/>
      <c r="H2174" s="5" t="s">
        <v>7264</v>
      </c>
      <c r="I2174" s="6" t="s">
        <v>30</v>
      </c>
      <c r="J2174" s="7">
        <v>20</v>
      </c>
      <c r="K2174" s="18">
        <v>1013</v>
      </c>
      <c r="L2174" s="3">
        <v>3</v>
      </c>
      <c r="M2174" s="8">
        <f>180.52*(1-P3/100)</f>
        <v>180.52</v>
      </c>
      <c r="N2174" s="9"/>
      <c r="O2174" s="10">
        <f t="shared" si="96"/>
        <v>0</v>
      </c>
      <c r="P2174" s="11">
        <f>0.115*N2174</f>
        <v>0</v>
      </c>
      <c r="Q2174" s="16">
        <f>0.00287*N2174</f>
        <v>0</v>
      </c>
      <c r="R2174" s="13"/>
      <c r="S2174" s="14" t="s">
        <v>7265</v>
      </c>
      <c r="T2174" s="14" t="s">
        <v>32</v>
      </c>
      <c r="U2174" s="15"/>
      <c r="V2174" s="4" t="str">
        <f>HYPERLINK("https://redcat-toys.ru/api/getInfo/image/f51ab4d8-fc28-11eb-a20e-ac1f6b442185")</f>
        <v>https://redcat-toys.ru/api/getInfo/image/f51ab4d8-fc28-11eb-a20e-ac1f6b442185</v>
      </c>
      <c r="W2174" s="4" t="s">
        <v>7266</v>
      </c>
      <c r="X2174" s="4" t="s">
        <v>34</v>
      </c>
      <c r="Y2174" s="4" t="str">
        <f>HYPERLINK("https://redcat-toys.ru/api/getInfo/item/f51ab4d8-fc28-11eb-a20e-ac1f6b442185")</f>
        <v>https://redcat-toys.ru/api/getInfo/item/f51ab4d8-fc28-11eb-a20e-ac1f6b442185</v>
      </c>
    </row>
    <row r="2175" spans="2:25" ht="21" customHeight="1" outlineLevel="6" x14ac:dyDescent="0.2">
      <c r="B2175" s="39">
        <v>1638</v>
      </c>
      <c r="C2175" s="4" t="s">
        <v>7267</v>
      </c>
      <c r="D2175" s="50" t="s">
        <v>7268</v>
      </c>
      <c r="E2175" s="50"/>
      <c r="F2175" s="50"/>
      <c r="G2175" s="50"/>
      <c r="H2175" s="5" t="s">
        <v>7269</v>
      </c>
      <c r="I2175" s="6" t="s">
        <v>30</v>
      </c>
      <c r="J2175" s="7">
        <v>20</v>
      </c>
      <c r="K2175" s="18">
        <v>1297</v>
      </c>
      <c r="L2175" s="3">
        <v>3</v>
      </c>
      <c r="M2175" s="8">
        <f>235.4*(1-P3/100)</f>
        <v>235.4</v>
      </c>
      <c r="N2175" s="9"/>
      <c r="O2175" s="10">
        <f t="shared" si="96"/>
        <v>0</v>
      </c>
      <c r="P2175" s="11">
        <f>0.164*N2175</f>
        <v>0</v>
      </c>
      <c r="Q2175" s="16">
        <f>0.00344*N2175</f>
        <v>0</v>
      </c>
      <c r="R2175" s="13"/>
      <c r="S2175" s="14" t="s">
        <v>7270</v>
      </c>
      <c r="T2175" s="14" t="s">
        <v>32</v>
      </c>
      <c r="U2175" s="15" t="s">
        <v>39</v>
      </c>
      <c r="V2175" s="4" t="str">
        <f>HYPERLINK("https://redcat-toys.ru/api/getInfo/image/1ef9a724-fc2d-11eb-a20e-ac1f6b442185")</f>
        <v>https://redcat-toys.ru/api/getInfo/image/1ef9a724-fc2d-11eb-a20e-ac1f6b442185</v>
      </c>
      <c r="W2175" s="4" t="s">
        <v>7261</v>
      </c>
      <c r="X2175" s="4" t="s">
        <v>34</v>
      </c>
      <c r="Y2175" s="4" t="str">
        <f>HYPERLINK("https://redcat-toys.ru/api/getInfo/item/1ef9a724-fc2d-11eb-a20e-ac1f6b442185")</f>
        <v>https://redcat-toys.ru/api/getInfo/item/1ef9a724-fc2d-11eb-a20e-ac1f6b442185</v>
      </c>
    </row>
    <row r="2176" spans="2:25" ht="21" customHeight="1" outlineLevel="6" x14ac:dyDescent="0.2">
      <c r="B2176" s="39">
        <v>1639</v>
      </c>
      <c r="C2176" s="4" t="s">
        <v>7271</v>
      </c>
      <c r="D2176" s="50" t="s">
        <v>7272</v>
      </c>
      <c r="E2176" s="50"/>
      <c r="F2176" s="50"/>
      <c r="G2176" s="50"/>
      <c r="H2176" s="5" t="s">
        <v>7273</v>
      </c>
      <c r="I2176" s="6" t="s">
        <v>30</v>
      </c>
      <c r="J2176" s="7">
        <v>20</v>
      </c>
      <c r="K2176" s="7">
        <v>855</v>
      </c>
      <c r="L2176" s="3">
        <v>3</v>
      </c>
      <c r="M2176" s="8">
        <f>235.4*(1-P3/100)</f>
        <v>235.4</v>
      </c>
      <c r="N2176" s="9"/>
      <c r="O2176" s="10">
        <f t="shared" si="96"/>
        <v>0</v>
      </c>
      <c r="P2176" s="11">
        <f>0.162*N2176</f>
        <v>0</v>
      </c>
      <c r="Q2176" s="16">
        <f>0.00356*N2176</f>
        <v>0</v>
      </c>
      <c r="R2176" s="13"/>
      <c r="S2176" s="14" t="s">
        <v>7274</v>
      </c>
      <c r="T2176" s="14" t="s">
        <v>32</v>
      </c>
      <c r="U2176" s="15"/>
      <c r="V2176" s="4" t="str">
        <f>HYPERLINK("https://redcat-toys.ru/api/getInfo/image/5a84cfc6-fc2c-11eb-a20e-ac1f6b442185")</f>
        <v>https://redcat-toys.ru/api/getInfo/image/5a84cfc6-fc2c-11eb-a20e-ac1f6b442185</v>
      </c>
      <c r="W2176" s="4" t="s">
        <v>7261</v>
      </c>
      <c r="X2176" s="4" t="s">
        <v>34</v>
      </c>
      <c r="Y2176" s="4" t="str">
        <f>HYPERLINK("https://redcat-toys.ru/api/getInfo/item/5a84cfc6-fc2c-11eb-a20e-ac1f6b442185")</f>
        <v>https://redcat-toys.ru/api/getInfo/item/5a84cfc6-fc2c-11eb-a20e-ac1f6b442185</v>
      </c>
    </row>
    <row r="2177" spans="2:25" ht="21" customHeight="1" outlineLevel="6" x14ac:dyDescent="0.2">
      <c r="B2177" s="39">
        <v>1640</v>
      </c>
      <c r="C2177" s="4" t="s">
        <v>7275</v>
      </c>
      <c r="D2177" s="50" t="s">
        <v>7276</v>
      </c>
      <c r="E2177" s="50"/>
      <c r="F2177" s="50"/>
      <c r="G2177" s="50"/>
      <c r="H2177" s="5" t="s">
        <v>7277</v>
      </c>
      <c r="I2177" s="6" t="s">
        <v>30</v>
      </c>
      <c r="J2177" s="7">
        <v>20</v>
      </c>
      <c r="K2177" s="18">
        <v>1423</v>
      </c>
      <c r="L2177" s="3">
        <v>3</v>
      </c>
      <c r="M2177" s="8">
        <f>212.29*(1-P3/100)</f>
        <v>212.29</v>
      </c>
      <c r="N2177" s="9"/>
      <c r="O2177" s="10">
        <f t="shared" si="96"/>
        <v>0</v>
      </c>
      <c r="P2177" s="11">
        <f>0.138*N2177</f>
        <v>0</v>
      </c>
      <c r="Q2177" s="16">
        <f>0.00287*N2177</f>
        <v>0</v>
      </c>
      <c r="R2177" s="13"/>
      <c r="S2177" s="14" t="s">
        <v>7278</v>
      </c>
      <c r="T2177" s="14" t="s">
        <v>32</v>
      </c>
      <c r="U2177" s="15"/>
      <c r="V2177" s="4" t="str">
        <f>HYPERLINK("https://redcat-toys.ru/api/getInfo/image/217f6b0f-fc2c-11eb-a20e-ac1f6b442185")</f>
        <v>https://redcat-toys.ru/api/getInfo/image/217f6b0f-fc2c-11eb-a20e-ac1f6b442185</v>
      </c>
      <c r="W2177" s="4" t="s">
        <v>7261</v>
      </c>
      <c r="X2177" s="4" t="s">
        <v>34</v>
      </c>
      <c r="Y2177" s="4" t="str">
        <f>HYPERLINK("https://redcat-toys.ru/api/getInfo/item/217f6b0f-fc2c-11eb-a20e-ac1f6b442185")</f>
        <v>https://redcat-toys.ru/api/getInfo/item/217f6b0f-fc2c-11eb-a20e-ac1f6b442185</v>
      </c>
    </row>
    <row r="2178" spans="2:25" ht="22.95" customHeight="1" outlineLevel="5" x14ac:dyDescent="0.2">
      <c r="B2178" s="53" t="s">
        <v>7279</v>
      </c>
      <c r="C2178" s="53"/>
      <c r="D2178" s="53"/>
      <c r="E2178" s="53"/>
      <c r="F2178" s="53"/>
      <c r="G2178" s="53"/>
    </row>
    <row r="2179" spans="2:25" ht="21" customHeight="1" outlineLevel="6" x14ac:dyDescent="0.2">
      <c r="B2179" s="39">
        <v>1641</v>
      </c>
      <c r="C2179" s="4" t="s">
        <v>7280</v>
      </c>
      <c r="D2179" s="50" t="s">
        <v>7281</v>
      </c>
      <c r="E2179" s="50"/>
      <c r="F2179" s="50"/>
      <c r="G2179" s="50"/>
      <c r="H2179" s="5" t="s">
        <v>7282</v>
      </c>
      <c r="I2179" s="6" t="s">
        <v>30</v>
      </c>
      <c r="J2179" s="7">
        <v>12</v>
      </c>
      <c r="K2179" s="7">
        <v>2</v>
      </c>
      <c r="L2179" s="3">
        <v>2</v>
      </c>
      <c r="M2179" s="8">
        <f>392.81*(1-P3/100)</f>
        <v>392.81</v>
      </c>
      <c r="N2179" s="9"/>
      <c r="O2179" s="10">
        <f>M2179*N2179</f>
        <v>0</v>
      </c>
      <c r="P2179" s="11">
        <f>0.241*N2179</f>
        <v>0</v>
      </c>
      <c r="Q2179" s="16">
        <f>0.00532*N2179</f>
        <v>0</v>
      </c>
      <c r="R2179" s="13"/>
      <c r="S2179" s="14" t="s">
        <v>7283</v>
      </c>
      <c r="T2179" s="14" t="s">
        <v>32</v>
      </c>
      <c r="U2179" s="15"/>
      <c r="V2179" s="4" t="str">
        <f>HYPERLINK("https://redcat-toys.ru/api/getInfo/image/20a6734e-fc33-11eb-a20e-ac1f6b442185")</f>
        <v>https://redcat-toys.ru/api/getInfo/image/20a6734e-fc33-11eb-a20e-ac1f6b442185</v>
      </c>
      <c r="W2179" s="4" t="s">
        <v>7284</v>
      </c>
      <c r="X2179" s="4" t="s">
        <v>34</v>
      </c>
      <c r="Y2179" s="4" t="str">
        <f>HYPERLINK("https://redcat-toys.ru/api/getInfo/item/20a6734e-fc33-11eb-a20e-ac1f6b442185")</f>
        <v>https://redcat-toys.ru/api/getInfo/item/20a6734e-fc33-11eb-a20e-ac1f6b442185</v>
      </c>
    </row>
    <row r="2180" spans="2:25" ht="21" customHeight="1" outlineLevel="6" x14ac:dyDescent="0.2">
      <c r="B2180" s="39">
        <v>1642</v>
      </c>
      <c r="C2180" s="4" t="s">
        <v>7285</v>
      </c>
      <c r="D2180" s="50" t="s">
        <v>7286</v>
      </c>
      <c r="E2180" s="50"/>
      <c r="F2180" s="50"/>
      <c r="G2180" s="50"/>
      <c r="H2180" s="5" t="s">
        <v>7287</v>
      </c>
      <c r="I2180" s="6" t="s">
        <v>30</v>
      </c>
      <c r="J2180" s="7">
        <v>12</v>
      </c>
      <c r="K2180" s="7">
        <v>6</v>
      </c>
      <c r="L2180" s="3">
        <v>2</v>
      </c>
      <c r="M2180" s="8">
        <f>359.59*(1-P3/100)</f>
        <v>359.59</v>
      </c>
      <c r="N2180" s="9"/>
      <c r="O2180" s="10">
        <f>M2180*N2180</f>
        <v>0</v>
      </c>
      <c r="P2180" s="11">
        <f>0.196*N2180</f>
        <v>0</v>
      </c>
      <c r="Q2180" s="16">
        <f>0.00379*N2180</f>
        <v>0</v>
      </c>
      <c r="R2180" s="13"/>
      <c r="S2180" s="14" t="s">
        <v>7288</v>
      </c>
      <c r="T2180" s="14" t="s">
        <v>32</v>
      </c>
      <c r="U2180" s="15" t="s">
        <v>39</v>
      </c>
      <c r="V2180" s="4" t="str">
        <f>HYPERLINK("https://redcat-toys.ru/api/getInfo/image/ff1950a0-56b2-11ee-a245-00155d82e902")</f>
        <v>https://redcat-toys.ru/api/getInfo/image/ff1950a0-56b2-11ee-a245-00155d82e902</v>
      </c>
      <c r="W2180" s="4" t="s">
        <v>7289</v>
      </c>
      <c r="X2180" s="4" t="s">
        <v>34</v>
      </c>
      <c r="Y2180" s="4" t="str">
        <f>HYPERLINK("https://redcat-toys.ru/api/getInfo/item/ff1950a0-56b2-11ee-a245-00155d82e902")</f>
        <v>https://redcat-toys.ru/api/getInfo/item/ff1950a0-56b2-11ee-a245-00155d82e902</v>
      </c>
    </row>
    <row r="2181" spans="2:25" ht="21" customHeight="1" outlineLevel="6" x14ac:dyDescent="0.2">
      <c r="B2181" s="39">
        <v>1643</v>
      </c>
      <c r="C2181" s="4" t="s">
        <v>7290</v>
      </c>
      <c r="D2181" s="50" t="s">
        <v>7291</v>
      </c>
      <c r="E2181" s="50"/>
      <c r="F2181" s="50"/>
      <c r="G2181" s="50"/>
      <c r="H2181" s="5" t="s">
        <v>7292</v>
      </c>
      <c r="I2181" s="6" t="s">
        <v>30</v>
      </c>
      <c r="J2181" s="7">
        <v>12</v>
      </c>
      <c r="K2181" s="7">
        <v>36</v>
      </c>
      <c r="L2181" s="3">
        <v>2</v>
      </c>
      <c r="M2181" s="8">
        <f>359.6*(1-P3/100)</f>
        <v>359.6</v>
      </c>
      <c r="N2181" s="9"/>
      <c r="O2181" s="10">
        <f>M2181*N2181</f>
        <v>0</v>
      </c>
      <c r="P2181" s="11">
        <f>0.195*N2181</f>
        <v>0</v>
      </c>
      <c r="Q2181" s="16">
        <f>0.00464*N2181</f>
        <v>0</v>
      </c>
      <c r="R2181" s="13"/>
      <c r="S2181" s="14" t="s">
        <v>7293</v>
      </c>
      <c r="T2181" s="14" t="s">
        <v>32</v>
      </c>
      <c r="U2181" s="15"/>
      <c r="V2181" s="4" t="str">
        <f>HYPERLINK("https://redcat-toys.ru/api/getInfo/image/acde569c-fc2f-11eb-a20e-ac1f6b442185")</f>
        <v>https://redcat-toys.ru/api/getInfo/image/acde569c-fc2f-11eb-a20e-ac1f6b442185</v>
      </c>
      <c r="W2181" s="4" t="s">
        <v>7294</v>
      </c>
      <c r="X2181" s="4" t="s">
        <v>34</v>
      </c>
      <c r="Y2181" s="4" t="str">
        <f>HYPERLINK("https://redcat-toys.ru/api/getInfo/item/acde569c-fc2f-11eb-a20e-ac1f6b442185")</f>
        <v>https://redcat-toys.ru/api/getInfo/item/acde569c-fc2f-11eb-a20e-ac1f6b442185</v>
      </c>
    </row>
    <row r="2182" spans="2:25" ht="21" customHeight="1" outlineLevel="6" x14ac:dyDescent="0.2">
      <c r="B2182" s="39">
        <v>1644</v>
      </c>
      <c r="C2182" s="4" t="s">
        <v>7295</v>
      </c>
      <c r="D2182" s="50" t="s">
        <v>7296</v>
      </c>
      <c r="E2182" s="50"/>
      <c r="F2182" s="50"/>
      <c r="G2182" s="50"/>
      <c r="H2182" s="5" t="s">
        <v>7297</v>
      </c>
      <c r="I2182" s="6" t="s">
        <v>30</v>
      </c>
      <c r="J2182" s="7">
        <v>12</v>
      </c>
      <c r="K2182" s="7">
        <v>786</v>
      </c>
      <c r="L2182" s="3">
        <v>2</v>
      </c>
      <c r="M2182" s="8">
        <f>359.6*(1-P3/100)</f>
        <v>359.6</v>
      </c>
      <c r="N2182" s="9"/>
      <c r="O2182" s="10">
        <f>M2182*N2182</f>
        <v>0</v>
      </c>
      <c r="P2182" s="11">
        <f>0.198*N2182</f>
        <v>0</v>
      </c>
      <c r="Q2182" s="16">
        <f>0.00402*N2182</f>
        <v>0</v>
      </c>
      <c r="R2182" s="13"/>
      <c r="S2182" s="14" t="s">
        <v>7298</v>
      </c>
      <c r="T2182" s="14" t="s">
        <v>32</v>
      </c>
      <c r="U2182" s="15" t="s">
        <v>39</v>
      </c>
      <c r="V2182" s="4" t="str">
        <f>HYPERLINK("https://redcat-toys.ru/api/getInfo/image/49088fb7-fc30-11eb-a20e-ac1f6b442185")</f>
        <v>https://redcat-toys.ru/api/getInfo/image/49088fb7-fc30-11eb-a20e-ac1f6b442185</v>
      </c>
      <c r="W2182" s="4" t="s">
        <v>7299</v>
      </c>
      <c r="X2182" s="4" t="s">
        <v>34</v>
      </c>
      <c r="Y2182" s="4" t="str">
        <f>HYPERLINK("https://redcat-toys.ru/api/getInfo/item/49088fb7-fc30-11eb-a20e-ac1f6b442185")</f>
        <v>https://redcat-toys.ru/api/getInfo/item/49088fb7-fc30-11eb-a20e-ac1f6b442185</v>
      </c>
    </row>
    <row r="2183" spans="2:25" ht="21" customHeight="1" outlineLevel="6" x14ac:dyDescent="0.2">
      <c r="B2183" s="39">
        <v>1645</v>
      </c>
      <c r="C2183" s="4" t="s">
        <v>7300</v>
      </c>
      <c r="D2183" s="50" t="s">
        <v>7301</v>
      </c>
      <c r="E2183" s="50"/>
      <c r="F2183" s="50"/>
      <c r="G2183" s="50"/>
      <c r="H2183" s="5" t="s">
        <v>7302</v>
      </c>
      <c r="I2183" s="6" t="s">
        <v>30</v>
      </c>
      <c r="J2183" s="7">
        <v>12</v>
      </c>
      <c r="K2183" s="7">
        <v>156</v>
      </c>
      <c r="L2183" s="3">
        <v>2</v>
      </c>
      <c r="M2183" s="8">
        <f>359.6*(1-P3/100)</f>
        <v>359.6</v>
      </c>
      <c r="N2183" s="9"/>
      <c r="O2183" s="10">
        <f>M2183*N2183</f>
        <v>0</v>
      </c>
      <c r="P2183" s="11">
        <f>0.217*N2183</f>
        <v>0</v>
      </c>
      <c r="Q2183" s="16">
        <f>0.00567*N2183</f>
        <v>0</v>
      </c>
      <c r="R2183" s="13"/>
      <c r="S2183" s="14" t="s">
        <v>7303</v>
      </c>
      <c r="T2183" s="14" t="s">
        <v>32</v>
      </c>
      <c r="U2183" s="15"/>
      <c r="V2183" s="4" t="str">
        <f>HYPERLINK("https://redcat-toys.ru/api/getInfo/image/57c05e2b-fc2e-11eb-a20e-ac1f6b442185")</f>
        <v>https://redcat-toys.ru/api/getInfo/image/57c05e2b-fc2e-11eb-a20e-ac1f6b442185</v>
      </c>
      <c r="W2183" s="4" t="s">
        <v>7284</v>
      </c>
      <c r="X2183" s="4" t="s">
        <v>34</v>
      </c>
      <c r="Y2183" s="4" t="str">
        <f>HYPERLINK("https://redcat-toys.ru/api/getInfo/item/57c05e2b-fc2e-11eb-a20e-ac1f6b442185")</f>
        <v>https://redcat-toys.ru/api/getInfo/item/57c05e2b-fc2e-11eb-a20e-ac1f6b442185</v>
      </c>
    </row>
    <row r="2184" spans="2:25" ht="22.95" customHeight="1" outlineLevel="3" x14ac:dyDescent="0.2">
      <c r="B2184" s="51" t="s">
        <v>7304</v>
      </c>
      <c r="C2184" s="51"/>
      <c r="D2184" s="51"/>
      <c r="E2184" s="51"/>
      <c r="F2184" s="51"/>
      <c r="G2184" s="51"/>
    </row>
    <row r="2185" spans="2:25" ht="21" customHeight="1" outlineLevel="4" x14ac:dyDescent="0.2">
      <c r="B2185" s="39">
        <v>1646</v>
      </c>
      <c r="C2185" s="4" t="s">
        <v>7305</v>
      </c>
      <c r="D2185" s="50" t="s">
        <v>7306</v>
      </c>
      <c r="E2185" s="50"/>
      <c r="F2185" s="50"/>
      <c r="G2185" s="50"/>
      <c r="H2185" s="5" t="s">
        <v>7307</v>
      </c>
      <c r="I2185" s="6" t="s">
        <v>30</v>
      </c>
      <c r="J2185" s="7">
        <v>8</v>
      </c>
      <c r="K2185" s="7">
        <v>508</v>
      </c>
      <c r="L2185" s="3">
        <v>2</v>
      </c>
      <c r="M2185" s="8">
        <f>368.5*(1-P3/100)</f>
        <v>368.5</v>
      </c>
      <c r="N2185" s="9"/>
      <c r="O2185" s="10">
        <f>M2185*N2185</f>
        <v>0</v>
      </c>
      <c r="P2185" s="11">
        <f>0.208*N2185</f>
        <v>0</v>
      </c>
      <c r="Q2185" s="12">
        <f>0.0028*N2185</f>
        <v>0</v>
      </c>
      <c r="R2185" s="13"/>
      <c r="S2185" s="14" t="s">
        <v>7308</v>
      </c>
      <c r="T2185" s="14" t="s">
        <v>32</v>
      </c>
      <c r="U2185" s="15"/>
      <c r="V2185" s="4" t="str">
        <f>HYPERLINK("https://redcat-toys.ru/api/getInfo/image/8e090c63-1358-11ef-a25d-00155d82e908")</f>
        <v>https://redcat-toys.ru/api/getInfo/image/8e090c63-1358-11ef-a25d-00155d82e908</v>
      </c>
      <c r="W2185" s="4" t="s">
        <v>7309</v>
      </c>
      <c r="X2185" s="4" t="s">
        <v>34</v>
      </c>
      <c r="Y2185" s="4" t="str">
        <f>HYPERLINK("https://redcat-toys.ru/api/getInfo/item/8e090c63-1358-11ef-a25d-00155d82e908")</f>
        <v>https://redcat-toys.ru/api/getInfo/item/8e090c63-1358-11ef-a25d-00155d82e908</v>
      </c>
    </row>
    <row r="2186" spans="2:25" ht="21" customHeight="1" outlineLevel="4" x14ac:dyDescent="0.2">
      <c r="B2186" s="39">
        <v>1647</v>
      </c>
      <c r="C2186" s="4" t="s">
        <v>7310</v>
      </c>
      <c r="D2186" s="50" t="s">
        <v>7311</v>
      </c>
      <c r="E2186" s="50"/>
      <c r="F2186" s="50"/>
      <c r="G2186" s="50"/>
      <c r="H2186" s="5" t="s">
        <v>7312</v>
      </c>
      <c r="I2186" s="6" t="s">
        <v>30</v>
      </c>
      <c r="J2186" s="7">
        <v>8</v>
      </c>
      <c r="K2186" s="18">
        <v>3414</v>
      </c>
      <c r="L2186" s="3">
        <v>2</v>
      </c>
      <c r="M2186" s="8">
        <f>368.5*(1-P3/100)</f>
        <v>368.5</v>
      </c>
      <c r="N2186" s="9"/>
      <c r="O2186" s="10">
        <f>M2186*N2186</f>
        <v>0</v>
      </c>
      <c r="P2186" s="11">
        <f>0.206*N2186</f>
        <v>0</v>
      </c>
      <c r="Q2186" s="16">
        <f>0.00259*N2186</f>
        <v>0</v>
      </c>
      <c r="R2186" s="13"/>
      <c r="S2186" s="14" t="s">
        <v>7313</v>
      </c>
      <c r="T2186" s="14" t="s">
        <v>32</v>
      </c>
      <c r="U2186" s="15"/>
      <c r="V2186" s="4" t="str">
        <f>HYPERLINK("https://redcat-toys.ru/api/getInfo/image/d9b71119-1358-11ef-a25d-00155d82e908")</f>
        <v>https://redcat-toys.ru/api/getInfo/image/d9b71119-1358-11ef-a25d-00155d82e908</v>
      </c>
      <c r="W2186" s="4" t="s">
        <v>7314</v>
      </c>
      <c r="X2186" s="4" t="s">
        <v>34</v>
      </c>
      <c r="Y2186" s="4" t="str">
        <f>HYPERLINK("https://redcat-toys.ru/api/getInfo/item/d9b71119-1358-11ef-a25d-00155d82e908")</f>
        <v>https://redcat-toys.ru/api/getInfo/item/d9b71119-1358-11ef-a25d-00155d82e908</v>
      </c>
    </row>
    <row r="2187" spans="2:25" ht="21" customHeight="1" outlineLevel="4" x14ac:dyDescent="0.2">
      <c r="B2187" s="39">
        <v>1648</v>
      </c>
      <c r="C2187" s="4" t="s">
        <v>7315</v>
      </c>
      <c r="D2187" s="50" t="s">
        <v>7316</v>
      </c>
      <c r="E2187" s="50"/>
      <c r="F2187" s="50"/>
      <c r="G2187" s="50"/>
      <c r="H2187" s="5" t="s">
        <v>7317</v>
      </c>
      <c r="I2187" s="6" t="s">
        <v>30</v>
      </c>
      <c r="J2187" s="7">
        <v>8</v>
      </c>
      <c r="K2187" s="18">
        <v>3992</v>
      </c>
      <c r="L2187" s="3">
        <v>2</v>
      </c>
      <c r="M2187" s="8">
        <f>368.5*(1-P3/100)</f>
        <v>368.5</v>
      </c>
      <c r="N2187" s="9"/>
      <c r="O2187" s="10">
        <f>M2187*N2187</f>
        <v>0</v>
      </c>
      <c r="P2187" s="11">
        <f>0.207*N2187</f>
        <v>0</v>
      </c>
      <c r="Q2187" s="16">
        <f>0.00286*N2187</f>
        <v>0</v>
      </c>
      <c r="R2187" s="13"/>
      <c r="S2187" s="14" t="s">
        <v>7318</v>
      </c>
      <c r="T2187" s="14" t="s">
        <v>32</v>
      </c>
      <c r="U2187" s="15"/>
      <c r="V2187" s="4" t="str">
        <f>HYPERLINK("https://redcat-toys.ru/api/getInfo/image/a482747d-531d-11ef-a262-00155d82e908")</f>
        <v>https://redcat-toys.ru/api/getInfo/image/a482747d-531d-11ef-a262-00155d82e908</v>
      </c>
      <c r="W2187" s="4" t="s">
        <v>7319</v>
      </c>
      <c r="X2187" s="4" t="s">
        <v>34</v>
      </c>
      <c r="Y2187" s="4" t="str">
        <f>HYPERLINK("https://redcat-toys.ru/api/getInfo/item/a482747d-531d-11ef-a262-00155d82e908")</f>
        <v>https://redcat-toys.ru/api/getInfo/item/a482747d-531d-11ef-a262-00155d82e908</v>
      </c>
    </row>
    <row r="2188" spans="2:25" ht="21" customHeight="1" outlineLevel="4" x14ac:dyDescent="0.2">
      <c r="B2188" s="39">
        <v>1649</v>
      </c>
      <c r="C2188" s="4" t="s">
        <v>7320</v>
      </c>
      <c r="D2188" s="50" t="s">
        <v>7321</v>
      </c>
      <c r="E2188" s="50"/>
      <c r="F2188" s="50"/>
      <c r="G2188" s="50"/>
      <c r="H2188" s="5" t="s">
        <v>7322</v>
      </c>
      <c r="I2188" s="6" t="s">
        <v>30</v>
      </c>
      <c r="J2188" s="7">
        <v>8</v>
      </c>
      <c r="K2188" s="18">
        <v>4873</v>
      </c>
      <c r="L2188" s="3">
        <v>2</v>
      </c>
      <c r="M2188" s="8">
        <f>368.5*(1-P3/100)</f>
        <v>368.5</v>
      </c>
      <c r="N2188" s="9"/>
      <c r="O2188" s="10">
        <f>M2188*N2188</f>
        <v>0</v>
      </c>
      <c r="P2188" s="11">
        <f>0.205*N2188</f>
        <v>0</v>
      </c>
      <c r="Q2188" s="16">
        <f>0.00211*N2188</f>
        <v>0</v>
      </c>
      <c r="R2188" s="13"/>
      <c r="S2188" s="14" t="s">
        <v>7323</v>
      </c>
      <c r="T2188" s="14" t="s">
        <v>32</v>
      </c>
      <c r="U2188" s="15"/>
      <c r="V2188" s="4" t="str">
        <f>HYPERLINK("https://redcat-toys.ru/api/getInfo/image/3e78d1ce-1358-11ef-a25d-00155d82e908")</f>
        <v>https://redcat-toys.ru/api/getInfo/image/3e78d1ce-1358-11ef-a25d-00155d82e908</v>
      </c>
      <c r="W2188" s="4" t="s">
        <v>7324</v>
      </c>
      <c r="X2188" s="4" t="s">
        <v>34</v>
      </c>
      <c r="Y2188" s="4" t="str">
        <f>HYPERLINK("https://redcat-toys.ru/api/getInfo/item/3e78d1ce-1358-11ef-a25d-00155d82e908")</f>
        <v>https://redcat-toys.ru/api/getInfo/item/3e78d1ce-1358-11ef-a25d-00155d82e908</v>
      </c>
    </row>
    <row r="2189" spans="2:25" ht="22.95" customHeight="1" outlineLevel="3" x14ac:dyDescent="0.2">
      <c r="B2189" s="51" t="s">
        <v>7325</v>
      </c>
      <c r="C2189" s="51"/>
      <c r="D2189" s="51"/>
      <c r="E2189" s="51"/>
      <c r="F2189" s="51"/>
      <c r="G2189" s="51"/>
    </row>
    <row r="2190" spans="2:25" ht="22.95" customHeight="1" outlineLevel="4" x14ac:dyDescent="0.2">
      <c r="B2190" s="52" t="s">
        <v>7326</v>
      </c>
      <c r="C2190" s="52"/>
      <c r="D2190" s="52"/>
      <c r="E2190" s="52"/>
      <c r="F2190" s="52"/>
      <c r="G2190" s="52"/>
    </row>
    <row r="2191" spans="2:25" ht="21" customHeight="1" outlineLevel="5" x14ac:dyDescent="0.2">
      <c r="B2191" s="39">
        <v>1650</v>
      </c>
      <c r="C2191" s="4" t="s">
        <v>7327</v>
      </c>
      <c r="D2191" s="50" t="s">
        <v>7328</v>
      </c>
      <c r="E2191" s="50"/>
      <c r="F2191" s="50"/>
      <c r="G2191" s="50"/>
      <c r="H2191" s="5" t="s">
        <v>7329</v>
      </c>
      <c r="I2191" s="6" t="s">
        <v>30</v>
      </c>
      <c r="J2191" s="7">
        <v>25</v>
      </c>
      <c r="K2191" s="18">
        <v>5079</v>
      </c>
      <c r="L2191" s="3">
        <v>5</v>
      </c>
      <c r="M2191" s="8">
        <f>150.09*(1-P3/100)</f>
        <v>150.09</v>
      </c>
      <c r="N2191" s="9"/>
      <c r="O2191" s="10">
        <f>M2191*N2191</f>
        <v>0</v>
      </c>
      <c r="P2191" s="20">
        <f>0.1*N2191</f>
        <v>0</v>
      </c>
      <c r="Q2191" s="16">
        <f>0.00195*N2191</f>
        <v>0</v>
      </c>
      <c r="R2191" s="13"/>
      <c r="S2191" s="14" t="s">
        <v>7330</v>
      </c>
      <c r="T2191" s="14" t="s">
        <v>32</v>
      </c>
      <c r="U2191" s="15"/>
      <c r="V2191" s="4" t="str">
        <f>HYPERLINK("https://redcat-toys.ru/api/getInfo/image/614ae110-52f0-11e5-a57f-5cf3fc4a2490")</f>
        <v>https://redcat-toys.ru/api/getInfo/image/614ae110-52f0-11e5-a57f-5cf3fc4a2490</v>
      </c>
      <c r="W2191" s="4" t="s">
        <v>7331</v>
      </c>
      <c r="X2191" s="4" t="s">
        <v>34</v>
      </c>
      <c r="Y2191" s="4" t="str">
        <f>HYPERLINK("https://redcat-toys.ru/api/getInfo/item/614ae110-52f0-11e5-a57f-5cf3fc4a2490")</f>
        <v>https://redcat-toys.ru/api/getInfo/item/614ae110-52f0-11e5-a57f-5cf3fc4a2490</v>
      </c>
    </row>
    <row r="2192" spans="2:25" ht="21" customHeight="1" outlineLevel="5" x14ac:dyDescent="0.2">
      <c r="B2192" s="39">
        <v>1651</v>
      </c>
      <c r="C2192" s="4" t="s">
        <v>7332</v>
      </c>
      <c r="D2192" s="50" t="s">
        <v>7333</v>
      </c>
      <c r="E2192" s="50"/>
      <c r="F2192" s="50"/>
      <c r="G2192" s="50"/>
      <c r="H2192" s="5" t="s">
        <v>7334</v>
      </c>
      <c r="I2192" s="6" t="s">
        <v>30</v>
      </c>
      <c r="J2192" s="7">
        <v>64</v>
      </c>
      <c r="K2192" s="18">
        <v>2309</v>
      </c>
      <c r="L2192" s="3">
        <v>2</v>
      </c>
      <c r="M2192" s="8">
        <f>321.61*(1-P3/100)</f>
        <v>321.61</v>
      </c>
      <c r="N2192" s="9"/>
      <c r="O2192" s="10">
        <f>M2192*N2192</f>
        <v>0</v>
      </c>
      <c r="P2192" s="11">
        <f>0.219*N2192</f>
        <v>0</v>
      </c>
      <c r="Q2192" s="16">
        <f>0.00187*N2192</f>
        <v>0</v>
      </c>
      <c r="R2192" s="13"/>
      <c r="S2192" s="14" t="s">
        <v>7335</v>
      </c>
      <c r="T2192" s="14" t="s">
        <v>32</v>
      </c>
      <c r="U2192" s="15"/>
      <c r="V2192" s="4" t="str">
        <f>HYPERLINK("https://redcat-toys.ru/api/getInfo/image/bbde12ef-52f0-11e5-a57f-5cf3fc4a2490")</f>
        <v>https://redcat-toys.ru/api/getInfo/image/bbde12ef-52f0-11e5-a57f-5cf3fc4a2490</v>
      </c>
      <c r="W2192" s="4" t="s">
        <v>7331</v>
      </c>
      <c r="X2192" s="4" t="s">
        <v>34</v>
      </c>
      <c r="Y2192" s="4" t="str">
        <f>HYPERLINK("https://redcat-toys.ru/api/getInfo/item/bbde12ef-52f0-11e5-a57f-5cf3fc4a2490")</f>
        <v>https://redcat-toys.ru/api/getInfo/item/bbde12ef-52f0-11e5-a57f-5cf3fc4a2490</v>
      </c>
    </row>
    <row r="2193" spans="2:25" ht="21" customHeight="1" outlineLevel="5" x14ac:dyDescent="0.2">
      <c r="B2193" s="39">
        <v>1652</v>
      </c>
      <c r="C2193" s="4" t="s">
        <v>7332</v>
      </c>
      <c r="D2193" s="50" t="s">
        <v>7333</v>
      </c>
      <c r="E2193" s="50"/>
      <c r="F2193" s="50"/>
      <c r="G2193" s="50"/>
      <c r="H2193" s="5" t="s">
        <v>7334</v>
      </c>
      <c r="I2193" s="6" t="s">
        <v>30</v>
      </c>
      <c r="J2193" s="7">
        <v>28</v>
      </c>
      <c r="K2193" s="18">
        <v>2309</v>
      </c>
      <c r="L2193" s="3">
        <v>2</v>
      </c>
      <c r="M2193" s="8">
        <f>321.61*(1-P3/100)</f>
        <v>321.61</v>
      </c>
      <c r="N2193" s="9"/>
      <c r="O2193" s="10">
        <f>M2193*N2193</f>
        <v>0</v>
      </c>
      <c r="P2193" s="11">
        <f>0.219*N2193</f>
        <v>0</v>
      </c>
      <c r="Q2193" s="16">
        <f>0.00187*N2193</f>
        <v>0</v>
      </c>
      <c r="R2193" s="13"/>
      <c r="S2193" s="14" t="s">
        <v>7335</v>
      </c>
      <c r="T2193" s="14" t="s">
        <v>32</v>
      </c>
      <c r="U2193" s="15"/>
      <c r="V2193" s="4" t="str">
        <f>HYPERLINK("https://redcat-toys.ru/api/getInfo/image/bbde12ef-52f0-11e5-a57f-5cf3fc4a2490")</f>
        <v>https://redcat-toys.ru/api/getInfo/image/bbde12ef-52f0-11e5-a57f-5cf3fc4a2490</v>
      </c>
      <c r="W2193" s="4" t="s">
        <v>7331</v>
      </c>
      <c r="X2193" s="4" t="s">
        <v>34</v>
      </c>
      <c r="Y2193" s="4" t="str">
        <f>HYPERLINK("https://redcat-toys.ru/api/getInfo/item/bbde12ef-52f0-11e5-a57f-5cf3fc4a2490")</f>
        <v>https://redcat-toys.ru/api/getInfo/item/bbde12ef-52f0-11e5-a57f-5cf3fc4a2490</v>
      </c>
    </row>
    <row r="2194" spans="2:25" ht="22.95" customHeight="1" outlineLevel="4" x14ac:dyDescent="0.2">
      <c r="B2194" s="52" t="s">
        <v>7336</v>
      </c>
      <c r="C2194" s="52"/>
      <c r="D2194" s="52"/>
      <c r="E2194" s="52"/>
      <c r="F2194" s="52"/>
      <c r="G2194" s="52"/>
    </row>
    <row r="2195" spans="2:25" ht="21" customHeight="1" outlineLevel="5" x14ac:dyDescent="0.2">
      <c r="B2195" s="39">
        <v>1653</v>
      </c>
      <c r="C2195" s="4" t="s">
        <v>7337</v>
      </c>
      <c r="D2195" s="50" t="s">
        <v>7338</v>
      </c>
      <c r="E2195" s="50"/>
      <c r="F2195" s="50"/>
      <c r="G2195" s="50"/>
      <c r="H2195" s="5" t="s">
        <v>7339</v>
      </c>
      <c r="I2195" s="6" t="s">
        <v>30</v>
      </c>
      <c r="J2195" s="7">
        <v>25</v>
      </c>
      <c r="K2195" s="18">
        <v>1852</v>
      </c>
      <c r="L2195" s="3">
        <v>3</v>
      </c>
      <c r="M2195" s="8">
        <f>226.19*(1-P3/100)</f>
        <v>226.19</v>
      </c>
      <c r="N2195" s="9"/>
      <c r="O2195" s="10">
        <f>M2195*N2195</f>
        <v>0</v>
      </c>
      <c r="P2195" s="11">
        <f>0.212*N2195</f>
        <v>0</v>
      </c>
      <c r="Q2195" s="16">
        <f>0.00882*N2195</f>
        <v>0</v>
      </c>
      <c r="R2195" s="13"/>
      <c r="S2195" s="14" t="s">
        <v>7340</v>
      </c>
      <c r="T2195" s="14" t="s">
        <v>32</v>
      </c>
      <c r="U2195" s="15"/>
      <c r="V2195" s="4" t="str">
        <f>HYPERLINK("https://redcat-toys.ru/api/getInfo/image/874f7316-a55e-11e5-9e78-5cf3fc4a2490")</f>
        <v>https://redcat-toys.ru/api/getInfo/image/874f7316-a55e-11e5-9e78-5cf3fc4a2490</v>
      </c>
      <c r="W2195" s="4" t="s">
        <v>7341</v>
      </c>
      <c r="X2195" s="4" t="s">
        <v>34</v>
      </c>
      <c r="Y2195" s="4" t="str">
        <f>HYPERLINK("https://redcat-toys.ru/api/getInfo/item/874f7316-a55e-11e5-9e78-5cf3fc4a2490")</f>
        <v>https://redcat-toys.ru/api/getInfo/item/874f7316-a55e-11e5-9e78-5cf3fc4a2490</v>
      </c>
    </row>
    <row r="2196" spans="2:25" ht="21" customHeight="1" outlineLevel="5" x14ac:dyDescent="0.2">
      <c r="B2196" s="39">
        <v>1654</v>
      </c>
      <c r="C2196" s="4" t="s">
        <v>7337</v>
      </c>
      <c r="D2196" s="50" t="s">
        <v>7338</v>
      </c>
      <c r="E2196" s="50"/>
      <c r="F2196" s="50"/>
      <c r="G2196" s="50"/>
      <c r="H2196" s="5" t="s">
        <v>7339</v>
      </c>
      <c r="I2196" s="6" t="s">
        <v>30</v>
      </c>
      <c r="J2196" s="7">
        <v>20</v>
      </c>
      <c r="K2196" s="18">
        <v>1852</v>
      </c>
      <c r="L2196" s="3">
        <v>3</v>
      </c>
      <c r="M2196" s="8">
        <f>226.19*(1-P3/100)</f>
        <v>226.19</v>
      </c>
      <c r="N2196" s="9"/>
      <c r="O2196" s="10">
        <f>M2196*N2196</f>
        <v>0</v>
      </c>
      <c r="P2196" s="11">
        <f>0.212*N2196</f>
        <v>0</v>
      </c>
      <c r="Q2196" s="16">
        <f>0.00882*N2196</f>
        <v>0</v>
      </c>
      <c r="R2196" s="13"/>
      <c r="S2196" s="14" t="s">
        <v>7340</v>
      </c>
      <c r="T2196" s="14" t="s">
        <v>32</v>
      </c>
      <c r="U2196" s="15"/>
      <c r="V2196" s="4" t="str">
        <f>HYPERLINK("https://redcat-toys.ru/api/getInfo/image/874f7316-a55e-11e5-9e78-5cf3fc4a2490")</f>
        <v>https://redcat-toys.ru/api/getInfo/image/874f7316-a55e-11e5-9e78-5cf3fc4a2490</v>
      </c>
      <c r="W2196" s="4" t="s">
        <v>7341</v>
      </c>
      <c r="X2196" s="4" t="s">
        <v>34</v>
      </c>
      <c r="Y2196" s="4" t="str">
        <f>HYPERLINK("https://redcat-toys.ru/api/getInfo/item/874f7316-a55e-11e5-9e78-5cf3fc4a2490")</f>
        <v>https://redcat-toys.ru/api/getInfo/item/874f7316-a55e-11e5-9e78-5cf3fc4a2490</v>
      </c>
    </row>
    <row r="2197" spans="2:25" ht="21" customHeight="1" outlineLevel="5" x14ac:dyDescent="0.2">
      <c r="B2197" s="39">
        <v>1655</v>
      </c>
      <c r="C2197" s="4" t="s">
        <v>7342</v>
      </c>
      <c r="D2197" s="50" t="s">
        <v>7343</v>
      </c>
      <c r="E2197" s="50"/>
      <c r="F2197" s="50"/>
      <c r="G2197" s="50"/>
      <c r="H2197" s="5" t="s">
        <v>7344</v>
      </c>
      <c r="I2197" s="6" t="s">
        <v>30</v>
      </c>
      <c r="J2197" s="7">
        <v>5</v>
      </c>
      <c r="K2197" s="18">
        <v>1814</v>
      </c>
      <c r="L2197" s="3">
        <v>1</v>
      </c>
      <c r="M2197" s="8">
        <f>409.5*(1-P3/100)</f>
        <v>409.5</v>
      </c>
      <c r="N2197" s="9"/>
      <c r="O2197" s="10">
        <f>M2197*N2197</f>
        <v>0</v>
      </c>
      <c r="P2197" s="11">
        <f>0.538*N2197</f>
        <v>0</v>
      </c>
      <c r="Q2197" s="16">
        <f>0.02433*N2197</f>
        <v>0</v>
      </c>
      <c r="R2197" s="13"/>
      <c r="S2197" s="14" t="s">
        <v>7345</v>
      </c>
      <c r="T2197" s="14" t="s">
        <v>32</v>
      </c>
      <c r="U2197" s="15"/>
      <c r="V2197" s="4" t="str">
        <f>HYPERLINK("https://redcat-toys.ru/api/getInfo/image/8d669a45-a55e-11e5-9e78-5cf3fc4a2490")</f>
        <v>https://redcat-toys.ru/api/getInfo/image/8d669a45-a55e-11e5-9e78-5cf3fc4a2490</v>
      </c>
      <c r="W2197" s="4" t="s">
        <v>7341</v>
      </c>
      <c r="X2197" s="4" t="s">
        <v>34</v>
      </c>
      <c r="Y2197" s="4" t="str">
        <f>HYPERLINK("https://redcat-toys.ru/api/getInfo/item/8d669a45-a55e-11e5-9e78-5cf3fc4a2490")</f>
        <v>https://redcat-toys.ru/api/getInfo/item/8d669a45-a55e-11e5-9e78-5cf3fc4a2490</v>
      </c>
    </row>
    <row r="2198" spans="2:25" ht="21" customHeight="1" outlineLevel="5" x14ac:dyDescent="0.2">
      <c r="B2198" s="39">
        <v>1656</v>
      </c>
      <c r="C2198" s="4" t="s">
        <v>7342</v>
      </c>
      <c r="D2198" s="50" t="s">
        <v>7343</v>
      </c>
      <c r="E2198" s="50"/>
      <c r="F2198" s="50"/>
      <c r="G2198" s="50"/>
      <c r="H2198" s="5" t="s">
        <v>7344</v>
      </c>
      <c r="I2198" s="6" t="s">
        <v>30</v>
      </c>
      <c r="J2198" s="7">
        <v>8</v>
      </c>
      <c r="K2198" s="18">
        <v>1814</v>
      </c>
      <c r="L2198" s="3">
        <v>1</v>
      </c>
      <c r="M2198" s="8">
        <f>409.5*(1-P3/100)</f>
        <v>409.5</v>
      </c>
      <c r="N2198" s="9"/>
      <c r="O2198" s="10">
        <f>M2198*N2198</f>
        <v>0</v>
      </c>
      <c r="P2198" s="11">
        <f>0.538*N2198</f>
        <v>0</v>
      </c>
      <c r="Q2198" s="16">
        <f>0.02433*N2198</f>
        <v>0</v>
      </c>
      <c r="R2198" s="13"/>
      <c r="S2198" s="14" t="s">
        <v>7345</v>
      </c>
      <c r="T2198" s="14" t="s">
        <v>32</v>
      </c>
      <c r="U2198" s="15"/>
      <c r="V2198" s="4" t="str">
        <f>HYPERLINK("https://redcat-toys.ru/api/getInfo/image/8d669a45-a55e-11e5-9e78-5cf3fc4a2490")</f>
        <v>https://redcat-toys.ru/api/getInfo/image/8d669a45-a55e-11e5-9e78-5cf3fc4a2490</v>
      </c>
      <c r="W2198" s="4" t="s">
        <v>7341</v>
      </c>
      <c r="X2198" s="4" t="s">
        <v>34</v>
      </c>
      <c r="Y2198" s="4" t="str">
        <f>HYPERLINK("https://redcat-toys.ru/api/getInfo/item/8d669a45-a55e-11e5-9e78-5cf3fc4a2490")</f>
        <v>https://redcat-toys.ru/api/getInfo/item/8d669a45-a55e-11e5-9e78-5cf3fc4a2490</v>
      </c>
    </row>
    <row r="2199" spans="2:25" ht="22.95" customHeight="1" outlineLevel="3" x14ac:dyDescent="0.2">
      <c r="B2199" s="51" t="s">
        <v>7346</v>
      </c>
      <c r="C2199" s="51"/>
      <c r="D2199" s="51"/>
      <c r="E2199" s="51"/>
      <c r="F2199" s="51"/>
      <c r="G2199" s="51"/>
    </row>
    <row r="2200" spans="2:25" ht="21" customHeight="1" outlineLevel="4" x14ac:dyDescent="0.2">
      <c r="B2200" s="39">
        <v>1657</v>
      </c>
      <c r="C2200" s="4" t="s">
        <v>7347</v>
      </c>
      <c r="D2200" s="50" t="s">
        <v>7348</v>
      </c>
      <c r="E2200" s="50"/>
      <c r="F2200" s="50"/>
      <c r="G2200" s="50"/>
      <c r="H2200" s="5" t="s">
        <v>7349</v>
      </c>
      <c r="I2200" s="6" t="s">
        <v>30</v>
      </c>
      <c r="J2200" s="7">
        <v>20</v>
      </c>
      <c r="K2200" s="18">
        <v>5413</v>
      </c>
      <c r="L2200" s="3">
        <v>3</v>
      </c>
      <c r="M2200" s="8">
        <f>259.66*(1-P3/100)</f>
        <v>259.66000000000003</v>
      </c>
      <c r="N2200" s="9"/>
      <c r="O2200" s="10">
        <f>M2200*N2200</f>
        <v>0</v>
      </c>
      <c r="P2200" s="11">
        <f>0.202*N2200</f>
        <v>0</v>
      </c>
      <c r="Q2200" s="12">
        <f>0.0022*N2200</f>
        <v>0</v>
      </c>
      <c r="R2200" s="13"/>
      <c r="S2200" s="14" t="s">
        <v>7350</v>
      </c>
      <c r="T2200" s="14" t="s">
        <v>32</v>
      </c>
      <c r="U2200" s="15"/>
      <c r="V2200" s="4" t="str">
        <f>HYPERLINK("https://redcat-toys.ru/api/getInfo/image/e687aa8f-ad3e-11e4-bc0b-5cf3fc4a2490")</f>
        <v>https://redcat-toys.ru/api/getInfo/image/e687aa8f-ad3e-11e4-bc0b-5cf3fc4a2490</v>
      </c>
      <c r="W2200" s="4" t="s">
        <v>7351</v>
      </c>
      <c r="X2200" s="4" t="s">
        <v>34</v>
      </c>
      <c r="Y2200" s="4" t="str">
        <f>HYPERLINK("https://redcat-toys.ru/api/getInfo/item/e687aa8f-ad3e-11e4-bc0b-5cf3fc4a2490")</f>
        <v>https://redcat-toys.ru/api/getInfo/item/e687aa8f-ad3e-11e4-bc0b-5cf3fc4a2490</v>
      </c>
    </row>
    <row r="2201" spans="2:25" ht="21" customHeight="1" outlineLevel="4" x14ac:dyDescent="0.2">
      <c r="B2201" s="39">
        <v>1658</v>
      </c>
      <c r="C2201" s="4" t="s">
        <v>7352</v>
      </c>
      <c r="D2201" s="50" t="s">
        <v>7353</v>
      </c>
      <c r="E2201" s="50"/>
      <c r="F2201" s="50"/>
      <c r="G2201" s="50"/>
      <c r="H2201" s="5" t="s">
        <v>7354</v>
      </c>
      <c r="I2201" s="6" t="s">
        <v>30</v>
      </c>
      <c r="J2201" s="7">
        <v>40</v>
      </c>
      <c r="K2201" s="18">
        <v>4587</v>
      </c>
      <c r="L2201" s="3">
        <v>6</v>
      </c>
      <c r="M2201" s="8">
        <f>121.18*(1-P3/100)</f>
        <v>121.18</v>
      </c>
      <c r="N2201" s="9"/>
      <c r="O2201" s="10">
        <f>M2201*N2201</f>
        <v>0</v>
      </c>
      <c r="P2201" s="11">
        <f>0.068*N2201</f>
        <v>0</v>
      </c>
      <c r="Q2201" s="12">
        <f>0.0007*N2201</f>
        <v>0</v>
      </c>
      <c r="R2201" s="13"/>
      <c r="S2201" s="14" t="s">
        <v>7355</v>
      </c>
      <c r="T2201" s="14" t="s">
        <v>32</v>
      </c>
      <c r="U2201" s="15"/>
      <c r="V2201" s="4" t="str">
        <f>HYPERLINK("https://redcat-toys.ru/api/getInfo/image/f6d826d8-9899-11e4-9a91-5cf3fc4a2490")</f>
        <v>https://redcat-toys.ru/api/getInfo/image/f6d826d8-9899-11e4-9a91-5cf3fc4a2490</v>
      </c>
      <c r="W2201" s="4" t="s">
        <v>7351</v>
      </c>
      <c r="X2201" s="4" t="s">
        <v>34</v>
      </c>
      <c r="Y2201" s="4" t="str">
        <f>HYPERLINK("https://redcat-toys.ru/api/getInfo/item/f6d826d8-9899-11e4-9a91-5cf3fc4a2490")</f>
        <v>https://redcat-toys.ru/api/getInfo/item/f6d826d8-9899-11e4-9a91-5cf3fc4a2490</v>
      </c>
    </row>
    <row r="2202" spans="2:25" ht="21" customHeight="1" outlineLevel="4" x14ac:dyDescent="0.2">
      <c r="B2202" s="39">
        <v>1659</v>
      </c>
      <c r="C2202" s="4" t="s">
        <v>7356</v>
      </c>
      <c r="D2202" s="50" t="s">
        <v>7357</v>
      </c>
      <c r="E2202" s="50"/>
      <c r="F2202" s="50"/>
      <c r="G2202" s="50"/>
      <c r="H2202" s="5" t="s">
        <v>7358</v>
      </c>
      <c r="I2202" s="6" t="s">
        <v>30</v>
      </c>
      <c r="J2202" s="7">
        <v>36</v>
      </c>
      <c r="K2202" s="18">
        <v>7299</v>
      </c>
      <c r="L2202" s="3">
        <v>3</v>
      </c>
      <c r="M2202" s="8">
        <f>242.35*(1-P3/100)</f>
        <v>242.35</v>
      </c>
      <c r="N2202" s="9"/>
      <c r="O2202" s="10">
        <f>M2202*N2202</f>
        <v>0</v>
      </c>
      <c r="P2202" s="11">
        <f>0.125*N2202</f>
        <v>0</v>
      </c>
      <c r="Q2202" s="12">
        <f>0.0016*N2202</f>
        <v>0</v>
      </c>
      <c r="R2202" s="13"/>
      <c r="S2202" s="14" t="s">
        <v>7359</v>
      </c>
      <c r="T2202" s="14" t="s">
        <v>32</v>
      </c>
      <c r="U2202" s="15"/>
      <c r="V2202" s="4" t="str">
        <f>HYPERLINK("https://redcat-toys.ru/api/getInfo/image/28cfe045-560c-11e9-a222-ac1f6b442184")</f>
        <v>https://redcat-toys.ru/api/getInfo/image/28cfe045-560c-11e9-a222-ac1f6b442184</v>
      </c>
      <c r="W2202" s="4" t="s">
        <v>7360</v>
      </c>
      <c r="X2202" s="4" t="s">
        <v>34</v>
      </c>
      <c r="Y2202" s="4" t="str">
        <f>HYPERLINK("https://redcat-toys.ru/api/getInfo/item/28cfe045-560c-11e9-a222-ac1f6b442184")</f>
        <v>https://redcat-toys.ru/api/getInfo/item/28cfe045-560c-11e9-a222-ac1f6b442184</v>
      </c>
    </row>
    <row r="2203" spans="2:25" ht="21" customHeight="1" outlineLevel="4" x14ac:dyDescent="0.2">
      <c r="B2203" s="39">
        <v>1660</v>
      </c>
      <c r="C2203" s="4" t="s">
        <v>7361</v>
      </c>
      <c r="D2203" s="50" t="s">
        <v>7362</v>
      </c>
      <c r="E2203" s="50"/>
      <c r="F2203" s="50"/>
      <c r="G2203" s="50"/>
      <c r="H2203" s="5" t="s">
        <v>7363</v>
      </c>
      <c r="I2203" s="6" t="s">
        <v>30</v>
      </c>
      <c r="J2203" s="7">
        <v>18</v>
      </c>
      <c r="K2203" s="18">
        <v>7831</v>
      </c>
      <c r="L2203" s="3">
        <v>4</v>
      </c>
      <c r="M2203" s="8">
        <f>181.61*(1-P3/100)</f>
        <v>181.61</v>
      </c>
      <c r="N2203" s="9"/>
      <c r="O2203" s="10">
        <f>M2203*N2203</f>
        <v>0</v>
      </c>
      <c r="P2203" s="11">
        <f>0.091*N2203</f>
        <v>0</v>
      </c>
      <c r="Q2203" s="16">
        <f>0.00102*N2203</f>
        <v>0</v>
      </c>
      <c r="R2203" s="13"/>
      <c r="S2203" s="14" t="s">
        <v>7364</v>
      </c>
      <c r="T2203" s="14" t="s">
        <v>32</v>
      </c>
      <c r="U2203" s="15"/>
      <c r="V2203" s="4" t="str">
        <f>HYPERLINK("https://redcat-toys.ru/api/getInfo/image/02a6fd60-bfb5-11eb-a206-ac1f6b442185")</f>
        <v>https://redcat-toys.ru/api/getInfo/image/02a6fd60-bfb5-11eb-a206-ac1f6b442185</v>
      </c>
      <c r="W2203" s="4" t="s">
        <v>7365</v>
      </c>
      <c r="X2203" s="4" t="s">
        <v>34</v>
      </c>
      <c r="Y2203" s="4" t="str">
        <f>HYPERLINK("https://redcat-toys.ru/api/getInfo/item/02a6fd60-bfb5-11eb-a206-ac1f6b442185")</f>
        <v>https://redcat-toys.ru/api/getInfo/item/02a6fd60-bfb5-11eb-a206-ac1f6b442185</v>
      </c>
    </row>
    <row r="2204" spans="2:25" ht="22.95" customHeight="1" outlineLevel="3" x14ac:dyDescent="0.2">
      <c r="B2204" s="51" t="s">
        <v>7366</v>
      </c>
      <c r="C2204" s="51"/>
      <c r="D2204" s="51"/>
      <c r="E2204" s="51"/>
      <c r="F2204" s="51"/>
      <c r="G2204" s="51"/>
    </row>
    <row r="2205" spans="2:25" ht="21" customHeight="1" outlineLevel="4" x14ac:dyDescent="0.2">
      <c r="B2205" s="39">
        <v>1661</v>
      </c>
      <c r="C2205" s="4" t="s">
        <v>7367</v>
      </c>
      <c r="D2205" s="50" t="s">
        <v>7368</v>
      </c>
      <c r="E2205" s="50"/>
      <c r="F2205" s="50"/>
      <c r="G2205" s="50"/>
      <c r="H2205" s="5" t="s">
        <v>7369</v>
      </c>
      <c r="I2205" s="6" t="s">
        <v>30</v>
      </c>
      <c r="J2205" s="7">
        <v>8</v>
      </c>
      <c r="K2205" s="7">
        <v>951</v>
      </c>
      <c r="L2205" s="3">
        <v>2</v>
      </c>
      <c r="M2205" s="8">
        <f>293.44*(1-P3/100)</f>
        <v>293.44</v>
      </c>
      <c r="N2205" s="9"/>
      <c r="O2205" s="10">
        <f t="shared" ref="O2205:O2214" si="97">M2205*N2205</f>
        <v>0</v>
      </c>
      <c r="P2205" s="11">
        <f>0.277*N2205</f>
        <v>0</v>
      </c>
      <c r="Q2205" s="16">
        <f>0.00286*N2205</f>
        <v>0</v>
      </c>
      <c r="R2205" s="13"/>
      <c r="S2205" s="14" t="s">
        <v>7370</v>
      </c>
      <c r="T2205" s="14" t="s">
        <v>32</v>
      </c>
      <c r="U2205" s="15" t="s">
        <v>39</v>
      </c>
      <c r="V2205" s="4" t="str">
        <f>HYPERLINK("https://redcat-toys.ru/api/getInfo/image/fd8d598b-d308-11ef-a26a-00155d82e908")</f>
        <v>https://redcat-toys.ru/api/getInfo/image/fd8d598b-d308-11ef-a26a-00155d82e908</v>
      </c>
      <c r="W2205" s="4" t="s">
        <v>7371</v>
      </c>
      <c r="X2205" s="4" t="s">
        <v>34</v>
      </c>
      <c r="Y2205" s="4" t="str">
        <f>HYPERLINK("https://redcat-toys.ru/api/getInfo/item/fd8d598b-d308-11ef-a26a-00155d82e908")</f>
        <v>https://redcat-toys.ru/api/getInfo/item/fd8d598b-d308-11ef-a26a-00155d82e908</v>
      </c>
    </row>
    <row r="2206" spans="2:25" ht="21" customHeight="1" outlineLevel="4" x14ac:dyDescent="0.2">
      <c r="B2206" s="39">
        <v>1662</v>
      </c>
      <c r="C2206" s="4" t="s">
        <v>7372</v>
      </c>
      <c r="D2206" s="50" t="s">
        <v>7373</v>
      </c>
      <c r="E2206" s="50"/>
      <c r="F2206" s="50"/>
      <c r="G2206" s="50"/>
      <c r="H2206" s="5" t="s">
        <v>7374</v>
      </c>
      <c r="I2206" s="6" t="s">
        <v>30</v>
      </c>
      <c r="J2206" s="7">
        <v>8</v>
      </c>
      <c r="K2206" s="18">
        <v>1492</v>
      </c>
      <c r="L2206" s="3">
        <v>2</v>
      </c>
      <c r="M2206" s="8">
        <f>293.44*(1-P3/100)</f>
        <v>293.44</v>
      </c>
      <c r="N2206" s="9"/>
      <c r="O2206" s="10">
        <f t="shared" si="97"/>
        <v>0</v>
      </c>
      <c r="P2206" s="17">
        <f>0.28*N2206</f>
        <v>0</v>
      </c>
      <c r="Q2206" s="16">
        <f>0.00415*N2206</f>
        <v>0</v>
      </c>
      <c r="R2206" s="13"/>
      <c r="S2206" s="14" t="s">
        <v>7375</v>
      </c>
      <c r="T2206" s="14" t="s">
        <v>32</v>
      </c>
      <c r="U2206" s="15" t="s">
        <v>39</v>
      </c>
      <c r="V2206" s="4" t="str">
        <f>HYPERLINK("https://redcat-toys.ru/api/getInfo/image/0b7804b3-d309-11ef-a26a-00155d82e908")</f>
        <v>https://redcat-toys.ru/api/getInfo/image/0b7804b3-d309-11ef-a26a-00155d82e908</v>
      </c>
      <c r="W2206" s="4" t="s">
        <v>7371</v>
      </c>
      <c r="X2206" s="4" t="s">
        <v>34</v>
      </c>
      <c r="Y2206" s="4" t="str">
        <f>HYPERLINK("https://redcat-toys.ru/api/getInfo/item/0b7804b3-d309-11ef-a26a-00155d82e908")</f>
        <v>https://redcat-toys.ru/api/getInfo/item/0b7804b3-d309-11ef-a26a-00155d82e908</v>
      </c>
    </row>
    <row r="2207" spans="2:25" ht="21" customHeight="1" outlineLevel="4" x14ac:dyDescent="0.2">
      <c r="B2207" s="39">
        <v>1663</v>
      </c>
      <c r="C2207" s="4" t="s">
        <v>7376</v>
      </c>
      <c r="D2207" s="50" t="s">
        <v>7377</v>
      </c>
      <c r="E2207" s="50"/>
      <c r="F2207" s="50"/>
      <c r="G2207" s="50"/>
      <c r="H2207" s="5" t="s">
        <v>7378</v>
      </c>
      <c r="I2207" s="6" t="s">
        <v>30</v>
      </c>
      <c r="J2207" s="7">
        <v>8</v>
      </c>
      <c r="K2207" s="18">
        <v>1599</v>
      </c>
      <c r="L2207" s="3">
        <v>2</v>
      </c>
      <c r="M2207" s="8">
        <f>293.44*(1-P3/100)</f>
        <v>293.44</v>
      </c>
      <c r="N2207" s="9"/>
      <c r="O2207" s="10">
        <f t="shared" si="97"/>
        <v>0</v>
      </c>
      <c r="P2207" s="11">
        <f>0.276*N2207</f>
        <v>0</v>
      </c>
      <c r="Q2207" s="16">
        <f>0.00315*N2207</f>
        <v>0</v>
      </c>
      <c r="R2207" s="13"/>
      <c r="S2207" s="14" t="s">
        <v>7379</v>
      </c>
      <c r="T2207" s="14" t="s">
        <v>32</v>
      </c>
      <c r="U2207" s="15" t="s">
        <v>39</v>
      </c>
      <c r="V2207" s="4" t="str">
        <f>HYPERLINK("https://redcat-toys.ru/api/getInfo/image/cc15c423-d308-11ef-a26a-00155d82e908")</f>
        <v>https://redcat-toys.ru/api/getInfo/image/cc15c423-d308-11ef-a26a-00155d82e908</v>
      </c>
      <c r="W2207" s="4" t="s">
        <v>7371</v>
      </c>
      <c r="X2207" s="4" t="s">
        <v>34</v>
      </c>
      <c r="Y2207" s="4" t="str">
        <f>HYPERLINK("https://redcat-toys.ru/api/getInfo/item/cc15c423-d308-11ef-a26a-00155d82e908")</f>
        <v>https://redcat-toys.ru/api/getInfo/item/cc15c423-d308-11ef-a26a-00155d82e908</v>
      </c>
    </row>
    <row r="2208" spans="2:25" ht="21" customHeight="1" outlineLevel="4" x14ac:dyDescent="0.2">
      <c r="B2208" s="39">
        <v>1664</v>
      </c>
      <c r="C2208" s="4" t="s">
        <v>7380</v>
      </c>
      <c r="D2208" s="50" t="s">
        <v>7381</v>
      </c>
      <c r="E2208" s="50"/>
      <c r="F2208" s="50"/>
      <c r="G2208" s="50"/>
      <c r="H2208" s="5" t="s">
        <v>7382</v>
      </c>
      <c r="I2208" s="6" t="s">
        <v>30</v>
      </c>
      <c r="J2208" s="7">
        <v>8</v>
      </c>
      <c r="K2208" s="18">
        <v>1368</v>
      </c>
      <c r="L2208" s="3">
        <v>2</v>
      </c>
      <c r="M2208" s="8">
        <f>293.44*(1-P3/100)</f>
        <v>293.44</v>
      </c>
      <c r="N2208" s="9"/>
      <c r="O2208" s="10">
        <f t="shared" si="97"/>
        <v>0</v>
      </c>
      <c r="P2208" s="11">
        <f>0.283*N2208</f>
        <v>0</v>
      </c>
      <c r="Q2208" s="16">
        <f>0.00383*N2208</f>
        <v>0</v>
      </c>
      <c r="R2208" s="13"/>
      <c r="S2208" s="14" t="s">
        <v>7383</v>
      </c>
      <c r="T2208" s="14" t="s">
        <v>32</v>
      </c>
      <c r="U2208" s="15" t="s">
        <v>39</v>
      </c>
      <c r="V2208" s="4" t="str">
        <f>HYPERLINK("https://redcat-toys.ru/api/getInfo/image/13bb66b8-d308-11ef-a26a-00155d82e908")</f>
        <v>https://redcat-toys.ru/api/getInfo/image/13bb66b8-d308-11ef-a26a-00155d82e908</v>
      </c>
      <c r="W2208" s="4" t="s">
        <v>7371</v>
      </c>
      <c r="X2208" s="4" t="s">
        <v>34</v>
      </c>
      <c r="Y2208" s="4" t="str">
        <f>HYPERLINK("https://redcat-toys.ru/api/getInfo/item/13bb66b8-d308-11ef-a26a-00155d82e908")</f>
        <v>https://redcat-toys.ru/api/getInfo/item/13bb66b8-d308-11ef-a26a-00155d82e908</v>
      </c>
    </row>
    <row r="2209" spans="2:25" ht="21" customHeight="1" outlineLevel="4" x14ac:dyDescent="0.2">
      <c r="B2209" s="39">
        <v>1665</v>
      </c>
      <c r="C2209" s="4" t="s">
        <v>7384</v>
      </c>
      <c r="D2209" s="50" t="s">
        <v>7385</v>
      </c>
      <c r="E2209" s="50"/>
      <c r="F2209" s="50"/>
      <c r="G2209" s="50"/>
      <c r="H2209" s="5" t="s">
        <v>7386</v>
      </c>
      <c r="I2209" s="6" t="s">
        <v>30</v>
      </c>
      <c r="J2209" s="7">
        <v>8</v>
      </c>
      <c r="K2209" s="18">
        <v>1714</v>
      </c>
      <c r="L2209" s="3">
        <v>2</v>
      </c>
      <c r="M2209" s="8">
        <f>293.44*(1-P3/100)</f>
        <v>293.44</v>
      </c>
      <c r="N2209" s="9"/>
      <c r="O2209" s="10">
        <f t="shared" si="97"/>
        <v>0</v>
      </c>
      <c r="P2209" s="11">
        <f>0.281*N2209</f>
        <v>0</v>
      </c>
      <c r="Q2209" s="16">
        <f>0.00442*N2209</f>
        <v>0</v>
      </c>
      <c r="R2209" s="13"/>
      <c r="S2209" s="14" t="s">
        <v>7387</v>
      </c>
      <c r="T2209" s="14" t="s">
        <v>32</v>
      </c>
      <c r="U2209" s="15" t="s">
        <v>39</v>
      </c>
      <c r="V2209" s="4" t="str">
        <f>HYPERLINK("https://redcat-toys.ru/api/getInfo/image/b2da2e41-d308-11ef-a26a-00155d82e908")</f>
        <v>https://redcat-toys.ru/api/getInfo/image/b2da2e41-d308-11ef-a26a-00155d82e908</v>
      </c>
      <c r="W2209" s="4" t="s">
        <v>7371</v>
      </c>
      <c r="X2209" s="4" t="s">
        <v>34</v>
      </c>
      <c r="Y2209" s="4" t="str">
        <f>HYPERLINK("https://redcat-toys.ru/api/getInfo/item/b2da2e41-d308-11ef-a26a-00155d82e908")</f>
        <v>https://redcat-toys.ru/api/getInfo/item/b2da2e41-d308-11ef-a26a-00155d82e908</v>
      </c>
    </row>
    <row r="2210" spans="2:25" ht="21" customHeight="1" outlineLevel="4" x14ac:dyDescent="0.2">
      <c r="B2210" s="39">
        <v>1666</v>
      </c>
      <c r="C2210" s="4" t="s">
        <v>7388</v>
      </c>
      <c r="D2210" s="50" t="s">
        <v>7389</v>
      </c>
      <c r="E2210" s="50"/>
      <c r="F2210" s="50"/>
      <c r="G2210" s="50"/>
      <c r="H2210" s="5" t="s">
        <v>7390</v>
      </c>
      <c r="I2210" s="6" t="s">
        <v>30</v>
      </c>
      <c r="J2210" s="7">
        <v>8</v>
      </c>
      <c r="K2210" s="7">
        <v>962</v>
      </c>
      <c r="L2210" s="3">
        <v>2</v>
      </c>
      <c r="M2210" s="8">
        <f>293.44*(1-P3/100)</f>
        <v>293.44</v>
      </c>
      <c r="N2210" s="9"/>
      <c r="O2210" s="10">
        <f t="shared" si="97"/>
        <v>0</v>
      </c>
      <c r="P2210" s="11">
        <f>0.278*N2210</f>
        <v>0</v>
      </c>
      <c r="Q2210" s="16">
        <f>0.00373*N2210</f>
        <v>0</v>
      </c>
      <c r="R2210" s="13"/>
      <c r="S2210" s="14" t="s">
        <v>7391</v>
      </c>
      <c r="T2210" s="14" t="s">
        <v>32</v>
      </c>
      <c r="U2210" s="15" t="s">
        <v>39</v>
      </c>
      <c r="V2210" s="4" t="str">
        <f>HYPERLINK("https://redcat-toys.ru/api/getInfo/image/a1d08d5f-d308-11ef-a26a-00155d82e908")</f>
        <v>https://redcat-toys.ru/api/getInfo/image/a1d08d5f-d308-11ef-a26a-00155d82e908</v>
      </c>
      <c r="W2210" s="4" t="s">
        <v>7371</v>
      </c>
      <c r="X2210" s="4" t="s">
        <v>34</v>
      </c>
      <c r="Y2210" s="4" t="str">
        <f>HYPERLINK("https://redcat-toys.ru/api/getInfo/item/a1d08d5f-d308-11ef-a26a-00155d82e908")</f>
        <v>https://redcat-toys.ru/api/getInfo/item/a1d08d5f-d308-11ef-a26a-00155d82e908</v>
      </c>
    </row>
    <row r="2211" spans="2:25" ht="21" customHeight="1" outlineLevel="4" x14ac:dyDescent="0.2">
      <c r="B2211" s="39">
        <v>1667</v>
      </c>
      <c r="C2211" s="4" t="s">
        <v>7392</v>
      </c>
      <c r="D2211" s="50" t="s">
        <v>7393</v>
      </c>
      <c r="E2211" s="50"/>
      <c r="F2211" s="50"/>
      <c r="G2211" s="50"/>
      <c r="H2211" s="5" t="s">
        <v>7394</v>
      </c>
      <c r="I2211" s="6" t="s">
        <v>30</v>
      </c>
      <c r="J2211" s="7">
        <v>8</v>
      </c>
      <c r="K2211" s="18">
        <v>1757</v>
      </c>
      <c r="L2211" s="3">
        <v>2</v>
      </c>
      <c r="M2211" s="8">
        <f>293.44*(1-P3/100)</f>
        <v>293.44</v>
      </c>
      <c r="N2211" s="9"/>
      <c r="O2211" s="10">
        <f t="shared" si="97"/>
        <v>0</v>
      </c>
      <c r="P2211" s="17">
        <f>0.28*N2211</f>
        <v>0</v>
      </c>
      <c r="Q2211" s="16">
        <f>0.00398*N2211</f>
        <v>0</v>
      </c>
      <c r="R2211" s="13"/>
      <c r="S2211" s="14" t="s">
        <v>7395</v>
      </c>
      <c r="T2211" s="14" t="s">
        <v>32</v>
      </c>
      <c r="U2211" s="15" t="s">
        <v>39</v>
      </c>
      <c r="V2211" s="4" t="str">
        <f>HYPERLINK("https://redcat-toys.ru/api/getInfo/image/e8f44d8b-d308-11ef-a26a-00155d82e908")</f>
        <v>https://redcat-toys.ru/api/getInfo/image/e8f44d8b-d308-11ef-a26a-00155d82e908</v>
      </c>
      <c r="W2211" s="4" t="s">
        <v>7371</v>
      </c>
      <c r="X2211" s="4" t="s">
        <v>34</v>
      </c>
      <c r="Y2211" s="4" t="str">
        <f>HYPERLINK("https://redcat-toys.ru/api/getInfo/item/e8f44d8b-d308-11ef-a26a-00155d82e908")</f>
        <v>https://redcat-toys.ru/api/getInfo/item/e8f44d8b-d308-11ef-a26a-00155d82e908</v>
      </c>
    </row>
    <row r="2212" spans="2:25" ht="21" customHeight="1" outlineLevel="4" x14ac:dyDescent="0.2">
      <c r="B2212" s="39">
        <v>1668</v>
      </c>
      <c r="C2212" s="4" t="s">
        <v>7396</v>
      </c>
      <c r="D2212" s="50" t="s">
        <v>7397</v>
      </c>
      <c r="E2212" s="50"/>
      <c r="F2212" s="50"/>
      <c r="G2212" s="50"/>
      <c r="H2212" s="5" t="s">
        <v>7398</v>
      </c>
      <c r="I2212" s="6" t="s">
        <v>30</v>
      </c>
      <c r="J2212" s="7">
        <v>8</v>
      </c>
      <c r="K2212" s="18">
        <v>1918</v>
      </c>
      <c r="L2212" s="3">
        <v>2</v>
      </c>
      <c r="M2212" s="8">
        <f>293.44*(1-P3/100)</f>
        <v>293.44</v>
      </c>
      <c r="N2212" s="9"/>
      <c r="O2212" s="10">
        <f t="shared" si="97"/>
        <v>0</v>
      </c>
      <c r="P2212" s="11">
        <f>0.273*N2212</f>
        <v>0</v>
      </c>
      <c r="Q2212" s="16">
        <f>0.00383*N2212</f>
        <v>0</v>
      </c>
      <c r="R2212" s="13"/>
      <c r="S2212" s="14" t="s">
        <v>7399</v>
      </c>
      <c r="T2212" s="14" t="s">
        <v>32</v>
      </c>
      <c r="U2212" s="15" t="s">
        <v>39</v>
      </c>
      <c r="V2212" s="4" t="str">
        <f>HYPERLINK("https://redcat-toys.ru/api/getInfo/image/23cda6a0-d309-11ef-a26a-00155d82e908")</f>
        <v>https://redcat-toys.ru/api/getInfo/image/23cda6a0-d309-11ef-a26a-00155d82e908</v>
      </c>
      <c r="W2212" s="4" t="s">
        <v>7371</v>
      </c>
      <c r="X2212" s="4" t="s">
        <v>34</v>
      </c>
      <c r="Y2212" s="4" t="str">
        <f>HYPERLINK("https://redcat-toys.ru/api/getInfo/item/23cda6a0-d309-11ef-a26a-00155d82e908")</f>
        <v>https://redcat-toys.ru/api/getInfo/item/23cda6a0-d309-11ef-a26a-00155d82e908</v>
      </c>
    </row>
    <row r="2213" spans="2:25" ht="21" customHeight="1" outlineLevel="4" x14ac:dyDescent="0.2">
      <c r="B2213" s="39">
        <v>1669</v>
      </c>
      <c r="C2213" s="4" t="s">
        <v>7400</v>
      </c>
      <c r="D2213" s="50" t="s">
        <v>7401</v>
      </c>
      <c r="E2213" s="50"/>
      <c r="F2213" s="50"/>
      <c r="G2213" s="50"/>
      <c r="H2213" s="5" t="s">
        <v>7402</v>
      </c>
      <c r="I2213" s="6" t="s">
        <v>30</v>
      </c>
      <c r="J2213" s="7">
        <v>8</v>
      </c>
      <c r="K2213" s="18">
        <v>4515</v>
      </c>
      <c r="L2213" s="3">
        <v>2</v>
      </c>
      <c r="M2213" s="8">
        <f>273.28*(1-P3/100)</f>
        <v>273.27999999999997</v>
      </c>
      <c r="N2213" s="9"/>
      <c r="O2213" s="10">
        <f t="shared" si="97"/>
        <v>0</v>
      </c>
      <c r="P2213" s="11">
        <f>0.279*N2213</f>
        <v>0</v>
      </c>
      <c r="Q2213" s="16">
        <f>0.00376*N2213</f>
        <v>0</v>
      </c>
      <c r="R2213" s="13"/>
      <c r="S2213" s="14" t="s">
        <v>7403</v>
      </c>
      <c r="T2213" s="14" t="s">
        <v>32</v>
      </c>
      <c r="U2213" s="15" t="s">
        <v>39</v>
      </c>
      <c r="V2213" s="4" t="str">
        <f>HYPERLINK("https://redcat-toys.ru/api/getInfo/image/5716b3db-0d2a-11ef-a25d-00155d82e908")</f>
        <v>https://redcat-toys.ru/api/getInfo/image/5716b3db-0d2a-11ef-a25d-00155d82e908</v>
      </c>
      <c r="W2213" s="4" t="s">
        <v>7404</v>
      </c>
      <c r="X2213" s="4" t="s">
        <v>34</v>
      </c>
      <c r="Y2213" s="4" t="str">
        <f>HYPERLINK("https://redcat-toys.ru/api/getInfo/item/5716b3db-0d2a-11ef-a25d-00155d82e908")</f>
        <v>https://redcat-toys.ru/api/getInfo/item/5716b3db-0d2a-11ef-a25d-00155d82e908</v>
      </c>
    </row>
    <row r="2214" spans="2:25" ht="21" customHeight="1" outlineLevel="4" x14ac:dyDescent="0.2">
      <c r="B2214" s="39">
        <v>1670</v>
      </c>
      <c r="C2214" s="4" t="s">
        <v>7405</v>
      </c>
      <c r="D2214" s="50" t="s">
        <v>7406</v>
      </c>
      <c r="E2214" s="50"/>
      <c r="F2214" s="50"/>
      <c r="G2214" s="50"/>
      <c r="H2214" s="5" t="s">
        <v>7407</v>
      </c>
      <c r="I2214" s="6" t="s">
        <v>30</v>
      </c>
      <c r="J2214" s="7">
        <v>8</v>
      </c>
      <c r="K2214" s="18">
        <v>4196</v>
      </c>
      <c r="L2214" s="3">
        <v>2</v>
      </c>
      <c r="M2214" s="8">
        <f>273.28*(1-P3/100)</f>
        <v>273.27999999999997</v>
      </c>
      <c r="N2214" s="9"/>
      <c r="O2214" s="10">
        <f t="shared" si="97"/>
        <v>0</v>
      </c>
      <c r="P2214" s="11">
        <f>0.276*N2214</f>
        <v>0</v>
      </c>
      <c r="Q2214" s="16">
        <f>0.00363*N2214</f>
        <v>0</v>
      </c>
      <c r="R2214" s="13"/>
      <c r="S2214" s="14" t="s">
        <v>7408</v>
      </c>
      <c r="T2214" s="14" t="s">
        <v>32</v>
      </c>
      <c r="U2214" s="15"/>
      <c r="V2214" s="4" t="str">
        <f>HYPERLINK("https://redcat-toys.ru/api/getInfo/image/6d7b1a56-0d29-11ef-a25d-00155d82e908")</f>
        <v>https://redcat-toys.ru/api/getInfo/image/6d7b1a56-0d29-11ef-a25d-00155d82e908</v>
      </c>
      <c r="W2214" s="4" t="s">
        <v>7409</v>
      </c>
      <c r="X2214" s="4" t="s">
        <v>34</v>
      </c>
      <c r="Y2214" s="4" t="str">
        <f>HYPERLINK("https://redcat-toys.ru/api/getInfo/item/6d7b1a56-0d29-11ef-a25d-00155d82e908")</f>
        <v>https://redcat-toys.ru/api/getInfo/item/6d7b1a56-0d29-11ef-a25d-00155d82e908</v>
      </c>
    </row>
    <row r="2215" spans="2:25" ht="22.95" customHeight="1" outlineLevel="3" x14ac:dyDescent="0.2">
      <c r="B2215" s="51" t="s">
        <v>7410</v>
      </c>
      <c r="C2215" s="51"/>
      <c r="D2215" s="51"/>
      <c r="E2215" s="51"/>
      <c r="F2215" s="51"/>
      <c r="G2215" s="51"/>
    </row>
    <row r="2216" spans="2:25" ht="22.95" customHeight="1" outlineLevel="4" x14ac:dyDescent="0.2">
      <c r="B2216" s="52" t="s">
        <v>7411</v>
      </c>
      <c r="C2216" s="52"/>
      <c r="D2216" s="52"/>
      <c r="E2216" s="52"/>
      <c r="F2216" s="52"/>
      <c r="G2216" s="52"/>
    </row>
    <row r="2217" spans="2:25" ht="21" customHeight="1" outlineLevel="5" x14ac:dyDescent="0.2">
      <c r="B2217" s="39">
        <v>1671</v>
      </c>
      <c r="C2217" s="4" t="s">
        <v>7412</v>
      </c>
      <c r="D2217" s="50" t="s">
        <v>7413</v>
      </c>
      <c r="E2217" s="50"/>
      <c r="F2217" s="50"/>
      <c r="G2217" s="50"/>
      <c r="H2217" s="5" t="s">
        <v>7414</v>
      </c>
      <c r="I2217" s="6" t="s">
        <v>30</v>
      </c>
      <c r="J2217" s="7">
        <v>25</v>
      </c>
      <c r="K2217" s="7">
        <v>309</v>
      </c>
      <c r="L2217" s="3">
        <v>2</v>
      </c>
      <c r="M2217" s="8">
        <f>304.17*(1-P3/100)</f>
        <v>304.17</v>
      </c>
      <c r="N2217" s="9"/>
      <c r="O2217" s="10">
        <f>M2217*N2217</f>
        <v>0</v>
      </c>
      <c r="P2217" s="11">
        <f>0.333*N2217</f>
        <v>0</v>
      </c>
      <c r="Q2217" s="16">
        <f>0.00717*N2217</f>
        <v>0</v>
      </c>
      <c r="R2217" s="13"/>
      <c r="S2217" s="14" t="s">
        <v>7415</v>
      </c>
      <c r="T2217" s="14" t="s">
        <v>32</v>
      </c>
      <c r="U2217" s="15" t="s">
        <v>39</v>
      </c>
      <c r="V2217" s="4" t="str">
        <f>HYPERLINK("https://redcat-toys.ru/api/getInfo/image/c0a70e68-9a5d-11e4-bc0b-5cf3fc4a2490")</f>
        <v>https://redcat-toys.ru/api/getInfo/image/c0a70e68-9a5d-11e4-bc0b-5cf3fc4a2490</v>
      </c>
      <c r="W2217" s="4" t="s">
        <v>7416</v>
      </c>
      <c r="X2217" s="4" t="s">
        <v>34</v>
      </c>
      <c r="Y2217" s="4" t="str">
        <f>HYPERLINK("https://redcat-toys.ru/api/getInfo/item/c0a70e68-9a5d-11e4-bc0b-5cf3fc4a2490")</f>
        <v>https://redcat-toys.ru/api/getInfo/item/c0a70e68-9a5d-11e4-bc0b-5cf3fc4a2490</v>
      </c>
    </row>
    <row r="2218" spans="2:25" ht="22.95" customHeight="1" outlineLevel="4" x14ac:dyDescent="0.2">
      <c r="B2218" s="52" t="s">
        <v>7417</v>
      </c>
      <c r="C2218" s="52"/>
      <c r="D2218" s="52"/>
      <c r="E2218" s="52"/>
      <c r="F2218" s="52"/>
      <c r="G2218" s="52"/>
    </row>
    <row r="2219" spans="2:25" ht="22.95" customHeight="1" outlineLevel="5" x14ac:dyDescent="0.2">
      <c r="B2219" s="53" t="s">
        <v>7418</v>
      </c>
      <c r="C2219" s="53"/>
      <c r="D2219" s="53"/>
      <c r="E2219" s="53"/>
      <c r="F2219" s="53"/>
      <c r="G2219" s="53"/>
    </row>
    <row r="2220" spans="2:25" ht="21" customHeight="1" outlineLevel="6" x14ac:dyDescent="0.2">
      <c r="B2220" s="39">
        <v>1672</v>
      </c>
      <c r="C2220" s="4" t="s">
        <v>7419</v>
      </c>
      <c r="D2220" s="50" t="s">
        <v>7420</v>
      </c>
      <c r="E2220" s="50"/>
      <c r="F2220" s="50"/>
      <c r="G2220" s="50"/>
      <c r="H2220" s="5" t="s">
        <v>7421</v>
      </c>
      <c r="I2220" s="6" t="s">
        <v>30</v>
      </c>
      <c r="J2220" s="7">
        <v>30</v>
      </c>
      <c r="K2220" s="7">
        <v>436</v>
      </c>
      <c r="L2220" s="3">
        <v>1</v>
      </c>
      <c r="M2220" s="8">
        <f>403.89*(1-P3/100)</f>
        <v>403.89</v>
      </c>
      <c r="N2220" s="9"/>
      <c r="O2220" s="10">
        <f>M2220*N2220</f>
        <v>0</v>
      </c>
      <c r="P2220" s="11">
        <f>0.388*N2220</f>
        <v>0</v>
      </c>
      <c r="Q2220" s="16">
        <f>0.01285*N2220</f>
        <v>0</v>
      </c>
      <c r="R2220" s="13"/>
      <c r="S2220" s="14" t="s">
        <v>7422</v>
      </c>
      <c r="T2220" s="14" t="s">
        <v>32</v>
      </c>
      <c r="U2220" s="15"/>
      <c r="V2220" s="4" t="str">
        <f>HYPERLINK("https://redcat-toys.ru/api/getInfo/image/662b07b0-384a-11ee-a241-00155d82e902")</f>
        <v>https://redcat-toys.ru/api/getInfo/image/662b07b0-384a-11ee-a241-00155d82e902</v>
      </c>
      <c r="W2220" s="4" t="s">
        <v>7423</v>
      </c>
      <c r="X2220" s="4" t="s">
        <v>34</v>
      </c>
      <c r="Y2220" s="4" t="str">
        <f>HYPERLINK("https://redcat-toys.ru/api/getInfo/item/662b07b0-384a-11ee-a241-00155d82e902")</f>
        <v>https://redcat-toys.ru/api/getInfo/item/662b07b0-384a-11ee-a241-00155d82e902</v>
      </c>
    </row>
    <row r="2221" spans="2:25" ht="21" customHeight="1" outlineLevel="6" x14ac:dyDescent="0.2">
      <c r="B2221" s="39">
        <v>1673</v>
      </c>
      <c r="C2221" s="4" t="s">
        <v>7424</v>
      </c>
      <c r="D2221" s="50" t="s">
        <v>7425</v>
      </c>
      <c r="E2221" s="50"/>
      <c r="F2221" s="50"/>
      <c r="G2221" s="50"/>
      <c r="H2221" s="5" t="s">
        <v>7426</v>
      </c>
      <c r="I2221" s="6" t="s">
        <v>30</v>
      </c>
      <c r="J2221" s="7">
        <v>15</v>
      </c>
      <c r="K2221" s="7">
        <v>282</v>
      </c>
      <c r="L2221" s="3">
        <v>1</v>
      </c>
      <c r="M2221" s="8">
        <f>551.82*(1-P3/100)</f>
        <v>551.82000000000005</v>
      </c>
      <c r="N2221" s="9"/>
      <c r="O2221" s="10">
        <f>M2221*N2221</f>
        <v>0</v>
      </c>
      <c r="P2221" s="11">
        <f>0.591*N2221</f>
        <v>0</v>
      </c>
      <c r="Q2221" s="16">
        <f>0.00785*N2221</f>
        <v>0</v>
      </c>
      <c r="R2221" s="13"/>
      <c r="S2221" s="14" t="s">
        <v>7427</v>
      </c>
      <c r="T2221" s="14" t="s">
        <v>32</v>
      </c>
      <c r="U2221" s="15"/>
      <c r="V2221" s="4" t="str">
        <f>HYPERLINK("https://redcat-toys.ru/api/getInfo/image/d1c892ba-384a-11ee-a241-00155d82e902")</f>
        <v>https://redcat-toys.ru/api/getInfo/image/d1c892ba-384a-11ee-a241-00155d82e902</v>
      </c>
      <c r="W2221" s="4" t="s">
        <v>7428</v>
      </c>
      <c r="X2221" s="4" t="s">
        <v>34</v>
      </c>
      <c r="Y2221" s="4" t="str">
        <f>HYPERLINK("https://redcat-toys.ru/api/getInfo/item/d1c892ba-384a-11ee-a241-00155d82e902")</f>
        <v>https://redcat-toys.ru/api/getInfo/item/d1c892ba-384a-11ee-a241-00155d82e902</v>
      </c>
    </row>
    <row r="2222" spans="2:25" ht="21" customHeight="1" outlineLevel="6" x14ac:dyDescent="0.2">
      <c r="B2222" s="39">
        <v>1674</v>
      </c>
      <c r="C2222" s="4" t="s">
        <v>7429</v>
      </c>
      <c r="D2222" s="50" t="s">
        <v>7430</v>
      </c>
      <c r="E2222" s="50"/>
      <c r="F2222" s="50"/>
      <c r="G2222" s="50"/>
      <c r="H2222" s="5" t="s">
        <v>7431</v>
      </c>
      <c r="I2222" s="6" t="s">
        <v>30</v>
      </c>
      <c r="J2222" s="7">
        <v>15</v>
      </c>
      <c r="K2222" s="7">
        <v>329</v>
      </c>
      <c r="L2222" s="3">
        <v>1</v>
      </c>
      <c r="M2222" s="8">
        <f>697.3*(1-P3/100)</f>
        <v>697.3</v>
      </c>
      <c r="N2222" s="9"/>
      <c r="O2222" s="10">
        <f>M2222*N2222</f>
        <v>0</v>
      </c>
      <c r="P2222" s="11">
        <f>0.775*N2222</f>
        <v>0</v>
      </c>
      <c r="Q2222" s="16">
        <f>0.01089*N2222</f>
        <v>0</v>
      </c>
      <c r="R2222" s="13"/>
      <c r="S2222" s="14" t="s">
        <v>7432</v>
      </c>
      <c r="T2222" s="14" t="s">
        <v>32</v>
      </c>
      <c r="U2222" s="15"/>
      <c r="V2222" s="4" t="str">
        <f>HYPERLINK("https://redcat-toys.ru/api/getInfo/image/fe44178c-384b-11ee-a241-00155d82e902")</f>
        <v>https://redcat-toys.ru/api/getInfo/image/fe44178c-384b-11ee-a241-00155d82e902</v>
      </c>
      <c r="W2222" s="4" t="s">
        <v>7433</v>
      </c>
      <c r="X2222" s="4" t="s">
        <v>34</v>
      </c>
      <c r="Y2222" s="4" t="str">
        <f>HYPERLINK("https://redcat-toys.ru/api/getInfo/item/fe44178c-384b-11ee-a241-00155d82e902")</f>
        <v>https://redcat-toys.ru/api/getInfo/item/fe44178c-384b-11ee-a241-00155d82e902</v>
      </c>
    </row>
    <row r="2223" spans="2:25" ht="21" customHeight="1" outlineLevel="6" x14ac:dyDescent="0.2">
      <c r="B2223" s="39">
        <v>1675</v>
      </c>
      <c r="C2223" s="4" t="s">
        <v>7434</v>
      </c>
      <c r="D2223" s="50" t="s">
        <v>7435</v>
      </c>
      <c r="E2223" s="50"/>
      <c r="F2223" s="50"/>
      <c r="G2223" s="50"/>
      <c r="H2223" s="5" t="s">
        <v>7436</v>
      </c>
      <c r="I2223" s="6" t="s">
        <v>30</v>
      </c>
      <c r="J2223" s="7">
        <v>25</v>
      </c>
      <c r="K2223" s="7">
        <v>784</v>
      </c>
      <c r="L2223" s="3">
        <v>2</v>
      </c>
      <c r="M2223" s="8">
        <f>299.55*(1-P3/100)</f>
        <v>299.55</v>
      </c>
      <c r="N2223" s="9"/>
      <c r="O2223" s="10">
        <f>M2223*N2223</f>
        <v>0</v>
      </c>
      <c r="P2223" s="11">
        <f>0.275*N2223</f>
        <v>0</v>
      </c>
      <c r="Q2223" s="16">
        <f>0.00807*N2223</f>
        <v>0</v>
      </c>
      <c r="R2223" s="13"/>
      <c r="S2223" s="14" t="s">
        <v>7437</v>
      </c>
      <c r="T2223" s="14" t="s">
        <v>32</v>
      </c>
      <c r="U2223" s="15"/>
      <c r="V2223" s="4" t="str">
        <f>HYPERLINK("https://redcat-toys.ru/api/getInfo/image/c2fabe33-3849-11ee-a241-00155d82e902")</f>
        <v>https://redcat-toys.ru/api/getInfo/image/c2fabe33-3849-11ee-a241-00155d82e902</v>
      </c>
      <c r="W2223" s="4" t="s">
        <v>7438</v>
      </c>
      <c r="X2223" s="4" t="s">
        <v>34</v>
      </c>
      <c r="Y2223" s="4" t="str">
        <f>HYPERLINK("https://redcat-toys.ru/api/getInfo/item/c2fabe33-3849-11ee-a241-00155d82e902")</f>
        <v>https://redcat-toys.ru/api/getInfo/item/c2fabe33-3849-11ee-a241-00155d82e902</v>
      </c>
    </row>
    <row r="2224" spans="2:25" ht="22.95" customHeight="1" outlineLevel="5" x14ac:dyDescent="0.2">
      <c r="B2224" s="53" t="s">
        <v>7439</v>
      </c>
      <c r="C2224" s="53"/>
      <c r="D2224" s="53"/>
      <c r="E2224" s="53"/>
      <c r="F2224" s="53"/>
      <c r="G2224" s="53"/>
    </row>
    <row r="2225" spans="2:25" ht="21" customHeight="1" outlineLevel="6" x14ac:dyDescent="0.2">
      <c r="B2225" s="39">
        <v>1676</v>
      </c>
      <c r="C2225" s="4" t="s">
        <v>7440</v>
      </c>
      <c r="D2225" s="50" t="s">
        <v>7441</v>
      </c>
      <c r="E2225" s="50"/>
      <c r="F2225" s="50"/>
      <c r="G2225" s="50"/>
      <c r="H2225" s="5" t="s">
        <v>7442</v>
      </c>
      <c r="I2225" s="6" t="s">
        <v>30</v>
      </c>
      <c r="J2225" s="7">
        <v>30</v>
      </c>
      <c r="K2225" s="7">
        <v>923</v>
      </c>
      <c r="L2225" s="3">
        <v>1</v>
      </c>
      <c r="M2225" s="8">
        <f>402.26*(1-P3/100)</f>
        <v>402.26</v>
      </c>
      <c r="N2225" s="9"/>
      <c r="O2225" s="10">
        <f>M2225*N2225</f>
        <v>0</v>
      </c>
      <c r="P2225" s="11">
        <f>0.432*N2225</f>
        <v>0</v>
      </c>
      <c r="Q2225" s="16">
        <f>0.00942*N2225</f>
        <v>0</v>
      </c>
      <c r="R2225" s="13"/>
      <c r="S2225" s="14" t="s">
        <v>7443</v>
      </c>
      <c r="T2225" s="14" t="s">
        <v>32</v>
      </c>
      <c r="U2225" s="15"/>
      <c r="V2225" s="4" t="str">
        <f>HYPERLINK("https://redcat-toys.ru/api/getInfo/image/1564fbda-384d-11ee-a241-00155d82e902")</f>
        <v>https://redcat-toys.ru/api/getInfo/image/1564fbda-384d-11ee-a241-00155d82e902</v>
      </c>
      <c r="W2225" s="4" t="s">
        <v>7444</v>
      </c>
      <c r="X2225" s="4" t="s">
        <v>34</v>
      </c>
      <c r="Y2225" s="4" t="str">
        <f>HYPERLINK("https://redcat-toys.ru/api/getInfo/item/1564fbda-384d-11ee-a241-00155d82e902")</f>
        <v>https://redcat-toys.ru/api/getInfo/item/1564fbda-384d-11ee-a241-00155d82e902</v>
      </c>
    </row>
    <row r="2226" spans="2:25" ht="21" customHeight="1" outlineLevel="6" x14ac:dyDescent="0.2">
      <c r="B2226" s="39">
        <v>1677</v>
      </c>
      <c r="C2226" s="4" t="s">
        <v>7445</v>
      </c>
      <c r="D2226" s="50" t="s">
        <v>7446</v>
      </c>
      <c r="E2226" s="50"/>
      <c r="F2226" s="50"/>
      <c r="G2226" s="50"/>
      <c r="H2226" s="5" t="s">
        <v>7447</v>
      </c>
      <c r="I2226" s="6" t="s">
        <v>30</v>
      </c>
      <c r="J2226" s="7">
        <v>20</v>
      </c>
      <c r="K2226" s="7">
        <v>893</v>
      </c>
      <c r="L2226" s="3">
        <v>1</v>
      </c>
      <c r="M2226" s="8">
        <f>565.93*(1-P3/100)</f>
        <v>565.92999999999995</v>
      </c>
      <c r="N2226" s="9"/>
      <c r="O2226" s="10">
        <f>M2226*N2226</f>
        <v>0</v>
      </c>
      <c r="P2226" s="17">
        <f>0.65*N2226</f>
        <v>0</v>
      </c>
      <c r="Q2226" s="16">
        <f>0.03553*N2226</f>
        <v>0</v>
      </c>
      <c r="R2226" s="13"/>
      <c r="S2226" s="14" t="s">
        <v>7448</v>
      </c>
      <c r="T2226" s="14" t="s">
        <v>32</v>
      </c>
      <c r="U2226" s="15"/>
      <c r="V2226" s="4" t="str">
        <f>HYPERLINK("https://redcat-toys.ru/api/getInfo/image/64be663b-384d-11ee-a241-00155d82e902")</f>
        <v>https://redcat-toys.ru/api/getInfo/image/64be663b-384d-11ee-a241-00155d82e902</v>
      </c>
      <c r="W2226" s="4" t="s">
        <v>7449</v>
      </c>
      <c r="X2226" s="4" t="s">
        <v>34</v>
      </c>
      <c r="Y2226" s="4" t="str">
        <f>HYPERLINK("https://redcat-toys.ru/api/getInfo/item/64be663b-384d-11ee-a241-00155d82e902")</f>
        <v>https://redcat-toys.ru/api/getInfo/item/64be663b-384d-11ee-a241-00155d82e902</v>
      </c>
    </row>
    <row r="2227" spans="2:25" ht="21" customHeight="1" outlineLevel="6" x14ac:dyDescent="0.2">
      <c r="B2227" s="39">
        <v>1678</v>
      </c>
      <c r="C2227" s="4" t="s">
        <v>7450</v>
      </c>
      <c r="D2227" s="50" t="s">
        <v>7451</v>
      </c>
      <c r="E2227" s="50"/>
      <c r="F2227" s="50"/>
      <c r="G2227" s="50"/>
      <c r="H2227" s="5" t="s">
        <v>7452</v>
      </c>
      <c r="I2227" s="6" t="s">
        <v>30</v>
      </c>
      <c r="J2227" s="7">
        <v>15</v>
      </c>
      <c r="K2227" s="7">
        <v>901</v>
      </c>
      <c r="L2227" s="3">
        <v>1</v>
      </c>
      <c r="M2227" s="8">
        <f>713.31*(1-P3/100)</f>
        <v>713.31</v>
      </c>
      <c r="N2227" s="9"/>
      <c r="O2227" s="10">
        <f>M2227*N2227</f>
        <v>0</v>
      </c>
      <c r="P2227" s="11">
        <f>0.826*N2227</f>
        <v>0</v>
      </c>
      <c r="Q2227" s="16">
        <f>0.01838*N2227</f>
        <v>0</v>
      </c>
      <c r="R2227" s="13"/>
      <c r="S2227" s="14" t="s">
        <v>7453</v>
      </c>
      <c r="T2227" s="14" t="s">
        <v>32</v>
      </c>
      <c r="U2227" s="15"/>
      <c r="V2227" s="4" t="str">
        <f>HYPERLINK("https://redcat-toys.ru/api/getInfo/image/46e1068c-384e-11ee-a241-00155d82e902")</f>
        <v>https://redcat-toys.ru/api/getInfo/image/46e1068c-384e-11ee-a241-00155d82e902</v>
      </c>
      <c r="W2227" s="4" t="s">
        <v>7454</v>
      </c>
      <c r="X2227" s="4" t="s">
        <v>34</v>
      </c>
      <c r="Y2227" s="4" t="str">
        <f>HYPERLINK("https://redcat-toys.ru/api/getInfo/item/46e1068c-384e-11ee-a241-00155d82e902")</f>
        <v>https://redcat-toys.ru/api/getInfo/item/46e1068c-384e-11ee-a241-00155d82e902</v>
      </c>
    </row>
    <row r="2228" spans="2:25" ht="21" customHeight="1" outlineLevel="6" x14ac:dyDescent="0.2">
      <c r="B2228" s="39">
        <v>1679</v>
      </c>
      <c r="C2228" s="4" t="s">
        <v>7455</v>
      </c>
      <c r="D2228" s="50" t="s">
        <v>7456</v>
      </c>
      <c r="E2228" s="50"/>
      <c r="F2228" s="50"/>
      <c r="G2228" s="50"/>
      <c r="H2228" s="5" t="s">
        <v>7457</v>
      </c>
      <c r="I2228" s="6" t="s">
        <v>30</v>
      </c>
      <c r="J2228" s="7">
        <v>15</v>
      </c>
      <c r="K2228" s="7">
        <v>331</v>
      </c>
      <c r="L2228" s="3">
        <v>1</v>
      </c>
      <c r="M2228" s="8">
        <f>713.31*(1-P3/100)</f>
        <v>713.31</v>
      </c>
      <c r="N2228" s="9"/>
      <c r="O2228" s="10">
        <f>M2228*N2228</f>
        <v>0</v>
      </c>
      <c r="P2228" s="17">
        <f>0.82*N2228</f>
        <v>0</v>
      </c>
      <c r="Q2228" s="12">
        <f>0.0224*N2228</f>
        <v>0</v>
      </c>
      <c r="R2228" s="13"/>
      <c r="S2228" s="14" t="s">
        <v>7458</v>
      </c>
      <c r="T2228" s="14" t="s">
        <v>32</v>
      </c>
      <c r="U2228" s="15" t="s">
        <v>39</v>
      </c>
      <c r="V2228" s="4" t="str">
        <f>HYPERLINK("https://redcat-toys.ru/api/getInfo/image/1b886884-3850-11ee-a241-00155d82e902")</f>
        <v>https://redcat-toys.ru/api/getInfo/image/1b886884-3850-11ee-a241-00155d82e902</v>
      </c>
      <c r="W2228" s="4" t="s">
        <v>7459</v>
      </c>
      <c r="X2228" s="4" t="s">
        <v>34</v>
      </c>
      <c r="Y2228" s="4" t="str">
        <f>HYPERLINK("https://redcat-toys.ru/api/getInfo/item/1b886884-3850-11ee-a241-00155d82e902")</f>
        <v>https://redcat-toys.ru/api/getInfo/item/1b886884-3850-11ee-a241-00155d82e902</v>
      </c>
    </row>
    <row r="2229" spans="2:25" ht="22.95" customHeight="1" outlineLevel="5" x14ac:dyDescent="0.2">
      <c r="B2229" s="53" t="s">
        <v>7460</v>
      </c>
      <c r="C2229" s="53"/>
      <c r="D2229" s="53"/>
      <c r="E2229" s="53"/>
      <c r="F2229" s="53"/>
      <c r="G2229" s="53"/>
    </row>
    <row r="2230" spans="2:25" ht="21" customHeight="1" outlineLevel="6" x14ac:dyDescent="0.2">
      <c r="B2230" s="39">
        <v>1680</v>
      </c>
      <c r="C2230" s="4" t="s">
        <v>7461</v>
      </c>
      <c r="D2230" s="50" t="s">
        <v>7462</v>
      </c>
      <c r="E2230" s="50"/>
      <c r="F2230" s="50"/>
      <c r="G2230" s="50"/>
      <c r="H2230" s="5" t="s">
        <v>7463</v>
      </c>
      <c r="I2230" s="6" t="s">
        <v>30</v>
      </c>
      <c r="J2230" s="7">
        <v>9</v>
      </c>
      <c r="K2230" s="7">
        <v>711</v>
      </c>
      <c r="L2230" s="3">
        <v>1</v>
      </c>
      <c r="M2230" s="8">
        <f>868.3*(1-P3/100)</f>
        <v>868.3</v>
      </c>
      <c r="N2230" s="9"/>
      <c r="O2230" s="10">
        <f>M2230*N2230</f>
        <v>0</v>
      </c>
      <c r="P2230" s="11">
        <f>0.818*N2230</f>
        <v>0</v>
      </c>
      <c r="Q2230" s="16">
        <f>0.01142*N2230</f>
        <v>0</v>
      </c>
      <c r="R2230" s="13"/>
      <c r="S2230" s="14" t="s">
        <v>7464</v>
      </c>
      <c r="T2230" s="14" t="s">
        <v>32</v>
      </c>
      <c r="U2230" s="15"/>
      <c r="V2230" s="4" t="str">
        <f>HYPERLINK("https://redcat-toys.ru/api/getInfo/image/6444ef87-3852-11ee-a241-00155d82e902")</f>
        <v>https://redcat-toys.ru/api/getInfo/image/6444ef87-3852-11ee-a241-00155d82e902</v>
      </c>
      <c r="W2230" s="4" t="s">
        <v>7465</v>
      </c>
      <c r="X2230" s="4" t="s">
        <v>34</v>
      </c>
      <c r="Y2230" s="4" t="str">
        <f>HYPERLINK("https://redcat-toys.ru/api/getInfo/item/6444ef87-3852-11ee-a241-00155d82e902")</f>
        <v>https://redcat-toys.ru/api/getInfo/item/6444ef87-3852-11ee-a241-00155d82e902</v>
      </c>
    </row>
    <row r="2231" spans="2:25" ht="21" customHeight="1" outlineLevel="6" x14ac:dyDescent="0.2">
      <c r="B2231" s="39">
        <v>1681</v>
      </c>
      <c r="C2231" s="4" t="s">
        <v>7466</v>
      </c>
      <c r="D2231" s="50" t="s">
        <v>7467</v>
      </c>
      <c r="E2231" s="50"/>
      <c r="F2231" s="50"/>
      <c r="G2231" s="50"/>
      <c r="H2231" s="5" t="s">
        <v>7468</v>
      </c>
      <c r="I2231" s="6" t="s">
        <v>30</v>
      </c>
      <c r="J2231" s="7">
        <v>20</v>
      </c>
      <c r="K2231" s="7">
        <v>669</v>
      </c>
      <c r="L2231" s="3">
        <v>2</v>
      </c>
      <c r="M2231" s="8">
        <f>365.36*(1-P3/100)</f>
        <v>365.36</v>
      </c>
      <c r="N2231" s="9"/>
      <c r="O2231" s="10">
        <f>M2231*N2231</f>
        <v>0</v>
      </c>
      <c r="P2231" s="11">
        <f>0.319*N2231</f>
        <v>0</v>
      </c>
      <c r="Q2231" s="12">
        <f>0.0078*N2231</f>
        <v>0</v>
      </c>
      <c r="R2231" s="13"/>
      <c r="S2231" s="14" t="s">
        <v>7469</v>
      </c>
      <c r="T2231" s="14" t="s">
        <v>32</v>
      </c>
      <c r="U2231" s="15"/>
      <c r="V2231" s="4" t="str">
        <f>HYPERLINK("https://redcat-toys.ru/api/getInfo/image/63e4a6be-3851-11ee-a241-00155d82e902")</f>
        <v>https://redcat-toys.ru/api/getInfo/image/63e4a6be-3851-11ee-a241-00155d82e902</v>
      </c>
      <c r="W2231" s="4" t="s">
        <v>7470</v>
      </c>
      <c r="X2231" s="4" t="s">
        <v>34</v>
      </c>
      <c r="Y2231" s="4" t="str">
        <f>HYPERLINK("https://redcat-toys.ru/api/getInfo/item/63e4a6be-3851-11ee-a241-00155d82e902")</f>
        <v>https://redcat-toys.ru/api/getInfo/item/63e4a6be-3851-11ee-a241-00155d82e902</v>
      </c>
    </row>
    <row r="2232" spans="2:25" ht="21" customHeight="1" outlineLevel="6" x14ac:dyDescent="0.2">
      <c r="B2232" s="39">
        <v>1682</v>
      </c>
      <c r="C2232" s="4" t="s">
        <v>7471</v>
      </c>
      <c r="D2232" s="50" t="s">
        <v>7472</v>
      </c>
      <c r="E2232" s="50"/>
      <c r="F2232" s="50"/>
      <c r="G2232" s="50"/>
      <c r="H2232" s="5" t="s">
        <v>7473</v>
      </c>
      <c r="I2232" s="6" t="s">
        <v>30</v>
      </c>
      <c r="J2232" s="7">
        <v>12</v>
      </c>
      <c r="K2232" s="18">
        <v>1015</v>
      </c>
      <c r="L2232" s="3">
        <v>1</v>
      </c>
      <c r="M2232" s="8">
        <f>496.71*(1-P3/100)</f>
        <v>496.71</v>
      </c>
      <c r="N2232" s="9"/>
      <c r="O2232" s="10">
        <f>M2232*N2232</f>
        <v>0</v>
      </c>
      <c r="P2232" s="17">
        <f>0.45*N2232</f>
        <v>0</v>
      </c>
      <c r="Q2232" s="16">
        <f>0.00936*N2232</f>
        <v>0</v>
      </c>
      <c r="R2232" s="13"/>
      <c r="S2232" s="14" t="s">
        <v>7474</v>
      </c>
      <c r="T2232" s="14" t="s">
        <v>32</v>
      </c>
      <c r="U2232" s="15"/>
      <c r="V2232" s="4" t="str">
        <f>HYPERLINK("https://redcat-toys.ru/api/getInfo/image/b802c062-3851-11ee-a241-00155d82e902")</f>
        <v>https://redcat-toys.ru/api/getInfo/image/b802c062-3851-11ee-a241-00155d82e902</v>
      </c>
      <c r="W2232" s="4" t="s">
        <v>7475</v>
      </c>
      <c r="X2232" s="4" t="s">
        <v>34</v>
      </c>
      <c r="Y2232" s="4" t="str">
        <f>HYPERLINK("https://redcat-toys.ru/api/getInfo/item/b802c062-3851-11ee-a241-00155d82e902")</f>
        <v>https://redcat-toys.ru/api/getInfo/item/b802c062-3851-11ee-a241-00155d82e902</v>
      </c>
    </row>
    <row r="2233" spans="2:25" ht="21" customHeight="1" outlineLevel="6" x14ac:dyDescent="0.2">
      <c r="B2233" s="39">
        <v>1683</v>
      </c>
      <c r="C2233" s="4" t="s">
        <v>7476</v>
      </c>
      <c r="D2233" s="50" t="s">
        <v>7477</v>
      </c>
      <c r="E2233" s="50"/>
      <c r="F2233" s="50"/>
      <c r="G2233" s="50"/>
      <c r="H2233" s="5" t="s">
        <v>7478</v>
      </c>
      <c r="I2233" s="6" t="s">
        <v>30</v>
      </c>
      <c r="J2233" s="7">
        <v>9</v>
      </c>
      <c r="K2233" s="7">
        <v>867</v>
      </c>
      <c r="L2233" s="3">
        <v>1</v>
      </c>
      <c r="M2233" s="8">
        <f>733.93*(1-P3/100)</f>
        <v>733.93</v>
      </c>
      <c r="N2233" s="9"/>
      <c r="O2233" s="10">
        <f>M2233*N2233</f>
        <v>0</v>
      </c>
      <c r="P2233" s="11">
        <f>0.921*N2233</f>
        <v>0</v>
      </c>
      <c r="Q2233" s="16">
        <f>0.00607*N2233</f>
        <v>0</v>
      </c>
      <c r="R2233" s="13"/>
      <c r="S2233" s="14" t="s">
        <v>7479</v>
      </c>
      <c r="T2233" s="14" t="s">
        <v>32</v>
      </c>
      <c r="U2233" s="15"/>
      <c r="V2233" s="4" t="str">
        <f>HYPERLINK("https://redcat-toys.ru/api/getInfo/image/14e20130-3852-11ee-a241-00155d82e902")</f>
        <v>https://redcat-toys.ru/api/getInfo/image/14e20130-3852-11ee-a241-00155d82e902</v>
      </c>
      <c r="W2233" s="4" t="s">
        <v>7480</v>
      </c>
      <c r="X2233" s="4" t="s">
        <v>34</v>
      </c>
      <c r="Y2233" s="4" t="str">
        <f>HYPERLINK("https://redcat-toys.ru/api/getInfo/item/14e20130-3852-11ee-a241-00155d82e902")</f>
        <v>https://redcat-toys.ru/api/getInfo/item/14e20130-3852-11ee-a241-00155d82e902</v>
      </c>
    </row>
    <row r="2234" spans="2:25" ht="22.95" customHeight="1" outlineLevel="3" x14ac:dyDescent="0.2">
      <c r="B2234" s="51" t="s">
        <v>7481</v>
      </c>
      <c r="C2234" s="51"/>
      <c r="D2234" s="51"/>
      <c r="E2234" s="51"/>
      <c r="F2234" s="51"/>
      <c r="G2234" s="51"/>
    </row>
    <row r="2235" spans="2:25" ht="22.95" customHeight="1" outlineLevel="4" x14ac:dyDescent="0.2">
      <c r="B2235" s="52" t="s">
        <v>7482</v>
      </c>
      <c r="C2235" s="52"/>
      <c r="D2235" s="52"/>
      <c r="E2235" s="52"/>
      <c r="F2235" s="52"/>
      <c r="G2235" s="52"/>
    </row>
    <row r="2236" spans="2:25" ht="21" customHeight="1" outlineLevel="5" x14ac:dyDescent="0.2">
      <c r="B2236" s="39">
        <v>1684</v>
      </c>
      <c r="C2236" s="4" t="s">
        <v>7483</v>
      </c>
      <c r="D2236" s="50" t="s">
        <v>7484</v>
      </c>
      <c r="E2236" s="50"/>
      <c r="F2236" s="50"/>
      <c r="G2236" s="50"/>
      <c r="H2236" s="5" t="s">
        <v>7485</v>
      </c>
      <c r="I2236" s="6" t="s">
        <v>30</v>
      </c>
      <c r="J2236" s="7">
        <v>24</v>
      </c>
      <c r="K2236" s="7">
        <v>155</v>
      </c>
      <c r="L2236" s="3">
        <v>3</v>
      </c>
      <c r="M2236" s="8">
        <f>265.16*(1-P3/100)</f>
        <v>265.16000000000003</v>
      </c>
      <c r="N2236" s="9"/>
      <c r="O2236" s="10">
        <f>M2236*N2236</f>
        <v>0</v>
      </c>
      <c r="P2236" s="11">
        <f>0.204*N2236</f>
        <v>0</v>
      </c>
      <c r="Q2236" s="16">
        <f>0.00097*N2236</f>
        <v>0</v>
      </c>
      <c r="R2236" s="13"/>
      <c r="S2236" s="14" t="s">
        <v>7486</v>
      </c>
      <c r="T2236" s="14" t="s">
        <v>32</v>
      </c>
      <c r="U2236" s="15" t="s">
        <v>39</v>
      </c>
      <c r="V2236" s="4" t="str">
        <f>HYPERLINK("https://redcat-toys.ru/api/getInfo/image/c5f13d9a-3c05-11ee-a241-00155d82e902")</f>
        <v>https://redcat-toys.ru/api/getInfo/image/c5f13d9a-3c05-11ee-a241-00155d82e902</v>
      </c>
      <c r="W2236" s="4" t="s">
        <v>7487</v>
      </c>
      <c r="X2236" s="4" t="s">
        <v>34</v>
      </c>
      <c r="Y2236" s="4" t="str">
        <f>HYPERLINK("https://redcat-toys.ru/api/getInfo/item/c5f13d9a-3c05-11ee-a241-00155d82e902")</f>
        <v>https://redcat-toys.ru/api/getInfo/item/c5f13d9a-3c05-11ee-a241-00155d82e902</v>
      </c>
    </row>
    <row r="2237" spans="2:25" ht="22.95" customHeight="1" outlineLevel="4" x14ac:dyDescent="0.2">
      <c r="B2237" s="52" t="s">
        <v>7488</v>
      </c>
      <c r="C2237" s="52"/>
      <c r="D2237" s="52"/>
      <c r="E2237" s="52"/>
      <c r="F2237" s="52"/>
      <c r="G2237" s="52"/>
    </row>
    <row r="2238" spans="2:25" ht="21" customHeight="1" outlineLevel="5" x14ac:dyDescent="0.2">
      <c r="B2238" s="39">
        <v>1685</v>
      </c>
      <c r="C2238" s="4" t="s">
        <v>7489</v>
      </c>
      <c r="D2238" s="50" t="s">
        <v>7490</v>
      </c>
      <c r="E2238" s="50"/>
      <c r="F2238" s="50"/>
      <c r="G2238" s="50"/>
      <c r="H2238" s="5" t="s">
        <v>7491</v>
      </c>
      <c r="I2238" s="6" t="s">
        <v>30</v>
      </c>
      <c r="J2238" s="7">
        <v>25</v>
      </c>
      <c r="K2238" s="18">
        <v>1393</v>
      </c>
      <c r="L2238" s="3">
        <v>4</v>
      </c>
      <c r="M2238" s="8">
        <f>179.93*(1-P3/100)</f>
        <v>179.93</v>
      </c>
      <c r="N2238" s="9"/>
      <c r="O2238" s="10">
        <f>M2238*N2238</f>
        <v>0</v>
      </c>
      <c r="P2238" s="11">
        <f>0.108*N2238</f>
        <v>0</v>
      </c>
      <c r="Q2238" s="16">
        <f>0.04101*N2238</f>
        <v>0</v>
      </c>
      <c r="R2238" s="13"/>
      <c r="S2238" s="14" t="s">
        <v>7492</v>
      </c>
      <c r="T2238" s="14" t="s">
        <v>32</v>
      </c>
      <c r="U2238" s="15" t="s">
        <v>39</v>
      </c>
      <c r="V2238" s="4" t="str">
        <f>HYPERLINK("https://redcat-toys.ru/api/getInfo/image/14f8c020-a5e2-11e8-a208-ac1f6b442184")</f>
        <v>https://redcat-toys.ru/api/getInfo/image/14f8c020-a5e2-11e8-a208-ac1f6b442184</v>
      </c>
      <c r="W2238" s="4" t="s">
        <v>7493</v>
      </c>
      <c r="X2238" s="4" t="s">
        <v>34</v>
      </c>
      <c r="Y2238" s="4" t="str">
        <f>HYPERLINK("https://redcat-toys.ru/api/getInfo/item/14f8c020-a5e2-11e8-a208-ac1f6b442184")</f>
        <v>https://redcat-toys.ru/api/getInfo/item/14f8c020-a5e2-11e8-a208-ac1f6b442184</v>
      </c>
    </row>
    <row r="2239" spans="2:25" ht="22.95" customHeight="1" outlineLevel="4" x14ac:dyDescent="0.2">
      <c r="B2239" s="52" t="s">
        <v>7494</v>
      </c>
      <c r="C2239" s="52"/>
      <c r="D2239" s="52"/>
      <c r="E2239" s="52"/>
      <c r="F2239" s="52"/>
      <c r="G2239" s="52"/>
    </row>
    <row r="2240" spans="2:25" ht="21" customHeight="1" outlineLevel="5" x14ac:dyDescent="0.2">
      <c r="B2240" s="39">
        <v>1686</v>
      </c>
      <c r="C2240" s="4" t="s">
        <v>7495</v>
      </c>
      <c r="D2240" s="50" t="s">
        <v>7496</v>
      </c>
      <c r="E2240" s="50"/>
      <c r="F2240" s="50"/>
      <c r="G2240" s="50"/>
      <c r="H2240" s="5" t="s">
        <v>7497</v>
      </c>
      <c r="I2240" s="6" t="s">
        <v>30</v>
      </c>
      <c r="J2240" s="7">
        <v>25</v>
      </c>
      <c r="K2240" s="7">
        <v>650</v>
      </c>
      <c r="L2240" s="3">
        <v>5</v>
      </c>
      <c r="M2240" s="8">
        <f>131.33*(1-P3/100)</f>
        <v>131.33000000000001</v>
      </c>
      <c r="N2240" s="9"/>
      <c r="O2240" s="10">
        <f>M2240*N2240</f>
        <v>0</v>
      </c>
      <c r="P2240" s="17">
        <f>0.07*N2240</f>
        <v>0</v>
      </c>
      <c r="Q2240" s="16">
        <f>0.00021*N2240</f>
        <v>0</v>
      </c>
      <c r="R2240" s="13"/>
      <c r="S2240" s="14" t="s">
        <v>7498</v>
      </c>
      <c r="T2240" s="14" t="s">
        <v>32</v>
      </c>
      <c r="U2240" s="15" t="s">
        <v>39</v>
      </c>
      <c r="V2240" s="4" t="str">
        <f>HYPERLINK("https://redcat-toys.ru/api/getInfo/image/d5634dfb-d5b1-11e3-b0d8-5cf3fc4a2490")</f>
        <v>https://redcat-toys.ru/api/getInfo/image/d5634dfb-d5b1-11e3-b0d8-5cf3fc4a2490</v>
      </c>
      <c r="W2240" s="4" t="s">
        <v>7493</v>
      </c>
      <c r="X2240" s="4" t="s">
        <v>34</v>
      </c>
      <c r="Y2240" s="4" t="str">
        <f>HYPERLINK("https://redcat-toys.ru/api/getInfo/item/d5634dfb-d5b1-11e3-b0d8-5cf3fc4a2490")</f>
        <v>https://redcat-toys.ru/api/getInfo/item/d5634dfb-d5b1-11e3-b0d8-5cf3fc4a2490</v>
      </c>
    </row>
    <row r="2241" spans="2:25" ht="21" customHeight="1" outlineLevel="5" x14ac:dyDescent="0.2">
      <c r="B2241" s="39">
        <v>1687</v>
      </c>
      <c r="C2241" s="4" t="s">
        <v>7499</v>
      </c>
      <c r="D2241" s="50" t="s">
        <v>7500</v>
      </c>
      <c r="E2241" s="50"/>
      <c r="F2241" s="50"/>
      <c r="G2241" s="50"/>
      <c r="H2241" s="5" t="s">
        <v>7501</v>
      </c>
      <c r="I2241" s="6" t="s">
        <v>30</v>
      </c>
      <c r="J2241" s="7">
        <v>25</v>
      </c>
      <c r="K2241" s="7">
        <v>352</v>
      </c>
      <c r="L2241" s="3">
        <v>5</v>
      </c>
      <c r="M2241" s="8">
        <f>131.33*(1-P3/100)</f>
        <v>131.33000000000001</v>
      </c>
      <c r="N2241" s="9"/>
      <c r="O2241" s="10">
        <f>M2241*N2241</f>
        <v>0</v>
      </c>
      <c r="P2241" s="11">
        <f>0.087*N2241</f>
        <v>0</v>
      </c>
      <c r="Q2241" s="16">
        <f>0.00015*N2241</f>
        <v>0</v>
      </c>
      <c r="R2241" s="13"/>
      <c r="S2241" s="14" t="s">
        <v>7502</v>
      </c>
      <c r="T2241" s="14" t="s">
        <v>32</v>
      </c>
      <c r="U2241" s="15" t="s">
        <v>39</v>
      </c>
      <c r="V2241" s="4" t="str">
        <f>HYPERLINK("https://redcat-toys.ru/api/getInfo/image/90bc3729-0991-11e3-ad43-5cf3fc4a2490")</f>
        <v>https://redcat-toys.ru/api/getInfo/image/90bc3729-0991-11e3-ad43-5cf3fc4a2490</v>
      </c>
      <c r="W2241" s="4" t="s">
        <v>7493</v>
      </c>
      <c r="X2241" s="4" t="s">
        <v>34</v>
      </c>
      <c r="Y2241" s="4" t="str">
        <f>HYPERLINK("https://redcat-toys.ru/api/getInfo/item/90bc3729-0991-11e3-ad43-5cf3fc4a2490")</f>
        <v>https://redcat-toys.ru/api/getInfo/item/90bc3729-0991-11e3-ad43-5cf3fc4a2490</v>
      </c>
    </row>
    <row r="2242" spans="2:25" ht="22.95" customHeight="1" outlineLevel="3" x14ac:dyDescent="0.2">
      <c r="B2242" s="51" t="s">
        <v>7503</v>
      </c>
      <c r="C2242" s="51"/>
      <c r="D2242" s="51"/>
      <c r="E2242" s="51"/>
      <c r="F2242" s="51"/>
      <c r="G2242" s="51"/>
    </row>
    <row r="2243" spans="2:25" ht="21" customHeight="1" outlineLevel="4" x14ac:dyDescent="0.2">
      <c r="B2243" s="39">
        <v>1688</v>
      </c>
      <c r="C2243" s="4" t="s">
        <v>7504</v>
      </c>
      <c r="D2243" s="50" t="s">
        <v>7505</v>
      </c>
      <c r="E2243" s="50"/>
      <c r="F2243" s="50"/>
      <c r="G2243" s="50"/>
      <c r="H2243" s="5" t="s">
        <v>7506</v>
      </c>
      <c r="I2243" s="6" t="s">
        <v>30</v>
      </c>
      <c r="J2243" s="7">
        <v>24</v>
      </c>
      <c r="K2243" s="18">
        <v>3419</v>
      </c>
      <c r="L2243" s="3">
        <v>3</v>
      </c>
      <c r="M2243" s="8">
        <f>211.75*(1-P3/100)</f>
        <v>211.75</v>
      </c>
      <c r="N2243" s="9"/>
      <c r="O2243" s="10">
        <f t="shared" ref="O2243:O2248" si="98">M2243*N2243</f>
        <v>0</v>
      </c>
      <c r="P2243" s="11">
        <f>0.178*N2243</f>
        <v>0</v>
      </c>
      <c r="Q2243" s="16">
        <f>0.00182*N2243</f>
        <v>0</v>
      </c>
      <c r="R2243" s="13"/>
      <c r="S2243" s="14" t="s">
        <v>7507</v>
      </c>
      <c r="T2243" s="14" t="s">
        <v>32</v>
      </c>
      <c r="U2243" s="15"/>
      <c r="V2243" s="4" t="str">
        <f>HYPERLINK("https://redcat-toys.ru/api/getInfo/image/a4e05f53-87d4-11ef-a265-00155d82e908")</f>
        <v>https://redcat-toys.ru/api/getInfo/image/a4e05f53-87d4-11ef-a265-00155d82e908</v>
      </c>
      <c r="W2243" s="4" t="s">
        <v>7508</v>
      </c>
      <c r="X2243" s="4" t="s">
        <v>34</v>
      </c>
      <c r="Y2243" s="4" t="str">
        <f>HYPERLINK("https://redcat-toys.ru/api/getInfo/item/a4e05f53-87d4-11ef-a265-00155d82e908")</f>
        <v>https://redcat-toys.ru/api/getInfo/item/a4e05f53-87d4-11ef-a265-00155d82e908</v>
      </c>
    </row>
    <row r="2244" spans="2:25" ht="21" customHeight="1" outlineLevel="4" x14ac:dyDescent="0.2">
      <c r="B2244" s="39">
        <v>1689</v>
      </c>
      <c r="C2244" s="4" t="s">
        <v>7509</v>
      </c>
      <c r="D2244" s="50" t="s">
        <v>7510</v>
      </c>
      <c r="E2244" s="50"/>
      <c r="F2244" s="50"/>
      <c r="G2244" s="50"/>
      <c r="H2244" s="5" t="s">
        <v>7511</v>
      </c>
      <c r="I2244" s="6" t="s">
        <v>30</v>
      </c>
      <c r="J2244" s="7">
        <v>24</v>
      </c>
      <c r="K2244" s="7">
        <v>625</v>
      </c>
      <c r="L2244" s="3">
        <v>3</v>
      </c>
      <c r="M2244" s="8">
        <f>226.96*(1-P3/100)</f>
        <v>226.96</v>
      </c>
      <c r="N2244" s="9"/>
      <c r="O2244" s="10">
        <f t="shared" si="98"/>
        <v>0</v>
      </c>
      <c r="P2244" s="11">
        <f>0.164*N2244</f>
        <v>0</v>
      </c>
      <c r="Q2244" s="16">
        <f>0.00142*N2244</f>
        <v>0</v>
      </c>
      <c r="R2244" s="13"/>
      <c r="S2244" s="14" t="s">
        <v>7512</v>
      </c>
      <c r="T2244" s="14" t="s">
        <v>32</v>
      </c>
      <c r="U2244" s="15"/>
      <c r="V2244" s="4" t="str">
        <f>HYPERLINK("https://redcat-toys.ru/api/getInfo/image/e1e34157-7ce3-11e3-b9ef-5cf3fc4a2490")</f>
        <v>https://redcat-toys.ru/api/getInfo/image/e1e34157-7ce3-11e3-b9ef-5cf3fc4a2490</v>
      </c>
      <c r="W2244" s="4" t="s">
        <v>7513</v>
      </c>
      <c r="X2244" s="4" t="s">
        <v>34</v>
      </c>
      <c r="Y2244" s="4" t="str">
        <f>HYPERLINK("https://redcat-toys.ru/api/getInfo/item/e1e34157-7ce3-11e3-b9ef-5cf3fc4a2490")</f>
        <v>https://redcat-toys.ru/api/getInfo/item/e1e34157-7ce3-11e3-b9ef-5cf3fc4a2490</v>
      </c>
    </row>
    <row r="2245" spans="2:25" ht="21" customHeight="1" outlineLevel="4" x14ac:dyDescent="0.2">
      <c r="B2245" s="39">
        <v>1690</v>
      </c>
      <c r="C2245" s="4" t="s">
        <v>7514</v>
      </c>
      <c r="D2245" s="50" t="s">
        <v>7515</v>
      </c>
      <c r="E2245" s="50"/>
      <c r="F2245" s="50"/>
      <c r="G2245" s="50"/>
      <c r="H2245" s="5" t="s">
        <v>7516</v>
      </c>
      <c r="I2245" s="6"/>
      <c r="J2245" s="7">
        <v>24</v>
      </c>
      <c r="K2245" s="18">
        <v>2090</v>
      </c>
      <c r="L2245" s="3">
        <v>3</v>
      </c>
      <c r="M2245" s="8">
        <f>269.97*(1-P3/100)</f>
        <v>269.97000000000003</v>
      </c>
      <c r="N2245" s="9"/>
      <c r="O2245" s="10">
        <f t="shared" si="98"/>
        <v>0</v>
      </c>
      <c r="P2245" s="11">
        <f>0.178*N2245</f>
        <v>0</v>
      </c>
      <c r="Q2245" s="16">
        <f>0.00184*N2245</f>
        <v>0</v>
      </c>
      <c r="R2245" s="13"/>
      <c r="S2245" s="14" t="s">
        <v>7517</v>
      </c>
      <c r="T2245" s="14" t="s">
        <v>32</v>
      </c>
      <c r="U2245" s="15" t="s">
        <v>39</v>
      </c>
      <c r="V2245" s="4" t="str">
        <f>HYPERLINK("https://redcat-toys.ru/api/getInfo/image/62afc62f-832f-11e3-b9ef-5cf3fc4a2490")</f>
        <v>https://redcat-toys.ru/api/getInfo/image/62afc62f-832f-11e3-b9ef-5cf3fc4a2490</v>
      </c>
      <c r="W2245" s="4" t="s">
        <v>7508</v>
      </c>
      <c r="X2245" s="4" t="s">
        <v>34</v>
      </c>
      <c r="Y2245" s="4" t="str">
        <f>HYPERLINK("https://redcat-toys.ru/api/getInfo/item/62afc62f-832f-11e3-b9ef-5cf3fc4a2490")</f>
        <v>https://redcat-toys.ru/api/getInfo/item/62afc62f-832f-11e3-b9ef-5cf3fc4a2490</v>
      </c>
    </row>
    <row r="2246" spans="2:25" ht="21" customHeight="1" outlineLevel="4" x14ac:dyDescent="0.2">
      <c r="B2246" s="39">
        <v>1691</v>
      </c>
      <c r="C2246" s="4" t="s">
        <v>7518</v>
      </c>
      <c r="D2246" s="50" t="s">
        <v>7519</v>
      </c>
      <c r="E2246" s="50"/>
      <c r="F2246" s="50"/>
      <c r="G2246" s="50"/>
      <c r="H2246" s="5" t="s">
        <v>7520</v>
      </c>
      <c r="I2246" s="6" t="s">
        <v>30</v>
      </c>
      <c r="J2246" s="7">
        <v>24</v>
      </c>
      <c r="K2246" s="7">
        <v>708</v>
      </c>
      <c r="L2246" s="3">
        <v>2</v>
      </c>
      <c r="M2246" s="8">
        <f>268.97*(1-P3/100)</f>
        <v>268.97000000000003</v>
      </c>
      <c r="N2246" s="9"/>
      <c r="O2246" s="10">
        <f t="shared" si="98"/>
        <v>0</v>
      </c>
      <c r="P2246" s="11">
        <f>0.199*N2246</f>
        <v>0</v>
      </c>
      <c r="Q2246" s="16">
        <f>0.00156*N2246</f>
        <v>0</v>
      </c>
      <c r="R2246" s="13"/>
      <c r="S2246" s="14" t="s">
        <v>7521</v>
      </c>
      <c r="T2246" s="14" t="s">
        <v>32</v>
      </c>
      <c r="U2246" s="15"/>
      <c r="V2246" s="4" t="str">
        <f>HYPERLINK("https://redcat-toys.ru/api/getInfo/image/9d025e38-8daa-11e3-b9f0-5cf3fc4a2490")</f>
        <v>https://redcat-toys.ru/api/getInfo/image/9d025e38-8daa-11e3-b9f0-5cf3fc4a2490</v>
      </c>
      <c r="W2246" s="4" t="s">
        <v>7522</v>
      </c>
      <c r="X2246" s="4" t="s">
        <v>34</v>
      </c>
      <c r="Y2246" s="4" t="str">
        <f>HYPERLINK("https://redcat-toys.ru/api/getInfo/item/9d025e38-8daa-11e3-b9f0-5cf3fc4a2490")</f>
        <v>https://redcat-toys.ru/api/getInfo/item/9d025e38-8daa-11e3-b9f0-5cf3fc4a2490</v>
      </c>
    </row>
    <row r="2247" spans="2:25" ht="21" customHeight="1" outlineLevel="4" x14ac:dyDescent="0.2">
      <c r="B2247" s="39">
        <v>1692</v>
      </c>
      <c r="C2247" s="4" t="s">
        <v>7523</v>
      </c>
      <c r="D2247" s="50" t="s">
        <v>7524</v>
      </c>
      <c r="E2247" s="50"/>
      <c r="F2247" s="50"/>
      <c r="G2247" s="50"/>
      <c r="H2247" s="5" t="s">
        <v>7525</v>
      </c>
      <c r="I2247" s="6" t="s">
        <v>30</v>
      </c>
      <c r="J2247" s="7">
        <v>24</v>
      </c>
      <c r="K2247" s="18">
        <v>3175</v>
      </c>
      <c r="L2247" s="3">
        <v>2</v>
      </c>
      <c r="M2247" s="8">
        <f>377.96*(1-P3/100)</f>
        <v>377.96</v>
      </c>
      <c r="N2247" s="9"/>
      <c r="O2247" s="10">
        <f t="shared" si="98"/>
        <v>0</v>
      </c>
      <c r="P2247" s="11">
        <f>0.216*N2247</f>
        <v>0</v>
      </c>
      <c r="Q2247" s="12">
        <f>0.0014*N2247</f>
        <v>0</v>
      </c>
      <c r="R2247" s="13"/>
      <c r="S2247" s="14" t="s">
        <v>7526</v>
      </c>
      <c r="T2247" s="14" t="s">
        <v>32</v>
      </c>
      <c r="U2247" s="15"/>
      <c r="V2247" s="4" t="str">
        <f>HYPERLINK("https://redcat-toys.ru/api/getInfo/image/05db90b2-165b-11e5-aad1-5cf3fc4a2490")</f>
        <v>https://redcat-toys.ru/api/getInfo/image/05db90b2-165b-11e5-aad1-5cf3fc4a2490</v>
      </c>
      <c r="W2247" s="4" t="s">
        <v>7527</v>
      </c>
      <c r="X2247" s="4" t="s">
        <v>34</v>
      </c>
      <c r="Y2247" s="4" t="str">
        <f>HYPERLINK("https://redcat-toys.ru/api/getInfo/item/05db90b2-165b-11e5-aad1-5cf3fc4a2490")</f>
        <v>https://redcat-toys.ru/api/getInfo/item/05db90b2-165b-11e5-aad1-5cf3fc4a2490</v>
      </c>
    </row>
    <row r="2248" spans="2:25" ht="21" customHeight="1" outlineLevel="4" x14ac:dyDescent="0.2">
      <c r="B2248" s="39">
        <v>1693</v>
      </c>
      <c r="C2248" s="4" t="s">
        <v>7528</v>
      </c>
      <c r="D2248" s="50" t="s">
        <v>7529</v>
      </c>
      <c r="E2248" s="50"/>
      <c r="F2248" s="50"/>
      <c r="G2248" s="50"/>
      <c r="H2248" s="5" t="s">
        <v>7530</v>
      </c>
      <c r="I2248" s="6" t="s">
        <v>30</v>
      </c>
      <c r="J2248" s="7">
        <v>24</v>
      </c>
      <c r="K2248" s="18">
        <v>1910</v>
      </c>
      <c r="L2248" s="3">
        <v>4</v>
      </c>
      <c r="M2248" s="8">
        <f>188.9*(1-P3/100)</f>
        <v>188.9</v>
      </c>
      <c r="N2248" s="9"/>
      <c r="O2248" s="10">
        <f t="shared" si="98"/>
        <v>0</v>
      </c>
      <c r="P2248" s="11">
        <f>0.163*N2248</f>
        <v>0</v>
      </c>
      <c r="Q2248" s="16">
        <f>0.00179*N2248</f>
        <v>0</v>
      </c>
      <c r="R2248" s="13"/>
      <c r="S2248" s="14" t="s">
        <v>7531</v>
      </c>
      <c r="T2248" s="14" t="s">
        <v>32</v>
      </c>
      <c r="U2248" s="15"/>
      <c r="V2248" s="4" t="str">
        <f>HYPERLINK("https://redcat-toys.ru/api/getInfo/image/4c061b85-87d4-11ef-a265-00155d82e908")</f>
        <v>https://redcat-toys.ru/api/getInfo/image/4c061b85-87d4-11ef-a265-00155d82e908</v>
      </c>
      <c r="W2248" s="4" t="s">
        <v>7532</v>
      </c>
      <c r="X2248" s="4" t="s">
        <v>34</v>
      </c>
      <c r="Y2248" s="4" t="str">
        <f>HYPERLINK("https://redcat-toys.ru/api/getInfo/item/4c061b85-87d4-11ef-a265-00155d82e908")</f>
        <v>https://redcat-toys.ru/api/getInfo/item/4c061b85-87d4-11ef-a265-00155d82e908</v>
      </c>
    </row>
    <row r="2249" spans="2:25" ht="22.95" customHeight="1" outlineLevel="3" x14ac:dyDescent="0.2">
      <c r="B2249" s="51" t="s">
        <v>7533</v>
      </c>
      <c r="C2249" s="51"/>
      <c r="D2249" s="51"/>
      <c r="E2249" s="51"/>
      <c r="F2249" s="51"/>
      <c r="G2249" s="51"/>
    </row>
    <row r="2250" spans="2:25" ht="21" customHeight="1" outlineLevel="4" x14ac:dyDescent="0.2">
      <c r="B2250" s="39">
        <v>1694</v>
      </c>
      <c r="C2250" s="4" t="s">
        <v>7534</v>
      </c>
      <c r="D2250" s="50" t="s">
        <v>7535</v>
      </c>
      <c r="E2250" s="50"/>
      <c r="F2250" s="50"/>
      <c r="G2250" s="50"/>
      <c r="H2250" s="5" t="s">
        <v>7536</v>
      </c>
      <c r="I2250" s="6" t="s">
        <v>30</v>
      </c>
      <c r="J2250" s="7">
        <v>12</v>
      </c>
      <c r="K2250" s="18">
        <v>2032</v>
      </c>
      <c r="L2250" s="3">
        <v>1</v>
      </c>
      <c r="M2250" s="8">
        <f>530.49*(1-P3/100)</f>
        <v>530.49</v>
      </c>
      <c r="N2250" s="9"/>
      <c r="O2250" s="10">
        <f>M2250*N2250</f>
        <v>0</v>
      </c>
      <c r="P2250" s="11">
        <f>0.663*N2250</f>
        <v>0</v>
      </c>
      <c r="Q2250" s="16">
        <f>0.00475*N2250</f>
        <v>0</v>
      </c>
      <c r="R2250" s="13"/>
      <c r="S2250" s="14" t="s">
        <v>7537</v>
      </c>
      <c r="T2250" s="14" t="s">
        <v>32</v>
      </c>
      <c r="U2250" s="15"/>
      <c r="V2250" s="4" t="str">
        <f>HYPERLINK("https://redcat-toys.ru/api/getInfo/image/937781bd-706c-11e7-977d-5cf3fc4a2490")</f>
        <v>https://redcat-toys.ru/api/getInfo/image/937781bd-706c-11e7-977d-5cf3fc4a2490</v>
      </c>
      <c r="W2250" s="4" t="s">
        <v>7538</v>
      </c>
      <c r="X2250" s="4" t="s">
        <v>34</v>
      </c>
      <c r="Y2250" s="4" t="str">
        <f>HYPERLINK("https://redcat-toys.ru/api/getInfo/item/937781bd-706c-11e7-977d-5cf3fc4a2490")</f>
        <v>https://redcat-toys.ru/api/getInfo/item/937781bd-706c-11e7-977d-5cf3fc4a2490</v>
      </c>
    </row>
    <row r="2251" spans="2:25" ht="21" customHeight="1" outlineLevel="4" x14ac:dyDescent="0.2">
      <c r="B2251" s="39">
        <v>1695</v>
      </c>
      <c r="C2251" s="4" t="s">
        <v>7539</v>
      </c>
      <c r="D2251" s="50" t="s">
        <v>7540</v>
      </c>
      <c r="E2251" s="50"/>
      <c r="F2251" s="50"/>
      <c r="G2251" s="50"/>
      <c r="H2251" s="5" t="s">
        <v>7541</v>
      </c>
      <c r="I2251" s="6" t="s">
        <v>30</v>
      </c>
      <c r="J2251" s="7">
        <v>12</v>
      </c>
      <c r="K2251" s="7">
        <v>494</v>
      </c>
      <c r="L2251" s="3">
        <v>1</v>
      </c>
      <c r="M2251" s="8">
        <f>625.8*(1-P3/100)</f>
        <v>625.79999999999995</v>
      </c>
      <c r="N2251" s="9"/>
      <c r="O2251" s="10">
        <f>M2251*N2251</f>
        <v>0</v>
      </c>
      <c r="P2251" s="11">
        <f>0.803*N2251</f>
        <v>0</v>
      </c>
      <c r="Q2251" s="16">
        <f>0.00576*N2251</f>
        <v>0</v>
      </c>
      <c r="R2251" s="13"/>
      <c r="S2251" s="14" t="s">
        <v>7542</v>
      </c>
      <c r="T2251" s="14" t="s">
        <v>32</v>
      </c>
      <c r="U2251" s="15" t="s">
        <v>39</v>
      </c>
      <c r="V2251" s="4" t="str">
        <f>HYPERLINK("https://redcat-toys.ru/api/getInfo/image/ca2b7526-ee45-11ec-a213-ac1f6b442185")</f>
        <v>https://redcat-toys.ru/api/getInfo/image/ca2b7526-ee45-11ec-a213-ac1f6b442185</v>
      </c>
      <c r="W2251" s="4" t="s">
        <v>7543</v>
      </c>
      <c r="X2251" s="4" t="s">
        <v>34</v>
      </c>
      <c r="Y2251" s="4" t="str">
        <f>HYPERLINK("https://redcat-toys.ru/api/getInfo/item/ca2b7526-ee45-11ec-a213-ac1f6b442185")</f>
        <v>https://redcat-toys.ru/api/getInfo/item/ca2b7526-ee45-11ec-a213-ac1f6b442185</v>
      </c>
    </row>
    <row r="2252" spans="2:25" ht="22.95" customHeight="1" outlineLevel="3" x14ac:dyDescent="0.2">
      <c r="B2252" s="51" t="s">
        <v>7544</v>
      </c>
      <c r="C2252" s="51"/>
      <c r="D2252" s="51"/>
      <c r="E2252" s="51"/>
      <c r="F2252" s="51"/>
      <c r="G2252" s="51"/>
    </row>
    <row r="2253" spans="2:25" ht="21" customHeight="1" outlineLevel="4" x14ac:dyDescent="0.2">
      <c r="B2253" s="39">
        <v>1696</v>
      </c>
      <c r="C2253" s="4" t="s">
        <v>7545</v>
      </c>
      <c r="D2253" s="50" t="s">
        <v>7546</v>
      </c>
      <c r="E2253" s="50"/>
      <c r="F2253" s="50"/>
      <c r="G2253" s="50"/>
      <c r="H2253" s="5" t="s">
        <v>7547</v>
      </c>
      <c r="I2253" s="6" t="s">
        <v>30</v>
      </c>
      <c r="J2253" s="7">
        <v>8</v>
      </c>
      <c r="K2253" s="7">
        <v>728</v>
      </c>
      <c r="L2253" s="3">
        <v>1</v>
      </c>
      <c r="M2253" s="8">
        <f>475.47*(1-P3/100)</f>
        <v>475.47</v>
      </c>
      <c r="N2253" s="9"/>
      <c r="O2253" s="10">
        <f>M2253*N2253</f>
        <v>0</v>
      </c>
      <c r="P2253" s="11">
        <f>0.548*N2253</f>
        <v>0</v>
      </c>
      <c r="Q2253" s="16">
        <f>0.00376*N2253</f>
        <v>0</v>
      </c>
      <c r="R2253" s="13"/>
      <c r="S2253" s="14" t="s">
        <v>7548</v>
      </c>
      <c r="T2253" s="14" t="s">
        <v>32</v>
      </c>
      <c r="U2253" s="15"/>
      <c r="V2253" s="4" t="str">
        <f>HYPERLINK("https://redcat-toys.ru/api/getInfo/image/682367c0-5792-11ee-a245-00155d82e902")</f>
        <v>https://redcat-toys.ru/api/getInfo/image/682367c0-5792-11ee-a245-00155d82e902</v>
      </c>
      <c r="W2253" s="4" t="s">
        <v>7549</v>
      </c>
      <c r="X2253" s="4" t="s">
        <v>34</v>
      </c>
      <c r="Y2253" s="4" t="str">
        <f>HYPERLINK("https://redcat-toys.ru/api/getInfo/item/682367c0-5792-11ee-a245-00155d82e902")</f>
        <v>https://redcat-toys.ru/api/getInfo/item/682367c0-5792-11ee-a245-00155d82e902</v>
      </c>
    </row>
    <row r="2254" spans="2:25" ht="21" customHeight="1" outlineLevel="4" x14ac:dyDescent="0.2">
      <c r="B2254" s="39">
        <v>1697</v>
      </c>
      <c r="C2254" s="4" t="s">
        <v>7550</v>
      </c>
      <c r="D2254" s="50" t="s">
        <v>7551</v>
      </c>
      <c r="E2254" s="50"/>
      <c r="F2254" s="50"/>
      <c r="G2254" s="50"/>
      <c r="H2254" s="5" t="s">
        <v>7552</v>
      </c>
      <c r="I2254" s="6" t="s">
        <v>30</v>
      </c>
      <c r="J2254" s="7">
        <v>10</v>
      </c>
      <c r="K2254" s="18">
        <v>2853</v>
      </c>
      <c r="L2254" s="3">
        <v>1</v>
      </c>
      <c r="M2254" s="8">
        <f>405.96*(1-P3/100)</f>
        <v>405.96</v>
      </c>
      <c r="N2254" s="9"/>
      <c r="O2254" s="10">
        <f>M2254*N2254</f>
        <v>0</v>
      </c>
      <c r="P2254" s="11">
        <f>0.447*N2254</f>
        <v>0</v>
      </c>
      <c r="Q2254" s="16">
        <f>0.00224*N2254</f>
        <v>0</v>
      </c>
      <c r="R2254" s="13"/>
      <c r="S2254" s="14" t="s">
        <v>7553</v>
      </c>
      <c r="T2254" s="14" t="s">
        <v>32</v>
      </c>
      <c r="U2254" s="15" t="s">
        <v>39</v>
      </c>
      <c r="V2254" s="4" t="str">
        <f>HYPERLINK("https://redcat-toys.ru/api/getInfo/image/845a47e1-d3f3-11eb-a209-ac1f6b442185")</f>
        <v>https://redcat-toys.ru/api/getInfo/image/845a47e1-d3f3-11eb-a209-ac1f6b442185</v>
      </c>
      <c r="W2254" s="4" t="s">
        <v>7549</v>
      </c>
      <c r="X2254" s="4" t="s">
        <v>34</v>
      </c>
      <c r="Y2254" s="4" t="str">
        <f>HYPERLINK("https://redcat-toys.ru/api/getInfo/item/845a47e1-d3f3-11eb-a209-ac1f6b442185")</f>
        <v>https://redcat-toys.ru/api/getInfo/item/845a47e1-d3f3-11eb-a209-ac1f6b442185</v>
      </c>
    </row>
    <row r="2255" spans="2:25" ht="22.95" customHeight="1" outlineLevel="3" x14ac:dyDescent="0.2">
      <c r="B2255" s="51" t="s">
        <v>7554</v>
      </c>
      <c r="C2255" s="51"/>
      <c r="D2255" s="51"/>
      <c r="E2255" s="51"/>
      <c r="F2255" s="51"/>
      <c r="G2255" s="51"/>
    </row>
    <row r="2256" spans="2:25" ht="22.95" customHeight="1" outlineLevel="4" x14ac:dyDescent="0.2">
      <c r="B2256" s="52" t="s">
        <v>7555</v>
      </c>
      <c r="C2256" s="52"/>
      <c r="D2256" s="52"/>
      <c r="E2256" s="52"/>
      <c r="F2256" s="52"/>
      <c r="G2256" s="52"/>
    </row>
    <row r="2257" spans="2:25" ht="21" customHeight="1" outlineLevel="5" x14ac:dyDescent="0.2">
      <c r="B2257" s="39">
        <v>1698</v>
      </c>
      <c r="C2257" s="4" t="s">
        <v>7556</v>
      </c>
      <c r="D2257" s="50" t="s">
        <v>7557</v>
      </c>
      <c r="E2257" s="50"/>
      <c r="F2257" s="50"/>
      <c r="G2257" s="50"/>
      <c r="H2257" s="5" t="s">
        <v>7558</v>
      </c>
      <c r="I2257" s="6" t="s">
        <v>30</v>
      </c>
      <c r="J2257" s="7">
        <v>14</v>
      </c>
      <c r="K2257" s="7">
        <v>893</v>
      </c>
      <c r="L2257" s="3">
        <v>2</v>
      </c>
      <c r="M2257" s="8">
        <f>309.87*(1-P3/100)</f>
        <v>309.87</v>
      </c>
      <c r="N2257" s="9"/>
      <c r="O2257" s="10">
        <f>M2257*N2257</f>
        <v>0</v>
      </c>
      <c r="P2257" s="11">
        <f>0.294*N2257</f>
        <v>0</v>
      </c>
      <c r="Q2257" s="16">
        <f>0.00337*N2257</f>
        <v>0</v>
      </c>
      <c r="R2257" s="13"/>
      <c r="S2257" s="14" t="s">
        <v>7559</v>
      </c>
      <c r="T2257" s="14" t="s">
        <v>32</v>
      </c>
      <c r="U2257" s="15"/>
      <c r="V2257" s="4" t="str">
        <f>HYPERLINK("https://redcat-toys.ru/api/getInfo/image/8fe80ee9-55a2-11e3-90c8-5cf3fc4a2490")</f>
        <v>https://redcat-toys.ru/api/getInfo/image/8fe80ee9-55a2-11e3-90c8-5cf3fc4a2490</v>
      </c>
      <c r="W2257" s="4" t="s">
        <v>7560</v>
      </c>
      <c r="X2257" s="4" t="s">
        <v>34</v>
      </c>
      <c r="Y2257" s="4" t="str">
        <f>HYPERLINK("https://redcat-toys.ru/api/getInfo/item/8fe80ee9-55a2-11e3-90c8-5cf3fc4a2490")</f>
        <v>https://redcat-toys.ru/api/getInfo/item/8fe80ee9-55a2-11e3-90c8-5cf3fc4a2490</v>
      </c>
    </row>
    <row r="2258" spans="2:25" ht="21" customHeight="1" outlineLevel="5" x14ac:dyDescent="0.2">
      <c r="B2258" s="39">
        <v>1699</v>
      </c>
      <c r="C2258" s="4" t="s">
        <v>7556</v>
      </c>
      <c r="D2258" s="50" t="s">
        <v>7557</v>
      </c>
      <c r="E2258" s="50"/>
      <c r="F2258" s="50"/>
      <c r="G2258" s="50"/>
      <c r="H2258" s="5" t="s">
        <v>7558</v>
      </c>
      <c r="I2258" s="6" t="s">
        <v>30</v>
      </c>
      <c r="J2258" s="7">
        <v>12</v>
      </c>
      <c r="K2258" s="7">
        <v>893</v>
      </c>
      <c r="L2258" s="3">
        <v>2</v>
      </c>
      <c r="M2258" s="8">
        <f>309.87*(1-P3/100)</f>
        <v>309.87</v>
      </c>
      <c r="N2258" s="9"/>
      <c r="O2258" s="10">
        <f>M2258*N2258</f>
        <v>0</v>
      </c>
      <c r="P2258" s="11">
        <f>0.294*N2258</f>
        <v>0</v>
      </c>
      <c r="Q2258" s="16">
        <f>0.00337*N2258</f>
        <v>0</v>
      </c>
      <c r="R2258" s="13"/>
      <c r="S2258" s="14" t="s">
        <v>7559</v>
      </c>
      <c r="T2258" s="14" t="s">
        <v>32</v>
      </c>
      <c r="U2258" s="15"/>
      <c r="V2258" s="4" t="str">
        <f>HYPERLINK("https://redcat-toys.ru/api/getInfo/image/8fe80ee9-55a2-11e3-90c8-5cf3fc4a2490")</f>
        <v>https://redcat-toys.ru/api/getInfo/image/8fe80ee9-55a2-11e3-90c8-5cf3fc4a2490</v>
      </c>
      <c r="W2258" s="4" t="s">
        <v>7560</v>
      </c>
      <c r="X2258" s="4" t="s">
        <v>34</v>
      </c>
      <c r="Y2258" s="4" t="str">
        <f>HYPERLINK("https://redcat-toys.ru/api/getInfo/item/8fe80ee9-55a2-11e3-90c8-5cf3fc4a2490")</f>
        <v>https://redcat-toys.ru/api/getInfo/item/8fe80ee9-55a2-11e3-90c8-5cf3fc4a2490</v>
      </c>
    </row>
    <row r="2259" spans="2:25" ht="21" customHeight="1" outlineLevel="5" x14ac:dyDescent="0.2">
      <c r="B2259" s="39">
        <v>1700</v>
      </c>
      <c r="C2259" s="4" t="s">
        <v>7561</v>
      </c>
      <c r="D2259" s="50" t="s">
        <v>7562</v>
      </c>
      <c r="E2259" s="50"/>
      <c r="F2259" s="50"/>
      <c r="G2259" s="50"/>
      <c r="H2259" s="5" t="s">
        <v>7563</v>
      </c>
      <c r="I2259" s="6" t="s">
        <v>30</v>
      </c>
      <c r="J2259" s="7">
        <v>12</v>
      </c>
      <c r="K2259" s="18">
        <v>1199</v>
      </c>
      <c r="L2259" s="3">
        <v>1</v>
      </c>
      <c r="M2259" s="8">
        <f>473.09*(1-P3/100)</f>
        <v>473.09</v>
      </c>
      <c r="N2259" s="9"/>
      <c r="O2259" s="10">
        <f>M2259*N2259</f>
        <v>0</v>
      </c>
      <c r="P2259" s="11">
        <f>0.431*N2259</f>
        <v>0</v>
      </c>
      <c r="Q2259" s="16">
        <f>0.00607*N2259</f>
        <v>0</v>
      </c>
      <c r="R2259" s="13"/>
      <c r="S2259" s="14" t="s">
        <v>7564</v>
      </c>
      <c r="T2259" s="14" t="s">
        <v>32</v>
      </c>
      <c r="U2259" s="15"/>
      <c r="V2259" s="4" t="str">
        <f>HYPERLINK("https://redcat-toys.ru/api/getInfo/image/420f76b5-55a2-11e3-90c8-5cf3fc4a2490")</f>
        <v>https://redcat-toys.ru/api/getInfo/image/420f76b5-55a2-11e3-90c8-5cf3fc4a2490</v>
      </c>
      <c r="W2259" s="4" t="s">
        <v>7560</v>
      </c>
      <c r="X2259" s="4" t="s">
        <v>34</v>
      </c>
      <c r="Y2259" s="4" t="str">
        <f>HYPERLINK("https://redcat-toys.ru/api/getInfo/item/420f76b5-55a2-11e3-90c8-5cf3fc4a2490")</f>
        <v>https://redcat-toys.ru/api/getInfo/item/420f76b5-55a2-11e3-90c8-5cf3fc4a2490</v>
      </c>
    </row>
    <row r="2260" spans="2:25" ht="22.95" customHeight="1" outlineLevel="4" x14ac:dyDescent="0.2">
      <c r="B2260" s="52" t="s">
        <v>7565</v>
      </c>
      <c r="C2260" s="52"/>
      <c r="D2260" s="52"/>
      <c r="E2260" s="52"/>
      <c r="F2260" s="52"/>
      <c r="G2260" s="52"/>
    </row>
    <row r="2261" spans="2:25" ht="21" customHeight="1" outlineLevel="5" x14ac:dyDescent="0.2">
      <c r="B2261" s="39">
        <v>1701</v>
      </c>
      <c r="C2261" s="4" t="s">
        <v>7566</v>
      </c>
      <c r="D2261" s="50" t="s">
        <v>7567</v>
      </c>
      <c r="E2261" s="50"/>
      <c r="F2261" s="50"/>
      <c r="G2261" s="50"/>
      <c r="H2261" s="5" t="s">
        <v>7568</v>
      </c>
      <c r="I2261" s="6" t="s">
        <v>30</v>
      </c>
      <c r="J2261" s="7">
        <v>16</v>
      </c>
      <c r="K2261" s="18">
        <v>1186</v>
      </c>
      <c r="L2261" s="3">
        <v>3</v>
      </c>
      <c r="M2261" s="8">
        <f>207.15*(1-P3/100)</f>
        <v>207.15</v>
      </c>
      <c r="N2261" s="9"/>
      <c r="O2261" s="10">
        <f t="shared" ref="O2261:O2266" si="99">M2261*N2261</f>
        <v>0</v>
      </c>
      <c r="P2261" s="11">
        <f>1.328*N2261</f>
        <v>0</v>
      </c>
      <c r="Q2261" s="16">
        <f>0.02338*N2261</f>
        <v>0</v>
      </c>
      <c r="R2261" s="13"/>
      <c r="S2261" s="14" t="s">
        <v>7569</v>
      </c>
      <c r="T2261" s="14" t="s">
        <v>32</v>
      </c>
      <c r="U2261" s="15"/>
      <c r="V2261" s="4" t="str">
        <f>HYPERLINK("https://redcat-toys.ru/api/getInfo/image/2ec2f4e8-603a-11e5-a57f-5cf3fc4a2490")</f>
        <v>https://redcat-toys.ru/api/getInfo/image/2ec2f4e8-603a-11e5-a57f-5cf3fc4a2490</v>
      </c>
      <c r="W2261" s="4" t="s">
        <v>7570</v>
      </c>
      <c r="X2261" s="4" t="s">
        <v>34</v>
      </c>
      <c r="Y2261" s="4" t="str">
        <f>HYPERLINK("https://redcat-toys.ru/api/getInfo/item/2ec2f4e8-603a-11e5-a57f-5cf3fc4a2490")</f>
        <v>https://redcat-toys.ru/api/getInfo/item/2ec2f4e8-603a-11e5-a57f-5cf3fc4a2490</v>
      </c>
    </row>
    <row r="2262" spans="2:25" ht="21" customHeight="1" outlineLevel="5" x14ac:dyDescent="0.2">
      <c r="B2262" s="39">
        <v>1702</v>
      </c>
      <c r="C2262" s="4" t="s">
        <v>7566</v>
      </c>
      <c r="D2262" s="50" t="s">
        <v>7567</v>
      </c>
      <c r="E2262" s="50"/>
      <c r="F2262" s="50"/>
      <c r="G2262" s="50"/>
      <c r="H2262" s="5" t="s">
        <v>7568</v>
      </c>
      <c r="I2262" s="6" t="s">
        <v>30</v>
      </c>
      <c r="J2262" s="7">
        <v>12</v>
      </c>
      <c r="K2262" s="18">
        <v>1186</v>
      </c>
      <c r="L2262" s="3">
        <v>3</v>
      </c>
      <c r="M2262" s="8">
        <f>207.15*(1-P3/100)</f>
        <v>207.15</v>
      </c>
      <c r="N2262" s="9"/>
      <c r="O2262" s="10">
        <f t="shared" si="99"/>
        <v>0</v>
      </c>
      <c r="P2262" s="11">
        <f>1.328*N2262</f>
        <v>0</v>
      </c>
      <c r="Q2262" s="16">
        <f>0.02338*N2262</f>
        <v>0</v>
      </c>
      <c r="R2262" s="13"/>
      <c r="S2262" s="14" t="s">
        <v>7569</v>
      </c>
      <c r="T2262" s="14" t="s">
        <v>32</v>
      </c>
      <c r="U2262" s="15"/>
      <c r="V2262" s="4" t="str">
        <f>HYPERLINK("https://redcat-toys.ru/api/getInfo/image/2ec2f4e8-603a-11e5-a57f-5cf3fc4a2490")</f>
        <v>https://redcat-toys.ru/api/getInfo/image/2ec2f4e8-603a-11e5-a57f-5cf3fc4a2490</v>
      </c>
      <c r="W2262" s="4" t="s">
        <v>7570</v>
      </c>
      <c r="X2262" s="4" t="s">
        <v>34</v>
      </c>
      <c r="Y2262" s="4" t="str">
        <f>HYPERLINK("https://redcat-toys.ru/api/getInfo/item/2ec2f4e8-603a-11e5-a57f-5cf3fc4a2490")</f>
        <v>https://redcat-toys.ru/api/getInfo/item/2ec2f4e8-603a-11e5-a57f-5cf3fc4a2490</v>
      </c>
    </row>
    <row r="2263" spans="2:25" ht="21" customHeight="1" outlineLevel="5" x14ac:dyDescent="0.2">
      <c r="B2263" s="39">
        <v>1703</v>
      </c>
      <c r="C2263" s="4" t="s">
        <v>7571</v>
      </c>
      <c r="D2263" s="50" t="s">
        <v>7572</v>
      </c>
      <c r="E2263" s="50"/>
      <c r="F2263" s="50"/>
      <c r="G2263" s="50"/>
      <c r="H2263" s="5" t="s">
        <v>7573</v>
      </c>
      <c r="I2263" s="6" t="s">
        <v>30</v>
      </c>
      <c r="J2263" s="7">
        <v>16</v>
      </c>
      <c r="K2263" s="18">
        <v>1188</v>
      </c>
      <c r="L2263" s="3">
        <v>2</v>
      </c>
      <c r="M2263" s="8">
        <f>292.36*(1-P3/100)</f>
        <v>292.36</v>
      </c>
      <c r="N2263" s="9"/>
      <c r="O2263" s="10">
        <f t="shared" si="99"/>
        <v>0</v>
      </c>
      <c r="P2263" s="11">
        <f>3.538*N2263</f>
        <v>0</v>
      </c>
      <c r="Q2263" s="16">
        <f>0.04611*N2263</f>
        <v>0</v>
      </c>
      <c r="R2263" s="13"/>
      <c r="S2263" s="14" t="s">
        <v>7574</v>
      </c>
      <c r="T2263" s="14" t="s">
        <v>32</v>
      </c>
      <c r="U2263" s="15"/>
      <c r="V2263" s="4" t="str">
        <f>HYPERLINK("https://redcat-toys.ru/api/getInfo/image/16977984-68d5-11e5-aa49-5cf3fc4a2490")</f>
        <v>https://redcat-toys.ru/api/getInfo/image/16977984-68d5-11e5-aa49-5cf3fc4a2490</v>
      </c>
      <c r="W2263" s="4" t="s">
        <v>7570</v>
      </c>
      <c r="X2263" s="4" t="s">
        <v>34</v>
      </c>
      <c r="Y2263" s="4" t="str">
        <f>HYPERLINK("https://redcat-toys.ru/api/getInfo/item/16977984-68d5-11e5-aa49-5cf3fc4a2490")</f>
        <v>https://redcat-toys.ru/api/getInfo/item/16977984-68d5-11e5-aa49-5cf3fc4a2490</v>
      </c>
    </row>
    <row r="2264" spans="2:25" ht="21" customHeight="1" outlineLevel="5" x14ac:dyDescent="0.2">
      <c r="B2264" s="39">
        <v>1704</v>
      </c>
      <c r="C2264" s="4" t="s">
        <v>7571</v>
      </c>
      <c r="D2264" s="50" t="s">
        <v>7572</v>
      </c>
      <c r="E2264" s="50"/>
      <c r="F2264" s="50"/>
      <c r="G2264" s="50"/>
      <c r="H2264" s="5" t="s">
        <v>7573</v>
      </c>
      <c r="I2264" s="6" t="s">
        <v>30</v>
      </c>
      <c r="J2264" s="7">
        <v>12</v>
      </c>
      <c r="K2264" s="18">
        <v>1188</v>
      </c>
      <c r="L2264" s="3">
        <v>2</v>
      </c>
      <c r="M2264" s="8">
        <f>292.36*(1-P3/100)</f>
        <v>292.36</v>
      </c>
      <c r="N2264" s="9"/>
      <c r="O2264" s="10">
        <f t="shared" si="99"/>
        <v>0</v>
      </c>
      <c r="P2264" s="11">
        <f>3.538*N2264</f>
        <v>0</v>
      </c>
      <c r="Q2264" s="16">
        <f>0.04611*N2264</f>
        <v>0</v>
      </c>
      <c r="R2264" s="13"/>
      <c r="S2264" s="14" t="s">
        <v>7574</v>
      </c>
      <c r="T2264" s="14" t="s">
        <v>32</v>
      </c>
      <c r="U2264" s="15"/>
      <c r="V2264" s="4" t="str">
        <f>HYPERLINK("https://redcat-toys.ru/api/getInfo/image/16977984-68d5-11e5-aa49-5cf3fc4a2490")</f>
        <v>https://redcat-toys.ru/api/getInfo/image/16977984-68d5-11e5-aa49-5cf3fc4a2490</v>
      </c>
      <c r="W2264" s="4" t="s">
        <v>7570</v>
      </c>
      <c r="X2264" s="4" t="s">
        <v>34</v>
      </c>
      <c r="Y2264" s="4" t="str">
        <f>HYPERLINK("https://redcat-toys.ru/api/getInfo/item/16977984-68d5-11e5-aa49-5cf3fc4a2490")</f>
        <v>https://redcat-toys.ru/api/getInfo/item/16977984-68d5-11e5-aa49-5cf3fc4a2490</v>
      </c>
    </row>
    <row r="2265" spans="2:25" ht="21" customHeight="1" outlineLevel="5" x14ac:dyDescent="0.2">
      <c r="B2265" s="39">
        <v>1705</v>
      </c>
      <c r="C2265" s="4" t="s">
        <v>7575</v>
      </c>
      <c r="D2265" s="50" t="s">
        <v>7576</v>
      </c>
      <c r="E2265" s="50"/>
      <c r="F2265" s="50"/>
      <c r="G2265" s="50"/>
      <c r="H2265" s="5" t="s">
        <v>7577</v>
      </c>
      <c r="I2265" s="6" t="s">
        <v>30</v>
      </c>
      <c r="J2265" s="7">
        <v>25</v>
      </c>
      <c r="K2265" s="18">
        <v>1130</v>
      </c>
      <c r="L2265" s="3">
        <v>5</v>
      </c>
      <c r="M2265" s="8">
        <f>140.33*(1-P3/100)</f>
        <v>140.33000000000001</v>
      </c>
      <c r="N2265" s="9"/>
      <c r="O2265" s="10">
        <f t="shared" si="99"/>
        <v>0</v>
      </c>
      <c r="P2265" s="11">
        <f>0.088*N2265</f>
        <v>0</v>
      </c>
      <c r="Q2265" s="16">
        <f>0.00203*N2265</f>
        <v>0</v>
      </c>
      <c r="R2265" s="13"/>
      <c r="S2265" s="14" t="s">
        <v>7578</v>
      </c>
      <c r="T2265" s="14" t="s">
        <v>32</v>
      </c>
      <c r="U2265" s="15" t="s">
        <v>39</v>
      </c>
      <c r="V2265" s="4" t="str">
        <f>HYPERLINK("https://redcat-toys.ru/api/getInfo/image/2c000d0a-4585-11e5-a57f-5cf3fc4a2490")</f>
        <v>https://redcat-toys.ru/api/getInfo/image/2c000d0a-4585-11e5-a57f-5cf3fc4a2490</v>
      </c>
      <c r="W2265" s="4" t="s">
        <v>7570</v>
      </c>
      <c r="X2265" s="4" t="s">
        <v>34</v>
      </c>
      <c r="Y2265" s="4" t="str">
        <f>HYPERLINK("https://redcat-toys.ru/api/getInfo/item/2c000d0a-4585-11e5-a57f-5cf3fc4a2490")</f>
        <v>https://redcat-toys.ru/api/getInfo/item/2c000d0a-4585-11e5-a57f-5cf3fc4a2490</v>
      </c>
    </row>
    <row r="2266" spans="2:25" ht="21" customHeight="1" outlineLevel="5" x14ac:dyDescent="0.2">
      <c r="B2266" s="39">
        <v>1706</v>
      </c>
      <c r="C2266" s="4" t="s">
        <v>7579</v>
      </c>
      <c r="D2266" s="50" t="s">
        <v>7580</v>
      </c>
      <c r="E2266" s="50"/>
      <c r="F2266" s="50"/>
      <c r="G2266" s="50"/>
      <c r="H2266" s="5" t="s">
        <v>7581</v>
      </c>
      <c r="I2266" s="6" t="s">
        <v>30</v>
      </c>
      <c r="J2266" s="7">
        <v>18</v>
      </c>
      <c r="K2266" s="18">
        <v>1138</v>
      </c>
      <c r="L2266" s="3">
        <v>3</v>
      </c>
      <c r="M2266" s="8">
        <f>197.68*(1-P3/100)</f>
        <v>197.68</v>
      </c>
      <c r="N2266" s="9"/>
      <c r="O2266" s="10">
        <f t="shared" si="99"/>
        <v>0</v>
      </c>
      <c r="P2266" s="11">
        <f>0.142*N2266</f>
        <v>0</v>
      </c>
      <c r="Q2266" s="16">
        <f>0.00318*N2266</f>
        <v>0</v>
      </c>
      <c r="R2266" s="13"/>
      <c r="S2266" s="14" t="s">
        <v>7582</v>
      </c>
      <c r="T2266" s="14" t="s">
        <v>32</v>
      </c>
      <c r="U2266" s="15"/>
      <c r="V2266" s="4" t="str">
        <f>HYPERLINK("https://redcat-toys.ru/api/getInfo/image/6959bd4a-4585-11e5-a57f-5cf3fc4a2490")</f>
        <v>https://redcat-toys.ru/api/getInfo/image/6959bd4a-4585-11e5-a57f-5cf3fc4a2490</v>
      </c>
      <c r="W2266" s="4" t="s">
        <v>7570</v>
      </c>
      <c r="X2266" s="4" t="s">
        <v>34</v>
      </c>
      <c r="Y2266" s="4" t="str">
        <f>HYPERLINK("https://redcat-toys.ru/api/getInfo/item/6959bd4a-4585-11e5-a57f-5cf3fc4a2490")</f>
        <v>https://redcat-toys.ru/api/getInfo/item/6959bd4a-4585-11e5-a57f-5cf3fc4a2490</v>
      </c>
    </row>
    <row r="2267" spans="2:25" ht="22.95" customHeight="1" outlineLevel="3" x14ac:dyDescent="0.2">
      <c r="B2267" s="51" t="s">
        <v>7583</v>
      </c>
      <c r="C2267" s="51"/>
      <c r="D2267" s="51"/>
      <c r="E2267" s="51"/>
      <c r="F2267" s="51"/>
      <c r="G2267" s="51"/>
    </row>
    <row r="2268" spans="2:25" ht="22.95" customHeight="1" outlineLevel="4" x14ac:dyDescent="0.2">
      <c r="B2268" s="52" t="s">
        <v>7584</v>
      </c>
      <c r="C2268" s="52"/>
      <c r="D2268" s="52"/>
      <c r="E2268" s="52"/>
      <c r="F2268" s="52"/>
      <c r="G2268" s="52"/>
    </row>
    <row r="2269" spans="2:25" ht="21" customHeight="1" outlineLevel="5" x14ac:dyDescent="0.2">
      <c r="B2269" s="39">
        <v>1707</v>
      </c>
      <c r="C2269" s="4" t="s">
        <v>7585</v>
      </c>
      <c r="D2269" s="50" t="s">
        <v>7586</v>
      </c>
      <c r="E2269" s="50"/>
      <c r="F2269" s="50"/>
      <c r="G2269" s="50"/>
      <c r="H2269" s="5" t="s">
        <v>7587</v>
      </c>
      <c r="I2269" s="6" t="s">
        <v>30</v>
      </c>
      <c r="J2269" s="7">
        <v>48</v>
      </c>
      <c r="K2269" s="7">
        <v>409</v>
      </c>
      <c r="L2269" s="3">
        <v>9</v>
      </c>
      <c r="M2269" s="8">
        <f>82.29*(1-P3/100)</f>
        <v>82.29</v>
      </c>
      <c r="N2269" s="9"/>
      <c r="O2269" s="10">
        <f>M2269*N2269</f>
        <v>0</v>
      </c>
      <c r="P2269" s="17">
        <f>0.06*N2269</f>
        <v>0</v>
      </c>
      <c r="Q2269" s="16">
        <f>0.00026*N2269</f>
        <v>0</v>
      </c>
      <c r="R2269" s="13"/>
      <c r="S2269" s="14" t="s">
        <v>7588</v>
      </c>
      <c r="T2269" s="14" t="s">
        <v>32</v>
      </c>
      <c r="U2269" s="15" t="s">
        <v>39</v>
      </c>
      <c r="V2269" s="4" t="str">
        <f>HYPERLINK("https://redcat-toys.ru/api/getInfo/image/c5fb6674-c686-11e1-81d3-5ef3fc502493")</f>
        <v>https://redcat-toys.ru/api/getInfo/image/c5fb6674-c686-11e1-81d3-5ef3fc502493</v>
      </c>
      <c r="W2269" s="4" t="s">
        <v>7589</v>
      </c>
      <c r="X2269" s="4" t="s">
        <v>34</v>
      </c>
      <c r="Y2269" s="4" t="str">
        <f>HYPERLINK("https://redcat-toys.ru/api/getInfo/item/c5fb6674-c686-11e1-81d3-5ef3fc502493")</f>
        <v>https://redcat-toys.ru/api/getInfo/item/c5fb6674-c686-11e1-81d3-5ef3fc502493</v>
      </c>
    </row>
    <row r="2270" spans="2:25" ht="21" customHeight="1" outlineLevel="5" x14ac:dyDescent="0.2">
      <c r="B2270" s="39">
        <v>1708</v>
      </c>
      <c r="C2270" s="4" t="s">
        <v>7590</v>
      </c>
      <c r="D2270" s="50" t="s">
        <v>7591</v>
      </c>
      <c r="E2270" s="50"/>
      <c r="F2270" s="50"/>
      <c r="G2270" s="50"/>
      <c r="H2270" s="5" t="s">
        <v>7592</v>
      </c>
      <c r="I2270" s="6" t="s">
        <v>30</v>
      </c>
      <c r="J2270" s="7">
        <v>48</v>
      </c>
      <c r="K2270" s="7">
        <v>76</v>
      </c>
      <c r="L2270" s="3">
        <v>9</v>
      </c>
      <c r="M2270" s="8">
        <f>82.29*(1-P3/100)</f>
        <v>82.29</v>
      </c>
      <c r="N2270" s="9"/>
      <c r="O2270" s="10">
        <f>M2270*N2270</f>
        <v>0</v>
      </c>
      <c r="P2270" s="17">
        <f>0.06*N2270</f>
        <v>0</v>
      </c>
      <c r="Q2270" s="16">
        <f>0.00026*N2270</f>
        <v>0</v>
      </c>
      <c r="R2270" s="13"/>
      <c r="S2270" s="14" t="s">
        <v>7593</v>
      </c>
      <c r="T2270" s="14" t="s">
        <v>32</v>
      </c>
      <c r="U2270" s="15" t="s">
        <v>39</v>
      </c>
      <c r="V2270" s="4" t="str">
        <f>HYPERLINK("https://redcat-toys.ru/api/getInfo/image/0bf64282-dbe4-11e6-b747-5cf3fc4a2490")</f>
        <v>https://redcat-toys.ru/api/getInfo/image/0bf64282-dbe4-11e6-b747-5cf3fc4a2490</v>
      </c>
      <c r="W2270" s="4" t="s">
        <v>7589</v>
      </c>
      <c r="X2270" s="4" t="s">
        <v>34</v>
      </c>
      <c r="Y2270" s="4" t="str">
        <f>HYPERLINK("https://redcat-toys.ru/api/getInfo/item/0bf64282-dbe4-11e6-b747-5cf3fc4a2490")</f>
        <v>https://redcat-toys.ru/api/getInfo/item/0bf64282-dbe4-11e6-b747-5cf3fc4a2490</v>
      </c>
    </row>
    <row r="2271" spans="2:25" ht="22.95" customHeight="1" outlineLevel="4" x14ac:dyDescent="0.2">
      <c r="B2271" s="52" t="s">
        <v>7594</v>
      </c>
      <c r="C2271" s="52"/>
      <c r="D2271" s="52"/>
      <c r="E2271" s="52"/>
      <c r="F2271" s="52"/>
      <c r="G2271" s="52"/>
    </row>
    <row r="2272" spans="2:25" ht="21" customHeight="1" outlineLevel="5" x14ac:dyDescent="0.2">
      <c r="B2272" s="39">
        <v>1709</v>
      </c>
      <c r="C2272" s="4" t="s">
        <v>7595</v>
      </c>
      <c r="D2272" s="50" t="s">
        <v>7596</v>
      </c>
      <c r="E2272" s="50"/>
      <c r="F2272" s="50"/>
      <c r="G2272" s="50"/>
      <c r="H2272" s="5" t="s">
        <v>7597</v>
      </c>
      <c r="I2272" s="6" t="s">
        <v>30</v>
      </c>
      <c r="J2272" s="7">
        <v>32</v>
      </c>
      <c r="K2272" s="7">
        <v>761</v>
      </c>
      <c r="L2272" s="3">
        <v>7</v>
      </c>
      <c r="M2272" s="8">
        <f>108.43*(1-P3/100)</f>
        <v>108.43</v>
      </c>
      <c r="N2272" s="9"/>
      <c r="O2272" s="10">
        <f>M2272*N2272</f>
        <v>0</v>
      </c>
      <c r="P2272" s="11">
        <f>0.088*N2272</f>
        <v>0</v>
      </c>
      <c r="Q2272" s="16">
        <f>0.00038*N2272</f>
        <v>0</v>
      </c>
      <c r="R2272" s="13"/>
      <c r="S2272" s="14" t="s">
        <v>7598</v>
      </c>
      <c r="T2272" s="14" t="s">
        <v>32</v>
      </c>
      <c r="U2272" s="15" t="s">
        <v>39</v>
      </c>
      <c r="V2272" s="4" t="str">
        <f>HYPERLINK("https://redcat-toys.ru/api/getInfo/image/cf4c380f-3191-11e4-98b8-5cf3fc4a2490")</f>
        <v>https://redcat-toys.ru/api/getInfo/image/cf4c380f-3191-11e4-98b8-5cf3fc4a2490</v>
      </c>
      <c r="W2272" s="4" t="s">
        <v>7599</v>
      </c>
      <c r="X2272" s="4" t="s">
        <v>34</v>
      </c>
      <c r="Y2272" s="4" t="str">
        <f>HYPERLINK("https://redcat-toys.ru/api/getInfo/item/cf4c380f-3191-11e4-98b8-5cf3fc4a2490")</f>
        <v>https://redcat-toys.ru/api/getInfo/item/cf4c380f-3191-11e4-98b8-5cf3fc4a2490</v>
      </c>
    </row>
    <row r="2273" spans="2:25" ht="22.95" customHeight="1" outlineLevel="4" x14ac:dyDescent="0.2">
      <c r="B2273" s="52" t="s">
        <v>7600</v>
      </c>
      <c r="C2273" s="52"/>
      <c r="D2273" s="52"/>
      <c r="E2273" s="52"/>
      <c r="F2273" s="52"/>
      <c r="G2273" s="52"/>
    </row>
    <row r="2274" spans="2:25" ht="21" customHeight="1" outlineLevel="5" x14ac:dyDescent="0.2">
      <c r="B2274" s="39">
        <v>1710</v>
      </c>
      <c r="C2274" s="4" t="s">
        <v>7601</v>
      </c>
      <c r="D2274" s="50" t="s">
        <v>7602</v>
      </c>
      <c r="E2274" s="50"/>
      <c r="F2274" s="50"/>
      <c r="G2274" s="50"/>
      <c r="H2274" s="5" t="s">
        <v>7603</v>
      </c>
      <c r="I2274" s="6" t="s">
        <v>30</v>
      </c>
      <c r="J2274" s="7">
        <v>20</v>
      </c>
      <c r="K2274" s="18">
        <v>1500</v>
      </c>
      <c r="L2274" s="3">
        <v>5</v>
      </c>
      <c r="M2274" s="8">
        <f>155.71*(1-P3/100)</f>
        <v>155.71</v>
      </c>
      <c r="N2274" s="9"/>
      <c r="O2274" s="10">
        <f t="shared" ref="O2274:O2279" si="100">M2274*N2274</f>
        <v>0</v>
      </c>
      <c r="P2274" s="11">
        <f>0.137*N2274</f>
        <v>0</v>
      </c>
      <c r="Q2274" s="12">
        <f>0.0005*N2274</f>
        <v>0</v>
      </c>
      <c r="R2274" s="13"/>
      <c r="S2274" s="14" t="s">
        <v>7604</v>
      </c>
      <c r="T2274" s="14" t="s">
        <v>32</v>
      </c>
      <c r="U2274" s="15"/>
      <c r="V2274" s="4" t="str">
        <f>HYPERLINK("https://redcat-toys.ru/api/getInfo/image/304cc431-dbe4-11e6-b747-5cf3fc4a2490")</f>
        <v>https://redcat-toys.ru/api/getInfo/image/304cc431-dbe4-11e6-b747-5cf3fc4a2490</v>
      </c>
      <c r="W2274" s="4" t="s">
        <v>7605</v>
      </c>
      <c r="X2274" s="4" t="s">
        <v>34</v>
      </c>
      <c r="Y2274" s="4" t="str">
        <f>HYPERLINK("https://redcat-toys.ru/api/getInfo/item/304cc431-dbe4-11e6-b747-5cf3fc4a2490")</f>
        <v>https://redcat-toys.ru/api/getInfo/item/304cc431-dbe4-11e6-b747-5cf3fc4a2490</v>
      </c>
    </row>
    <row r="2275" spans="2:25" ht="21" customHeight="1" outlineLevel="5" x14ac:dyDescent="0.2">
      <c r="B2275" s="39">
        <v>1711</v>
      </c>
      <c r="C2275" s="4" t="s">
        <v>7606</v>
      </c>
      <c r="D2275" s="50" t="s">
        <v>7607</v>
      </c>
      <c r="E2275" s="50"/>
      <c r="F2275" s="50"/>
      <c r="G2275" s="50"/>
      <c r="H2275" s="5" t="s">
        <v>7608</v>
      </c>
      <c r="I2275" s="6" t="s">
        <v>30</v>
      </c>
      <c r="J2275" s="7">
        <v>20</v>
      </c>
      <c r="K2275" s="7">
        <v>954</v>
      </c>
      <c r="L2275" s="3">
        <v>5</v>
      </c>
      <c r="M2275" s="8">
        <f>155.71*(1-P3/100)</f>
        <v>155.71</v>
      </c>
      <c r="N2275" s="9"/>
      <c r="O2275" s="10">
        <f t="shared" si="100"/>
        <v>0</v>
      </c>
      <c r="P2275" s="11">
        <f>0.144*N2275</f>
        <v>0</v>
      </c>
      <c r="Q2275" s="16">
        <f>0.00069*N2275</f>
        <v>0</v>
      </c>
      <c r="R2275" s="13"/>
      <c r="S2275" s="14" t="s">
        <v>7609</v>
      </c>
      <c r="T2275" s="14" t="s">
        <v>32</v>
      </c>
      <c r="U2275" s="15"/>
      <c r="V2275" s="4" t="str">
        <f>HYPERLINK("https://redcat-toys.ru/api/getInfo/image/c8a5ad11-19f2-11e7-b743-5cf3fc4a2490")</f>
        <v>https://redcat-toys.ru/api/getInfo/image/c8a5ad11-19f2-11e7-b743-5cf3fc4a2490</v>
      </c>
      <c r="W2275" s="4" t="s">
        <v>7605</v>
      </c>
      <c r="X2275" s="4" t="s">
        <v>34</v>
      </c>
      <c r="Y2275" s="4" t="str">
        <f>HYPERLINK("https://redcat-toys.ru/api/getInfo/item/c8a5ad11-19f2-11e7-b743-5cf3fc4a2490")</f>
        <v>https://redcat-toys.ru/api/getInfo/item/c8a5ad11-19f2-11e7-b743-5cf3fc4a2490</v>
      </c>
    </row>
    <row r="2276" spans="2:25" ht="21" customHeight="1" outlineLevel="5" x14ac:dyDescent="0.2">
      <c r="B2276" s="39">
        <v>1712</v>
      </c>
      <c r="C2276" s="4" t="s">
        <v>7610</v>
      </c>
      <c r="D2276" s="50" t="s">
        <v>7611</v>
      </c>
      <c r="E2276" s="50"/>
      <c r="F2276" s="50"/>
      <c r="G2276" s="50"/>
      <c r="H2276" s="5" t="s">
        <v>7612</v>
      </c>
      <c r="I2276" s="6" t="s">
        <v>30</v>
      </c>
      <c r="J2276" s="7">
        <v>20</v>
      </c>
      <c r="K2276" s="18">
        <v>1475</v>
      </c>
      <c r="L2276" s="3">
        <v>5</v>
      </c>
      <c r="M2276" s="8">
        <f>155.71*(1-P3/100)</f>
        <v>155.71</v>
      </c>
      <c r="N2276" s="9"/>
      <c r="O2276" s="10">
        <f t="shared" si="100"/>
        <v>0</v>
      </c>
      <c r="P2276" s="17">
        <f>0.14*N2276</f>
        <v>0</v>
      </c>
      <c r="Q2276" s="12">
        <f>0.0007*N2276</f>
        <v>0</v>
      </c>
      <c r="R2276" s="13"/>
      <c r="S2276" s="14" t="s">
        <v>7613</v>
      </c>
      <c r="T2276" s="14" t="s">
        <v>32</v>
      </c>
      <c r="U2276" s="15"/>
      <c r="V2276" s="4" t="str">
        <f>HYPERLINK("https://redcat-toys.ru/api/getInfo/image/fdcc1e00-3feb-11e4-98b8-5cf3fc4a2490")</f>
        <v>https://redcat-toys.ru/api/getInfo/image/fdcc1e00-3feb-11e4-98b8-5cf3fc4a2490</v>
      </c>
      <c r="W2276" s="4" t="s">
        <v>7605</v>
      </c>
      <c r="X2276" s="4" t="s">
        <v>34</v>
      </c>
      <c r="Y2276" s="4" t="str">
        <f>HYPERLINK("https://redcat-toys.ru/api/getInfo/item/fdcc1e00-3feb-11e4-98b8-5cf3fc4a2490")</f>
        <v>https://redcat-toys.ru/api/getInfo/item/fdcc1e00-3feb-11e4-98b8-5cf3fc4a2490</v>
      </c>
    </row>
    <row r="2277" spans="2:25" ht="21" customHeight="1" outlineLevel="5" x14ac:dyDescent="0.2">
      <c r="B2277" s="39">
        <v>1713</v>
      </c>
      <c r="C2277" s="4" t="s">
        <v>7614</v>
      </c>
      <c r="D2277" s="50" t="s">
        <v>7615</v>
      </c>
      <c r="E2277" s="50"/>
      <c r="F2277" s="50"/>
      <c r="G2277" s="50"/>
      <c r="H2277" s="5" t="s">
        <v>7616</v>
      </c>
      <c r="I2277" s="6" t="s">
        <v>30</v>
      </c>
      <c r="J2277" s="7">
        <v>20</v>
      </c>
      <c r="K2277" s="18">
        <v>1078</v>
      </c>
      <c r="L2277" s="3">
        <v>5</v>
      </c>
      <c r="M2277" s="8">
        <f>155.71*(1-P3/100)</f>
        <v>155.71</v>
      </c>
      <c r="N2277" s="9"/>
      <c r="O2277" s="10">
        <f t="shared" si="100"/>
        <v>0</v>
      </c>
      <c r="P2277" s="11">
        <f>0.144*N2277</f>
        <v>0</v>
      </c>
      <c r="Q2277" s="12">
        <f>0.0007*N2277</f>
        <v>0</v>
      </c>
      <c r="R2277" s="13"/>
      <c r="S2277" s="14" t="s">
        <v>7617</v>
      </c>
      <c r="T2277" s="14" t="s">
        <v>32</v>
      </c>
      <c r="U2277" s="15" t="s">
        <v>39</v>
      </c>
      <c r="V2277" s="4" t="str">
        <f>HYPERLINK("https://redcat-toys.ru/api/getInfo/image/d5083779-932d-11e3-b9f1-5cf3fc4a2490")</f>
        <v>https://redcat-toys.ru/api/getInfo/image/d5083779-932d-11e3-b9f1-5cf3fc4a2490</v>
      </c>
      <c r="W2277" s="4" t="s">
        <v>7605</v>
      </c>
      <c r="X2277" s="4" t="s">
        <v>34</v>
      </c>
      <c r="Y2277" s="4" t="str">
        <f>HYPERLINK("https://redcat-toys.ru/api/getInfo/item/d5083779-932d-11e3-b9f1-5cf3fc4a2490")</f>
        <v>https://redcat-toys.ru/api/getInfo/item/d5083779-932d-11e3-b9f1-5cf3fc4a2490</v>
      </c>
    </row>
    <row r="2278" spans="2:25" ht="21" customHeight="1" outlineLevel="5" x14ac:dyDescent="0.2">
      <c r="B2278" s="39">
        <v>1714</v>
      </c>
      <c r="C2278" s="4" t="s">
        <v>7614</v>
      </c>
      <c r="D2278" s="50" t="s">
        <v>7615</v>
      </c>
      <c r="E2278" s="50"/>
      <c r="F2278" s="50"/>
      <c r="G2278" s="50"/>
      <c r="H2278" s="5" t="s">
        <v>7616</v>
      </c>
      <c r="I2278" s="6" t="s">
        <v>30</v>
      </c>
      <c r="J2278" s="7">
        <v>16</v>
      </c>
      <c r="K2278" s="18">
        <v>1078</v>
      </c>
      <c r="L2278" s="3">
        <v>5</v>
      </c>
      <c r="M2278" s="8">
        <f>155.71*(1-P3/100)</f>
        <v>155.71</v>
      </c>
      <c r="N2278" s="9"/>
      <c r="O2278" s="10">
        <f t="shared" si="100"/>
        <v>0</v>
      </c>
      <c r="P2278" s="11">
        <f>0.144*N2278</f>
        <v>0</v>
      </c>
      <c r="Q2278" s="12">
        <f>0.0007*N2278</f>
        <v>0</v>
      </c>
      <c r="R2278" s="13"/>
      <c r="S2278" s="14" t="s">
        <v>7617</v>
      </c>
      <c r="T2278" s="14" t="s">
        <v>32</v>
      </c>
      <c r="U2278" s="15" t="s">
        <v>39</v>
      </c>
      <c r="V2278" s="4" t="str">
        <f>HYPERLINK("https://redcat-toys.ru/api/getInfo/image/d5083779-932d-11e3-b9f1-5cf3fc4a2490")</f>
        <v>https://redcat-toys.ru/api/getInfo/image/d5083779-932d-11e3-b9f1-5cf3fc4a2490</v>
      </c>
      <c r="W2278" s="4" t="s">
        <v>7605</v>
      </c>
      <c r="X2278" s="4" t="s">
        <v>34</v>
      </c>
      <c r="Y2278" s="4" t="str">
        <f>HYPERLINK("https://redcat-toys.ru/api/getInfo/item/d5083779-932d-11e3-b9f1-5cf3fc4a2490")</f>
        <v>https://redcat-toys.ru/api/getInfo/item/d5083779-932d-11e3-b9f1-5cf3fc4a2490</v>
      </c>
    </row>
    <row r="2279" spans="2:25" ht="21" customHeight="1" outlineLevel="5" x14ac:dyDescent="0.2">
      <c r="B2279" s="39">
        <v>1715</v>
      </c>
      <c r="C2279" s="4" t="s">
        <v>7618</v>
      </c>
      <c r="D2279" s="50" t="s">
        <v>7619</v>
      </c>
      <c r="E2279" s="50"/>
      <c r="F2279" s="50"/>
      <c r="G2279" s="50"/>
      <c r="H2279" s="5" t="s">
        <v>7620</v>
      </c>
      <c r="I2279" s="6" t="s">
        <v>30</v>
      </c>
      <c r="J2279" s="7">
        <v>20</v>
      </c>
      <c r="K2279" s="18">
        <v>1144</v>
      </c>
      <c r="L2279" s="3">
        <v>5</v>
      </c>
      <c r="M2279" s="8">
        <f>155.71*(1-P3/100)</f>
        <v>155.71</v>
      </c>
      <c r="N2279" s="9"/>
      <c r="O2279" s="10">
        <f t="shared" si="100"/>
        <v>0</v>
      </c>
      <c r="P2279" s="11">
        <f>0.144*N2279</f>
        <v>0</v>
      </c>
      <c r="Q2279" s="16">
        <f>0.00073*N2279</f>
        <v>0</v>
      </c>
      <c r="R2279" s="13"/>
      <c r="S2279" s="14" t="s">
        <v>7621</v>
      </c>
      <c r="T2279" s="14" t="s">
        <v>32</v>
      </c>
      <c r="U2279" s="15" t="s">
        <v>39</v>
      </c>
      <c r="V2279" s="4" t="str">
        <f>HYPERLINK("https://redcat-toys.ru/api/getInfo/image/c2cf848a-f53f-11e3-98b8-5cf3fc4a2490")</f>
        <v>https://redcat-toys.ru/api/getInfo/image/c2cf848a-f53f-11e3-98b8-5cf3fc4a2490</v>
      </c>
      <c r="W2279" s="4" t="s">
        <v>7605</v>
      </c>
      <c r="X2279" s="4" t="s">
        <v>34</v>
      </c>
      <c r="Y2279" s="4" t="str">
        <f>HYPERLINK("https://redcat-toys.ru/api/getInfo/item/c2cf848a-f53f-11e3-98b8-5cf3fc4a2490")</f>
        <v>https://redcat-toys.ru/api/getInfo/item/c2cf848a-f53f-11e3-98b8-5cf3fc4a2490</v>
      </c>
    </row>
    <row r="2280" spans="2:25" ht="22.95" customHeight="1" outlineLevel="4" x14ac:dyDescent="0.2">
      <c r="B2280" s="52" t="s">
        <v>7622</v>
      </c>
      <c r="C2280" s="52"/>
      <c r="D2280" s="52"/>
      <c r="E2280" s="52"/>
      <c r="F2280" s="52"/>
      <c r="G2280" s="52"/>
    </row>
    <row r="2281" spans="2:25" ht="21" customHeight="1" outlineLevel="5" x14ac:dyDescent="0.2">
      <c r="B2281" s="39">
        <v>1716</v>
      </c>
      <c r="C2281" s="4" t="s">
        <v>7623</v>
      </c>
      <c r="D2281" s="50" t="s">
        <v>7624</v>
      </c>
      <c r="E2281" s="50"/>
      <c r="F2281" s="50"/>
      <c r="G2281" s="50"/>
      <c r="H2281" s="5" t="s">
        <v>7625</v>
      </c>
      <c r="I2281" s="6" t="s">
        <v>30</v>
      </c>
      <c r="J2281" s="7">
        <v>16</v>
      </c>
      <c r="K2281" s="7">
        <v>483</v>
      </c>
      <c r="L2281" s="3">
        <v>3</v>
      </c>
      <c r="M2281" s="8">
        <f>204.24*(1-P3/100)</f>
        <v>204.24</v>
      </c>
      <c r="N2281" s="9"/>
      <c r="O2281" s="10">
        <f>M2281*N2281</f>
        <v>0</v>
      </c>
      <c r="P2281" s="17">
        <f>0.18*N2281</f>
        <v>0</v>
      </c>
      <c r="Q2281" s="16">
        <f>0.00085*N2281</f>
        <v>0</v>
      </c>
      <c r="R2281" s="13"/>
      <c r="S2281" s="14" t="s">
        <v>7626</v>
      </c>
      <c r="T2281" s="14" t="s">
        <v>32</v>
      </c>
      <c r="U2281" s="15" t="s">
        <v>39</v>
      </c>
      <c r="V2281" s="4" t="str">
        <f>HYPERLINK("https://redcat-toys.ru/api/getInfo/image/d727bace-f6ba-11e3-98b8-5cf3fc4a2490")</f>
        <v>https://redcat-toys.ru/api/getInfo/image/d727bace-f6ba-11e3-98b8-5cf3fc4a2490</v>
      </c>
      <c r="W2281" s="4" t="s">
        <v>7627</v>
      </c>
      <c r="X2281" s="4" t="s">
        <v>34</v>
      </c>
      <c r="Y2281" s="4" t="str">
        <f>HYPERLINK("https://redcat-toys.ru/api/getInfo/item/d727bace-f6ba-11e3-98b8-5cf3fc4a2490")</f>
        <v>https://redcat-toys.ru/api/getInfo/item/d727bace-f6ba-11e3-98b8-5cf3fc4a2490</v>
      </c>
    </row>
    <row r="2282" spans="2:25" ht="21" customHeight="1" outlineLevel="5" x14ac:dyDescent="0.2">
      <c r="B2282" s="39">
        <v>1717</v>
      </c>
      <c r="C2282" s="4" t="s">
        <v>7628</v>
      </c>
      <c r="D2282" s="50" t="s">
        <v>7629</v>
      </c>
      <c r="E2282" s="50"/>
      <c r="F2282" s="50"/>
      <c r="G2282" s="50"/>
      <c r="H2282" s="5" t="s">
        <v>7630</v>
      </c>
      <c r="I2282" s="6" t="s">
        <v>30</v>
      </c>
      <c r="J2282" s="7">
        <v>16</v>
      </c>
      <c r="K2282" s="18">
        <v>1015</v>
      </c>
      <c r="L2282" s="3">
        <v>3</v>
      </c>
      <c r="M2282" s="8">
        <f>204.24*(1-P3/100)</f>
        <v>204.24</v>
      </c>
      <c r="N2282" s="9"/>
      <c r="O2282" s="10">
        <f>M2282*N2282</f>
        <v>0</v>
      </c>
      <c r="P2282" s="11">
        <f>0.185*N2282</f>
        <v>0</v>
      </c>
      <c r="Q2282" s="16">
        <f>0.00084*N2282</f>
        <v>0</v>
      </c>
      <c r="R2282" s="13"/>
      <c r="S2282" s="14" t="s">
        <v>7631</v>
      </c>
      <c r="T2282" s="14" t="s">
        <v>32</v>
      </c>
      <c r="U2282" s="15" t="s">
        <v>39</v>
      </c>
      <c r="V2282" s="4" t="str">
        <f>HYPERLINK("https://redcat-toys.ru/api/getInfo/image/1c004173-0bed-11e4-98b8-5cf3fc4a2490")</f>
        <v>https://redcat-toys.ru/api/getInfo/image/1c004173-0bed-11e4-98b8-5cf3fc4a2490</v>
      </c>
      <c r="W2282" s="4" t="s">
        <v>7627</v>
      </c>
      <c r="X2282" s="4" t="s">
        <v>34</v>
      </c>
      <c r="Y2282" s="4" t="str">
        <f>HYPERLINK("https://redcat-toys.ru/api/getInfo/item/1c004173-0bed-11e4-98b8-5cf3fc4a2490")</f>
        <v>https://redcat-toys.ru/api/getInfo/item/1c004173-0bed-11e4-98b8-5cf3fc4a2490</v>
      </c>
    </row>
    <row r="2283" spans="2:25" ht="21" customHeight="1" outlineLevel="5" x14ac:dyDescent="0.2">
      <c r="B2283" s="39">
        <v>1718</v>
      </c>
      <c r="C2283" s="4" t="s">
        <v>7632</v>
      </c>
      <c r="D2283" s="50" t="s">
        <v>7633</v>
      </c>
      <c r="E2283" s="50"/>
      <c r="F2283" s="50"/>
      <c r="G2283" s="50"/>
      <c r="H2283" s="5" t="s">
        <v>7634</v>
      </c>
      <c r="I2283" s="6" t="s">
        <v>30</v>
      </c>
      <c r="J2283" s="7">
        <v>16</v>
      </c>
      <c r="K2283" s="18">
        <v>1054</v>
      </c>
      <c r="L2283" s="3">
        <v>3</v>
      </c>
      <c r="M2283" s="8">
        <f>204.24*(1-P3/100)</f>
        <v>204.24</v>
      </c>
      <c r="N2283" s="9"/>
      <c r="O2283" s="10">
        <f>M2283*N2283</f>
        <v>0</v>
      </c>
      <c r="P2283" s="11">
        <f>0.182*N2283</f>
        <v>0</v>
      </c>
      <c r="Q2283" s="16">
        <f>0.00095*N2283</f>
        <v>0</v>
      </c>
      <c r="R2283" s="13"/>
      <c r="S2283" s="14" t="s">
        <v>7635</v>
      </c>
      <c r="T2283" s="14" t="s">
        <v>32</v>
      </c>
      <c r="U2283" s="15" t="s">
        <v>39</v>
      </c>
      <c r="V2283" s="4" t="str">
        <f>HYPERLINK("https://redcat-toys.ru/api/getInfo/image/b622eec9-381b-11e4-98b8-5cf3fc4a2490")</f>
        <v>https://redcat-toys.ru/api/getInfo/image/b622eec9-381b-11e4-98b8-5cf3fc4a2490</v>
      </c>
      <c r="W2283" s="4" t="s">
        <v>7627</v>
      </c>
      <c r="X2283" s="4" t="s">
        <v>34</v>
      </c>
      <c r="Y2283" s="4" t="str">
        <f>HYPERLINK("https://redcat-toys.ru/api/getInfo/item/b622eec9-381b-11e4-98b8-5cf3fc4a2490")</f>
        <v>https://redcat-toys.ru/api/getInfo/item/b622eec9-381b-11e4-98b8-5cf3fc4a2490</v>
      </c>
    </row>
    <row r="2284" spans="2:25" ht="21" customHeight="1" outlineLevel="5" x14ac:dyDescent="0.2">
      <c r="B2284" s="39">
        <v>1719</v>
      </c>
      <c r="C2284" s="4" t="s">
        <v>7636</v>
      </c>
      <c r="D2284" s="50" t="s">
        <v>7637</v>
      </c>
      <c r="E2284" s="50"/>
      <c r="F2284" s="50"/>
      <c r="G2284" s="50"/>
      <c r="H2284" s="5" t="s">
        <v>7638</v>
      </c>
      <c r="I2284" s="6" t="s">
        <v>30</v>
      </c>
      <c r="J2284" s="7">
        <v>16</v>
      </c>
      <c r="K2284" s="18">
        <v>1256</v>
      </c>
      <c r="L2284" s="3">
        <v>3</v>
      </c>
      <c r="M2284" s="8">
        <f>204.24*(1-P3/100)</f>
        <v>204.24</v>
      </c>
      <c r="N2284" s="9"/>
      <c r="O2284" s="10">
        <f>M2284*N2284</f>
        <v>0</v>
      </c>
      <c r="P2284" s="11">
        <f>0.186*N2284</f>
        <v>0</v>
      </c>
      <c r="Q2284" s="16">
        <f>0.00086*N2284</f>
        <v>0</v>
      </c>
      <c r="R2284" s="13"/>
      <c r="S2284" s="14" t="s">
        <v>7639</v>
      </c>
      <c r="T2284" s="14" t="s">
        <v>32</v>
      </c>
      <c r="U2284" s="15" t="s">
        <v>39</v>
      </c>
      <c r="V2284" s="4" t="str">
        <f>HYPERLINK("https://redcat-toys.ru/api/getInfo/image/e6c4069c-1baf-11e4-98b8-5cf3fc4a2490")</f>
        <v>https://redcat-toys.ru/api/getInfo/image/e6c4069c-1baf-11e4-98b8-5cf3fc4a2490</v>
      </c>
      <c r="W2284" s="4" t="s">
        <v>7627</v>
      </c>
      <c r="X2284" s="4" t="s">
        <v>34</v>
      </c>
      <c r="Y2284" s="4" t="str">
        <f>HYPERLINK("https://redcat-toys.ru/api/getInfo/item/e6c4069c-1baf-11e4-98b8-5cf3fc4a2490")</f>
        <v>https://redcat-toys.ru/api/getInfo/item/e6c4069c-1baf-11e4-98b8-5cf3fc4a2490</v>
      </c>
    </row>
    <row r="2285" spans="2:25" ht="22.95" customHeight="1" outlineLevel="4" x14ac:dyDescent="0.2">
      <c r="B2285" s="52" t="s">
        <v>7640</v>
      </c>
      <c r="C2285" s="52"/>
      <c r="D2285" s="52"/>
      <c r="E2285" s="52"/>
      <c r="F2285" s="52"/>
      <c r="G2285" s="52"/>
    </row>
    <row r="2286" spans="2:25" ht="21" customHeight="1" outlineLevel="5" x14ac:dyDescent="0.2">
      <c r="B2286" s="39">
        <v>1720</v>
      </c>
      <c r="C2286" s="4" t="s">
        <v>7641</v>
      </c>
      <c r="D2286" s="50" t="s">
        <v>7642</v>
      </c>
      <c r="E2286" s="50"/>
      <c r="F2286" s="50"/>
      <c r="G2286" s="50"/>
      <c r="H2286" s="5" t="s">
        <v>7643</v>
      </c>
      <c r="I2286" s="6" t="s">
        <v>30</v>
      </c>
      <c r="J2286" s="7">
        <v>15</v>
      </c>
      <c r="K2286" s="7">
        <v>170</v>
      </c>
      <c r="L2286" s="3">
        <v>3</v>
      </c>
      <c r="M2286" s="8">
        <f>267.38*(1-P3/100)</f>
        <v>267.38</v>
      </c>
      <c r="N2286" s="9"/>
      <c r="O2286" s="10">
        <f>M2286*N2286</f>
        <v>0</v>
      </c>
      <c r="P2286" s="11">
        <f>0.375*N2286</f>
        <v>0</v>
      </c>
      <c r="Q2286" s="16">
        <f>0.00461*N2286</f>
        <v>0</v>
      </c>
      <c r="R2286" s="13"/>
      <c r="S2286" s="14" t="s">
        <v>7644</v>
      </c>
      <c r="T2286" s="14" t="s">
        <v>32</v>
      </c>
      <c r="U2286" s="15"/>
      <c r="V2286" s="4" t="str">
        <f>HYPERLINK("https://redcat-toys.ru/api/getInfo/image/6801069a-821c-11e5-b0ae-5cf3fc4a2490")</f>
        <v>https://redcat-toys.ru/api/getInfo/image/6801069a-821c-11e5-b0ae-5cf3fc4a2490</v>
      </c>
      <c r="W2286" s="4" t="s">
        <v>7645</v>
      </c>
      <c r="X2286" s="4" t="s">
        <v>34</v>
      </c>
      <c r="Y2286" s="4" t="str">
        <f>HYPERLINK("https://redcat-toys.ru/api/getInfo/item/6801069a-821c-11e5-b0ae-5cf3fc4a2490")</f>
        <v>https://redcat-toys.ru/api/getInfo/item/6801069a-821c-11e5-b0ae-5cf3fc4a2490</v>
      </c>
    </row>
    <row r="2287" spans="2:25" ht="21" customHeight="1" outlineLevel="5" x14ac:dyDescent="0.2">
      <c r="B2287" s="39">
        <v>1721</v>
      </c>
      <c r="C2287" s="4" t="s">
        <v>7646</v>
      </c>
      <c r="D2287" s="50" t="s">
        <v>7647</v>
      </c>
      <c r="E2287" s="50"/>
      <c r="F2287" s="50"/>
      <c r="G2287" s="50"/>
      <c r="H2287" s="5" t="s">
        <v>7648</v>
      </c>
      <c r="I2287" s="6" t="s">
        <v>30</v>
      </c>
      <c r="J2287" s="7">
        <v>10</v>
      </c>
      <c r="K2287" s="7">
        <v>222</v>
      </c>
      <c r="L2287" s="3">
        <v>2</v>
      </c>
      <c r="M2287" s="8">
        <f>352*(1-P3/100)</f>
        <v>352</v>
      </c>
      <c r="N2287" s="9"/>
      <c r="O2287" s="10">
        <f>M2287*N2287</f>
        <v>0</v>
      </c>
      <c r="P2287" s="11">
        <f>0.503*N2287</f>
        <v>0</v>
      </c>
      <c r="Q2287" s="16">
        <f>0.00576*N2287</f>
        <v>0</v>
      </c>
      <c r="R2287" s="13"/>
      <c r="S2287" s="14" t="s">
        <v>7649</v>
      </c>
      <c r="T2287" s="14" t="s">
        <v>32</v>
      </c>
      <c r="U2287" s="15"/>
      <c r="V2287" s="4" t="str">
        <f>HYPERLINK("https://redcat-toys.ru/api/getInfo/image/f89eeffa-821c-11e5-b0ae-5cf3fc4a2490")</f>
        <v>https://redcat-toys.ru/api/getInfo/image/f89eeffa-821c-11e5-b0ae-5cf3fc4a2490</v>
      </c>
      <c r="W2287" s="4" t="s">
        <v>7650</v>
      </c>
      <c r="X2287" s="4" t="s">
        <v>34</v>
      </c>
      <c r="Y2287" s="4" t="str">
        <f>HYPERLINK("https://redcat-toys.ru/api/getInfo/item/f89eeffa-821c-11e5-b0ae-5cf3fc4a2490")</f>
        <v>https://redcat-toys.ru/api/getInfo/item/f89eeffa-821c-11e5-b0ae-5cf3fc4a2490</v>
      </c>
    </row>
    <row r="2288" spans="2:25" ht="21" customHeight="1" outlineLevel="5" x14ac:dyDescent="0.2">
      <c r="B2288" s="39">
        <v>1722</v>
      </c>
      <c r="C2288" s="4" t="s">
        <v>7651</v>
      </c>
      <c r="D2288" s="50" t="s">
        <v>7652</v>
      </c>
      <c r="E2288" s="50"/>
      <c r="F2288" s="50"/>
      <c r="G2288" s="50"/>
      <c r="H2288" s="5" t="s">
        <v>7653</v>
      </c>
      <c r="I2288" s="6" t="s">
        <v>30</v>
      </c>
      <c r="J2288" s="7">
        <v>8</v>
      </c>
      <c r="K2288" s="7">
        <v>59</v>
      </c>
      <c r="L2288" s="3">
        <v>1</v>
      </c>
      <c r="M2288" s="8">
        <f>463.68*(1-P3/100)</f>
        <v>463.68</v>
      </c>
      <c r="N2288" s="9"/>
      <c r="O2288" s="10">
        <f>M2288*N2288</f>
        <v>0</v>
      </c>
      <c r="P2288" s="11">
        <f>0.666*N2288</f>
        <v>0</v>
      </c>
      <c r="Q2288" s="16">
        <f>0.00901*N2288</f>
        <v>0</v>
      </c>
      <c r="R2288" s="13"/>
      <c r="S2288" s="14" t="s">
        <v>7654</v>
      </c>
      <c r="T2288" s="14" t="s">
        <v>32</v>
      </c>
      <c r="U2288" s="15" t="s">
        <v>39</v>
      </c>
      <c r="V2288" s="4" t="str">
        <f>HYPERLINK("https://redcat-toys.ru/api/getInfo/image/4c38da9a-821d-11e5-b0ae-5cf3fc4a2490")</f>
        <v>https://redcat-toys.ru/api/getInfo/image/4c38da9a-821d-11e5-b0ae-5cf3fc4a2490</v>
      </c>
      <c r="W2288" s="4" t="s">
        <v>7655</v>
      </c>
      <c r="X2288" s="4" t="s">
        <v>34</v>
      </c>
      <c r="Y2288" s="4" t="str">
        <f>HYPERLINK("https://redcat-toys.ru/api/getInfo/item/4c38da9a-821d-11e5-b0ae-5cf3fc4a2490")</f>
        <v>https://redcat-toys.ru/api/getInfo/item/4c38da9a-821d-11e5-b0ae-5cf3fc4a2490</v>
      </c>
    </row>
    <row r="2289" spans="2:25" ht="21" customHeight="1" outlineLevel="5" x14ac:dyDescent="0.2">
      <c r="B2289" s="39">
        <v>1723</v>
      </c>
      <c r="C2289" s="4" t="s">
        <v>7656</v>
      </c>
      <c r="D2289" s="50" t="s">
        <v>7657</v>
      </c>
      <c r="E2289" s="50"/>
      <c r="F2289" s="50"/>
      <c r="G2289" s="50"/>
      <c r="H2289" s="5" t="s">
        <v>7658</v>
      </c>
      <c r="I2289" s="6" t="s">
        <v>30</v>
      </c>
      <c r="J2289" s="7">
        <v>8</v>
      </c>
      <c r="K2289" s="7">
        <v>26</v>
      </c>
      <c r="L2289" s="3">
        <v>1</v>
      </c>
      <c r="M2289" s="8">
        <f>574.33*(1-P3/100)</f>
        <v>574.33000000000004</v>
      </c>
      <c r="N2289" s="9"/>
      <c r="O2289" s="10">
        <f>M2289*N2289</f>
        <v>0</v>
      </c>
      <c r="P2289" s="11">
        <f>0.844*N2289</f>
        <v>0</v>
      </c>
      <c r="Q2289" s="16">
        <f>0.01034*N2289</f>
        <v>0</v>
      </c>
      <c r="R2289" s="13"/>
      <c r="S2289" s="14" t="s">
        <v>7659</v>
      </c>
      <c r="T2289" s="14" t="s">
        <v>32</v>
      </c>
      <c r="U2289" s="15" t="s">
        <v>39</v>
      </c>
      <c r="V2289" s="4" t="str">
        <f>HYPERLINK("https://redcat-toys.ru/api/getInfo/image/7434731a-821d-11e5-b0ae-5cf3fc4a2490")</f>
        <v>https://redcat-toys.ru/api/getInfo/image/7434731a-821d-11e5-b0ae-5cf3fc4a2490</v>
      </c>
      <c r="W2289" s="4" t="s">
        <v>7660</v>
      </c>
      <c r="X2289" s="4" t="s">
        <v>34</v>
      </c>
      <c r="Y2289" s="4" t="str">
        <f>HYPERLINK("https://redcat-toys.ru/api/getInfo/item/7434731a-821d-11e5-b0ae-5cf3fc4a2490")</f>
        <v>https://redcat-toys.ru/api/getInfo/item/7434731a-821d-11e5-b0ae-5cf3fc4a2490</v>
      </c>
    </row>
    <row r="2290" spans="2:25" ht="22.95" customHeight="1" outlineLevel="4" x14ac:dyDescent="0.2">
      <c r="B2290" s="52" t="s">
        <v>7661</v>
      </c>
      <c r="C2290" s="52"/>
      <c r="D2290" s="52"/>
      <c r="E2290" s="52"/>
      <c r="F2290" s="52"/>
      <c r="G2290" s="52"/>
    </row>
    <row r="2291" spans="2:25" ht="21" customHeight="1" outlineLevel="5" x14ac:dyDescent="0.2">
      <c r="B2291" s="39">
        <v>1724</v>
      </c>
      <c r="C2291" s="4" t="s">
        <v>7662</v>
      </c>
      <c r="D2291" s="50" t="s">
        <v>7663</v>
      </c>
      <c r="E2291" s="50"/>
      <c r="F2291" s="50"/>
      <c r="G2291" s="50"/>
      <c r="H2291" s="5" t="s">
        <v>7664</v>
      </c>
      <c r="I2291" s="6" t="s">
        <v>30</v>
      </c>
      <c r="J2291" s="7">
        <v>20</v>
      </c>
      <c r="K2291" s="7">
        <v>219</v>
      </c>
      <c r="L2291" s="3">
        <v>2</v>
      </c>
      <c r="M2291" s="8">
        <f>297.79*(1-P3/100)</f>
        <v>297.79000000000002</v>
      </c>
      <c r="N2291" s="9"/>
      <c r="O2291" s="10">
        <f t="shared" ref="O2291:O2302" si="101">M2291*N2291</f>
        <v>0</v>
      </c>
      <c r="P2291" s="11">
        <f>0.255*N2291</f>
        <v>0</v>
      </c>
      <c r="Q2291" s="16">
        <f>0.00298*N2291</f>
        <v>0</v>
      </c>
      <c r="R2291" s="13"/>
      <c r="S2291" s="14" t="s">
        <v>7665</v>
      </c>
      <c r="T2291" s="14" t="s">
        <v>32</v>
      </c>
      <c r="U2291" s="15"/>
      <c r="V2291" s="4" t="str">
        <f>HYPERLINK("https://redcat-toys.ru/api/getInfo/image/474ece22-a3f1-11e5-9e78-5cf3fc4a2490")</f>
        <v>https://redcat-toys.ru/api/getInfo/image/474ece22-a3f1-11e5-9e78-5cf3fc4a2490</v>
      </c>
      <c r="W2291" s="4" t="s">
        <v>7666</v>
      </c>
      <c r="X2291" s="4" t="s">
        <v>34</v>
      </c>
      <c r="Y2291" s="4" t="str">
        <f>HYPERLINK("https://redcat-toys.ru/api/getInfo/item/474ece22-a3f1-11e5-9e78-5cf3fc4a2490")</f>
        <v>https://redcat-toys.ru/api/getInfo/item/474ece22-a3f1-11e5-9e78-5cf3fc4a2490</v>
      </c>
    </row>
    <row r="2292" spans="2:25" ht="21" customHeight="1" outlineLevel="5" x14ac:dyDescent="0.2">
      <c r="B2292" s="39">
        <v>1725</v>
      </c>
      <c r="C2292" s="4" t="s">
        <v>7667</v>
      </c>
      <c r="D2292" s="50" t="s">
        <v>7668</v>
      </c>
      <c r="E2292" s="50"/>
      <c r="F2292" s="50"/>
      <c r="G2292" s="50"/>
      <c r="H2292" s="5" t="s">
        <v>7669</v>
      </c>
      <c r="I2292" s="6" t="s">
        <v>30</v>
      </c>
      <c r="J2292" s="7">
        <v>20</v>
      </c>
      <c r="K2292" s="7">
        <v>251</v>
      </c>
      <c r="L2292" s="3">
        <v>2</v>
      </c>
      <c r="M2292" s="8">
        <f>297.79*(1-P3/100)</f>
        <v>297.79000000000002</v>
      </c>
      <c r="N2292" s="9"/>
      <c r="O2292" s="10">
        <f t="shared" si="101"/>
        <v>0</v>
      </c>
      <c r="P2292" s="11">
        <f>0.255*N2292</f>
        <v>0</v>
      </c>
      <c r="Q2292" s="16">
        <f>0.00298*N2292</f>
        <v>0</v>
      </c>
      <c r="R2292" s="13"/>
      <c r="S2292" s="14" t="s">
        <v>7670</v>
      </c>
      <c r="T2292" s="14" t="s">
        <v>32</v>
      </c>
      <c r="U2292" s="15"/>
      <c r="V2292" s="4" t="str">
        <f>HYPERLINK("https://redcat-toys.ru/api/getInfo/image/71ff28b1-a3f1-11e5-9e78-5cf3fc4a2490")</f>
        <v>https://redcat-toys.ru/api/getInfo/image/71ff28b1-a3f1-11e5-9e78-5cf3fc4a2490</v>
      </c>
      <c r="W2292" s="4" t="s">
        <v>7666</v>
      </c>
      <c r="X2292" s="4" t="s">
        <v>34</v>
      </c>
      <c r="Y2292" s="4" t="str">
        <f>HYPERLINK("https://redcat-toys.ru/api/getInfo/item/71ff28b1-a3f1-11e5-9e78-5cf3fc4a2490")</f>
        <v>https://redcat-toys.ru/api/getInfo/item/71ff28b1-a3f1-11e5-9e78-5cf3fc4a2490</v>
      </c>
    </row>
    <row r="2293" spans="2:25" ht="21" customHeight="1" outlineLevel="5" x14ac:dyDescent="0.2">
      <c r="B2293" s="39">
        <v>1726</v>
      </c>
      <c r="C2293" s="4" t="s">
        <v>7671</v>
      </c>
      <c r="D2293" s="50" t="s">
        <v>7672</v>
      </c>
      <c r="E2293" s="50"/>
      <c r="F2293" s="50"/>
      <c r="G2293" s="50"/>
      <c r="H2293" s="5" t="s">
        <v>7673</v>
      </c>
      <c r="I2293" s="6" t="s">
        <v>30</v>
      </c>
      <c r="J2293" s="7">
        <v>20</v>
      </c>
      <c r="K2293" s="7">
        <v>149</v>
      </c>
      <c r="L2293" s="3">
        <v>2</v>
      </c>
      <c r="M2293" s="8">
        <f>297.79*(1-P3/100)</f>
        <v>297.79000000000002</v>
      </c>
      <c r="N2293" s="9"/>
      <c r="O2293" s="10">
        <f t="shared" si="101"/>
        <v>0</v>
      </c>
      <c r="P2293" s="11">
        <f>0.255*N2293</f>
        <v>0</v>
      </c>
      <c r="Q2293" s="16">
        <f>0.00298*N2293</f>
        <v>0</v>
      </c>
      <c r="R2293" s="13"/>
      <c r="S2293" s="14" t="s">
        <v>7674</v>
      </c>
      <c r="T2293" s="14" t="s">
        <v>32</v>
      </c>
      <c r="U2293" s="15"/>
      <c r="V2293" s="4" t="str">
        <f>HYPERLINK("https://redcat-toys.ru/api/getInfo/image/61cee804-a3f1-11e5-9e78-5cf3fc4a2490")</f>
        <v>https://redcat-toys.ru/api/getInfo/image/61cee804-a3f1-11e5-9e78-5cf3fc4a2490</v>
      </c>
      <c r="W2293" s="4" t="s">
        <v>7666</v>
      </c>
      <c r="X2293" s="4" t="s">
        <v>34</v>
      </c>
      <c r="Y2293" s="4" t="str">
        <f>HYPERLINK("https://redcat-toys.ru/api/getInfo/item/61cee804-a3f1-11e5-9e78-5cf3fc4a2490")</f>
        <v>https://redcat-toys.ru/api/getInfo/item/61cee804-a3f1-11e5-9e78-5cf3fc4a2490</v>
      </c>
    </row>
    <row r="2294" spans="2:25" ht="21" customHeight="1" outlineLevel="5" x14ac:dyDescent="0.2">
      <c r="B2294" s="39">
        <v>1727</v>
      </c>
      <c r="C2294" s="4" t="s">
        <v>7675</v>
      </c>
      <c r="D2294" s="50" t="s">
        <v>7676</v>
      </c>
      <c r="E2294" s="50"/>
      <c r="F2294" s="50"/>
      <c r="G2294" s="50"/>
      <c r="H2294" s="5" t="s">
        <v>7677</v>
      </c>
      <c r="I2294" s="6" t="s">
        <v>30</v>
      </c>
      <c r="J2294" s="7">
        <v>30</v>
      </c>
      <c r="K2294" s="7">
        <v>975</v>
      </c>
      <c r="L2294" s="3">
        <v>2</v>
      </c>
      <c r="M2294" s="8">
        <f>377.55*(1-P3/100)</f>
        <v>377.55</v>
      </c>
      <c r="N2294" s="9"/>
      <c r="O2294" s="10">
        <f t="shared" si="101"/>
        <v>0</v>
      </c>
      <c r="P2294" s="11">
        <f>0.348*N2294</f>
        <v>0</v>
      </c>
      <c r="Q2294" s="16">
        <f>0.00437*N2294</f>
        <v>0</v>
      </c>
      <c r="R2294" s="13"/>
      <c r="S2294" s="14" t="s">
        <v>7678</v>
      </c>
      <c r="T2294" s="14" t="s">
        <v>32</v>
      </c>
      <c r="U2294" s="15"/>
      <c r="V2294" s="4" t="str">
        <f>HYPERLINK("https://redcat-toys.ru/api/getInfo/image/af26f5c2-a3f1-11e5-9e78-5cf3fc4a2490")</f>
        <v>https://redcat-toys.ru/api/getInfo/image/af26f5c2-a3f1-11e5-9e78-5cf3fc4a2490</v>
      </c>
      <c r="W2294" s="4" t="s">
        <v>7679</v>
      </c>
      <c r="X2294" s="4" t="s">
        <v>34</v>
      </c>
      <c r="Y2294" s="4" t="str">
        <f>HYPERLINK("https://redcat-toys.ru/api/getInfo/item/af26f5c2-a3f1-11e5-9e78-5cf3fc4a2490")</f>
        <v>https://redcat-toys.ru/api/getInfo/item/af26f5c2-a3f1-11e5-9e78-5cf3fc4a2490</v>
      </c>
    </row>
    <row r="2295" spans="2:25" ht="21" customHeight="1" outlineLevel="5" x14ac:dyDescent="0.2">
      <c r="B2295" s="39">
        <v>1728</v>
      </c>
      <c r="C2295" s="4" t="s">
        <v>7675</v>
      </c>
      <c r="D2295" s="50" t="s">
        <v>7676</v>
      </c>
      <c r="E2295" s="50"/>
      <c r="F2295" s="50"/>
      <c r="G2295" s="50"/>
      <c r="H2295" s="5" t="s">
        <v>7677</v>
      </c>
      <c r="I2295" s="6" t="s">
        <v>30</v>
      </c>
      <c r="J2295" s="7">
        <v>20</v>
      </c>
      <c r="K2295" s="7">
        <v>975</v>
      </c>
      <c r="L2295" s="3">
        <v>2</v>
      </c>
      <c r="M2295" s="8">
        <f>377.55*(1-P3/100)</f>
        <v>377.55</v>
      </c>
      <c r="N2295" s="9"/>
      <c r="O2295" s="10">
        <f t="shared" si="101"/>
        <v>0</v>
      </c>
      <c r="P2295" s="11">
        <f>0.348*N2295</f>
        <v>0</v>
      </c>
      <c r="Q2295" s="16">
        <f>0.00437*N2295</f>
        <v>0</v>
      </c>
      <c r="R2295" s="13"/>
      <c r="S2295" s="14" t="s">
        <v>7678</v>
      </c>
      <c r="T2295" s="14" t="s">
        <v>32</v>
      </c>
      <c r="U2295" s="15"/>
      <c r="V2295" s="4" t="str">
        <f>HYPERLINK("https://redcat-toys.ru/api/getInfo/image/af26f5c2-a3f1-11e5-9e78-5cf3fc4a2490")</f>
        <v>https://redcat-toys.ru/api/getInfo/image/af26f5c2-a3f1-11e5-9e78-5cf3fc4a2490</v>
      </c>
      <c r="W2295" s="4" t="s">
        <v>7679</v>
      </c>
      <c r="X2295" s="4" t="s">
        <v>34</v>
      </c>
      <c r="Y2295" s="4" t="str">
        <f>HYPERLINK("https://redcat-toys.ru/api/getInfo/item/af26f5c2-a3f1-11e5-9e78-5cf3fc4a2490")</f>
        <v>https://redcat-toys.ru/api/getInfo/item/af26f5c2-a3f1-11e5-9e78-5cf3fc4a2490</v>
      </c>
    </row>
    <row r="2296" spans="2:25" ht="21" customHeight="1" outlineLevel="5" x14ac:dyDescent="0.2">
      <c r="B2296" s="39">
        <v>1729</v>
      </c>
      <c r="C2296" s="4" t="s">
        <v>7680</v>
      </c>
      <c r="D2296" s="50" t="s">
        <v>7681</v>
      </c>
      <c r="E2296" s="50"/>
      <c r="F2296" s="50"/>
      <c r="G2296" s="50"/>
      <c r="H2296" s="5" t="s">
        <v>7682</v>
      </c>
      <c r="I2296" s="6" t="s">
        <v>30</v>
      </c>
      <c r="J2296" s="7">
        <v>30</v>
      </c>
      <c r="K2296" s="7">
        <v>268</v>
      </c>
      <c r="L2296" s="3">
        <v>2</v>
      </c>
      <c r="M2296" s="8">
        <f>377.55*(1-P3/100)</f>
        <v>377.55</v>
      </c>
      <c r="N2296" s="9"/>
      <c r="O2296" s="10">
        <f t="shared" si="101"/>
        <v>0</v>
      </c>
      <c r="P2296" s="11">
        <f>0.348*N2296</f>
        <v>0</v>
      </c>
      <c r="Q2296" s="16">
        <f>0.00434*N2296</f>
        <v>0</v>
      </c>
      <c r="R2296" s="13"/>
      <c r="S2296" s="14" t="s">
        <v>7683</v>
      </c>
      <c r="T2296" s="14" t="s">
        <v>32</v>
      </c>
      <c r="U2296" s="15"/>
      <c r="V2296" s="4" t="str">
        <f>HYPERLINK("https://redcat-toys.ru/api/getInfo/image/c966ca69-a3f1-11e5-9e78-5cf3fc4a2490")</f>
        <v>https://redcat-toys.ru/api/getInfo/image/c966ca69-a3f1-11e5-9e78-5cf3fc4a2490</v>
      </c>
      <c r="W2296" s="4" t="s">
        <v>7679</v>
      </c>
      <c r="X2296" s="4" t="s">
        <v>34</v>
      </c>
      <c r="Y2296" s="4" t="str">
        <f>HYPERLINK("https://redcat-toys.ru/api/getInfo/item/c966ca69-a3f1-11e5-9e78-5cf3fc4a2490")</f>
        <v>https://redcat-toys.ru/api/getInfo/item/c966ca69-a3f1-11e5-9e78-5cf3fc4a2490</v>
      </c>
    </row>
    <row r="2297" spans="2:25" ht="21" customHeight="1" outlineLevel="5" x14ac:dyDescent="0.2">
      <c r="B2297" s="39">
        <v>1730</v>
      </c>
      <c r="C2297" s="4" t="s">
        <v>7680</v>
      </c>
      <c r="D2297" s="50" t="s">
        <v>7681</v>
      </c>
      <c r="E2297" s="50"/>
      <c r="F2297" s="50"/>
      <c r="G2297" s="50"/>
      <c r="H2297" s="5" t="s">
        <v>7682</v>
      </c>
      <c r="I2297" s="6" t="s">
        <v>30</v>
      </c>
      <c r="J2297" s="7">
        <v>20</v>
      </c>
      <c r="K2297" s="7">
        <v>268</v>
      </c>
      <c r="L2297" s="3">
        <v>2</v>
      </c>
      <c r="M2297" s="8">
        <f>377.55*(1-P3/100)</f>
        <v>377.55</v>
      </c>
      <c r="N2297" s="9"/>
      <c r="O2297" s="10">
        <f t="shared" si="101"/>
        <v>0</v>
      </c>
      <c r="P2297" s="11">
        <f>0.348*N2297</f>
        <v>0</v>
      </c>
      <c r="Q2297" s="16">
        <f>0.00434*N2297</f>
        <v>0</v>
      </c>
      <c r="R2297" s="13"/>
      <c r="S2297" s="14" t="s">
        <v>7683</v>
      </c>
      <c r="T2297" s="14" t="s">
        <v>32</v>
      </c>
      <c r="U2297" s="15"/>
      <c r="V2297" s="4" t="str">
        <f>HYPERLINK("https://redcat-toys.ru/api/getInfo/image/c966ca69-a3f1-11e5-9e78-5cf3fc4a2490")</f>
        <v>https://redcat-toys.ru/api/getInfo/image/c966ca69-a3f1-11e5-9e78-5cf3fc4a2490</v>
      </c>
      <c r="W2297" s="4" t="s">
        <v>7679</v>
      </c>
      <c r="X2297" s="4" t="s">
        <v>34</v>
      </c>
      <c r="Y2297" s="4" t="str">
        <f>HYPERLINK("https://redcat-toys.ru/api/getInfo/item/c966ca69-a3f1-11e5-9e78-5cf3fc4a2490")</f>
        <v>https://redcat-toys.ru/api/getInfo/item/c966ca69-a3f1-11e5-9e78-5cf3fc4a2490</v>
      </c>
    </row>
    <row r="2298" spans="2:25" ht="21" customHeight="1" outlineLevel="5" x14ac:dyDescent="0.2">
      <c r="B2298" s="39">
        <v>1731</v>
      </c>
      <c r="C2298" s="4" t="s">
        <v>7680</v>
      </c>
      <c r="D2298" s="50" t="s">
        <v>7681</v>
      </c>
      <c r="E2298" s="50"/>
      <c r="F2298" s="50"/>
      <c r="G2298" s="50"/>
      <c r="H2298" s="5" t="s">
        <v>7682</v>
      </c>
      <c r="I2298" s="6" t="s">
        <v>30</v>
      </c>
      <c r="J2298" s="7">
        <v>12</v>
      </c>
      <c r="K2298" s="7">
        <v>268</v>
      </c>
      <c r="L2298" s="3">
        <v>2</v>
      </c>
      <c r="M2298" s="8">
        <f>377.55*(1-P3/100)</f>
        <v>377.55</v>
      </c>
      <c r="N2298" s="9"/>
      <c r="O2298" s="10">
        <f t="shared" si="101"/>
        <v>0</v>
      </c>
      <c r="P2298" s="11">
        <f>0.348*N2298</f>
        <v>0</v>
      </c>
      <c r="Q2298" s="16">
        <f>0.00434*N2298</f>
        <v>0</v>
      </c>
      <c r="R2298" s="13"/>
      <c r="S2298" s="14" t="s">
        <v>7683</v>
      </c>
      <c r="T2298" s="14" t="s">
        <v>32</v>
      </c>
      <c r="U2298" s="15"/>
      <c r="V2298" s="4" t="str">
        <f>HYPERLINK("https://redcat-toys.ru/api/getInfo/image/c966ca69-a3f1-11e5-9e78-5cf3fc4a2490")</f>
        <v>https://redcat-toys.ru/api/getInfo/image/c966ca69-a3f1-11e5-9e78-5cf3fc4a2490</v>
      </c>
      <c r="W2298" s="4" t="s">
        <v>7679</v>
      </c>
      <c r="X2298" s="4" t="s">
        <v>34</v>
      </c>
      <c r="Y2298" s="4" t="str">
        <f>HYPERLINK("https://redcat-toys.ru/api/getInfo/item/c966ca69-a3f1-11e5-9e78-5cf3fc4a2490")</f>
        <v>https://redcat-toys.ru/api/getInfo/item/c966ca69-a3f1-11e5-9e78-5cf3fc4a2490</v>
      </c>
    </row>
    <row r="2299" spans="2:25" ht="21" customHeight="1" outlineLevel="5" x14ac:dyDescent="0.2">
      <c r="B2299" s="39">
        <v>1732</v>
      </c>
      <c r="C2299" s="4" t="s">
        <v>7684</v>
      </c>
      <c r="D2299" s="50" t="s">
        <v>7685</v>
      </c>
      <c r="E2299" s="50"/>
      <c r="F2299" s="50"/>
      <c r="G2299" s="50"/>
      <c r="H2299" s="5" t="s">
        <v>7686</v>
      </c>
      <c r="I2299" s="6" t="s">
        <v>30</v>
      </c>
      <c r="J2299" s="7">
        <v>15</v>
      </c>
      <c r="K2299" s="7">
        <v>107</v>
      </c>
      <c r="L2299" s="3">
        <v>1</v>
      </c>
      <c r="M2299" s="8">
        <f>437.45*(1-P3/100)</f>
        <v>437.45</v>
      </c>
      <c r="N2299" s="9"/>
      <c r="O2299" s="10">
        <f t="shared" si="101"/>
        <v>0</v>
      </c>
      <c r="P2299" s="11">
        <f>0.402*N2299</f>
        <v>0</v>
      </c>
      <c r="Q2299" s="12">
        <f>0.0049*N2299</f>
        <v>0</v>
      </c>
      <c r="R2299" s="13"/>
      <c r="S2299" s="14" t="s">
        <v>7687</v>
      </c>
      <c r="T2299" s="14" t="s">
        <v>32</v>
      </c>
      <c r="U2299" s="15"/>
      <c r="V2299" s="4" t="str">
        <f>HYPERLINK("https://redcat-toys.ru/api/getInfo/image/efcdc94b-a3f1-11e5-9e78-5cf3fc4a2490")</f>
        <v>https://redcat-toys.ru/api/getInfo/image/efcdc94b-a3f1-11e5-9e78-5cf3fc4a2490</v>
      </c>
      <c r="W2299" s="4" t="s">
        <v>7645</v>
      </c>
      <c r="X2299" s="4" t="s">
        <v>34</v>
      </c>
      <c r="Y2299" s="4" t="str">
        <f>HYPERLINK("https://redcat-toys.ru/api/getInfo/item/efcdc94b-a3f1-11e5-9e78-5cf3fc4a2490")</f>
        <v>https://redcat-toys.ru/api/getInfo/item/efcdc94b-a3f1-11e5-9e78-5cf3fc4a2490</v>
      </c>
    </row>
    <row r="2300" spans="2:25" ht="21" customHeight="1" outlineLevel="5" x14ac:dyDescent="0.2">
      <c r="B2300" s="39">
        <v>1733</v>
      </c>
      <c r="C2300" s="4" t="s">
        <v>7688</v>
      </c>
      <c r="D2300" s="50" t="s">
        <v>7689</v>
      </c>
      <c r="E2300" s="50"/>
      <c r="F2300" s="50"/>
      <c r="G2300" s="50"/>
      <c r="H2300" s="5" t="s">
        <v>7690</v>
      </c>
      <c r="I2300" s="6" t="s">
        <v>30</v>
      </c>
      <c r="J2300" s="7">
        <v>10</v>
      </c>
      <c r="K2300" s="7">
        <v>249</v>
      </c>
      <c r="L2300" s="3">
        <v>1</v>
      </c>
      <c r="M2300" s="8">
        <f>481.47*(1-P3/100)</f>
        <v>481.47</v>
      </c>
      <c r="N2300" s="9"/>
      <c r="O2300" s="10">
        <f t="shared" si="101"/>
        <v>0</v>
      </c>
      <c r="P2300" s="11">
        <f>0.436*N2300</f>
        <v>0</v>
      </c>
      <c r="Q2300" s="16">
        <f>0.00566*N2300</f>
        <v>0</v>
      </c>
      <c r="R2300" s="13"/>
      <c r="S2300" s="14" t="s">
        <v>7691</v>
      </c>
      <c r="T2300" s="14" t="s">
        <v>32</v>
      </c>
      <c r="U2300" s="15"/>
      <c r="V2300" s="4" t="str">
        <f>HYPERLINK("https://redcat-toys.ru/api/getInfo/image/2bd32e22-a3f2-11e5-9e78-5cf3fc4a2490")</f>
        <v>https://redcat-toys.ru/api/getInfo/image/2bd32e22-a3f2-11e5-9e78-5cf3fc4a2490</v>
      </c>
      <c r="W2300" s="4" t="s">
        <v>7692</v>
      </c>
      <c r="X2300" s="4" t="s">
        <v>34</v>
      </c>
      <c r="Y2300" s="4" t="str">
        <f>HYPERLINK("https://redcat-toys.ru/api/getInfo/item/2bd32e22-a3f2-11e5-9e78-5cf3fc4a2490")</f>
        <v>https://redcat-toys.ru/api/getInfo/item/2bd32e22-a3f2-11e5-9e78-5cf3fc4a2490</v>
      </c>
    </row>
    <row r="2301" spans="2:25" ht="21" customHeight="1" outlineLevel="5" x14ac:dyDescent="0.2">
      <c r="B2301" s="39">
        <v>1734</v>
      </c>
      <c r="C2301" s="4" t="s">
        <v>7693</v>
      </c>
      <c r="D2301" s="50" t="s">
        <v>7694</v>
      </c>
      <c r="E2301" s="50"/>
      <c r="F2301" s="50"/>
      <c r="G2301" s="50"/>
      <c r="H2301" s="5" t="s">
        <v>7695</v>
      </c>
      <c r="I2301" s="6" t="s">
        <v>30</v>
      </c>
      <c r="J2301" s="7">
        <v>10</v>
      </c>
      <c r="K2301" s="7">
        <v>128</v>
      </c>
      <c r="L2301" s="3">
        <v>1</v>
      </c>
      <c r="M2301" s="8">
        <f>573.03*(1-P3/100)</f>
        <v>573.03</v>
      </c>
      <c r="N2301" s="9"/>
      <c r="O2301" s="10">
        <f t="shared" si="101"/>
        <v>0</v>
      </c>
      <c r="P2301" s="11">
        <f>0.518*N2301</f>
        <v>0</v>
      </c>
      <c r="Q2301" s="16">
        <f>0.00108*N2301</f>
        <v>0</v>
      </c>
      <c r="R2301" s="13"/>
      <c r="S2301" s="14" t="s">
        <v>7696</v>
      </c>
      <c r="T2301" s="14" t="s">
        <v>32</v>
      </c>
      <c r="U2301" s="15"/>
      <c r="V2301" s="4" t="str">
        <f>HYPERLINK("https://redcat-toys.ru/api/getInfo/image/f2cf2da7-a49b-11e5-9e78-5cf3fc4a2490")</f>
        <v>https://redcat-toys.ru/api/getInfo/image/f2cf2da7-a49b-11e5-9e78-5cf3fc4a2490</v>
      </c>
      <c r="W2301" s="4" t="s">
        <v>7650</v>
      </c>
      <c r="X2301" s="4" t="s">
        <v>34</v>
      </c>
      <c r="Y2301" s="4" t="str">
        <f>HYPERLINK("https://redcat-toys.ru/api/getInfo/item/f2cf2da7-a49b-11e5-9e78-5cf3fc4a2490")</f>
        <v>https://redcat-toys.ru/api/getInfo/item/f2cf2da7-a49b-11e5-9e78-5cf3fc4a2490</v>
      </c>
    </row>
    <row r="2302" spans="2:25" ht="21" customHeight="1" outlineLevel="5" x14ac:dyDescent="0.2">
      <c r="B2302" s="39">
        <v>1735</v>
      </c>
      <c r="C2302" s="4" t="s">
        <v>7697</v>
      </c>
      <c r="D2302" s="50" t="s">
        <v>7698</v>
      </c>
      <c r="E2302" s="50"/>
      <c r="F2302" s="50"/>
      <c r="G2302" s="50"/>
      <c r="H2302" s="5" t="s">
        <v>7699</v>
      </c>
      <c r="I2302" s="6" t="s">
        <v>30</v>
      </c>
      <c r="J2302" s="7">
        <v>10</v>
      </c>
      <c r="K2302" s="7">
        <v>255</v>
      </c>
      <c r="L2302" s="3">
        <v>1</v>
      </c>
      <c r="M2302" s="8">
        <f>573.03*(1-P3/100)</f>
        <v>573.03</v>
      </c>
      <c r="N2302" s="9"/>
      <c r="O2302" s="10">
        <f t="shared" si="101"/>
        <v>0</v>
      </c>
      <c r="P2302" s="11">
        <f>0.517*N2302</f>
        <v>0</v>
      </c>
      <c r="Q2302" s="16">
        <f>0.00665*N2302</f>
        <v>0</v>
      </c>
      <c r="R2302" s="13"/>
      <c r="S2302" s="14" t="s">
        <v>7700</v>
      </c>
      <c r="T2302" s="14" t="s">
        <v>32</v>
      </c>
      <c r="U2302" s="15"/>
      <c r="V2302" s="4" t="str">
        <f>HYPERLINK("https://redcat-toys.ru/api/getInfo/image/0ead323c-a49c-11e5-9e78-5cf3fc4a2490")</f>
        <v>https://redcat-toys.ru/api/getInfo/image/0ead323c-a49c-11e5-9e78-5cf3fc4a2490</v>
      </c>
      <c r="W2302" s="4" t="s">
        <v>7650</v>
      </c>
      <c r="X2302" s="4" t="s">
        <v>34</v>
      </c>
      <c r="Y2302" s="4" t="str">
        <f>HYPERLINK("https://redcat-toys.ru/api/getInfo/item/0ead323c-a49c-11e5-9e78-5cf3fc4a2490")</f>
        <v>https://redcat-toys.ru/api/getInfo/item/0ead323c-a49c-11e5-9e78-5cf3fc4a2490</v>
      </c>
    </row>
    <row r="2303" spans="2:25" ht="22.95" customHeight="1" outlineLevel="3" x14ac:dyDescent="0.2">
      <c r="B2303" s="51" t="s">
        <v>7701</v>
      </c>
      <c r="C2303" s="51"/>
      <c r="D2303" s="51"/>
      <c r="E2303" s="51"/>
      <c r="F2303" s="51"/>
      <c r="G2303" s="51"/>
    </row>
    <row r="2304" spans="2:25" ht="22.95" customHeight="1" outlineLevel="4" x14ac:dyDescent="0.2">
      <c r="B2304" s="52" t="s">
        <v>7702</v>
      </c>
      <c r="C2304" s="52"/>
      <c r="D2304" s="52"/>
      <c r="E2304" s="52"/>
      <c r="F2304" s="52"/>
      <c r="G2304" s="52"/>
    </row>
    <row r="2305" spans="2:25" ht="21" customHeight="1" outlineLevel="5" x14ac:dyDescent="0.2">
      <c r="B2305" s="39">
        <v>1736</v>
      </c>
      <c r="C2305" s="4" t="s">
        <v>7703</v>
      </c>
      <c r="D2305" s="50" t="s">
        <v>7704</v>
      </c>
      <c r="E2305" s="50"/>
      <c r="F2305" s="50"/>
      <c r="G2305" s="50"/>
      <c r="H2305" s="5" t="s">
        <v>7705</v>
      </c>
      <c r="I2305" s="6" t="s">
        <v>30</v>
      </c>
      <c r="J2305" s="7">
        <v>18</v>
      </c>
      <c r="K2305" s="18">
        <v>2906</v>
      </c>
      <c r="L2305" s="3">
        <v>3</v>
      </c>
      <c r="M2305" s="8">
        <f>255.3*(1-P3/100)</f>
        <v>255.3</v>
      </c>
      <c r="N2305" s="9"/>
      <c r="O2305" s="10">
        <f>M2305*N2305</f>
        <v>0</v>
      </c>
      <c r="P2305" s="11">
        <f>0.188*N2305</f>
        <v>0</v>
      </c>
      <c r="Q2305" s="16">
        <f>0.00175*N2305</f>
        <v>0</v>
      </c>
      <c r="R2305" s="13"/>
      <c r="S2305" s="14" t="s">
        <v>7706</v>
      </c>
      <c r="T2305" s="14" t="s">
        <v>32</v>
      </c>
      <c r="U2305" s="15" t="s">
        <v>39</v>
      </c>
      <c r="V2305" s="4" t="str">
        <f>HYPERLINK("https://redcat-toys.ru/api/getInfo/image/857b97cd-a32d-11ef-a267-00155d82e908")</f>
        <v>https://redcat-toys.ru/api/getInfo/image/857b97cd-a32d-11ef-a267-00155d82e908</v>
      </c>
      <c r="W2305" s="4" t="s">
        <v>7707</v>
      </c>
      <c r="X2305" s="4" t="s">
        <v>34</v>
      </c>
      <c r="Y2305" s="4" t="str">
        <f>HYPERLINK("https://redcat-toys.ru/api/getInfo/item/857b97cd-a32d-11ef-a267-00155d82e908")</f>
        <v>https://redcat-toys.ru/api/getInfo/item/857b97cd-a32d-11ef-a267-00155d82e908</v>
      </c>
    </row>
    <row r="2306" spans="2:25" ht="21" customHeight="1" outlineLevel="5" x14ac:dyDescent="0.2">
      <c r="B2306" s="39">
        <v>1737</v>
      </c>
      <c r="C2306" s="4" t="s">
        <v>7708</v>
      </c>
      <c r="D2306" s="50" t="s">
        <v>7709</v>
      </c>
      <c r="E2306" s="50"/>
      <c r="F2306" s="50"/>
      <c r="G2306" s="50"/>
      <c r="H2306" s="5" t="s">
        <v>7710</v>
      </c>
      <c r="I2306" s="6" t="s">
        <v>30</v>
      </c>
      <c r="J2306" s="7">
        <v>18</v>
      </c>
      <c r="K2306" s="7">
        <v>880</v>
      </c>
      <c r="L2306" s="3">
        <v>3</v>
      </c>
      <c r="M2306" s="8">
        <f>255.3*(1-P3/100)</f>
        <v>255.3</v>
      </c>
      <c r="N2306" s="9"/>
      <c r="O2306" s="10">
        <f>M2306*N2306</f>
        <v>0</v>
      </c>
      <c r="P2306" s="11">
        <f>0.188*N2306</f>
        <v>0</v>
      </c>
      <c r="Q2306" s="16">
        <f>0.00175*N2306</f>
        <v>0</v>
      </c>
      <c r="R2306" s="13"/>
      <c r="S2306" s="14" t="s">
        <v>7711</v>
      </c>
      <c r="T2306" s="14" t="s">
        <v>32</v>
      </c>
      <c r="U2306" s="15"/>
      <c r="V2306" s="4" t="str">
        <f>HYPERLINK("https://redcat-toys.ru/api/getInfo/image/5408f79f-a32d-11ef-a267-00155d82e908")</f>
        <v>https://redcat-toys.ru/api/getInfo/image/5408f79f-a32d-11ef-a267-00155d82e908</v>
      </c>
      <c r="W2306" s="4" t="s">
        <v>7707</v>
      </c>
      <c r="X2306" s="4" t="s">
        <v>34</v>
      </c>
      <c r="Y2306" s="4" t="str">
        <f>HYPERLINK("https://redcat-toys.ru/api/getInfo/item/5408f79f-a32d-11ef-a267-00155d82e908")</f>
        <v>https://redcat-toys.ru/api/getInfo/item/5408f79f-a32d-11ef-a267-00155d82e908</v>
      </c>
    </row>
    <row r="2307" spans="2:25" ht="21" customHeight="1" outlineLevel="5" x14ac:dyDescent="0.2">
      <c r="B2307" s="39">
        <v>1738</v>
      </c>
      <c r="C2307" s="4" t="s">
        <v>7712</v>
      </c>
      <c r="D2307" s="50" t="s">
        <v>7713</v>
      </c>
      <c r="E2307" s="50"/>
      <c r="F2307" s="50"/>
      <c r="G2307" s="50"/>
      <c r="H2307" s="5" t="s">
        <v>7714</v>
      </c>
      <c r="I2307" s="6" t="s">
        <v>30</v>
      </c>
      <c r="J2307" s="7">
        <v>18</v>
      </c>
      <c r="K2307" s="7">
        <v>421</v>
      </c>
      <c r="L2307" s="3">
        <v>2</v>
      </c>
      <c r="M2307" s="8">
        <f>385.25*(1-P3/100)</f>
        <v>385.25</v>
      </c>
      <c r="N2307" s="9"/>
      <c r="O2307" s="10">
        <f>M2307*N2307</f>
        <v>0</v>
      </c>
      <c r="P2307" s="11">
        <f>0.308*N2307</f>
        <v>0</v>
      </c>
      <c r="Q2307" s="16">
        <f>0.00149*N2307</f>
        <v>0</v>
      </c>
      <c r="R2307" s="13"/>
      <c r="S2307" s="14" t="s">
        <v>7715</v>
      </c>
      <c r="T2307" s="14" t="s">
        <v>32</v>
      </c>
      <c r="U2307" s="15"/>
      <c r="V2307" s="4" t="str">
        <f>HYPERLINK("https://redcat-toys.ru/api/getInfo/image/a0d76d5e-a32d-11ef-a267-00155d82e908")</f>
        <v>https://redcat-toys.ru/api/getInfo/image/a0d76d5e-a32d-11ef-a267-00155d82e908</v>
      </c>
      <c r="W2307" s="4" t="s">
        <v>7716</v>
      </c>
      <c r="X2307" s="4" t="s">
        <v>34</v>
      </c>
      <c r="Y2307" s="4" t="str">
        <f>HYPERLINK("https://redcat-toys.ru/api/getInfo/item/a0d76d5e-a32d-11ef-a267-00155d82e908")</f>
        <v>https://redcat-toys.ru/api/getInfo/item/a0d76d5e-a32d-11ef-a267-00155d82e908</v>
      </c>
    </row>
    <row r="2308" spans="2:25" ht="22.95" customHeight="1" outlineLevel="4" x14ac:dyDescent="0.2">
      <c r="B2308" s="52" t="s">
        <v>7717</v>
      </c>
      <c r="C2308" s="52"/>
      <c r="D2308" s="52"/>
      <c r="E2308" s="52"/>
      <c r="F2308" s="52"/>
      <c r="G2308" s="52"/>
    </row>
    <row r="2309" spans="2:25" ht="21" customHeight="1" outlineLevel="5" x14ac:dyDescent="0.2">
      <c r="B2309" s="40">
        <v>1739</v>
      </c>
      <c r="C2309" s="22" t="s">
        <v>7718</v>
      </c>
      <c r="D2309" s="56" t="s">
        <v>7719</v>
      </c>
      <c r="E2309" s="56"/>
      <c r="F2309" s="56"/>
      <c r="G2309" s="56"/>
      <c r="H2309" s="23" t="s">
        <v>7720</v>
      </c>
      <c r="I2309" s="24" t="s">
        <v>30</v>
      </c>
      <c r="J2309" s="25">
        <v>20</v>
      </c>
      <c r="K2309" s="37">
        <v>1132</v>
      </c>
      <c r="L2309" s="21">
        <v>4</v>
      </c>
      <c r="M2309" s="26">
        <f>195.5*(1-P3/100)</f>
        <v>195.5</v>
      </c>
      <c r="N2309" s="9"/>
      <c r="O2309" s="27">
        <f>M2309*N2309</f>
        <v>0</v>
      </c>
      <c r="P2309" s="38">
        <f>0.127*N2309</f>
        <v>0</v>
      </c>
      <c r="Q2309" s="36">
        <f>0.00231*N2309</f>
        <v>0</v>
      </c>
      <c r="R2309" s="30" t="s">
        <v>521</v>
      </c>
      <c r="S2309" s="31" t="s">
        <v>7721</v>
      </c>
      <c r="T2309" s="31" t="s">
        <v>32</v>
      </c>
      <c r="U2309" s="32"/>
      <c r="V2309" s="22" t="str">
        <f>HYPERLINK("https://redcat-toys.ru/api/getInfo/image/d8df52cd-d687-11f0-a28c-00155d82e908")</f>
        <v>https://redcat-toys.ru/api/getInfo/image/d8df52cd-d687-11f0-a28c-00155d82e908</v>
      </c>
      <c r="W2309" s="22" t="s">
        <v>7707</v>
      </c>
      <c r="X2309" s="22" t="s">
        <v>34</v>
      </c>
      <c r="Y2309" s="22" t="str">
        <f>HYPERLINK("https://redcat-toys.ru/api/getInfo/item/d8df52cd-d687-11f0-a28c-00155d82e908")</f>
        <v>https://redcat-toys.ru/api/getInfo/item/d8df52cd-d687-11f0-a28c-00155d82e908</v>
      </c>
    </row>
    <row r="2310" spans="2:25" ht="21" customHeight="1" outlineLevel="5" x14ac:dyDescent="0.2">
      <c r="B2310" s="40">
        <v>1740</v>
      </c>
      <c r="C2310" s="22" t="s">
        <v>7722</v>
      </c>
      <c r="D2310" s="56" t="s">
        <v>7723</v>
      </c>
      <c r="E2310" s="56"/>
      <c r="F2310" s="56"/>
      <c r="G2310" s="56"/>
      <c r="H2310" s="23" t="s">
        <v>7724</v>
      </c>
      <c r="I2310" s="24" t="s">
        <v>30</v>
      </c>
      <c r="J2310" s="25">
        <v>20</v>
      </c>
      <c r="K2310" s="25">
        <v>949</v>
      </c>
      <c r="L2310" s="21">
        <v>4</v>
      </c>
      <c r="M2310" s="26">
        <f>195.5*(1-P3/100)</f>
        <v>195.5</v>
      </c>
      <c r="N2310" s="9"/>
      <c r="O2310" s="27">
        <f>M2310*N2310</f>
        <v>0</v>
      </c>
      <c r="P2310" s="28">
        <f>0.13*N2310</f>
        <v>0</v>
      </c>
      <c r="Q2310" s="36">
        <f>0.00196*N2310</f>
        <v>0</v>
      </c>
      <c r="R2310" s="30" t="s">
        <v>521</v>
      </c>
      <c r="S2310" s="31" t="s">
        <v>7725</v>
      </c>
      <c r="T2310" s="31" t="s">
        <v>32</v>
      </c>
      <c r="U2310" s="32"/>
      <c r="V2310" s="22" t="str">
        <f>HYPERLINK("https://redcat-toys.ru/api/getInfo/image/8224bb66-d689-11f0-a28c-00155d82e908")</f>
        <v>https://redcat-toys.ru/api/getInfo/image/8224bb66-d689-11f0-a28c-00155d82e908</v>
      </c>
      <c r="W2310" s="22" t="s">
        <v>7707</v>
      </c>
      <c r="X2310" s="22" t="s">
        <v>34</v>
      </c>
      <c r="Y2310" s="22" t="str">
        <f>HYPERLINK("https://redcat-toys.ru/api/getInfo/item/8224bb66-d689-11f0-a28c-00155d82e908")</f>
        <v>https://redcat-toys.ru/api/getInfo/item/8224bb66-d689-11f0-a28c-00155d82e908</v>
      </c>
    </row>
    <row r="2311" spans="2:25" ht="22.95" customHeight="1" outlineLevel="1" x14ac:dyDescent="0.2">
      <c r="B2311" s="48" t="s">
        <v>7726</v>
      </c>
      <c r="C2311" s="48"/>
      <c r="D2311" s="48"/>
      <c r="E2311" s="48"/>
      <c r="F2311" s="48"/>
      <c r="G2311" s="48"/>
    </row>
    <row r="2312" spans="2:25" ht="22.95" customHeight="1" outlineLevel="2" x14ac:dyDescent="0.2">
      <c r="B2312" s="49" t="s">
        <v>7727</v>
      </c>
      <c r="C2312" s="49"/>
      <c r="D2312" s="49"/>
      <c r="E2312" s="49"/>
      <c r="F2312" s="49"/>
      <c r="G2312" s="49"/>
    </row>
    <row r="2313" spans="2:25" ht="21" customHeight="1" outlineLevel="3" x14ac:dyDescent="0.2">
      <c r="B2313" s="39">
        <v>1741</v>
      </c>
      <c r="C2313" s="4" t="s">
        <v>7728</v>
      </c>
      <c r="D2313" s="50" t="s">
        <v>7729</v>
      </c>
      <c r="E2313" s="50"/>
      <c r="F2313" s="50"/>
      <c r="G2313" s="50"/>
      <c r="H2313" s="5" t="s">
        <v>7730</v>
      </c>
      <c r="I2313" s="6"/>
      <c r="J2313" s="7">
        <v>40</v>
      </c>
      <c r="K2313" s="18">
        <v>19604</v>
      </c>
      <c r="L2313" s="3">
        <v>10</v>
      </c>
      <c r="M2313" s="8">
        <f>62.43*(1-P3/100)</f>
        <v>62.43</v>
      </c>
      <c r="N2313" s="9"/>
      <c r="O2313" s="10">
        <f t="shared" ref="O2313:O2318" si="102">M2313*N2313</f>
        <v>0</v>
      </c>
      <c r="P2313" s="11">
        <f>0.254*N2313</f>
        <v>0</v>
      </c>
      <c r="Q2313" s="16">
        <f>0.00314*N2313</f>
        <v>0</v>
      </c>
      <c r="R2313" s="13"/>
      <c r="S2313" s="14" t="s">
        <v>7731</v>
      </c>
      <c r="T2313" s="14" t="s">
        <v>108</v>
      </c>
      <c r="U2313" s="15"/>
      <c r="V2313" s="4" t="str">
        <f>HYPERLINK("https://redcat-toys.ru/api/getInfo/image/8f847ce8-4a54-11e6-9636-5cf3fc4a2490")</f>
        <v>https://redcat-toys.ru/api/getInfo/image/8f847ce8-4a54-11e6-9636-5cf3fc4a2490</v>
      </c>
      <c r="W2313" s="4" t="s">
        <v>7732</v>
      </c>
      <c r="X2313" s="4" t="s">
        <v>221</v>
      </c>
      <c r="Y2313" s="4" t="str">
        <f>HYPERLINK("https://redcat-toys.ru/api/getInfo/item/8f847ce8-4a54-11e6-9636-5cf3fc4a2490")</f>
        <v>https://redcat-toys.ru/api/getInfo/item/8f847ce8-4a54-11e6-9636-5cf3fc4a2490</v>
      </c>
    </row>
    <row r="2314" spans="2:25" ht="21" customHeight="1" outlineLevel="3" x14ac:dyDescent="0.2">
      <c r="B2314" s="39">
        <v>1742</v>
      </c>
      <c r="C2314" s="4" t="s">
        <v>7733</v>
      </c>
      <c r="D2314" s="50" t="s">
        <v>7734</v>
      </c>
      <c r="E2314" s="50"/>
      <c r="F2314" s="50"/>
      <c r="G2314" s="50"/>
      <c r="H2314" s="5" t="s">
        <v>7735</v>
      </c>
      <c r="I2314" s="6"/>
      <c r="J2314" s="7">
        <v>12</v>
      </c>
      <c r="K2314" s="7">
        <v>802</v>
      </c>
      <c r="L2314" s="3">
        <v>1</v>
      </c>
      <c r="M2314" s="8">
        <f>729.9*(1-P3/100)</f>
        <v>729.9</v>
      </c>
      <c r="N2314" s="9"/>
      <c r="O2314" s="10">
        <f t="shared" si="102"/>
        <v>0</v>
      </c>
      <c r="P2314" s="11">
        <f>0.608*N2314</f>
        <v>0</v>
      </c>
      <c r="Q2314" s="16">
        <f>0.00649*N2314</f>
        <v>0</v>
      </c>
      <c r="R2314" s="13"/>
      <c r="S2314" s="14" t="s">
        <v>7736</v>
      </c>
      <c r="T2314" s="14" t="s">
        <v>108</v>
      </c>
      <c r="U2314" s="15"/>
      <c r="V2314" s="4" t="str">
        <f>HYPERLINK("https://redcat-toys.ru/api/getInfo/image/9e56cdbe-7ce6-11e7-8697-5cf3fc4a2490")</f>
        <v>https://redcat-toys.ru/api/getInfo/image/9e56cdbe-7ce6-11e7-8697-5cf3fc4a2490</v>
      </c>
      <c r="W2314" s="4" t="s">
        <v>7737</v>
      </c>
      <c r="X2314" s="4" t="s">
        <v>221</v>
      </c>
      <c r="Y2314" s="4" t="str">
        <f>HYPERLINK("https://redcat-toys.ru/api/getInfo/item/9e56cdbe-7ce6-11e7-8697-5cf3fc4a2490")</f>
        <v>https://redcat-toys.ru/api/getInfo/item/9e56cdbe-7ce6-11e7-8697-5cf3fc4a2490</v>
      </c>
    </row>
    <row r="2315" spans="2:25" ht="21" customHeight="1" outlineLevel="3" x14ac:dyDescent="0.2">
      <c r="B2315" s="39">
        <v>1743</v>
      </c>
      <c r="C2315" s="4" t="s">
        <v>7738</v>
      </c>
      <c r="D2315" s="50" t="s">
        <v>7739</v>
      </c>
      <c r="E2315" s="50"/>
      <c r="F2315" s="50"/>
      <c r="G2315" s="50"/>
      <c r="H2315" s="5" t="s">
        <v>7740</v>
      </c>
      <c r="I2315" s="6"/>
      <c r="J2315" s="7">
        <v>18</v>
      </c>
      <c r="K2315" s="7">
        <v>16</v>
      </c>
      <c r="L2315" s="3">
        <v>1</v>
      </c>
      <c r="M2315" s="8">
        <f>539.26*(1-P3/100)</f>
        <v>539.26</v>
      </c>
      <c r="N2315" s="9"/>
      <c r="O2315" s="10">
        <f t="shared" si="102"/>
        <v>0</v>
      </c>
      <c r="P2315" s="11">
        <f>0.279*N2315</f>
        <v>0</v>
      </c>
      <c r="Q2315" s="12">
        <f>0.0048*N2315</f>
        <v>0</v>
      </c>
      <c r="R2315" s="13"/>
      <c r="S2315" s="14" t="s">
        <v>7741</v>
      </c>
      <c r="T2315" s="14" t="s">
        <v>108</v>
      </c>
      <c r="U2315" s="15" t="s">
        <v>39</v>
      </c>
      <c r="V2315" s="4" t="str">
        <f>HYPERLINK("https://redcat-toys.ru/api/getInfo/image/1bffdde9-f56c-11e9-a235-ac1f6b442184")</f>
        <v>https://redcat-toys.ru/api/getInfo/image/1bffdde9-f56c-11e9-a235-ac1f6b442184</v>
      </c>
      <c r="W2315" s="4" t="s">
        <v>7737</v>
      </c>
      <c r="X2315" s="4" t="s">
        <v>221</v>
      </c>
      <c r="Y2315" s="4" t="str">
        <f>HYPERLINK("https://redcat-toys.ru/api/getInfo/item/1bffdde9-f56c-11e9-a235-ac1f6b442184")</f>
        <v>https://redcat-toys.ru/api/getInfo/item/1bffdde9-f56c-11e9-a235-ac1f6b442184</v>
      </c>
    </row>
    <row r="2316" spans="2:25" ht="21" customHeight="1" outlineLevel="3" x14ac:dyDescent="0.2">
      <c r="B2316" s="40">
        <v>1744</v>
      </c>
      <c r="C2316" s="22" t="s">
        <v>7742</v>
      </c>
      <c r="D2316" s="56" t="s">
        <v>7743</v>
      </c>
      <c r="E2316" s="56"/>
      <c r="F2316" s="56"/>
      <c r="G2316" s="56"/>
      <c r="H2316" s="23" t="s">
        <v>7744</v>
      </c>
      <c r="I2316" s="24"/>
      <c r="J2316" s="25">
        <v>25</v>
      </c>
      <c r="K2316" s="25">
        <v>356</v>
      </c>
      <c r="L2316" s="21">
        <v>1</v>
      </c>
      <c r="M2316" s="26">
        <f>992.57*(1-P3/100)</f>
        <v>992.57</v>
      </c>
      <c r="N2316" s="9"/>
      <c r="O2316" s="27">
        <f t="shared" si="102"/>
        <v>0</v>
      </c>
      <c r="P2316" s="27">
        <v>0</v>
      </c>
      <c r="Q2316" s="27">
        <v>0</v>
      </c>
      <c r="R2316" s="30" t="s">
        <v>521</v>
      </c>
      <c r="S2316" s="31" t="s">
        <v>7745</v>
      </c>
      <c r="T2316" s="31" t="s">
        <v>108</v>
      </c>
      <c r="U2316" s="32"/>
      <c r="V2316" s="22" t="str">
        <f>HYPERLINK("https://redcat-toys.ru/api/getInfo/image/4ae09d6a-c9ed-11f0-a28a-00155d82e908")</f>
        <v>https://redcat-toys.ru/api/getInfo/image/4ae09d6a-c9ed-11f0-a28a-00155d82e908</v>
      </c>
      <c r="W2316" s="22" t="s">
        <v>7746</v>
      </c>
      <c r="X2316" s="22" t="s">
        <v>221</v>
      </c>
      <c r="Y2316" s="22" t="str">
        <f>HYPERLINK("https://redcat-toys.ru/api/getInfo/item/4ae09d6a-c9ed-11f0-a28a-00155d82e908")</f>
        <v>https://redcat-toys.ru/api/getInfo/item/4ae09d6a-c9ed-11f0-a28a-00155d82e908</v>
      </c>
    </row>
    <row r="2317" spans="2:25" ht="21" customHeight="1" outlineLevel="3" x14ac:dyDescent="0.2">
      <c r="B2317" s="40">
        <v>1745</v>
      </c>
      <c r="C2317" s="22" t="s">
        <v>7747</v>
      </c>
      <c r="D2317" s="56" t="s">
        <v>7748</v>
      </c>
      <c r="E2317" s="56"/>
      <c r="F2317" s="56"/>
      <c r="G2317" s="56"/>
      <c r="H2317" s="23" t="s">
        <v>7749</v>
      </c>
      <c r="I2317" s="24"/>
      <c r="J2317" s="25">
        <v>25</v>
      </c>
      <c r="K2317" s="25">
        <v>469</v>
      </c>
      <c r="L2317" s="21">
        <v>1</v>
      </c>
      <c r="M2317" s="26">
        <f>992.57*(1-P3/100)</f>
        <v>992.57</v>
      </c>
      <c r="N2317" s="9"/>
      <c r="O2317" s="27">
        <f t="shared" si="102"/>
        <v>0</v>
      </c>
      <c r="P2317" s="27">
        <v>0</v>
      </c>
      <c r="Q2317" s="27">
        <v>0</v>
      </c>
      <c r="R2317" s="30" t="s">
        <v>521</v>
      </c>
      <c r="S2317" s="31" t="s">
        <v>7750</v>
      </c>
      <c r="T2317" s="31" t="s">
        <v>108</v>
      </c>
      <c r="U2317" s="32"/>
      <c r="V2317" s="22" t="str">
        <f>HYPERLINK("https://redcat-toys.ru/api/getInfo/image/8c879b4c-c9ee-11f0-a28a-00155d82e908")</f>
        <v>https://redcat-toys.ru/api/getInfo/image/8c879b4c-c9ee-11f0-a28a-00155d82e908</v>
      </c>
      <c r="W2317" s="22" t="s">
        <v>7746</v>
      </c>
      <c r="X2317" s="22" t="s">
        <v>221</v>
      </c>
      <c r="Y2317" s="22" t="str">
        <f>HYPERLINK("https://redcat-toys.ru/api/getInfo/item/8c879b4c-c9ee-11f0-a28a-00155d82e908")</f>
        <v>https://redcat-toys.ru/api/getInfo/item/8c879b4c-c9ee-11f0-a28a-00155d82e908</v>
      </c>
    </row>
    <row r="2318" spans="2:25" ht="21" customHeight="1" outlineLevel="3" x14ac:dyDescent="0.2">
      <c r="B2318" s="40">
        <v>1746</v>
      </c>
      <c r="C2318" s="22" t="s">
        <v>7751</v>
      </c>
      <c r="D2318" s="56" t="s">
        <v>7752</v>
      </c>
      <c r="E2318" s="56"/>
      <c r="F2318" s="56"/>
      <c r="G2318" s="56"/>
      <c r="H2318" s="23" t="s">
        <v>7753</v>
      </c>
      <c r="I2318" s="24"/>
      <c r="J2318" s="25">
        <v>25</v>
      </c>
      <c r="K2318" s="25">
        <v>466</v>
      </c>
      <c r="L2318" s="21">
        <v>1</v>
      </c>
      <c r="M2318" s="26">
        <f>992.57*(1-P3/100)</f>
        <v>992.57</v>
      </c>
      <c r="N2318" s="9"/>
      <c r="O2318" s="27">
        <f t="shared" si="102"/>
        <v>0</v>
      </c>
      <c r="P2318" s="27">
        <v>0</v>
      </c>
      <c r="Q2318" s="27">
        <v>0</v>
      </c>
      <c r="R2318" s="30" t="s">
        <v>521</v>
      </c>
      <c r="S2318" s="31" t="s">
        <v>7754</v>
      </c>
      <c r="T2318" s="31" t="s">
        <v>108</v>
      </c>
      <c r="U2318" s="32"/>
      <c r="V2318" s="22" t="str">
        <f>HYPERLINK("https://redcat-toys.ru/api/getInfo/image/05124237-c9ee-11f0-a28a-00155d82e908")</f>
        <v>https://redcat-toys.ru/api/getInfo/image/05124237-c9ee-11f0-a28a-00155d82e908</v>
      </c>
      <c r="W2318" s="22" t="s">
        <v>7746</v>
      </c>
      <c r="X2318" s="22" t="s">
        <v>221</v>
      </c>
      <c r="Y2318" s="22" t="str">
        <f>HYPERLINK("https://redcat-toys.ru/api/getInfo/item/05124237-c9ee-11f0-a28a-00155d82e908")</f>
        <v>https://redcat-toys.ru/api/getInfo/item/05124237-c9ee-11f0-a28a-00155d82e908</v>
      </c>
    </row>
    <row r="2319" spans="2:25" ht="22.95" customHeight="1" outlineLevel="2" x14ac:dyDescent="0.2">
      <c r="B2319" s="49" t="s">
        <v>7755</v>
      </c>
      <c r="C2319" s="49"/>
      <c r="D2319" s="49"/>
      <c r="E2319" s="49"/>
      <c r="F2319" s="49"/>
      <c r="G2319" s="49"/>
    </row>
    <row r="2320" spans="2:25" ht="22.95" customHeight="1" outlineLevel="3" x14ac:dyDescent="0.2">
      <c r="B2320" s="51" t="s">
        <v>7756</v>
      </c>
      <c r="C2320" s="51"/>
      <c r="D2320" s="51"/>
      <c r="E2320" s="51"/>
      <c r="F2320" s="51"/>
      <c r="G2320" s="51"/>
    </row>
    <row r="2321" spans="2:25" ht="22.95" customHeight="1" outlineLevel="4" x14ac:dyDescent="0.2">
      <c r="B2321" s="52" t="s">
        <v>7757</v>
      </c>
      <c r="C2321" s="52"/>
      <c r="D2321" s="52"/>
      <c r="E2321" s="52"/>
      <c r="F2321" s="52"/>
      <c r="G2321" s="52"/>
    </row>
    <row r="2322" spans="2:25" ht="21" customHeight="1" outlineLevel="5" x14ac:dyDescent="0.2">
      <c r="B2322" s="39">
        <v>1747</v>
      </c>
      <c r="C2322" s="4" t="s">
        <v>7758</v>
      </c>
      <c r="D2322" s="50" t="s">
        <v>7759</v>
      </c>
      <c r="E2322" s="50"/>
      <c r="F2322" s="50"/>
      <c r="G2322" s="50"/>
      <c r="H2322" s="5" t="s">
        <v>7760</v>
      </c>
      <c r="I2322" s="6" t="s">
        <v>30</v>
      </c>
      <c r="J2322" s="7">
        <v>24</v>
      </c>
      <c r="K2322" s="18">
        <v>1525</v>
      </c>
      <c r="L2322" s="3">
        <v>6</v>
      </c>
      <c r="M2322" s="8">
        <f>112.26*(1-P3/100)</f>
        <v>112.26</v>
      </c>
      <c r="N2322" s="9"/>
      <c r="O2322" s="10">
        <f t="shared" ref="O2322:O2332" si="103">M2322*N2322</f>
        <v>0</v>
      </c>
      <c r="P2322" s="11">
        <f>0.107*N2322</f>
        <v>0</v>
      </c>
      <c r="Q2322" s="16">
        <f>0.00101*N2322</f>
        <v>0</v>
      </c>
      <c r="R2322" s="13"/>
      <c r="S2322" s="14" t="s">
        <v>7761</v>
      </c>
      <c r="T2322" s="14" t="s">
        <v>32</v>
      </c>
      <c r="U2322" s="15" t="s">
        <v>39</v>
      </c>
      <c r="V2322" s="4" t="str">
        <f>HYPERLINK("https://redcat-toys.ru/api/getInfo/image/6d2f0b8d-a998-11f0-a286-00155d82e908")</f>
        <v>https://redcat-toys.ru/api/getInfo/image/6d2f0b8d-a998-11f0-a286-00155d82e908</v>
      </c>
      <c r="W2322" s="4" t="s">
        <v>7762</v>
      </c>
      <c r="X2322" s="4" t="s">
        <v>34</v>
      </c>
      <c r="Y2322" s="4" t="str">
        <f>HYPERLINK("https://redcat-toys.ru/api/getInfo/item/6d2f0b8d-a998-11f0-a286-00155d82e908")</f>
        <v>https://redcat-toys.ru/api/getInfo/item/6d2f0b8d-a998-11f0-a286-00155d82e908</v>
      </c>
    </row>
    <row r="2323" spans="2:25" ht="21" customHeight="1" outlineLevel="5" x14ac:dyDescent="0.2">
      <c r="B2323" s="39">
        <v>1748</v>
      </c>
      <c r="C2323" s="4" t="s">
        <v>7758</v>
      </c>
      <c r="D2323" s="50" t="s">
        <v>7759</v>
      </c>
      <c r="E2323" s="50"/>
      <c r="F2323" s="50"/>
      <c r="G2323" s="50"/>
      <c r="H2323" s="5" t="s">
        <v>7760</v>
      </c>
      <c r="I2323" s="6" t="s">
        <v>30</v>
      </c>
      <c r="J2323" s="7">
        <v>6</v>
      </c>
      <c r="K2323" s="18">
        <v>1525</v>
      </c>
      <c r="L2323" s="3">
        <v>6</v>
      </c>
      <c r="M2323" s="8">
        <f>112.26*(1-P3/100)</f>
        <v>112.26</v>
      </c>
      <c r="N2323" s="9"/>
      <c r="O2323" s="10">
        <f t="shared" si="103"/>
        <v>0</v>
      </c>
      <c r="P2323" s="11">
        <f>0.107*N2323</f>
        <v>0</v>
      </c>
      <c r="Q2323" s="16">
        <f>0.00101*N2323</f>
        <v>0</v>
      </c>
      <c r="R2323" s="13"/>
      <c r="S2323" s="14" t="s">
        <v>7761</v>
      </c>
      <c r="T2323" s="14" t="s">
        <v>32</v>
      </c>
      <c r="U2323" s="15" t="s">
        <v>39</v>
      </c>
      <c r="V2323" s="4" t="str">
        <f>HYPERLINK("https://redcat-toys.ru/api/getInfo/image/6d2f0b8d-a998-11f0-a286-00155d82e908")</f>
        <v>https://redcat-toys.ru/api/getInfo/image/6d2f0b8d-a998-11f0-a286-00155d82e908</v>
      </c>
      <c r="W2323" s="4" t="s">
        <v>7762</v>
      </c>
      <c r="X2323" s="4" t="s">
        <v>34</v>
      </c>
      <c r="Y2323" s="4" t="str">
        <f>HYPERLINK("https://redcat-toys.ru/api/getInfo/item/6d2f0b8d-a998-11f0-a286-00155d82e908")</f>
        <v>https://redcat-toys.ru/api/getInfo/item/6d2f0b8d-a998-11f0-a286-00155d82e908</v>
      </c>
    </row>
    <row r="2324" spans="2:25" ht="21" customHeight="1" outlineLevel="5" x14ac:dyDescent="0.2">
      <c r="B2324" s="39">
        <v>1749</v>
      </c>
      <c r="C2324" s="4" t="s">
        <v>7763</v>
      </c>
      <c r="D2324" s="50" t="s">
        <v>7764</v>
      </c>
      <c r="E2324" s="50"/>
      <c r="F2324" s="50"/>
      <c r="G2324" s="50"/>
      <c r="H2324" s="5" t="s">
        <v>7765</v>
      </c>
      <c r="I2324" s="6" t="s">
        <v>30</v>
      </c>
      <c r="J2324" s="7">
        <v>24</v>
      </c>
      <c r="K2324" s="7">
        <v>71</v>
      </c>
      <c r="L2324" s="3">
        <v>5</v>
      </c>
      <c r="M2324" s="8">
        <f>112.26*(1-P3/100)</f>
        <v>112.26</v>
      </c>
      <c r="N2324" s="9"/>
      <c r="O2324" s="10">
        <f t="shared" si="103"/>
        <v>0</v>
      </c>
      <c r="P2324" s="11">
        <f>0.091*N2324</f>
        <v>0</v>
      </c>
      <c r="Q2324" s="16">
        <f>0.00103*N2324</f>
        <v>0</v>
      </c>
      <c r="R2324" s="13"/>
      <c r="S2324" s="14" t="s">
        <v>7766</v>
      </c>
      <c r="T2324" s="14" t="s">
        <v>32</v>
      </c>
      <c r="U2324" s="15"/>
      <c r="V2324" s="4" t="str">
        <f>HYPERLINK("https://redcat-toys.ru/api/getInfo/image/6c2350db-a995-11f0-a286-00155d82e908")</f>
        <v>https://redcat-toys.ru/api/getInfo/image/6c2350db-a995-11f0-a286-00155d82e908</v>
      </c>
      <c r="W2324" s="4" t="s">
        <v>7767</v>
      </c>
      <c r="X2324" s="4" t="s">
        <v>34</v>
      </c>
      <c r="Y2324" s="4" t="str">
        <f>HYPERLINK("https://redcat-toys.ru/api/getInfo/item/6c2350db-a995-11f0-a286-00155d82e908")</f>
        <v>https://redcat-toys.ru/api/getInfo/item/6c2350db-a995-11f0-a286-00155d82e908</v>
      </c>
    </row>
    <row r="2325" spans="2:25" ht="21" customHeight="1" outlineLevel="5" x14ac:dyDescent="0.2">
      <c r="B2325" s="39">
        <v>1750</v>
      </c>
      <c r="C2325" s="4" t="s">
        <v>7768</v>
      </c>
      <c r="D2325" s="50" t="s">
        <v>7769</v>
      </c>
      <c r="E2325" s="50"/>
      <c r="F2325" s="50"/>
      <c r="G2325" s="50"/>
      <c r="H2325" s="5" t="s">
        <v>7770</v>
      </c>
      <c r="I2325" s="6" t="s">
        <v>30</v>
      </c>
      <c r="J2325" s="7">
        <v>24</v>
      </c>
      <c r="K2325" s="18">
        <v>1917</v>
      </c>
      <c r="L2325" s="3">
        <v>6</v>
      </c>
      <c r="M2325" s="8">
        <f>112.26*(1-P3/100)</f>
        <v>112.26</v>
      </c>
      <c r="N2325" s="9"/>
      <c r="O2325" s="10">
        <f t="shared" si="103"/>
        <v>0</v>
      </c>
      <c r="P2325" s="11">
        <f>0.104*N2325</f>
        <v>0</v>
      </c>
      <c r="Q2325" s="16">
        <f>0.00099*N2325</f>
        <v>0</v>
      </c>
      <c r="R2325" s="13"/>
      <c r="S2325" s="14" t="s">
        <v>7771</v>
      </c>
      <c r="T2325" s="14" t="s">
        <v>32</v>
      </c>
      <c r="U2325" s="15" t="s">
        <v>39</v>
      </c>
      <c r="V2325" s="4" t="str">
        <f>HYPERLINK("https://redcat-toys.ru/api/getInfo/image/c69eda09-a998-11f0-a286-00155d82e908")</f>
        <v>https://redcat-toys.ru/api/getInfo/image/c69eda09-a998-11f0-a286-00155d82e908</v>
      </c>
      <c r="W2325" s="4" t="s">
        <v>7772</v>
      </c>
      <c r="X2325" s="4" t="s">
        <v>34</v>
      </c>
      <c r="Y2325" s="4" t="str">
        <f>HYPERLINK("https://redcat-toys.ru/api/getInfo/item/c69eda09-a998-11f0-a286-00155d82e908")</f>
        <v>https://redcat-toys.ru/api/getInfo/item/c69eda09-a998-11f0-a286-00155d82e908</v>
      </c>
    </row>
    <row r="2326" spans="2:25" ht="21" customHeight="1" outlineLevel="5" x14ac:dyDescent="0.2">
      <c r="B2326" s="39">
        <v>1751</v>
      </c>
      <c r="C2326" s="4" t="s">
        <v>7768</v>
      </c>
      <c r="D2326" s="50" t="s">
        <v>7769</v>
      </c>
      <c r="E2326" s="50"/>
      <c r="F2326" s="50"/>
      <c r="G2326" s="50"/>
      <c r="H2326" s="5" t="s">
        <v>7770</v>
      </c>
      <c r="I2326" s="6" t="s">
        <v>30</v>
      </c>
      <c r="J2326" s="7">
        <v>6</v>
      </c>
      <c r="K2326" s="18">
        <v>1917</v>
      </c>
      <c r="L2326" s="3">
        <v>6</v>
      </c>
      <c r="M2326" s="8">
        <f>112.26*(1-P3/100)</f>
        <v>112.26</v>
      </c>
      <c r="N2326" s="9"/>
      <c r="O2326" s="10">
        <f t="shared" si="103"/>
        <v>0</v>
      </c>
      <c r="P2326" s="11">
        <f>0.104*N2326</f>
        <v>0</v>
      </c>
      <c r="Q2326" s="16">
        <f>0.00099*N2326</f>
        <v>0</v>
      </c>
      <c r="R2326" s="13"/>
      <c r="S2326" s="14" t="s">
        <v>7771</v>
      </c>
      <c r="T2326" s="14" t="s">
        <v>32</v>
      </c>
      <c r="U2326" s="15" t="s">
        <v>39</v>
      </c>
      <c r="V2326" s="4" t="str">
        <f>HYPERLINK("https://redcat-toys.ru/api/getInfo/image/c69eda09-a998-11f0-a286-00155d82e908")</f>
        <v>https://redcat-toys.ru/api/getInfo/image/c69eda09-a998-11f0-a286-00155d82e908</v>
      </c>
      <c r="W2326" s="4" t="s">
        <v>7772</v>
      </c>
      <c r="X2326" s="4" t="s">
        <v>34</v>
      </c>
      <c r="Y2326" s="4" t="str">
        <f>HYPERLINK("https://redcat-toys.ru/api/getInfo/item/c69eda09-a998-11f0-a286-00155d82e908")</f>
        <v>https://redcat-toys.ru/api/getInfo/item/c69eda09-a998-11f0-a286-00155d82e908</v>
      </c>
    </row>
    <row r="2327" spans="2:25" ht="21" customHeight="1" outlineLevel="5" x14ac:dyDescent="0.2">
      <c r="B2327" s="39">
        <v>1752</v>
      </c>
      <c r="C2327" s="4" t="s">
        <v>7773</v>
      </c>
      <c r="D2327" s="50" t="s">
        <v>7774</v>
      </c>
      <c r="E2327" s="50"/>
      <c r="F2327" s="50"/>
      <c r="G2327" s="50"/>
      <c r="H2327" s="5" t="s">
        <v>7775</v>
      </c>
      <c r="I2327" s="6" t="s">
        <v>30</v>
      </c>
      <c r="J2327" s="7">
        <v>24</v>
      </c>
      <c r="K2327" s="18">
        <v>1380</v>
      </c>
      <c r="L2327" s="3">
        <v>6</v>
      </c>
      <c r="M2327" s="8">
        <f>112.26*(1-P3/100)</f>
        <v>112.26</v>
      </c>
      <c r="N2327" s="9"/>
      <c r="O2327" s="10">
        <f t="shared" si="103"/>
        <v>0</v>
      </c>
      <c r="P2327" s="11">
        <f>0.092*N2327</f>
        <v>0</v>
      </c>
      <c r="Q2327" s="16">
        <f>0.00101*N2327</f>
        <v>0</v>
      </c>
      <c r="R2327" s="13"/>
      <c r="S2327" s="14" t="s">
        <v>7776</v>
      </c>
      <c r="T2327" s="14" t="s">
        <v>32</v>
      </c>
      <c r="U2327" s="15" t="s">
        <v>39</v>
      </c>
      <c r="V2327" s="4" t="str">
        <f>HYPERLINK("https://redcat-toys.ru/api/getInfo/image/7989f8ed-a996-11f0-a286-00155d82e908")</f>
        <v>https://redcat-toys.ru/api/getInfo/image/7989f8ed-a996-11f0-a286-00155d82e908</v>
      </c>
      <c r="W2327" s="4" t="s">
        <v>7777</v>
      </c>
      <c r="X2327" s="4" t="s">
        <v>34</v>
      </c>
      <c r="Y2327" s="4" t="str">
        <f>HYPERLINK("https://redcat-toys.ru/api/getInfo/item/7989f8ed-a996-11f0-a286-00155d82e908")</f>
        <v>https://redcat-toys.ru/api/getInfo/item/7989f8ed-a996-11f0-a286-00155d82e908</v>
      </c>
    </row>
    <row r="2328" spans="2:25" ht="21" customHeight="1" outlineLevel="5" x14ac:dyDescent="0.2">
      <c r="B2328" s="39">
        <v>1753</v>
      </c>
      <c r="C2328" s="4" t="s">
        <v>7773</v>
      </c>
      <c r="D2328" s="50" t="s">
        <v>7774</v>
      </c>
      <c r="E2328" s="50"/>
      <c r="F2328" s="50"/>
      <c r="G2328" s="50"/>
      <c r="H2328" s="5" t="s">
        <v>7775</v>
      </c>
      <c r="I2328" s="6" t="s">
        <v>30</v>
      </c>
      <c r="J2328" s="7">
        <v>6</v>
      </c>
      <c r="K2328" s="18">
        <v>1380</v>
      </c>
      <c r="L2328" s="3">
        <v>6</v>
      </c>
      <c r="M2328" s="8">
        <f>112.26*(1-P3/100)</f>
        <v>112.26</v>
      </c>
      <c r="N2328" s="9"/>
      <c r="O2328" s="10">
        <f t="shared" si="103"/>
        <v>0</v>
      </c>
      <c r="P2328" s="11">
        <f>0.092*N2328</f>
        <v>0</v>
      </c>
      <c r="Q2328" s="16">
        <f>0.00101*N2328</f>
        <v>0</v>
      </c>
      <c r="R2328" s="13"/>
      <c r="S2328" s="14" t="s">
        <v>7776</v>
      </c>
      <c r="T2328" s="14" t="s">
        <v>32</v>
      </c>
      <c r="U2328" s="15" t="s">
        <v>39</v>
      </c>
      <c r="V2328" s="4" t="str">
        <f>HYPERLINK("https://redcat-toys.ru/api/getInfo/image/7989f8ed-a996-11f0-a286-00155d82e908")</f>
        <v>https://redcat-toys.ru/api/getInfo/image/7989f8ed-a996-11f0-a286-00155d82e908</v>
      </c>
      <c r="W2328" s="4" t="s">
        <v>7777</v>
      </c>
      <c r="X2328" s="4" t="s">
        <v>34</v>
      </c>
      <c r="Y2328" s="4" t="str">
        <f>HYPERLINK("https://redcat-toys.ru/api/getInfo/item/7989f8ed-a996-11f0-a286-00155d82e908")</f>
        <v>https://redcat-toys.ru/api/getInfo/item/7989f8ed-a996-11f0-a286-00155d82e908</v>
      </c>
    </row>
    <row r="2329" spans="2:25" ht="21" customHeight="1" outlineLevel="5" x14ac:dyDescent="0.2">
      <c r="B2329" s="39">
        <v>1754</v>
      </c>
      <c r="C2329" s="4" t="s">
        <v>7778</v>
      </c>
      <c r="D2329" s="50" t="s">
        <v>7779</v>
      </c>
      <c r="E2329" s="50"/>
      <c r="F2329" s="50"/>
      <c r="G2329" s="50"/>
      <c r="H2329" s="5" t="s">
        <v>7780</v>
      </c>
      <c r="I2329" s="6" t="s">
        <v>30</v>
      </c>
      <c r="J2329" s="7">
        <v>24</v>
      </c>
      <c r="K2329" s="7">
        <v>583</v>
      </c>
      <c r="L2329" s="3">
        <v>6</v>
      </c>
      <c r="M2329" s="8">
        <f>112.26*(1-P3/100)</f>
        <v>112.26</v>
      </c>
      <c r="N2329" s="9"/>
      <c r="O2329" s="10">
        <f t="shared" si="103"/>
        <v>0</v>
      </c>
      <c r="P2329" s="11">
        <f>0.089*N2329</f>
        <v>0</v>
      </c>
      <c r="Q2329" s="16">
        <f>0.00103*N2329</f>
        <v>0</v>
      </c>
      <c r="R2329" s="13"/>
      <c r="S2329" s="14" t="s">
        <v>7781</v>
      </c>
      <c r="T2329" s="14" t="s">
        <v>32</v>
      </c>
      <c r="U2329" s="15"/>
      <c r="V2329" s="4" t="str">
        <f>HYPERLINK("https://redcat-toys.ru/api/getInfo/image/c7d8a406-a996-11f0-a286-00155d82e908")</f>
        <v>https://redcat-toys.ru/api/getInfo/image/c7d8a406-a996-11f0-a286-00155d82e908</v>
      </c>
      <c r="W2329" s="4" t="s">
        <v>7782</v>
      </c>
      <c r="X2329" s="4" t="s">
        <v>34</v>
      </c>
      <c r="Y2329" s="4" t="str">
        <f>HYPERLINK("https://redcat-toys.ru/api/getInfo/item/c7d8a406-a996-11f0-a286-00155d82e908")</f>
        <v>https://redcat-toys.ru/api/getInfo/item/c7d8a406-a996-11f0-a286-00155d82e908</v>
      </c>
    </row>
    <row r="2330" spans="2:25" ht="21" customHeight="1" outlineLevel="5" x14ac:dyDescent="0.2">
      <c r="B2330" s="39">
        <v>1755</v>
      </c>
      <c r="C2330" s="4" t="s">
        <v>7778</v>
      </c>
      <c r="D2330" s="50" t="s">
        <v>7779</v>
      </c>
      <c r="E2330" s="50"/>
      <c r="F2330" s="50"/>
      <c r="G2330" s="50"/>
      <c r="H2330" s="5" t="s">
        <v>7780</v>
      </c>
      <c r="I2330" s="6" t="s">
        <v>30</v>
      </c>
      <c r="J2330" s="7">
        <v>6</v>
      </c>
      <c r="K2330" s="7">
        <v>583</v>
      </c>
      <c r="L2330" s="3">
        <v>6</v>
      </c>
      <c r="M2330" s="8">
        <f>112.26*(1-P3/100)</f>
        <v>112.26</v>
      </c>
      <c r="N2330" s="9"/>
      <c r="O2330" s="10">
        <f t="shared" si="103"/>
        <v>0</v>
      </c>
      <c r="P2330" s="11">
        <f>0.089*N2330</f>
        <v>0</v>
      </c>
      <c r="Q2330" s="16">
        <f>0.00103*N2330</f>
        <v>0</v>
      </c>
      <c r="R2330" s="13"/>
      <c r="S2330" s="14" t="s">
        <v>7781</v>
      </c>
      <c r="T2330" s="14" t="s">
        <v>32</v>
      </c>
      <c r="U2330" s="15"/>
      <c r="V2330" s="4" t="str">
        <f>HYPERLINK("https://redcat-toys.ru/api/getInfo/image/c7d8a406-a996-11f0-a286-00155d82e908")</f>
        <v>https://redcat-toys.ru/api/getInfo/image/c7d8a406-a996-11f0-a286-00155d82e908</v>
      </c>
      <c r="W2330" s="4" t="s">
        <v>7782</v>
      </c>
      <c r="X2330" s="4" t="s">
        <v>34</v>
      </c>
      <c r="Y2330" s="4" t="str">
        <f>HYPERLINK("https://redcat-toys.ru/api/getInfo/item/c7d8a406-a996-11f0-a286-00155d82e908")</f>
        <v>https://redcat-toys.ru/api/getInfo/item/c7d8a406-a996-11f0-a286-00155d82e908</v>
      </c>
    </row>
    <row r="2331" spans="2:25" ht="21" customHeight="1" outlineLevel="5" x14ac:dyDescent="0.2">
      <c r="B2331" s="39">
        <v>1756</v>
      </c>
      <c r="C2331" s="4" t="s">
        <v>7783</v>
      </c>
      <c r="D2331" s="50" t="s">
        <v>7784</v>
      </c>
      <c r="E2331" s="50"/>
      <c r="F2331" s="50"/>
      <c r="G2331" s="50"/>
      <c r="H2331" s="5" t="s">
        <v>7785</v>
      </c>
      <c r="I2331" s="6" t="s">
        <v>30</v>
      </c>
      <c r="J2331" s="7">
        <v>24</v>
      </c>
      <c r="K2331" s="18">
        <v>1306</v>
      </c>
      <c r="L2331" s="3">
        <v>6</v>
      </c>
      <c r="M2331" s="8">
        <f>112.26*(1-P3/100)</f>
        <v>112.26</v>
      </c>
      <c r="N2331" s="9"/>
      <c r="O2331" s="10">
        <f t="shared" si="103"/>
        <v>0</v>
      </c>
      <c r="P2331" s="11">
        <f>0.103*N2331</f>
        <v>0</v>
      </c>
      <c r="Q2331" s="16">
        <f>0.00106*N2331</f>
        <v>0</v>
      </c>
      <c r="R2331" s="13"/>
      <c r="S2331" s="14" t="s">
        <v>7786</v>
      </c>
      <c r="T2331" s="14" t="s">
        <v>32</v>
      </c>
      <c r="U2331" s="15" t="s">
        <v>39</v>
      </c>
      <c r="V2331" s="4" t="str">
        <f>HYPERLINK("https://redcat-toys.ru/api/getInfo/image/f04f8743-a997-11f0-a286-00155d82e908")</f>
        <v>https://redcat-toys.ru/api/getInfo/image/f04f8743-a997-11f0-a286-00155d82e908</v>
      </c>
      <c r="W2331" s="4" t="s">
        <v>7787</v>
      </c>
      <c r="X2331" s="4" t="s">
        <v>34</v>
      </c>
      <c r="Y2331" s="4" t="str">
        <f>HYPERLINK("https://redcat-toys.ru/api/getInfo/item/f04f8743-a997-11f0-a286-00155d82e908")</f>
        <v>https://redcat-toys.ru/api/getInfo/item/f04f8743-a997-11f0-a286-00155d82e908</v>
      </c>
    </row>
    <row r="2332" spans="2:25" ht="21" customHeight="1" outlineLevel="5" x14ac:dyDescent="0.2">
      <c r="B2332" s="39">
        <v>1757</v>
      </c>
      <c r="C2332" s="4" t="s">
        <v>7783</v>
      </c>
      <c r="D2332" s="50" t="s">
        <v>7784</v>
      </c>
      <c r="E2332" s="50"/>
      <c r="F2332" s="50"/>
      <c r="G2332" s="50"/>
      <c r="H2332" s="5" t="s">
        <v>7785</v>
      </c>
      <c r="I2332" s="6" t="s">
        <v>30</v>
      </c>
      <c r="J2332" s="7">
        <v>6</v>
      </c>
      <c r="K2332" s="18">
        <v>1306</v>
      </c>
      <c r="L2332" s="3">
        <v>6</v>
      </c>
      <c r="M2332" s="8">
        <f>112.26*(1-P3/100)</f>
        <v>112.26</v>
      </c>
      <c r="N2332" s="9"/>
      <c r="O2332" s="10">
        <f t="shared" si="103"/>
        <v>0</v>
      </c>
      <c r="P2332" s="11">
        <f>0.103*N2332</f>
        <v>0</v>
      </c>
      <c r="Q2332" s="16">
        <f>0.00106*N2332</f>
        <v>0</v>
      </c>
      <c r="R2332" s="13"/>
      <c r="S2332" s="14" t="s">
        <v>7786</v>
      </c>
      <c r="T2332" s="14" t="s">
        <v>32</v>
      </c>
      <c r="U2332" s="15" t="s">
        <v>39</v>
      </c>
      <c r="V2332" s="4" t="str">
        <f>HYPERLINK("https://redcat-toys.ru/api/getInfo/image/f04f8743-a997-11f0-a286-00155d82e908")</f>
        <v>https://redcat-toys.ru/api/getInfo/image/f04f8743-a997-11f0-a286-00155d82e908</v>
      </c>
      <c r="W2332" s="4" t="s">
        <v>7787</v>
      </c>
      <c r="X2332" s="4" t="s">
        <v>34</v>
      </c>
      <c r="Y2332" s="4" t="str">
        <f>HYPERLINK("https://redcat-toys.ru/api/getInfo/item/f04f8743-a997-11f0-a286-00155d82e908")</f>
        <v>https://redcat-toys.ru/api/getInfo/item/f04f8743-a997-11f0-a286-00155d82e908</v>
      </c>
    </row>
    <row r="2333" spans="2:25" ht="22.95" customHeight="1" outlineLevel="4" x14ac:dyDescent="0.2">
      <c r="B2333" s="52" t="s">
        <v>3097</v>
      </c>
      <c r="C2333" s="52"/>
      <c r="D2333" s="52"/>
      <c r="E2333" s="52"/>
      <c r="F2333" s="52"/>
      <c r="G2333" s="52"/>
    </row>
    <row r="2334" spans="2:25" ht="22.95" customHeight="1" outlineLevel="5" x14ac:dyDescent="0.2">
      <c r="B2334" s="53" t="s">
        <v>7788</v>
      </c>
      <c r="C2334" s="53"/>
      <c r="D2334" s="53"/>
      <c r="E2334" s="53"/>
      <c r="F2334" s="53"/>
      <c r="G2334" s="53"/>
    </row>
    <row r="2335" spans="2:25" ht="21" customHeight="1" outlineLevel="6" x14ac:dyDescent="0.2">
      <c r="B2335" s="39">
        <v>1758</v>
      </c>
      <c r="C2335" s="4" t="s">
        <v>7789</v>
      </c>
      <c r="D2335" s="50" t="s">
        <v>7790</v>
      </c>
      <c r="E2335" s="50"/>
      <c r="F2335" s="50"/>
      <c r="G2335" s="50"/>
      <c r="H2335" s="5" t="s">
        <v>7791</v>
      </c>
      <c r="I2335" s="6" t="s">
        <v>30</v>
      </c>
      <c r="J2335" s="7">
        <v>10</v>
      </c>
      <c r="K2335" s="7">
        <v>134</v>
      </c>
      <c r="L2335" s="3">
        <v>1</v>
      </c>
      <c r="M2335" s="8">
        <f>476*(1-P3/100)</f>
        <v>476</v>
      </c>
      <c r="N2335" s="9"/>
      <c r="O2335" s="10">
        <f t="shared" ref="O2335:O2346" si="104">M2335*N2335</f>
        <v>0</v>
      </c>
      <c r="P2335" s="11">
        <f>0.558*N2335</f>
        <v>0</v>
      </c>
      <c r="Q2335" s="16">
        <f>0.00372*N2335</f>
        <v>0</v>
      </c>
      <c r="R2335" s="13"/>
      <c r="S2335" s="14" t="s">
        <v>7792</v>
      </c>
      <c r="T2335" s="14" t="s">
        <v>32</v>
      </c>
      <c r="U2335" s="15" t="s">
        <v>39</v>
      </c>
      <c r="V2335" s="4" t="str">
        <f>HYPERLINK("https://redcat-toys.ru/api/getInfo/image/4af86bb3-33b6-11eb-a25e-ac1f6b442184")</f>
        <v>https://redcat-toys.ru/api/getInfo/image/4af86bb3-33b6-11eb-a25e-ac1f6b442184</v>
      </c>
      <c r="W2335" s="4" t="s">
        <v>7793</v>
      </c>
      <c r="X2335" s="4" t="s">
        <v>34</v>
      </c>
      <c r="Y2335" s="4" t="str">
        <f>HYPERLINK("https://redcat-toys.ru/api/getInfo/item/4af86bb3-33b6-11eb-a25e-ac1f6b442184")</f>
        <v>https://redcat-toys.ru/api/getInfo/item/4af86bb3-33b6-11eb-a25e-ac1f6b442184</v>
      </c>
    </row>
    <row r="2336" spans="2:25" ht="21" customHeight="1" outlineLevel="6" x14ac:dyDescent="0.2">
      <c r="B2336" s="39">
        <v>1759</v>
      </c>
      <c r="C2336" s="4" t="s">
        <v>7794</v>
      </c>
      <c r="D2336" s="50" t="s">
        <v>7795</v>
      </c>
      <c r="E2336" s="50"/>
      <c r="F2336" s="50"/>
      <c r="G2336" s="50"/>
      <c r="H2336" s="5" t="s">
        <v>7796</v>
      </c>
      <c r="I2336" s="6" t="s">
        <v>30</v>
      </c>
      <c r="J2336" s="7">
        <v>48</v>
      </c>
      <c r="K2336" s="18">
        <v>1016</v>
      </c>
      <c r="L2336" s="3">
        <v>6</v>
      </c>
      <c r="M2336" s="8">
        <f>97.14*(1-P3/100)</f>
        <v>97.14</v>
      </c>
      <c r="N2336" s="9"/>
      <c r="O2336" s="10">
        <f t="shared" si="104"/>
        <v>0</v>
      </c>
      <c r="P2336" s="11">
        <f>0.113*N2336</f>
        <v>0</v>
      </c>
      <c r="Q2336" s="16">
        <f>0.00111*N2336</f>
        <v>0</v>
      </c>
      <c r="R2336" s="13"/>
      <c r="S2336" s="14" t="s">
        <v>7797</v>
      </c>
      <c r="T2336" s="14" t="s">
        <v>32</v>
      </c>
      <c r="U2336" s="15" t="s">
        <v>39</v>
      </c>
      <c r="V2336" s="4" t="str">
        <f>HYPERLINK("https://redcat-toys.ru/api/getInfo/image/6b7eb2e9-5312-11ea-a241-ac1f6b442184")</f>
        <v>https://redcat-toys.ru/api/getInfo/image/6b7eb2e9-5312-11ea-a241-ac1f6b442184</v>
      </c>
      <c r="W2336" s="4" t="s">
        <v>7798</v>
      </c>
      <c r="X2336" s="4" t="s">
        <v>34</v>
      </c>
      <c r="Y2336" s="4" t="str">
        <f>HYPERLINK("https://redcat-toys.ru/api/getInfo/item/6b7eb2e9-5312-11ea-a241-ac1f6b442184")</f>
        <v>https://redcat-toys.ru/api/getInfo/item/6b7eb2e9-5312-11ea-a241-ac1f6b442184</v>
      </c>
    </row>
    <row r="2337" spans="2:25" ht="21" customHeight="1" outlineLevel="6" x14ac:dyDescent="0.2">
      <c r="B2337" s="39">
        <v>1760</v>
      </c>
      <c r="C2337" s="4" t="s">
        <v>7794</v>
      </c>
      <c r="D2337" s="50" t="s">
        <v>7795</v>
      </c>
      <c r="E2337" s="50"/>
      <c r="F2337" s="50"/>
      <c r="G2337" s="50"/>
      <c r="H2337" s="5" t="s">
        <v>7796</v>
      </c>
      <c r="I2337" s="6" t="s">
        <v>30</v>
      </c>
      <c r="J2337" s="7">
        <v>24</v>
      </c>
      <c r="K2337" s="18">
        <v>1016</v>
      </c>
      <c r="L2337" s="3">
        <v>6</v>
      </c>
      <c r="M2337" s="8">
        <f>97.14*(1-P3/100)</f>
        <v>97.14</v>
      </c>
      <c r="N2337" s="9"/>
      <c r="O2337" s="10">
        <f t="shared" si="104"/>
        <v>0</v>
      </c>
      <c r="P2337" s="11">
        <f>0.113*N2337</f>
        <v>0</v>
      </c>
      <c r="Q2337" s="16">
        <f>0.00111*N2337</f>
        <v>0</v>
      </c>
      <c r="R2337" s="13"/>
      <c r="S2337" s="14" t="s">
        <v>7797</v>
      </c>
      <c r="T2337" s="14" t="s">
        <v>32</v>
      </c>
      <c r="U2337" s="15" t="s">
        <v>39</v>
      </c>
      <c r="V2337" s="4" t="str">
        <f>HYPERLINK("https://redcat-toys.ru/api/getInfo/image/6b7eb2e9-5312-11ea-a241-ac1f6b442184")</f>
        <v>https://redcat-toys.ru/api/getInfo/image/6b7eb2e9-5312-11ea-a241-ac1f6b442184</v>
      </c>
      <c r="W2337" s="4" t="s">
        <v>7798</v>
      </c>
      <c r="X2337" s="4" t="s">
        <v>34</v>
      </c>
      <c r="Y2337" s="4" t="str">
        <f>HYPERLINK("https://redcat-toys.ru/api/getInfo/item/6b7eb2e9-5312-11ea-a241-ac1f6b442184")</f>
        <v>https://redcat-toys.ru/api/getInfo/item/6b7eb2e9-5312-11ea-a241-ac1f6b442184</v>
      </c>
    </row>
    <row r="2338" spans="2:25" ht="21" customHeight="1" outlineLevel="6" x14ac:dyDescent="0.2">
      <c r="B2338" s="39">
        <v>1761</v>
      </c>
      <c r="C2338" s="4" t="s">
        <v>7794</v>
      </c>
      <c r="D2338" s="50" t="s">
        <v>7795</v>
      </c>
      <c r="E2338" s="50"/>
      <c r="F2338" s="50"/>
      <c r="G2338" s="50"/>
      <c r="H2338" s="5" t="s">
        <v>7796</v>
      </c>
      <c r="I2338" s="6" t="s">
        <v>30</v>
      </c>
      <c r="J2338" s="7">
        <v>6</v>
      </c>
      <c r="K2338" s="18">
        <v>1016</v>
      </c>
      <c r="L2338" s="3">
        <v>6</v>
      </c>
      <c r="M2338" s="8">
        <f>97.14*(1-P3/100)</f>
        <v>97.14</v>
      </c>
      <c r="N2338" s="9"/>
      <c r="O2338" s="10">
        <f t="shared" si="104"/>
        <v>0</v>
      </c>
      <c r="P2338" s="11">
        <f>0.113*N2338</f>
        <v>0</v>
      </c>
      <c r="Q2338" s="16">
        <f>0.00111*N2338</f>
        <v>0</v>
      </c>
      <c r="R2338" s="13"/>
      <c r="S2338" s="14" t="s">
        <v>7797</v>
      </c>
      <c r="T2338" s="14" t="s">
        <v>32</v>
      </c>
      <c r="U2338" s="15" t="s">
        <v>39</v>
      </c>
      <c r="V2338" s="4" t="str">
        <f>HYPERLINK("https://redcat-toys.ru/api/getInfo/image/6b7eb2e9-5312-11ea-a241-ac1f6b442184")</f>
        <v>https://redcat-toys.ru/api/getInfo/image/6b7eb2e9-5312-11ea-a241-ac1f6b442184</v>
      </c>
      <c r="W2338" s="4" t="s">
        <v>7798</v>
      </c>
      <c r="X2338" s="4" t="s">
        <v>34</v>
      </c>
      <c r="Y2338" s="4" t="str">
        <f>HYPERLINK("https://redcat-toys.ru/api/getInfo/item/6b7eb2e9-5312-11ea-a241-ac1f6b442184")</f>
        <v>https://redcat-toys.ru/api/getInfo/item/6b7eb2e9-5312-11ea-a241-ac1f6b442184</v>
      </c>
    </row>
    <row r="2339" spans="2:25" ht="21" customHeight="1" outlineLevel="6" x14ac:dyDescent="0.2">
      <c r="B2339" s="39">
        <v>1762</v>
      </c>
      <c r="C2339" s="4" t="s">
        <v>7799</v>
      </c>
      <c r="D2339" s="50" t="s">
        <v>7800</v>
      </c>
      <c r="E2339" s="50"/>
      <c r="F2339" s="50"/>
      <c r="G2339" s="50"/>
      <c r="H2339" s="5" t="s">
        <v>7801</v>
      </c>
      <c r="I2339" s="6" t="s">
        <v>30</v>
      </c>
      <c r="J2339" s="7">
        <v>24</v>
      </c>
      <c r="K2339" s="7">
        <v>575</v>
      </c>
      <c r="L2339" s="3">
        <v>6</v>
      </c>
      <c r="M2339" s="8">
        <f>116.57*(1-P3/100)</f>
        <v>116.57</v>
      </c>
      <c r="N2339" s="9"/>
      <c r="O2339" s="10">
        <f t="shared" si="104"/>
        <v>0</v>
      </c>
      <c r="P2339" s="17">
        <f>0.12*N2339</f>
        <v>0</v>
      </c>
      <c r="Q2339" s="12">
        <f>0.0012*N2339</f>
        <v>0</v>
      </c>
      <c r="R2339" s="13"/>
      <c r="S2339" s="14" t="s">
        <v>7802</v>
      </c>
      <c r="T2339" s="14" t="s">
        <v>32</v>
      </c>
      <c r="U2339" s="15"/>
      <c r="V2339" s="4" t="str">
        <f>HYPERLINK("https://redcat-toys.ru/api/getInfo/image/0b8eb3a6-aa8f-11f0-a286-00155d82e908")</f>
        <v>https://redcat-toys.ru/api/getInfo/image/0b8eb3a6-aa8f-11f0-a286-00155d82e908</v>
      </c>
      <c r="W2339" s="4" t="s">
        <v>7798</v>
      </c>
      <c r="X2339" s="4" t="s">
        <v>34</v>
      </c>
      <c r="Y2339" s="4" t="str">
        <f>HYPERLINK("https://redcat-toys.ru/api/getInfo/item/0b8eb3a6-aa8f-11f0-a286-00155d82e908")</f>
        <v>https://redcat-toys.ru/api/getInfo/item/0b8eb3a6-aa8f-11f0-a286-00155d82e908</v>
      </c>
    </row>
    <row r="2340" spans="2:25" ht="21" customHeight="1" outlineLevel="6" x14ac:dyDescent="0.2">
      <c r="B2340" s="39">
        <v>1763</v>
      </c>
      <c r="C2340" s="4" t="s">
        <v>7799</v>
      </c>
      <c r="D2340" s="50" t="s">
        <v>7800</v>
      </c>
      <c r="E2340" s="50"/>
      <c r="F2340" s="50"/>
      <c r="G2340" s="50"/>
      <c r="H2340" s="5" t="s">
        <v>7801</v>
      </c>
      <c r="I2340" s="6" t="s">
        <v>30</v>
      </c>
      <c r="J2340" s="7">
        <v>6</v>
      </c>
      <c r="K2340" s="7">
        <v>575</v>
      </c>
      <c r="L2340" s="3">
        <v>6</v>
      </c>
      <c r="M2340" s="8">
        <f>116.57*(1-P3/100)</f>
        <v>116.57</v>
      </c>
      <c r="N2340" s="9"/>
      <c r="O2340" s="10">
        <f t="shared" si="104"/>
        <v>0</v>
      </c>
      <c r="P2340" s="17">
        <f>0.12*N2340</f>
        <v>0</v>
      </c>
      <c r="Q2340" s="12">
        <f>0.0012*N2340</f>
        <v>0</v>
      </c>
      <c r="R2340" s="13"/>
      <c r="S2340" s="14" t="s">
        <v>7802</v>
      </c>
      <c r="T2340" s="14" t="s">
        <v>32</v>
      </c>
      <c r="U2340" s="15"/>
      <c r="V2340" s="4" t="str">
        <f>HYPERLINK("https://redcat-toys.ru/api/getInfo/image/0b8eb3a6-aa8f-11f0-a286-00155d82e908")</f>
        <v>https://redcat-toys.ru/api/getInfo/image/0b8eb3a6-aa8f-11f0-a286-00155d82e908</v>
      </c>
      <c r="W2340" s="4" t="s">
        <v>7798</v>
      </c>
      <c r="X2340" s="4" t="s">
        <v>34</v>
      </c>
      <c r="Y2340" s="4" t="str">
        <f>HYPERLINK("https://redcat-toys.ru/api/getInfo/item/0b8eb3a6-aa8f-11f0-a286-00155d82e908")</f>
        <v>https://redcat-toys.ru/api/getInfo/item/0b8eb3a6-aa8f-11f0-a286-00155d82e908</v>
      </c>
    </row>
    <row r="2341" spans="2:25" ht="21" customHeight="1" outlineLevel="6" x14ac:dyDescent="0.2">
      <c r="B2341" s="39">
        <v>1764</v>
      </c>
      <c r="C2341" s="4" t="s">
        <v>7803</v>
      </c>
      <c r="D2341" s="50" t="s">
        <v>7804</v>
      </c>
      <c r="E2341" s="50"/>
      <c r="F2341" s="50"/>
      <c r="G2341" s="50"/>
      <c r="H2341" s="5" t="s">
        <v>7805</v>
      </c>
      <c r="I2341" s="6" t="s">
        <v>30</v>
      </c>
      <c r="J2341" s="7">
        <v>24</v>
      </c>
      <c r="K2341" s="7">
        <v>838</v>
      </c>
      <c r="L2341" s="3">
        <v>6</v>
      </c>
      <c r="M2341" s="8">
        <f>112.63*(1-P3/100)</f>
        <v>112.63</v>
      </c>
      <c r="N2341" s="9"/>
      <c r="O2341" s="10">
        <f t="shared" si="104"/>
        <v>0</v>
      </c>
      <c r="P2341" s="11">
        <f>0.115*N2341</f>
        <v>0</v>
      </c>
      <c r="Q2341" s="16">
        <f>0.00121*N2341</f>
        <v>0</v>
      </c>
      <c r="R2341" s="13"/>
      <c r="S2341" s="14" t="s">
        <v>7806</v>
      </c>
      <c r="T2341" s="14" t="s">
        <v>32</v>
      </c>
      <c r="U2341" s="15"/>
      <c r="V2341" s="4" t="str">
        <f>HYPERLINK("https://redcat-toys.ru/api/getInfo/image/aeccd35d-aa8d-11f0-a286-00155d82e908")</f>
        <v>https://redcat-toys.ru/api/getInfo/image/aeccd35d-aa8d-11f0-a286-00155d82e908</v>
      </c>
      <c r="W2341" s="4" t="s">
        <v>7807</v>
      </c>
      <c r="X2341" s="4" t="s">
        <v>34</v>
      </c>
      <c r="Y2341" s="4" t="str">
        <f>HYPERLINK("https://redcat-toys.ru/api/getInfo/item/aeccd35d-aa8d-11f0-a286-00155d82e908")</f>
        <v>https://redcat-toys.ru/api/getInfo/item/aeccd35d-aa8d-11f0-a286-00155d82e908</v>
      </c>
    </row>
    <row r="2342" spans="2:25" ht="21" customHeight="1" outlineLevel="6" x14ac:dyDescent="0.2">
      <c r="B2342" s="39">
        <v>1765</v>
      </c>
      <c r="C2342" s="4" t="s">
        <v>7803</v>
      </c>
      <c r="D2342" s="50" t="s">
        <v>7804</v>
      </c>
      <c r="E2342" s="50"/>
      <c r="F2342" s="50"/>
      <c r="G2342" s="50"/>
      <c r="H2342" s="5" t="s">
        <v>7805</v>
      </c>
      <c r="I2342" s="6" t="s">
        <v>30</v>
      </c>
      <c r="J2342" s="7">
        <v>6</v>
      </c>
      <c r="K2342" s="7">
        <v>838</v>
      </c>
      <c r="L2342" s="3">
        <v>6</v>
      </c>
      <c r="M2342" s="8">
        <f>112.63*(1-P3/100)</f>
        <v>112.63</v>
      </c>
      <c r="N2342" s="9"/>
      <c r="O2342" s="10">
        <f t="shared" si="104"/>
        <v>0</v>
      </c>
      <c r="P2342" s="11">
        <f>0.115*N2342</f>
        <v>0</v>
      </c>
      <c r="Q2342" s="16">
        <f>0.00121*N2342</f>
        <v>0</v>
      </c>
      <c r="R2342" s="13"/>
      <c r="S2342" s="14" t="s">
        <v>7806</v>
      </c>
      <c r="T2342" s="14" t="s">
        <v>32</v>
      </c>
      <c r="U2342" s="15"/>
      <c r="V2342" s="4" t="str">
        <f>HYPERLINK("https://redcat-toys.ru/api/getInfo/image/aeccd35d-aa8d-11f0-a286-00155d82e908")</f>
        <v>https://redcat-toys.ru/api/getInfo/image/aeccd35d-aa8d-11f0-a286-00155d82e908</v>
      </c>
      <c r="W2342" s="4" t="s">
        <v>7807</v>
      </c>
      <c r="X2342" s="4" t="s">
        <v>34</v>
      </c>
      <c r="Y2342" s="4" t="str">
        <f>HYPERLINK("https://redcat-toys.ru/api/getInfo/item/aeccd35d-aa8d-11f0-a286-00155d82e908")</f>
        <v>https://redcat-toys.ru/api/getInfo/item/aeccd35d-aa8d-11f0-a286-00155d82e908</v>
      </c>
    </row>
    <row r="2343" spans="2:25" ht="21" customHeight="1" outlineLevel="6" x14ac:dyDescent="0.2">
      <c r="B2343" s="39">
        <v>1766</v>
      </c>
      <c r="C2343" s="4" t="s">
        <v>7808</v>
      </c>
      <c r="D2343" s="50" t="s">
        <v>7809</v>
      </c>
      <c r="E2343" s="50"/>
      <c r="F2343" s="50"/>
      <c r="G2343" s="50"/>
      <c r="H2343" s="5" t="s">
        <v>7810</v>
      </c>
      <c r="I2343" s="6" t="s">
        <v>30</v>
      </c>
      <c r="J2343" s="7">
        <v>24</v>
      </c>
      <c r="K2343" s="18">
        <v>1112</v>
      </c>
      <c r="L2343" s="3">
        <v>6</v>
      </c>
      <c r="M2343" s="8">
        <f>112.63*(1-P3/100)</f>
        <v>112.63</v>
      </c>
      <c r="N2343" s="9"/>
      <c r="O2343" s="10">
        <f t="shared" si="104"/>
        <v>0</v>
      </c>
      <c r="P2343" s="11">
        <f>0.116*N2343</f>
        <v>0</v>
      </c>
      <c r="Q2343" s="16">
        <f>0.00121*N2343</f>
        <v>0</v>
      </c>
      <c r="R2343" s="13"/>
      <c r="S2343" s="14" t="s">
        <v>7811</v>
      </c>
      <c r="T2343" s="14" t="s">
        <v>32</v>
      </c>
      <c r="U2343" s="15"/>
      <c r="V2343" s="4" t="str">
        <f>HYPERLINK("https://redcat-toys.ru/api/getInfo/image/49103143-aa8e-11f0-a286-00155d82e908")</f>
        <v>https://redcat-toys.ru/api/getInfo/image/49103143-aa8e-11f0-a286-00155d82e908</v>
      </c>
      <c r="W2343" s="4" t="s">
        <v>7807</v>
      </c>
      <c r="X2343" s="4" t="s">
        <v>34</v>
      </c>
      <c r="Y2343" s="4" t="str">
        <f>HYPERLINK("https://redcat-toys.ru/api/getInfo/item/49103143-aa8e-11f0-a286-00155d82e908")</f>
        <v>https://redcat-toys.ru/api/getInfo/item/49103143-aa8e-11f0-a286-00155d82e908</v>
      </c>
    </row>
    <row r="2344" spans="2:25" ht="21" customHeight="1" outlineLevel="6" x14ac:dyDescent="0.2">
      <c r="B2344" s="39">
        <v>1767</v>
      </c>
      <c r="C2344" s="4" t="s">
        <v>7808</v>
      </c>
      <c r="D2344" s="50" t="s">
        <v>7809</v>
      </c>
      <c r="E2344" s="50"/>
      <c r="F2344" s="50"/>
      <c r="G2344" s="50"/>
      <c r="H2344" s="5" t="s">
        <v>7810</v>
      </c>
      <c r="I2344" s="6" t="s">
        <v>30</v>
      </c>
      <c r="J2344" s="7">
        <v>6</v>
      </c>
      <c r="K2344" s="18">
        <v>1112</v>
      </c>
      <c r="L2344" s="3">
        <v>6</v>
      </c>
      <c r="M2344" s="8">
        <f>112.63*(1-P3/100)</f>
        <v>112.63</v>
      </c>
      <c r="N2344" s="9"/>
      <c r="O2344" s="10">
        <f t="shared" si="104"/>
        <v>0</v>
      </c>
      <c r="P2344" s="11">
        <f>0.116*N2344</f>
        <v>0</v>
      </c>
      <c r="Q2344" s="16">
        <f>0.00121*N2344</f>
        <v>0</v>
      </c>
      <c r="R2344" s="13"/>
      <c r="S2344" s="14" t="s">
        <v>7811</v>
      </c>
      <c r="T2344" s="14" t="s">
        <v>32</v>
      </c>
      <c r="U2344" s="15"/>
      <c r="V2344" s="4" t="str">
        <f>HYPERLINK("https://redcat-toys.ru/api/getInfo/image/49103143-aa8e-11f0-a286-00155d82e908")</f>
        <v>https://redcat-toys.ru/api/getInfo/image/49103143-aa8e-11f0-a286-00155d82e908</v>
      </c>
      <c r="W2344" s="4" t="s">
        <v>7807</v>
      </c>
      <c r="X2344" s="4" t="s">
        <v>34</v>
      </c>
      <c r="Y2344" s="4" t="str">
        <f>HYPERLINK("https://redcat-toys.ru/api/getInfo/item/49103143-aa8e-11f0-a286-00155d82e908")</f>
        <v>https://redcat-toys.ru/api/getInfo/item/49103143-aa8e-11f0-a286-00155d82e908</v>
      </c>
    </row>
    <row r="2345" spans="2:25" ht="21" customHeight="1" outlineLevel="6" x14ac:dyDescent="0.2">
      <c r="B2345" s="39">
        <v>1768</v>
      </c>
      <c r="C2345" s="4" t="s">
        <v>7812</v>
      </c>
      <c r="D2345" s="50" t="s">
        <v>7813</v>
      </c>
      <c r="E2345" s="50"/>
      <c r="F2345" s="50"/>
      <c r="G2345" s="50"/>
      <c r="H2345" s="5" t="s">
        <v>7814</v>
      </c>
      <c r="I2345" s="6" t="s">
        <v>30</v>
      </c>
      <c r="J2345" s="7">
        <v>24</v>
      </c>
      <c r="K2345" s="7">
        <v>766</v>
      </c>
      <c r="L2345" s="3">
        <v>6</v>
      </c>
      <c r="M2345" s="8">
        <f>112.63*(1-P3/100)</f>
        <v>112.63</v>
      </c>
      <c r="N2345" s="9"/>
      <c r="O2345" s="10">
        <f t="shared" si="104"/>
        <v>0</v>
      </c>
      <c r="P2345" s="11">
        <f>0.114*N2345</f>
        <v>0</v>
      </c>
      <c r="Q2345" s="16">
        <f>0.00109*N2345</f>
        <v>0</v>
      </c>
      <c r="R2345" s="13"/>
      <c r="S2345" s="14" t="s">
        <v>7815</v>
      </c>
      <c r="T2345" s="14" t="s">
        <v>32</v>
      </c>
      <c r="U2345" s="15"/>
      <c r="V2345" s="4" t="str">
        <f>HYPERLINK("https://redcat-toys.ru/api/getInfo/image/acfe7a49-aa8e-11f0-a286-00155d82e908")</f>
        <v>https://redcat-toys.ru/api/getInfo/image/acfe7a49-aa8e-11f0-a286-00155d82e908</v>
      </c>
      <c r="W2345" s="4" t="s">
        <v>7807</v>
      </c>
      <c r="X2345" s="4" t="s">
        <v>34</v>
      </c>
      <c r="Y2345" s="4" t="str">
        <f>HYPERLINK("https://redcat-toys.ru/api/getInfo/item/acfe7a49-aa8e-11f0-a286-00155d82e908")</f>
        <v>https://redcat-toys.ru/api/getInfo/item/acfe7a49-aa8e-11f0-a286-00155d82e908</v>
      </c>
    </row>
    <row r="2346" spans="2:25" ht="21" customHeight="1" outlineLevel="6" x14ac:dyDescent="0.2">
      <c r="B2346" s="39">
        <v>1769</v>
      </c>
      <c r="C2346" s="4" t="s">
        <v>7812</v>
      </c>
      <c r="D2346" s="50" t="s">
        <v>7813</v>
      </c>
      <c r="E2346" s="50"/>
      <c r="F2346" s="50"/>
      <c r="G2346" s="50"/>
      <c r="H2346" s="5" t="s">
        <v>7814</v>
      </c>
      <c r="I2346" s="6" t="s">
        <v>30</v>
      </c>
      <c r="J2346" s="7">
        <v>6</v>
      </c>
      <c r="K2346" s="7">
        <v>766</v>
      </c>
      <c r="L2346" s="3">
        <v>6</v>
      </c>
      <c r="M2346" s="8">
        <f>112.63*(1-P3/100)</f>
        <v>112.63</v>
      </c>
      <c r="N2346" s="9"/>
      <c r="O2346" s="10">
        <f t="shared" si="104"/>
        <v>0</v>
      </c>
      <c r="P2346" s="11">
        <f>0.114*N2346</f>
        <v>0</v>
      </c>
      <c r="Q2346" s="16">
        <f>0.00109*N2346</f>
        <v>0</v>
      </c>
      <c r="R2346" s="13"/>
      <c r="S2346" s="14" t="s">
        <v>7815</v>
      </c>
      <c r="T2346" s="14" t="s">
        <v>32</v>
      </c>
      <c r="U2346" s="15"/>
      <c r="V2346" s="4" t="str">
        <f>HYPERLINK("https://redcat-toys.ru/api/getInfo/image/acfe7a49-aa8e-11f0-a286-00155d82e908")</f>
        <v>https://redcat-toys.ru/api/getInfo/image/acfe7a49-aa8e-11f0-a286-00155d82e908</v>
      </c>
      <c r="W2346" s="4" t="s">
        <v>7807</v>
      </c>
      <c r="X2346" s="4" t="s">
        <v>34</v>
      </c>
      <c r="Y2346" s="4" t="str">
        <f>HYPERLINK("https://redcat-toys.ru/api/getInfo/item/acfe7a49-aa8e-11f0-a286-00155d82e908")</f>
        <v>https://redcat-toys.ru/api/getInfo/item/acfe7a49-aa8e-11f0-a286-00155d82e908</v>
      </c>
    </row>
    <row r="2347" spans="2:25" ht="22.95" customHeight="1" outlineLevel="5" x14ac:dyDescent="0.2">
      <c r="B2347" s="53" t="s">
        <v>7816</v>
      </c>
      <c r="C2347" s="53"/>
      <c r="D2347" s="53"/>
      <c r="E2347" s="53"/>
      <c r="F2347" s="53"/>
      <c r="G2347" s="53"/>
    </row>
    <row r="2348" spans="2:25" ht="21" customHeight="1" outlineLevel="6" x14ac:dyDescent="0.2">
      <c r="B2348" s="39">
        <v>1770</v>
      </c>
      <c r="C2348" s="4" t="s">
        <v>7817</v>
      </c>
      <c r="D2348" s="50" t="s">
        <v>7818</v>
      </c>
      <c r="E2348" s="50"/>
      <c r="F2348" s="50"/>
      <c r="G2348" s="50"/>
      <c r="H2348" s="5" t="s">
        <v>7819</v>
      </c>
      <c r="I2348" s="6" t="s">
        <v>30</v>
      </c>
      <c r="J2348" s="7">
        <v>40</v>
      </c>
      <c r="K2348" s="18">
        <v>2793</v>
      </c>
      <c r="L2348" s="3">
        <v>7</v>
      </c>
      <c r="M2348" s="8">
        <f>79.11*(1-P3/100)</f>
        <v>79.11</v>
      </c>
      <c r="N2348" s="9"/>
      <c r="O2348" s="10">
        <f t="shared" ref="O2348:O2361" si="105">M2348*N2348</f>
        <v>0</v>
      </c>
      <c r="P2348" s="11">
        <f>0.092*N2348</f>
        <v>0</v>
      </c>
      <c r="Q2348" s="16">
        <f>0.00105*N2348</f>
        <v>0</v>
      </c>
      <c r="R2348" s="13"/>
      <c r="S2348" s="14" t="s">
        <v>7820</v>
      </c>
      <c r="T2348" s="14" t="s">
        <v>32</v>
      </c>
      <c r="U2348" s="15"/>
      <c r="V2348" s="4" t="str">
        <f>HYPERLINK("https://redcat-toys.ru/api/getInfo/image/d2897f68-471c-11ea-a240-ac1f6b442184")</f>
        <v>https://redcat-toys.ru/api/getInfo/image/d2897f68-471c-11ea-a240-ac1f6b442184</v>
      </c>
      <c r="W2348" s="4" t="s">
        <v>7821</v>
      </c>
      <c r="X2348" s="4" t="s">
        <v>34</v>
      </c>
      <c r="Y2348" s="4" t="str">
        <f>HYPERLINK("https://redcat-toys.ru/api/getInfo/item/d2897f68-471c-11ea-a240-ac1f6b442184")</f>
        <v>https://redcat-toys.ru/api/getInfo/item/d2897f68-471c-11ea-a240-ac1f6b442184</v>
      </c>
    </row>
    <row r="2349" spans="2:25" ht="21" customHeight="1" outlineLevel="6" x14ac:dyDescent="0.2">
      <c r="B2349" s="39">
        <v>1771</v>
      </c>
      <c r="C2349" s="4" t="s">
        <v>7817</v>
      </c>
      <c r="D2349" s="50" t="s">
        <v>7818</v>
      </c>
      <c r="E2349" s="50"/>
      <c r="F2349" s="50"/>
      <c r="G2349" s="50"/>
      <c r="H2349" s="5" t="s">
        <v>7819</v>
      </c>
      <c r="I2349" s="6" t="s">
        <v>30</v>
      </c>
      <c r="J2349" s="7">
        <v>24</v>
      </c>
      <c r="K2349" s="18">
        <v>2793</v>
      </c>
      <c r="L2349" s="3">
        <v>7</v>
      </c>
      <c r="M2349" s="8">
        <f>79.11*(1-P3/100)</f>
        <v>79.11</v>
      </c>
      <c r="N2349" s="9"/>
      <c r="O2349" s="10">
        <f t="shared" si="105"/>
        <v>0</v>
      </c>
      <c r="P2349" s="11">
        <f>0.092*N2349</f>
        <v>0</v>
      </c>
      <c r="Q2349" s="16">
        <f>0.00105*N2349</f>
        <v>0</v>
      </c>
      <c r="R2349" s="13"/>
      <c r="S2349" s="14" t="s">
        <v>7820</v>
      </c>
      <c r="T2349" s="14" t="s">
        <v>32</v>
      </c>
      <c r="U2349" s="15"/>
      <c r="V2349" s="4" t="str">
        <f>HYPERLINK("https://redcat-toys.ru/api/getInfo/image/d2897f68-471c-11ea-a240-ac1f6b442184")</f>
        <v>https://redcat-toys.ru/api/getInfo/image/d2897f68-471c-11ea-a240-ac1f6b442184</v>
      </c>
      <c r="W2349" s="4" t="s">
        <v>7821</v>
      </c>
      <c r="X2349" s="4" t="s">
        <v>34</v>
      </c>
      <c r="Y2349" s="4" t="str">
        <f>HYPERLINK("https://redcat-toys.ru/api/getInfo/item/d2897f68-471c-11ea-a240-ac1f6b442184")</f>
        <v>https://redcat-toys.ru/api/getInfo/item/d2897f68-471c-11ea-a240-ac1f6b442184</v>
      </c>
    </row>
    <row r="2350" spans="2:25" ht="21" customHeight="1" outlineLevel="6" x14ac:dyDescent="0.2">
      <c r="B2350" s="39">
        <v>1772</v>
      </c>
      <c r="C2350" s="4" t="s">
        <v>7822</v>
      </c>
      <c r="D2350" s="50" t="s">
        <v>7823</v>
      </c>
      <c r="E2350" s="50"/>
      <c r="F2350" s="50"/>
      <c r="G2350" s="50"/>
      <c r="H2350" s="5" t="s">
        <v>7824</v>
      </c>
      <c r="I2350" s="6" t="s">
        <v>30</v>
      </c>
      <c r="J2350" s="7">
        <v>40</v>
      </c>
      <c r="K2350" s="18">
        <v>1512</v>
      </c>
      <c r="L2350" s="3">
        <v>7</v>
      </c>
      <c r="M2350" s="8">
        <f>79.11*(1-P3/100)</f>
        <v>79.11</v>
      </c>
      <c r="N2350" s="9"/>
      <c r="O2350" s="10">
        <f t="shared" si="105"/>
        <v>0</v>
      </c>
      <c r="P2350" s="11">
        <f>0.088*N2350</f>
        <v>0</v>
      </c>
      <c r="Q2350" s="16">
        <f>0.00126*N2350</f>
        <v>0</v>
      </c>
      <c r="R2350" s="13"/>
      <c r="S2350" s="14" t="s">
        <v>7825</v>
      </c>
      <c r="T2350" s="14" t="s">
        <v>32</v>
      </c>
      <c r="U2350" s="15"/>
      <c r="V2350" s="4" t="str">
        <f>HYPERLINK("https://redcat-toys.ru/api/getInfo/image/8bc009c4-471f-11ea-a240-ac1f6b442184")</f>
        <v>https://redcat-toys.ru/api/getInfo/image/8bc009c4-471f-11ea-a240-ac1f6b442184</v>
      </c>
      <c r="W2350" s="4" t="s">
        <v>7826</v>
      </c>
      <c r="X2350" s="4" t="s">
        <v>34</v>
      </c>
      <c r="Y2350" s="4" t="str">
        <f>HYPERLINK("https://redcat-toys.ru/api/getInfo/item/8bc009c4-471f-11ea-a240-ac1f6b442184")</f>
        <v>https://redcat-toys.ru/api/getInfo/item/8bc009c4-471f-11ea-a240-ac1f6b442184</v>
      </c>
    </row>
    <row r="2351" spans="2:25" ht="21" customHeight="1" outlineLevel="6" x14ac:dyDescent="0.2">
      <c r="B2351" s="39">
        <v>1773</v>
      </c>
      <c r="C2351" s="4" t="s">
        <v>7822</v>
      </c>
      <c r="D2351" s="50" t="s">
        <v>7823</v>
      </c>
      <c r="E2351" s="50"/>
      <c r="F2351" s="50"/>
      <c r="G2351" s="50"/>
      <c r="H2351" s="5" t="s">
        <v>7824</v>
      </c>
      <c r="I2351" s="6" t="s">
        <v>30</v>
      </c>
      <c r="J2351" s="7">
        <v>24</v>
      </c>
      <c r="K2351" s="18">
        <v>1512</v>
      </c>
      <c r="L2351" s="3">
        <v>7</v>
      </c>
      <c r="M2351" s="8">
        <f>79.11*(1-P3/100)</f>
        <v>79.11</v>
      </c>
      <c r="N2351" s="9"/>
      <c r="O2351" s="10">
        <f t="shared" si="105"/>
        <v>0</v>
      </c>
      <c r="P2351" s="11">
        <f>0.088*N2351</f>
        <v>0</v>
      </c>
      <c r="Q2351" s="16">
        <f>0.00126*N2351</f>
        <v>0</v>
      </c>
      <c r="R2351" s="13"/>
      <c r="S2351" s="14" t="s">
        <v>7825</v>
      </c>
      <c r="T2351" s="14" t="s">
        <v>32</v>
      </c>
      <c r="U2351" s="15"/>
      <c r="V2351" s="4" t="str">
        <f>HYPERLINK("https://redcat-toys.ru/api/getInfo/image/8bc009c4-471f-11ea-a240-ac1f6b442184")</f>
        <v>https://redcat-toys.ru/api/getInfo/image/8bc009c4-471f-11ea-a240-ac1f6b442184</v>
      </c>
      <c r="W2351" s="4" t="s">
        <v>7826</v>
      </c>
      <c r="X2351" s="4" t="s">
        <v>34</v>
      </c>
      <c r="Y2351" s="4" t="str">
        <f>HYPERLINK("https://redcat-toys.ru/api/getInfo/item/8bc009c4-471f-11ea-a240-ac1f6b442184")</f>
        <v>https://redcat-toys.ru/api/getInfo/item/8bc009c4-471f-11ea-a240-ac1f6b442184</v>
      </c>
    </row>
    <row r="2352" spans="2:25" ht="21" customHeight="1" outlineLevel="6" x14ac:dyDescent="0.2">
      <c r="B2352" s="39">
        <v>1774</v>
      </c>
      <c r="C2352" s="4" t="s">
        <v>7827</v>
      </c>
      <c r="D2352" s="50" t="s">
        <v>7828</v>
      </c>
      <c r="E2352" s="50"/>
      <c r="F2352" s="50"/>
      <c r="G2352" s="50"/>
      <c r="H2352" s="5" t="s">
        <v>7829</v>
      </c>
      <c r="I2352" s="6" t="s">
        <v>30</v>
      </c>
      <c r="J2352" s="7">
        <v>24</v>
      </c>
      <c r="K2352" s="7">
        <v>752</v>
      </c>
      <c r="L2352" s="3">
        <v>5</v>
      </c>
      <c r="M2352" s="8">
        <f>112.26*(1-P3/100)</f>
        <v>112.26</v>
      </c>
      <c r="N2352" s="9"/>
      <c r="O2352" s="10">
        <f t="shared" si="105"/>
        <v>0</v>
      </c>
      <c r="P2352" s="11">
        <f>0.112*N2352</f>
        <v>0</v>
      </c>
      <c r="Q2352" s="16">
        <f>0.00103*N2352</f>
        <v>0</v>
      </c>
      <c r="R2352" s="13"/>
      <c r="S2352" s="14" t="s">
        <v>7830</v>
      </c>
      <c r="T2352" s="14" t="s">
        <v>32</v>
      </c>
      <c r="U2352" s="15" t="s">
        <v>39</v>
      </c>
      <c r="V2352" s="4" t="str">
        <f>HYPERLINK("https://redcat-toys.ru/api/getInfo/image/77a467b4-f40f-11ea-a254-ac1f6b442184")</f>
        <v>https://redcat-toys.ru/api/getInfo/image/77a467b4-f40f-11ea-a254-ac1f6b442184</v>
      </c>
      <c r="W2352" s="4" t="s">
        <v>7831</v>
      </c>
      <c r="X2352" s="4" t="s">
        <v>34</v>
      </c>
      <c r="Y2352" s="4" t="str">
        <f>HYPERLINK("https://redcat-toys.ru/api/getInfo/item/77a467b4-f40f-11ea-a254-ac1f6b442184")</f>
        <v>https://redcat-toys.ru/api/getInfo/item/77a467b4-f40f-11ea-a254-ac1f6b442184</v>
      </c>
    </row>
    <row r="2353" spans="2:25" ht="21" customHeight="1" outlineLevel="6" x14ac:dyDescent="0.2">
      <c r="B2353" s="39">
        <v>1775</v>
      </c>
      <c r="C2353" s="4" t="s">
        <v>7832</v>
      </c>
      <c r="D2353" s="50" t="s">
        <v>7833</v>
      </c>
      <c r="E2353" s="50"/>
      <c r="F2353" s="50"/>
      <c r="G2353" s="50"/>
      <c r="H2353" s="5" t="s">
        <v>7834</v>
      </c>
      <c r="I2353" s="6" t="s">
        <v>30</v>
      </c>
      <c r="J2353" s="7">
        <v>24</v>
      </c>
      <c r="K2353" s="7">
        <v>575</v>
      </c>
      <c r="L2353" s="3">
        <v>7</v>
      </c>
      <c r="M2353" s="8">
        <f>79.11*(1-P3/100)</f>
        <v>79.11</v>
      </c>
      <c r="N2353" s="9"/>
      <c r="O2353" s="10">
        <f t="shared" si="105"/>
        <v>0</v>
      </c>
      <c r="P2353" s="11">
        <f>0.107*N2353</f>
        <v>0</v>
      </c>
      <c r="Q2353" s="16">
        <f>0.00099*N2353</f>
        <v>0</v>
      </c>
      <c r="R2353" s="13"/>
      <c r="S2353" s="14" t="s">
        <v>7835</v>
      </c>
      <c r="T2353" s="14" t="s">
        <v>32</v>
      </c>
      <c r="U2353" s="15"/>
      <c r="V2353" s="4" t="str">
        <f>HYPERLINK("https://redcat-toys.ru/api/getInfo/image/46c5e23e-f40f-11ea-a254-ac1f6b442184")</f>
        <v>https://redcat-toys.ru/api/getInfo/image/46c5e23e-f40f-11ea-a254-ac1f6b442184</v>
      </c>
      <c r="W2353" s="4" t="s">
        <v>7836</v>
      </c>
      <c r="X2353" s="4" t="s">
        <v>34</v>
      </c>
      <c r="Y2353" s="4" t="str">
        <f>HYPERLINK("https://redcat-toys.ru/api/getInfo/item/46c5e23e-f40f-11ea-a254-ac1f6b442184")</f>
        <v>https://redcat-toys.ru/api/getInfo/item/46c5e23e-f40f-11ea-a254-ac1f6b442184</v>
      </c>
    </row>
    <row r="2354" spans="2:25" ht="21" customHeight="1" outlineLevel="6" x14ac:dyDescent="0.2">
      <c r="B2354" s="39">
        <v>1776</v>
      </c>
      <c r="C2354" s="4" t="s">
        <v>7837</v>
      </c>
      <c r="D2354" s="50" t="s">
        <v>7838</v>
      </c>
      <c r="E2354" s="50"/>
      <c r="F2354" s="50"/>
      <c r="G2354" s="50"/>
      <c r="H2354" s="5" t="s">
        <v>7839</v>
      </c>
      <c r="I2354" s="6" t="s">
        <v>30</v>
      </c>
      <c r="J2354" s="7">
        <v>24</v>
      </c>
      <c r="K2354" s="7">
        <v>741</v>
      </c>
      <c r="L2354" s="3">
        <v>5</v>
      </c>
      <c r="M2354" s="8">
        <f>112.26*(1-P3/100)</f>
        <v>112.26</v>
      </c>
      <c r="N2354" s="9"/>
      <c r="O2354" s="10">
        <f t="shared" si="105"/>
        <v>0</v>
      </c>
      <c r="P2354" s="11">
        <f>0.114*N2354</f>
        <v>0</v>
      </c>
      <c r="Q2354" s="16">
        <f>0.00105*N2354</f>
        <v>0</v>
      </c>
      <c r="R2354" s="13"/>
      <c r="S2354" s="14" t="s">
        <v>7840</v>
      </c>
      <c r="T2354" s="14" t="s">
        <v>32</v>
      </c>
      <c r="U2354" s="15"/>
      <c r="V2354" s="4" t="str">
        <f>HYPERLINK("https://redcat-toys.ru/api/getInfo/image/56a5f37a-aa8c-11f0-a286-00155d82e908")</f>
        <v>https://redcat-toys.ru/api/getInfo/image/56a5f37a-aa8c-11f0-a286-00155d82e908</v>
      </c>
      <c r="W2354" s="4" t="s">
        <v>7798</v>
      </c>
      <c r="X2354" s="4" t="s">
        <v>34</v>
      </c>
      <c r="Y2354" s="4" t="str">
        <f>HYPERLINK("https://redcat-toys.ru/api/getInfo/item/56a5f37a-aa8c-11f0-a286-00155d82e908")</f>
        <v>https://redcat-toys.ru/api/getInfo/item/56a5f37a-aa8c-11f0-a286-00155d82e908</v>
      </c>
    </row>
    <row r="2355" spans="2:25" ht="21" customHeight="1" outlineLevel="6" x14ac:dyDescent="0.2">
      <c r="B2355" s="39">
        <v>1777</v>
      </c>
      <c r="C2355" s="4" t="s">
        <v>7841</v>
      </c>
      <c r="D2355" s="50" t="s">
        <v>7842</v>
      </c>
      <c r="E2355" s="50"/>
      <c r="F2355" s="50"/>
      <c r="G2355" s="50"/>
      <c r="H2355" s="5" t="s">
        <v>7843</v>
      </c>
      <c r="I2355" s="6" t="s">
        <v>30</v>
      </c>
      <c r="J2355" s="7">
        <v>24</v>
      </c>
      <c r="K2355" s="7">
        <v>597</v>
      </c>
      <c r="L2355" s="3">
        <v>5</v>
      </c>
      <c r="M2355" s="8">
        <f>112.26*(1-P3/100)</f>
        <v>112.26</v>
      </c>
      <c r="N2355" s="9"/>
      <c r="O2355" s="10">
        <f t="shared" si="105"/>
        <v>0</v>
      </c>
      <c r="P2355" s="11">
        <f>0.102*N2355</f>
        <v>0</v>
      </c>
      <c r="Q2355" s="12">
        <f>0.0009*N2355</f>
        <v>0</v>
      </c>
      <c r="R2355" s="13"/>
      <c r="S2355" s="14" t="s">
        <v>7844</v>
      </c>
      <c r="T2355" s="14" t="s">
        <v>32</v>
      </c>
      <c r="U2355" s="15"/>
      <c r="V2355" s="4" t="str">
        <f>HYPERLINK("https://redcat-toys.ru/api/getInfo/image/c4b44e0e-aa8c-11f0-a286-00155d82e908")</f>
        <v>https://redcat-toys.ru/api/getInfo/image/c4b44e0e-aa8c-11f0-a286-00155d82e908</v>
      </c>
      <c r="W2355" s="4" t="s">
        <v>7845</v>
      </c>
      <c r="X2355" s="4" t="s">
        <v>34</v>
      </c>
      <c r="Y2355" s="4" t="str">
        <f>HYPERLINK("https://redcat-toys.ru/api/getInfo/item/c4b44e0e-aa8c-11f0-a286-00155d82e908")</f>
        <v>https://redcat-toys.ru/api/getInfo/item/c4b44e0e-aa8c-11f0-a286-00155d82e908</v>
      </c>
    </row>
    <row r="2356" spans="2:25" ht="21" customHeight="1" outlineLevel="6" x14ac:dyDescent="0.2">
      <c r="B2356" s="39">
        <v>1778</v>
      </c>
      <c r="C2356" s="4" t="s">
        <v>7846</v>
      </c>
      <c r="D2356" s="50" t="s">
        <v>7847</v>
      </c>
      <c r="E2356" s="50"/>
      <c r="F2356" s="50"/>
      <c r="G2356" s="50"/>
      <c r="H2356" s="5" t="s">
        <v>7848</v>
      </c>
      <c r="I2356" s="6" t="s">
        <v>30</v>
      </c>
      <c r="J2356" s="7">
        <v>24</v>
      </c>
      <c r="K2356" s="7">
        <v>792</v>
      </c>
      <c r="L2356" s="3">
        <v>5</v>
      </c>
      <c r="M2356" s="8">
        <f>112.26*(1-P3/100)</f>
        <v>112.26</v>
      </c>
      <c r="N2356" s="9"/>
      <c r="O2356" s="10">
        <f t="shared" si="105"/>
        <v>0</v>
      </c>
      <c r="P2356" s="11">
        <f>0.102*N2356</f>
        <v>0</v>
      </c>
      <c r="Q2356" s="12">
        <f>0.0009*N2356</f>
        <v>0</v>
      </c>
      <c r="R2356" s="13"/>
      <c r="S2356" s="14" t="s">
        <v>7849</v>
      </c>
      <c r="T2356" s="14" t="s">
        <v>32</v>
      </c>
      <c r="U2356" s="15" t="s">
        <v>39</v>
      </c>
      <c r="V2356" s="4" t="str">
        <f>HYPERLINK("https://redcat-toys.ru/api/getInfo/image/2a718ef9-aa8d-11f0-a286-00155d82e908")</f>
        <v>https://redcat-toys.ru/api/getInfo/image/2a718ef9-aa8d-11f0-a286-00155d82e908</v>
      </c>
      <c r="W2356" s="4" t="s">
        <v>7845</v>
      </c>
      <c r="X2356" s="4" t="s">
        <v>34</v>
      </c>
      <c r="Y2356" s="4" t="str">
        <f>HYPERLINK("https://redcat-toys.ru/api/getInfo/item/2a718ef9-aa8d-11f0-a286-00155d82e908")</f>
        <v>https://redcat-toys.ru/api/getInfo/item/2a718ef9-aa8d-11f0-a286-00155d82e908</v>
      </c>
    </row>
    <row r="2357" spans="2:25" ht="21" customHeight="1" outlineLevel="6" x14ac:dyDescent="0.2">
      <c r="B2357" s="39">
        <v>1779</v>
      </c>
      <c r="C2357" s="4" t="s">
        <v>7850</v>
      </c>
      <c r="D2357" s="50" t="s">
        <v>7851</v>
      </c>
      <c r="E2357" s="50"/>
      <c r="F2357" s="50"/>
      <c r="G2357" s="50"/>
      <c r="H2357" s="5" t="s">
        <v>7852</v>
      </c>
      <c r="I2357" s="6" t="s">
        <v>30</v>
      </c>
      <c r="J2357" s="7">
        <v>24</v>
      </c>
      <c r="K2357" s="18">
        <v>1556</v>
      </c>
      <c r="L2357" s="3">
        <v>5</v>
      </c>
      <c r="M2357" s="8">
        <f>112.26*(1-P3/100)</f>
        <v>112.26</v>
      </c>
      <c r="N2357" s="9"/>
      <c r="O2357" s="10">
        <f t="shared" si="105"/>
        <v>0</v>
      </c>
      <c r="P2357" s="17">
        <f>0.09*N2357</f>
        <v>0</v>
      </c>
      <c r="Q2357" s="16">
        <f>0.00104*N2357</f>
        <v>0</v>
      </c>
      <c r="R2357" s="13"/>
      <c r="S2357" s="14" t="s">
        <v>7853</v>
      </c>
      <c r="T2357" s="14" t="s">
        <v>32</v>
      </c>
      <c r="U2357" s="15" t="s">
        <v>39</v>
      </c>
      <c r="V2357" s="4" t="str">
        <f>HYPERLINK("https://redcat-toys.ru/api/getInfo/image/3ac025c6-aa8a-11f0-a286-00155d82e908")</f>
        <v>https://redcat-toys.ru/api/getInfo/image/3ac025c6-aa8a-11f0-a286-00155d82e908</v>
      </c>
      <c r="W2357" s="4" t="s">
        <v>7854</v>
      </c>
      <c r="X2357" s="4" t="s">
        <v>34</v>
      </c>
      <c r="Y2357" s="4" t="str">
        <f>HYPERLINK("https://redcat-toys.ru/api/getInfo/item/3ac025c6-aa8a-11f0-a286-00155d82e908")</f>
        <v>https://redcat-toys.ru/api/getInfo/item/3ac025c6-aa8a-11f0-a286-00155d82e908</v>
      </c>
    </row>
    <row r="2358" spans="2:25" ht="21" customHeight="1" outlineLevel="6" x14ac:dyDescent="0.2">
      <c r="B2358" s="39">
        <v>1780</v>
      </c>
      <c r="C2358" s="4" t="s">
        <v>7855</v>
      </c>
      <c r="D2358" s="50" t="s">
        <v>7856</v>
      </c>
      <c r="E2358" s="50"/>
      <c r="F2358" s="50"/>
      <c r="G2358" s="50"/>
      <c r="H2358" s="5" t="s">
        <v>7857</v>
      </c>
      <c r="I2358" s="6" t="s">
        <v>30</v>
      </c>
      <c r="J2358" s="7">
        <v>24</v>
      </c>
      <c r="K2358" s="7">
        <v>782</v>
      </c>
      <c r="L2358" s="3">
        <v>5</v>
      </c>
      <c r="M2358" s="8">
        <f>112.26*(1-P3/100)</f>
        <v>112.26</v>
      </c>
      <c r="N2358" s="9"/>
      <c r="O2358" s="10">
        <f t="shared" si="105"/>
        <v>0</v>
      </c>
      <c r="P2358" s="11">
        <f>0.092*N2358</f>
        <v>0</v>
      </c>
      <c r="Q2358" s="16">
        <f>0.00105*N2358</f>
        <v>0</v>
      </c>
      <c r="R2358" s="13"/>
      <c r="S2358" s="14" t="s">
        <v>7858</v>
      </c>
      <c r="T2358" s="14" t="s">
        <v>32</v>
      </c>
      <c r="U2358" s="15" t="s">
        <v>39</v>
      </c>
      <c r="V2358" s="4" t="str">
        <f>HYPERLINK("https://redcat-toys.ru/api/getInfo/image/cabb8ae1-aa8a-11f0-a286-00155d82e908")</f>
        <v>https://redcat-toys.ru/api/getInfo/image/cabb8ae1-aa8a-11f0-a286-00155d82e908</v>
      </c>
      <c r="W2358" s="4" t="s">
        <v>7854</v>
      </c>
      <c r="X2358" s="4" t="s">
        <v>34</v>
      </c>
      <c r="Y2358" s="4" t="str">
        <f>HYPERLINK("https://redcat-toys.ru/api/getInfo/item/cabb8ae1-aa8a-11f0-a286-00155d82e908")</f>
        <v>https://redcat-toys.ru/api/getInfo/item/cabb8ae1-aa8a-11f0-a286-00155d82e908</v>
      </c>
    </row>
    <row r="2359" spans="2:25" ht="21" customHeight="1" outlineLevel="6" x14ac:dyDescent="0.2">
      <c r="B2359" s="39">
        <v>1781</v>
      </c>
      <c r="C2359" s="4" t="s">
        <v>7859</v>
      </c>
      <c r="D2359" s="50" t="s">
        <v>7860</v>
      </c>
      <c r="E2359" s="50"/>
      <c r="F2359" s="50"/>
      <c r="G2359" s="50"/>
      <c r="H2359" s="5" t="s">
        <v>7861</v>
      </c>
      <c r="I2359" s="6" t="s">
        <v>30</v>
      </c>
      <c r="J2359" s="7">
        <v>24</v>
      </c>
      <c r="K2359" s="7">
        <v>711</v>
      </c>
      <c r="L2359" s="3">
        <v>5</v>
      </c>
      <c r="M2359" s="8">
        <f>112.26*(1-P3/100)</f>
        <v>112.26</v>
      </c>
      <c r="N2359" s="9"/>
      <c r="O2359" s="10">
        <f t="shared" si="105"/>
        <v>0</v>
      </c>
      <c r="P2359" s="17">
        <f>0.09*N2359</f>
        <v>0</v>
      </c>
      <c r="Q2359" s="16">
        <f>0.00103*N2359</f>
        <v>0</v>
      </c>
      <c r="R2359" s="13"/>
      <c r="S2359" s="14" t="s">
        <v>7862</v>
      </c>
      <c r="T2359" s="14" t="s">
        <v>32</v>
      </c>
      <c r="U2359" s="15" t="s">
        <v>39</v>
      </c>
      <c r="V2359" s="4" t="str">
        <f>HYPERLINK("https://redcat-toys.ru/api/getInfo/image/29befa71-aa8b-11f0-a286-00155d82e908")</f>
        <v>https://redcat-toys.ru/api/getInfo/image/29befa71-aa8b-11f0-a286-00155d82e908</v>
      </c>
      <c r="W2359" s="4" t="s">
        <v>7863</v>
      </c>
      <c r="X2359" s="4" t="s">
        <v>34</v>
      </c>
      <c r="Y2359" s="4" t="str">
        <f>HYPERLINK("https://redcat-toys.ru/api/getInfo/item/29befa71-aa8b-11f0-a286-00155d82e908")</f>
        <v>https://redcat-toys.ru/api/getInfo/item/29befa71-aa8b-11f0-a286-00155d82e908</v>
      </c>
    </row>
    <row r="2360" spans="2:25" ht="21" customHeight="1" outlineLevel="6" x14ac:dyDescent="0.2">
      <c r="B2360" s="39">
        <v>1782</v>
      </c>
      <c r="C2360" s="4" t="s">
        <v>7864</v>
      </c>
      <c r="D2360" s="50" t="s">
        <v>7865</v>
      </c>
      <c r="E2360" s="50"/>
      <c r="F2360" s="50"/>
      <c r="G2360" s="50"/>
      <c r="H2360" s="5" t="s">
        <v>7866</v>
      </c>
      <c r="I2360" s="6" t="s">
        <v>30</v>
      </c>
      <c r="J2360" s="7">
        <v>24</v>
      </c>
      <c r="K2360" s="7">
        <v>232</v>
      </c>
      <c r="L2360" s="3">
        <v>5</v>
      </c>
      <c r="M2360" s="8">
        <f>112.26*(1-P3/100)</f>
        <v>112.26</v>
      </c>
      <c r="N2360" s="9"/>
      <c r="O2360" s="10">
        <f t="shared" si="105"/>
        <v>0</v>
      </c>
      <c r="P2360" s="11">
        <f>0.088*N2360</f>
        <v>0</v>
      </c>
      <c r="Q2360" s="16">
        <f>0.00107*N2360</f>
        <v>0</v>
      </c>
      <c r="R2360" s="13"/>
      <c r="S2360" s="14" t="s">
        <v>7867</v>
      </c>
      <c r="T2360" s="14" t="s">
        <v>32</v>
      </c>
      <c r="U2360" s="15"/>
      <c r="V2360" s="4" t="str">
        <f>HYPERLINK("https://redcat-toys.ru/api/getInfo/image/949d1747-aa8b-11f0-a286-00155d82e908")</f>
        <v>https://redcat-toys.ru/api/getInfo/image/949d1747-aa8b-11f0-a286-00155d82e908</v>
      </c>
      <c r="W2360" s="4" t="s">
        <v>7863</v>
      </c>
      <c r="X2360" s="4" t="s">
        <v>34</v>
      </c>
      <c r="Y2360" s="4" t="str">
        <f>HYPERLINK("https://redcat-toys.ru/api/getInfo/item/949d1747-aa8b-11f0-a286-00155d82e908")</f>
        <v>https://redcat-toys.ru/api/getInfo/item/949d1747-aa8b-11f0-a286-00155d82e908</v>
      </c>
    </row>
    <row r="2361" spans="2:25" ht="21" customHeight="1" outlineLevel="6" x14ac:dyDescent="0.2">
      <c r="B2361" s="39">
        <v>1783</v>
      </c>
      <c r="C2361" s="4" t="s">
        <v>7868</v>
      </c>
      <c r="D2361" s="50" t="s">
        <v>7869</v>
      </c>
      <c r="E2361" s="50"/>
      <c r="F2361" s="50"/>
      <c r="G2361" s="50"/>
      <c r="H2361" s="5" t="s">
        <v>7870</v>
      </c>
      <c r="I2361" s="6" t="s">
        <v>30</v>
      </c>
      <c r="J2361" s="7">
        <v>24</v>
      </c>
      <c r="K2361" s="18">
        <v>1253</v>
      </c>
      <c r="L2361" s="3">
        <v>5</v>
      </c>
      <c r="M2361" s="8">
        <f>112.26*(1-P3/100)</f>
        <v>112.26</v>
      </c>
      <c r="N2361" s="9"/>
      <c r="O2361" s="10">
        <f t="shared" si="105"/>
        <v>0</v>
      </c>
      <c r="P2361" s="17">
        <f>0.11*N2361</f>
        <v>0</v>
      </c>
      <c r="Q2361" s="16">
        <f>0.00113*N2361</f>
        <v>0</v>
      </c>
      <c r="R2361" s="13"/>
      <c r="S2361" s="14" t="s">
        <v>7871</v>
      </c>
      <c r="T2361" s="14" t="s">
        <v>32</v>
      </c>
      <c r="U2361" s="15" t="s">
        <v>39</v>
      </c>
      <c r="V2361" s="4" t="str">
        <f>HYPERLINK("https://redcat-toys.ru/api/getInfo/image/f53ea480-aa8b-11f0-a286-00155d82e908")</f>
        <v>https://redcat-toys.ru/api/getInfo/image/f53ea480-aa8b-11f0-a286-00155d82e908</v>
      </c>
      <c r="W2361" s="4" t="s">
        <v>7872</v>
      </c>
      <c r="X2361" s="4" t="s">
        <v>34</v>
      </c>
      <c r="Y2361" s="4" t="str">
        <f>HYPERLINK("https://redcat-toys.ru/api/getInfo/item/f53ea480-aa8b-11f0-a286-00155d82e908")</f>
        <v>https://redcat-toys.ru/api/getInfo/item/f53ea480-aa8b-11f0-a286-00155d82e908</v>
      </c>
    </row>
    <row r="2362" spans="2:25" ht="22.95" customHeight="1" outlineLevel="5" x14ac:dyDescent="0.2">
      <c r="B2362" s="53" t="s">
        <v>7873</v>
      </c>
      <c r="C2362" s="53"/>
      <c r="D2362" s="53"/>
      <c r="E2362" s="53"/>
      <c r="F2362" s="53"/>
      <c r="G2362" s="53"/>
    </row>
    <row r="2363" spans="2:25" ht="21" customHeight="1" outlineLevel="6" x14ac:dyDescent="0.2">
      <c r="B2363" s="39">
        <v>1784</v>
      </c>
      <c r="C2363" s="4" t="s">
        <v>7874</v>
      </c>
      <c r="D2363" s="50" t="s">
        <v>7875</v>
      </c>
      <c r="E2363" s="50"/>
      <c r="F2363" s="50"/>
      <c r="G2363" s="50"/>
      <c r="H2363" s="5" t="s">
        <v>7876</v>
      </c>
      <c r="I2363" s="6" t="s">
        <v>30</v>
      </c>
      <c r="J2363" s="7">
        <v>24</v>
      </c>
      <c r="K2363" s="7">
        <v>591</v>
      </c>
      <c r="L2363" s="3">
        <v>2</v>
      </c>
      <c r="M2363" s="8">
        <f>381.6*(1-P3/100)</f>
        <v>381.6</v>
      </c>
      <c r="N2363" s="9"/>
      <c r="O2363" s="10">
        <f>M2363*N2363</f>
        <v>0</v>
      </c>
      <c r="P2363" s="7">
        <f>323*N2363</f>
        <v>0</v>
      </c>
      <c r="Q2363" s="12">
        <f>0.0023*N2363</f>
        <v>0</v>
      </c>
      <c r="R2363" s="13"/>
      <c r="S2363" s="14" t="s">
        <v>7877</v>
      </c>
      <c r="T2363" s="14" t="s">
        <v>32</v>
      </c>
      <c r="U2363" s="15"/>
      <c r="V2363" s="4" t="str">
        <f>HYPERLINK("https://redcat-toys.ru/api/getInfo/image/4f7947de-9f91-11f0-a285-00155d82e908")</f>
        <v>https://redcat-toys.ru/api/getInfo/image/4f7947de-9f91-11f0-a285-00155d82e908</v>
      </c>
      <c r="W2363" s="4" t="s">
        <v>7878</v>
      </c>
      <c r="X2363" s="4" t="s">
        <v>34</v>
      </c>
      <c r="Y2363" s="4" t="str">
        <f>HYPERLINK("https://redcat-toys.ru/api/getInfo/item/4f7947de-9f91-11f0-a285-00155d82e908")</f>
        <v>https://redcat-toys.ru/api/getInfo/item/4f7947de-9f91-11f0-a285-00155d82e908</v>
      </c>
    </row>
    <row r="2364" spans="2:25" ht="21" customHeight="1" outlineLevel="6" x14ac:dyDescent="0.2">
      <c r="B2364" s="39">
        <v>1785</v>
      </c>
      <c r="C2364" s="4" t="s">
        <v>7879</v>
      </c>
      <c r="D2364" s="50" t="s">
        <v>7880</v>
      </c>
      <c r="E2364" s="50"/>
      <c r="F2364" s="50"/>
      <c r="G2364" s="50"/>
      <c r="H2364" s="5" t="s">
        <v>7881</v>
      </c>
      <c r="I2364" s="6" t="s">
        <v>30</v>
      </c>
      <c r="J2364" s="7">
        <v>24</v>
      </c>
      <c r="K2364" s="18">
        <v>1126</v>
      </c>
      <c r="L2364" s="3">
        <v>2</v>
      </c>
      <c r="M2364" s="8">
        <f>381.6*(1-P3/100)</f>
        <v>381.6</v>
      </c>
      <c r="N2364" s="9"/>
      <c r="O2364" s="10">
        <f>M2364*N2364</f>
        <v>0</v>
      </c>
      <c r="P2364" s="11">
        <f>0.321*N2364</f>
        <v>0</v>
      </c>
      <c r="Q2364" s="16">
        <f>0.00217*N2364</f>
        <v>0</v>
      </c>
      <c r="R2364" s="13"/>
      <c r="S2364" s="14" t="s">
        <v>7882</v>
      </c>
      <c r="T2364" s="14" t="s">
        <v>32</v>
      </c>
      <c r="U2364" s="15"/>
      <c r="V2364" s="4" t="str">
        <f>HYPERLINK("https://redcat-toys.ru/api/getInfo/image/ed32fe9d-9f91-11f0-a285-00155d82e908")</f>
        <v>https://redcat-toys.ru/api/getInfo/image/ed32fe9d-9f91-11f0-a285-00155d82e908</v>
      </c>
      <c r="W2364" s="4" t="s">
        <v>7883</v>
      </c>
      <c r="X2364" s="4" t="s">
        <v>34</v>
      </c>
      <c r="Y2364" s="4" t="str">
        <f>HYPERLINK("https://redcat-toys.ru/api/getInfo/item/ed32fe9d-9f91-11f0-a285-00155d82e908")</f>
        <v>https://redcat-toys.ru/api/getInfo/item/ed32fe9d-9f91-11f0-a285-00155d82e908</v>
      </c>
    </row>
    <row r="2365" spans="2:25" ht="21" customHeight="1" outlineLevel="6" x14ac:dyDescent="0.2">
      <c r="B2365" s="39">
        <v>1786</v>
      </c>
      <c r="C2365" s="4" t="s">
        <v>7884</v>
      </c>
      <c r="D2365" s="50" t="s">
        <v>7885</v>
      </c>
      <c r="E2365" s="50"/>
      <c r="F2365" s="50"/>
      <c r="G2365" s="50"/>
      <c r="H2365" s="5" t="s">
        <v>7886</v>
      </c>
      <c r="I2365" s="6" t="s">
        <v>30</v>
      </c>
      <c r="J2365" s="7">
        <v>48</v>
      </c>
      <c r="K2365" s="18">
        <v>6953</v>
      </c>
      <c r="L2365" s="3">
        <v>5</v>
      </c>
      <c r="M2365" s="8">
        <f>119*(1-P3/100)</f>
        <v>119</v>
      </c>
      <c r="N2365" s="9"/>
      <c r="O2365" s="10">
        <f>M2365*N2365</f>
        <v>0</v>
      </c>
      <c r="P2365" s="17">
        <f>0.17*N2365</f>
        <v>0</v>
      </c>
      <c r="Q2365" s="12">
        <f>0.0016*N2365</f>
        <v>0</v>
      </c>
      <c r="R2365" s="13"/>
      <c r="S2365" s="14"/>
      <c r="T2365" s="14" t="s">
        <v>32</v>
      </c>
      <c r="U2365" s="15" t="s">
        <v>39</v>
      </c>
      <c r="V2365" s="4" t="str">
        <f>HYPERLINK("https://redcat-toys.ru/api/getInfo/image/a3ab5182-9be7-11ed-a22e-00155d82e902")</f>
        <v>https://redcat-toys.ru/api/getInfo/image/a3ab5182-9be7-11ed-a22e-00155d82e902</v>
      </c>
      <c r="W2365" s="4" t="s">
        <v>7887</v>
      </c>
      <c r="X2365" s="4" t="s">
        <v>34</v>
      </c>
      <c r="Y2365" s="4" t="str">
        <f>HYPERLINK("https://redcat-toys.ru/api/getInfo/item/a3ab5182-9be7-11ed-a22e-00155d82e902")</f>
        <v>https://redcat-toys.ru/api/getInfo/item/a3ab5182-9be7-11ed-a22e-00155d82e902</v>
      </c>
    </row>
    <row r="2366" spans="2:25" ht="22.95" customHeight="1" outlineLevel="4" x14ac:dyDescent="0.2">
      <c r="B2366" s="52" t="s">
        <v>7888</v>
      </c>
      <c r="C2366" s="52"/>
      <c r="D2366" s="52"/>
      <c r="E2366" s="52"/>
      <c r="F2366" s="52"/>
      <c r="G2366" s="52"/>
    </row>
    <row r="2367" spans="2:25" ht="21" customHeight="1" outlineLevel="5" x14ac:dyDescent="0.2">
      <c r="B2367" s="39">
        <v>1787</v>
      </c>
      <c r="C2367" s="4" t="s">
        <v>7889</v>
      </c>
      <c r="D2367" s="50" t="s">
        <v>7890</v>
      </c>
      <c r="E2367" s="50"/>
      <c r="F2367" s="50"/>
      <c r="G2367" s="50"/>
      <c r="H2367" s="5" t="s">
        <v>7891</v>
      </c>
      <c r="I2367" s="6"/>
      <c r="J2367" s="7">
        <v>24</v>
      </c>
      <c r="K2367" s="7">
        <v>1</v>
      </c>
      <c r="L2367" s="3">
        <v>1</v>
      </c>
      <c r="M2367" s="8">
        <f>112.26*(1-P3/100)</f>
        <v>112.26</v>
      </c>
      <c r="N2367" s="9"/>
      <c r="O2367" s="10">
        <f>M2367*N2367</f>
        <v>0</v>
      </c>
      <c r="P2367" s="11">
        <f>0.104*N2367</f>
        <v>0</v>
      </c>
      <c r="Q2367" s="16">
        <f>0.00093*N2367</f>
        <v>0</v>
      </c>
      <c r="R2367" s="13"/>
      <c r="S2367" s="14" t="s">
        <v>7892</v>
      </c>
      <c r="T2367" s="14" t="s">
        <v>32</v>
      </c>
      <c r="U2367" s="15"/>
      <c r="V2367" s="4" t="str">
        <f>HYPERLINK("https://redcat-toys.ru/api/getInfo/image/6a77898f-a9a0-11f0-a286-00155d82e908")</f>
        <v>https://redcat-toys.ru/api/getInfo/image/6a77898f-a9a0-11f0-a286-00155d82e908</v>
      </c>
      <c r="W2367" s="4" t="s">
        <v>7893</v>
      </c>
      <c r="X2367" s="4" t="s">
        <v>34</v>
      </c>
      <c r="Y2367" s="4" t="str">
        <f>HYPERLINK("https://redcat-toys.ru/api/getInfo/item/6a77898f-a9a0-11f0-a286-00155d82e908")</f>
        <v>https://redcat-toys.ru/api/getInfo/item/6a77898f-a9a0-11f0-a286-00155d82e908</v>
      </c>
    </row>
    <row r="2368" spans="2:25" ht="21" customHeight="1" outlineLevel="5" x14ac:dyDescent="0.2">
      <c r="B2368" s="39">
        <v>1788</v>
      </c>
      <c r="C2368" s="4" t="s">
        <v>7889</v>
      </c>
      <c r="D2368" s="50" t="s">
        <v>7890</v>
      </c>
      <c r="E2368" s="50"/>
      <c r="F2368" s="50"/>
      <c r="G2368" s="50"/>
      <c r="H2368" s="5" t="s">
        <v>7891</v>
      </c>
      <c r="I2368" s="6"/>
      <c r="J2368" s="7">
        <v>6</v>
      </c>
      <c r="K2368" s="7">
        <v>1</v>
      </c>
      <c r="L2368" s="3">
        <v>1</v>
      </c>
      <c r="M2368" s="8">
        <f>112.26*(1-P3/100)</f>
        <v>112.26</v>
      </c>
      <c r="N2368" s="9"/>
      <c r="O2368" s="10">
        <f>M2368*N2368</f>
        <v>0</v>
      </c>
      <c r="P2368" s="11">
        <f>0.104*N2368</f>
        <v>0</v>
      </c>
      <c r="Q2368" s="16">
        <f>0.00093*N2368</f>
        <v>0</v>
      </c>
      <c r="R2368" s="13"/>
      <c r="S2368" s="14" t="s">
        <v>7892</v>
      </c>
      <c r="T2368" s="14" t="s">
        <v>32</v>
      </c>
      <c r="U2368" s="15"/>
      <c r="V2368" s="4" t="str">
        <f>HYPERLINK("https://redcat-toys.ru/api/getInfo/image/6a77898f-a9a0-11f0-a286-00155d82e908")</f>
        <v>https://redcat-toys.ru/api/getInfo/image/6a77898f-a9a0-11f0-a286-00155d82e908</v>
      </c>
      <c r="W2368" s="4" t="s">
        <v>7893</v>
      </c>
      <c r="X2368" s="4" t="s">
        <v>34</v>
      </c>
      <c r="Y2368" s="4" t="str">
        <f>HYPERLINK("https://redcat-toys.ru/api/getInfo/item/6a77898f-a9a0-11f0-a286-00155d82e908")</f>
        <v>https://redcat-toys.ru/api/getInfo/item/6a77898f-a9a0-11f0-a286-00155d82e908</v>
      </c>
    </row>
    <row r="2369" spans="2:25" ht="21" customHeight="1" outlineLevel="5" x14ac:dyDescent="0.2">
      <c r="B2369" s="39">
        <v>1789</v>
      </c>
      <c r="C2369" s="4" t="s">
        <v>7894</v>
      </c>
      <c r="D2369" s="50" t="s">
        <v>7895</v>
      </c>
      <c r="E2369" s="50"/>
      <c r="F2369" s="50"/>
      <c r="G2369" s="50"/>
      <c r="H2369" s="5" t="s">
        <v>7896</v>
      </c>
      <c r="I2369" s="6" t="s">
        <v>30</v>
      </c>
      <c r="J2369" s="7">
        <v>24</v>
      </c>
      <c r="K2369" s="18">
        <v>2447</v>
      </c>
      <c r="L2369" s="3">
        <v>2</v>
      </c>
      <c r="M2369" s="8">
        <f>381.6*(1-P3/100)</f>
        <v>381.6</v>
      </c>
      <c r="N2369" s="9"/>
      <c r="O2369" s="10">
        <f>M2369*N2369</f>
        <v>0</v>
      </c>
      <c r="P2369" s="17">
        <f>0.31*N2369</f>
        <v>0</v>
      </c>
      <c r="Q2369" s="16">
        <f>0.00181*N2369</f>
        <v>0</v>
      </c>
      <c r="R2369" s="13"/>
      <c r="S2369" s="14" t="s">
        <v>7897</v>
      </c>
      <c r="T2369" s="14" t="s">
        <v>32</v>
      </c>
      <c r="U2369" s="15"/>
      <c r="V2369" s="4" t="str">
        <f>HYPERLINK("https://redcat-toys.ru/api/getInfo/image/2f89783d-a9a2-11f0-a286-00155d82e908")</f>
        <v>https://redcat-toys.ru/api/getInfo/image/2f89783d-a9a2-11f0-a286-00155d82e908</v>
      </c>
      <c r="W2369" s="4" t="s">
        <v>7898</v>
      </c>
      <c r="X2369" s="4" t="s">
        <v>34</v>
      </c>
      <c r="Y2369" s="4" t="str">
        <f>HYPERLINK("https://redcat-toys.ru/api/getInfo/item/2f89783d-a9a2-11f0-a286-00155d82e908")</f>
        <v>https://redcat-toys.ru/api/getInfo/item/2f89783d-a9a2-11f0-a286-00155d82e908</v>
      </c>
    </row>
    <row r="2370" spans="2:25" ht="22.95" customHeight="1" outlineLevel="4" x14ac:dyDescent="0.2">
      <c r="B2370" s="52" t="s">
        <v>7899</v>
      </c>
      <c r="C2370" s="52"/>
      <c r="D2370" s="52"/>
      <c r="E2370" s="52"/>
      <c r="F2370" s="52"/>
      <c r="G2370" s="52"/>
    </row>
    <row r="2371" spans="2:25" ht="22.95" customHeight="1" outlineLevel="5" x14ac:dyDescent="0.2">
      <c r="B2371" s="53" t="s">
        <v>7900</v>
      </c>
      <c r="C2371" s="53"/>
      <c r="D2371" s="53"/>
      <c r="E2371" s="53"/>
      <c r="F2371" s="53"/>
      <c r="G2371" s="53"/>
    </row>
    <row r="2372" spans="2:25" ht="21" customHeight="1" outlineLevel="6" x14ac:dyDescent="0.2">
      <c r="B2372" s="39">
        <v>1790</v>
      </c>
      <c r="C2372" s="4" t="s">
        <v>7901</v>
      </c>
      <c r="D2372" s="50" t="s">
        <v>7902</v>
      </c>
      <c r="E2372" s="50"/>
      <c r="F2372" s="50"/>
      <c r="G2372" s="50"/>
      <c r="H2372" s="5" t="s">
        <v>7903</v>
      </c>
      <c r="I2372" s="6" t="s">
        <v>30</v>
      </c>
      <c r="J2372" s="7">
        <v>24</v>
      </c>
      <c r="K2372" s="18">
        <v>1200</v>
      </c>
      <c r="L2372" s="3">
        <v>6</v>
      </c>
      <c r="M2372" s="8">
        <f>103.25*(1-P3/100)</f>
        <v>103.25</v>
      </c>
      <c r="N2372" s="9"/>
      <c r="O2372" s="10">
        <f t="shared" ref="O2372:O2381" si="106">M2372*N2372</f>
        <v>0</v>
      </c>
      <c r="P2372" s="11">
        <f>0.114*N2372</f>
        <v>0</v>
      </c>
      <c r="Q2372" s="16">
        <f>0.00105*N2372</f>
        <v>0</v>
      </c>
      <c r="R2372" s="13"/>
      <c r="S2372" s="14" t="s">
        <v>7904</v>
      </c>
      <c r="T2372" s="14" t="s">
        <v>32</v>
      </c>
      <c r="U2372" s="15"/>
      <c r="V2372" s="4"/>
      <c r="W2372" s="4" t="s">
        <v>7905</v>
      </c>
      <c r="X2372" s="4" t="s">
        <v>34</v>
      </c>
      <c r="Y2372" s="4"/>
    </row>
    <row r="2373" spans="2:25" ht="21" customHeight="1" outlineLevel="6" x14ac:dyDescent="0.2">
      <c r="B2373" s="39">
        <v>1791</v>
      </c>
      <c r="C2373" s="4" t="s">
        <v>7901</v>
      </c>
      <c r="D2373" s="50" t="s">
        <v>7902</v>
      </c>
      <c r="E2373" s="50"/>
      <c r="F2373" s="50"/>
      <c r="G2373" s="50"/>
      <c r="H2373" s="5" t="s">
        <v>7903</v>
      </c>
      <c r="I2373" s="6" t="s">
        <v>30</v>
      </c>
      <c r="J2373" s="7">
        <v>6</v>
      </c>
      <c r="K2373" s="18">
        <v>1200</v>
      </c>
      <c r="L2373" s="3">
        <v>6</v>
      </c>
      <c r="M2373" s="8">
        <f>103.25*(1-P3/100)</f>
        <v>103.25</v>
      </c>
      <c r="N2373" s="9"/>
      <c r="O2373" s="10">
        <f t="shared" si="106"/>
        <v>0</v>
      </c>
      <c r="P2373" s="11">
        <f>0.114*N2373</f>
        <v>0</v>
      </c>
      <c r="Q2373" s="16">
        <f>0.00105*N2373</f>
        <v>0</v>
      </c>
      <c r="R2373" s="13"/>
      <c r="S2373" s="14" t="s">
        <v>7904</v>
      </c>
      <c r="T2373" s="14" t="s">
        <v>32</v>
      </c>
      <c r="U2373" s="15"/>
      <c r="V2373" s="4"/>
      <c r="W2373" s="4" t="s">
        <v>7905</v>
      </c>
      <c r="X2373" s="4" t="s">
        <v>34</v>
      </c>
      <c r="Y2373" s="4"/>
    </row>
    <row r="2374" spans="2:25" ht="21" customHeight="1" outlineLevel="6" x14ac:dyDescent="0.2">
      <c r="B2374" s="39">
        <v>1792</v>
      </c>
      <c r="C2374" s="4" t="s">
        <v>7906</v>
      </c>
      <c r="D2374" s="50" t="s">
        <v>7907</v>
      </c>
      <c r="E2374" s="50"/>
      <c r="F2374" s="50"/>
      <c r="G2374" s="50"/>
      <c r="H2374" s="5" t="s">
        <v>7908</v>
      </c>
      <c r="I2374" s="6" t="s">
        <v>30</v>
      </c>
      <c r="J2374" s="7">
        <v>24</v>
      </c>
      <c r="K2374" s="7">
        <v>240</v>
      </c>
      <c r="L2374" s="3">
        <v>6</v>
      </c>
      <c r="M2374" s="8">
        <f>103.25*(1-P3/100)</f>
        <v>103.25</v>
      </c>
      <c r="N2374" s="9"/>
      <c r="O2374" s="10">
        <f t="shared" si="106"/>
        <v>0</v>
      </c>
      <c r="P2374" s="11">
        <f>0.091*N2374</f>
        <v>0</v>
      </c>
      <c r="Q2374" s="16">
        <f>0.00091*N2374</f>
        <v>0</v>
      </c>
      <c r="R2374" s="13"/>
      <c r="S2374" s="14" t="s">
        <v>7909</v>
      </c>
      <c r="T2374" s="14" t="s">
        <v>32</v>
      </c>
      <c r="U2374" s="15"/>
      <c r="V2374" s="4"/>
      <c r="W2374" s="4" t="s">
        <v>7905</v>
      </c>
      <c r="X2374" s="4" t="s">
        <v>34</v>
      </c>
      <c r="Y2374" s="4"/>
    </row>
    <row r="2375" spans="2:25" ht="21" customHeight="1" outlineLevel="6" x14ac:dyDescent="0.2">
      <c r="B2375" s="39">
        <v>1793</v>
      </c>
      <c r="C2375" s="4" t="s">
        <v>7906</v>
      </c>
      <c r="D2375" s="50" t="s">
        <v>7907</v>
      </c>
      <c r="E2375" s="50"/>
      <c r="F2375" s="50"/>
      <c r="G2375" s="50"/>
      <c r="H2375" s="5" t="s">
        <v>7908</v>
      </c>
      <c r="I2375" s="6" t="s">
        <v>30</v>
      </c>
      <c r="J2375" s="7">
        <v>6</v>
      </c>
      <c r="K2375" s="7">
        <v>240</v>
      </c>
      <c r="L2375" s="3">
        <v>6</v>
      </c>
      <c r="M2375" s="8">
        <f>103.25*(1-P3/100)</f>
        <v>103.25</v>
      </c>
      <c r="N2375" s="9"/>
      <c r="O2375" s="10">
        <f t="shared" si="106"/>
        <v>0</v>
      </c>
      <c r="P2375" s="11">
        <f>0.091*N2375</f>
        <v>0</v>
      </c>
      <c r="Q2375" s="16">
        <f>0.00091*N2375</f>
        <v>0</v>
      </c>
      <c r="R2375" s="13"/>
      <c r="S2375" s="14" t="s">
        <v>7909</v>
      </c>
      <c r="T2375" s="14" t="s">
        <v>32</v>
      </c>
      <c r="U2375" s="15"/>
      <c r="V2375" s="4"/>
      <c r="W2375" s="4" t="s">
        <v>7905</v>
      </c>
      <c r="X2375" s="4" t="s">
        <v>34</v>
      </c>
      <c r="Y2375" s="4"/>
    </row>
    <row r="2376" spans="2:25" ht="21" customHeight="1" outlineLevel="6" x14ac:dyDescent="0.2">
      <c r="B2376" s="39">
        <v>1794</v>
      </c>
      <c r="C2376" s="4" t="s">
        <v>7910</v>
      </c>
      <c r="D2376" s="50" t="s">
        <v>7911</v>
      </c>
      <c r="E2376" s="50"/>
      <c r="F2376" s="50"/>
      <c r="G2376" s="50"/>
      <c r="H2376" s="5" t="s">
        <v>7912</v>
      </c>
      <c r="I2376" s="6" t="s">
        <v>30</v>
      </c>
      <c r="J2376" s="7">
        <v>24</v>
      </c>
      <c r="K2376" s="18">
        <v>1200</v>
      </c>
      <c r="L2376" s="3">
        <v>6</v>
      </c>
      <c r="M2376" s="8">
        <f>103.25*(1-P3/100)</f>
        <v>103.25</v>
      </c>
      <c r="N2376" s="9"/>
      <c r="O2376" s="10">
        <f t="shared" si="106"/>
        <v>0</v>
      </c>
      <c r="P2376" s="11">
        <f t="shared" ref="P2376:P2381" si="107">0.114*N2376</f>
        <v>0</v>
      </c>
      <c r="Q2376" s="16">
        <f t="shared" ref="Q2376:Q2381" si="108">0.00105*N2376</f>
        <v>0</v>
      </c>
      <c r="R2376" s="13"/>
      <c r="S2376" s="14" t="s">
        <v>7913</v>
      </c>
      <c r="T2376" s="14" t="s">
        <v>32</v>
      </c>
      <c r="U2376" s="15"/>
      <c r="V2376" s="4"/>
      <c r="W2376" s="4" t="s">
        <v>7905</v>
      </c>
      <c r="X2376" s="4" t="s">
        <v>34</v>
      </c>
      <c r="Y2376" s="4"/>
    </row>
    <row r="2377" spans="2:25" ht="21" customHeight="1" outlineLevel="6" x14ac:dyDescent="0.2">
      <c r="B2377" s="39">
        <v>1795</v>
      </c>
      <c r="C2377" s="4" t="s">
        <v>7910</v>
      </c>
      <c r="D2377" s="50" t="s">
        <v>7911</v>
      </c>
      <c r="E2377" s="50"/>
      <c r="F2377" s="50"/>
      <c r="G2377" s="50"/>
      <c r="H2377" s="5" t="s">
        <v>7912</v>
      </c>
      <c r="I2377" s="6" t="s">
        <v>30</v>
      </c>
      <c r="J2377" s="7">
        <v>6</v>
      </c>
      <c r="K2377" s="18">
        <v>1200</v>
      </c>
      <c r="L2377" s="3">
        <v>6</v>
      </c>
      <c r="M2377" s="8">
        <f>103.25*(1-P3/100)</f>
        <v>103.25</v>
      </c>
      <c r="N2377" s="9"/>
      <c r="O2377" s="10">
        <f t="shared" si="106"/>
        <v>0</v>
      </c>
      <c r="P2377" s="11">
        <f t="shared" si="107"/>
        <v>0</v>
      </c>
      <c r="Q2377" s="16">
        <f t="shared" si="108"/>
        <v>0</v>
      </c>
      <c r="R2377" s="13"/>
      <c r="S2377" s="14" t="s">
        <v>7913</v>
      </c>
      <c r="T2377" s="14" t="s">
        <v>32</v>
      </c>
      <c r="U2377" s="15"/>
      <c r="V2377" s="4"/>
      <c r="W2377" s="4" t="s">
        <v>7905</v>
      </c>
      <c r="X2377" s="4" t="s">
        <v>34</v>
      </c>
      <c r="Y2377" s="4"/>
    </row>
    <row r="2378" spans="2:25" ht="21" customHeight="1" outlineLevel="6" x14ac:dyDescent="0.2">
      <c r="B2378" s="39">
        <v>1796</v>
      </c>
      <c r="C2378" s="4" t="s">
        <v>7914</v>
      </c>
      <c r="D2378" s="50" t="s">
        <v>7915</v>
      </c>
      <c r="E2378" s="50"/>
      <c r="F2378" s="50"/>
      <c r="G2378" s="50"/>
      <c r="H2378" s="5" t="s">
        <v>7916</v>
      </c>
      <c r="I2378" s="6" t="s">
        <v>30</v>
      </c>
      <c r="J2378" s="7">
        <v>24</v>
      </c>
      <c r="K2378" s="18">
        <v>1200</v>
      </c>
      <c r="L2378" s="3">
        <v>6</v>
      </c>
      <c r="M2378" s="8">
        <f>103.25*(1-P3/100)</f>
        <v>103.25</v>
      </c>
      <c r="N2378" s="9"/>
      <c r="O2378" s="10">
        <f t="shared" si="106"/>
        <v>0</v>
      </c>
      <c r="P2378" s="11">
        <f t="shared" si="107"/>
        <v>0</v>
      </c>
      <c r="Q2378" s="16">
        <f t="shared" si="108"/>
        <v>0</v>
      </c>
      <c r="R2378" s="13"/>
      <c r="S2378" s="14" t="s">
        <v>7917</v>
      </c>
      <c r="T2378" s="14" t="s">
        <v>32</v>
      </c>
      <c r="U2378" s="15"/>
      <c r="V2378" s="4"/>
      <c r="W2378" s="4" t="s">
        <v>7905</v>
      </c>
      <c r="X2378" s="4" t="s">
        <v>34</v>
      </c>
      <c r="Y2378" s="4"/>
    </row>
    <row r="2379" spans="2:25" ht="21" customHeight="1" outlineLevel="6" x14ac:dyDescent="0.2">
      <c r="B2379" s="39">
        <v>1797</v>
      </c>
      <c r="C2379" s="4" t="s">
        <v>7914</v>
      </c>
      <c r="D2379" s="50" t="s">
        <v>7915</v>
      </c>
      <c r="E2379" s="50"/>
      <c r="F2379" s="50"/>
      <c r="G2379" s="50"/>
      <c r="H2379" s="5" t="s">
        <v>7916</v>
      </c>
      <c r="I2379" s="6" t="s">
        <v>30</v>
      </c>
      <c r="J2379" s="7">
        <v>6</v>
      </c>
      <c r="K2379" s="18">
        <v>1200</v>
      </c>
      <c r="L2379" s="3">
        <v>6</v>
      </c>
      <c r="M2379" s="8">
        <f>103.25*(1-P3/100)</f>
        <v>103.25</v>
      </c>
      <c r="N2379" s="9"/>
      <c r="O2379" s="10">
        <f t="shared" si="106"/>
        <v>0</v>
      </c>
      <c r="P2379" s="11">
        <f t="shared" si="107"/>
        <v>0</v>
      </c>
      <c r="Q2379" s="16">
        <f t="shared" si="108"/>
        <v>0</v>
      </c>
      <c r="R2379" s="13"/>
      <c r="S2379" s="14" t="s">
        <v>7917</v>
      </c>
      <c r="T2379" s="14" t="s">
        <v>32</v>
      </c>
      <c r="U2379" s="15"/>
      <c r="V2379" s="4"/>
      <c r="W2379" s="4" t="s">
        <v>7905</v>
      </c>
      <c r="X2379" s="4" t="s">
        <v>34</v>
      </c>
      <c r="Y2379" s="4"/>
    </row>
    <row r="2380" spans="2:25" ht="21" customHeight="1" outlineLevel="6" x14ac:dyDescent="0.2">
      <c r="B2380" s="39">
        <v>1798</v>
      </c>
      <c r="C2380" s="4" t="s">
        <v>7918</v>
      </c>
      <c r="D2380" s="50" t="s">
        <v>7919</v>
      </c>
      <c r="E2380" s="50"/>
      <c r="F2380" s="50"/>
      <c r="G2380" s="50"/>
      <c r="H2380" s="5" t="s">
        <v>7920</v>
      </c>
      <c r="I2380" s="6" t="s">
        <v>30</v>
      </c>
      <c r="J2380" s="7">
        <v>24</v>
      </c>
      <c r="K2380" s="18">
        <v>3000</v>
      </c>
      <c r="L2380" s="3">
        <v>6</v>
      </c>
      <c r="M2380" s="8">
        <f>103.25*(1-P3/100)</f>
        <v>103.25</v>
      </c>
      <c r="N2380" s="9"/>
      <c r="O2380" s="10">
        <f t="shared" si="106"/>
        <v>0</v>
      </c>
      <c r="P2380" s="11">
        <f t="shared" si="107"/>
        <v>0</v>
      </c>
      <c r="Q2380" s="16">
        <f t="shared" si="108"/>
        <v>0</v>
      </c>
      <c r="R2380" s="13"/>
      <c r="S2380" s="14" t="s">
        <v>7921</v>
      </c>
      <c r="T2380" s="14" t="s">
        <v>32</v>
      </c>
      <c r="U2380" s="15"/>
      <c r="V2380" s="4"/>
      <c r="W2380" s="4" t="s">
        <v>7905</v>
      </c>
      <c r="X2380" s="4" t="s">
        <v>34</v>
      </c>
      <c r="Y2380" s="4"/>
    </row>
    <row r="2381" spans="2:25" ht="21" customHeight="1" outlineLevel="6" x14ac:dyDescent="0.2">
      <c r="B2381" s="39">
        <v>1799</v>
      </c>
      <c r="C2381" s="4" t="s">
        <v>7918</v>
      </c>
      <c r="D2381" s="50" t="s">
        <v>7919</v>
      </c>
      <c r="E2381" s="50"/>
      <c r="F2381" s="50"/>
      <c r="G2381" s="50"/>
      <c r="H2381" s="5" t="s">
        <v>7920</v>
      </c>
      <c r="I2381" s="6" t="s">
        <v>30</v>
      </c>
      <c r="J2381" s="7">
        <v>6</v>
      </c>
      <c r="K2381" s="18">
        <v>3000</v>
      </c>
      <c r="L2381" s="3">
        <v>6</v>
      </c>
      <c r="M2381" s="8">
        <f>103.25*(1-P3/100)</f>
        <v>103.25</v>
      </c>
      <c r="N2381" s="9"/>
      <c r="O2381" s="10">
        <f t="shared" si="106"/>
        <v>0</v>
      </c>
      <c r="P2381" s="11">
        <f t="shared" si="107"/>
        <v>0</v>
      </c>
      <c r="Q2381" s="16">
        <f t="shared" si="108"/>
        <v>0</v>
      </c>
      <c r="R2381" s="13"/>
      <c r="S2381" s="14" t="s">
        <v>7921</v>
      </c>
      <c r="T2381" s="14" t="s">
        <v>32</v>
      </c>
      <c r="U2381" s="15"/>
      <c r="V2381" s="4"/>
      <c r="W2381" s="4" t="s">
        <v>7905</v>
      </c>
      <c r="X2381" s="4" t="s">
        <v>34</v>
      </c>
      <c r="Y2381" s="4"/>
    </row>
    <row r="2382" spans="2:25" ht="22.95" customHeight="1" outlineLevel="5" x14ac:dyDescent="0.2">
      <c r="B2382" s="53" t="s">
        <v>7922</v>
      </c>
      <c r="C2382" s="53"/>
      <c r="D2382" s="53"/>
      <c r="E2382" s="53"/>
      <c r="F2382" s="53"/>
      <c r="G2382" s="53"/>
    </row>
    <row r="2383" spans="2:25" ht="21" customHeight="1" outlineLevel="6" x14ac:dyDescent="0.2">
      <c r="B2383" s="39">
        <v>1800</v>
      </c>
      <c r="C2383" s="4" t="s">
        <v>7923</v>
      </c>
      <c r="D2383" s="50" t="s">
        <v>7924</v>
      </c>
      <c r="E2383" s="50"/>
      <c r="F2383" s="50"/>
      <c r="G2383" s="50"/>
      <c r="H2383" s="5" t="s">
        <v>7925</v>
      </c>
      <c r="I2383" s="6" t="s">
        <v>30</v>
      </c>
      <c r="J2383" s="7">
        <v>24</v>
      </c>
      <c r="K2383" s="18">
        <v>4824</v>
      </c>
      <c r="L2383" s="3">
        <v>6</v>
      </c>
      <c r="M2383" s="8">
        <f>106.85*(1-P3/100)</f>
        <v>106.85</v>
      </c>
      <c r="N2383" s="9"/>
      <c r="O2383" s="10">
        <f t="shared" ref="O2383:O2388" si="109">M2383*N2383</f>
        <v>0</v>
      </c>
      <c r="P2383" s="11">
        <f>0.119*N2383</f>
        <v>0</v>
      </c>
      <c r="Q2383" s="16">
        <f>0.00108*N2383</f>
        <v>0</v>
      </c>
      <c r="R2383" s="13"/>
      <c r="S2383" s="14" t="s">
        <v>7926</v>
      </c>
      <c r="T2383" s="14" t="s">
        <v>32</v>
      </c>
      <c r="U2383" s="15"/>
      <c r="V2383" s="4"/>
      <c r="W2383" s="4" t="s">
        <v>7927</v>
      </c>
      <c r="X2383" s="4" t="s">
        <v>34</v>
      </c>
      <c r="Y2383" s="4"/>
    </row>
    <row r="2384" spans="2:25" ht="21" customHeight="1" outlineLevel="6" x14ac:dyDescent="0.2">
      <c r="B2384" s="39">
        <v>1801</v>
      </c>
      <c r="C2384" s="4" t="s">
        <v>7923</v>
      </c>
      <c r="D2384" s="50" t="s">
        <v>7924</v>
      </c>
      <c r="E2384" s="50"/>
      <c r="F2384" s="50"/>
      <c r="G2384" s="50"/>
      <c r="H2384" s="5" t="s">
        <v>7925</v>
      </c>
      <c r="I2384" s="6" t="s">
        <v>30</v>
      </c>
      <c r="J2384" s="7">
        <v>6</v>
      </c>
      <c r="K2384" s="18">
        <v>4824</v>
      </c>
      <c r="L2384" s="3">
        <v>6</v>
      </c>
      <c r="M2384" s="8">
        <f>106.85*(1-P3/100)</f>
        <v>106.85</v>
      </c>
      <c r="N2384" s="9"/>
      <c r="O2384" s="10">
        <f t="shared" si="109"/>
        <v>0</v>
      </c>
      <c r="P2384" s="11">
        <f>0.119*N2384</f>
        <v>0</v>
      </c>
      <c r="Q2384" s="16">
        <f>0.00108*N2384</f>
        <v>0</v>
      </c>
      <c r="R2384" s="13"/>
      <c r="S2384" s="14" t="s">
        <v>7926</v>
      </c>
      <c r="T2384" s="14" t="s">
        <v>32</v>
      </c>
      <c r="U2384" s="15"/>
      <c r="V2384" s="4"/>
      <c r="W2384" s="4" t="s">
        <v>7927</v>
      </c>
      <c r="X2384" s="4" t="s">
        <v>34</v>
      </c>
      <c r="Y2384" s="4"/>
    </row>
    <row r="2385" spans="2:25" ht="21" customHeight="1" outlineLevel="6" x14ac:dyDescent="0.2">
      <c r="B2385" s="39">
        <v>1802</v>
      </c>
      <c r="C2385" s="4" t="s">
        <v>7928</v>
      </c>
      <c r="D2385" s="50" t="s">
        <v>7929</v>
      </c>
      <c r="E2385" s="50"/>
      <c r="F2385" s="50"/>
      <c r="G2385" s="50"/>
      <c r="H2385" s="5" t="s">
        <v>7930</v>
      </c>
      <c r="I2385" s="6" t="s">
        <v>30</v>
      </c>
      <c r="J2385" s="7">
        <v>24</v>
      </c>
      <c r="K2385" s="18">
        <v>3000</v>
      </c>
      <c r="L2385" s="3">
        <v>6</v>
      </c>
      <c r="M2385" s="8">
        <f>106.85*(1-P3/100)</f>
        <v>106.85</v>
      </c>
      <c r="N2385" s="9"/>
      <c r="O2385" s="10">
        <f t="shared" si="109"/>
        <v>0</v>
      </c>
      <c r="P2385" s="11">
        <f>0.117*N2385</f>
        <v>0</v>
      </c>
      <c r="Q2385" s="16">
        <f>0.00111*N2385</f>
        <v>0</v>
      </c>
      <c r="R2385" s="13"/>
      <c r="S2385" s="14" t="s">
        <v>7931</v>
      </c>
      <c r="T2385" s="14" t="s">
        <v>32</v>
      </c>
      <c r="U2385" s="15"/>
      <c r="V2385" s="4"/>
      <c r="W2385" s="4" t="s">
        <v>7927</v>
      </c>
      <c r="X2385" s="4" t="s">
        <v>34</v>
      </c>
      <c r="Y2385" s="4"/>
    </row>
    <row r="2386" spans="2:25" ht="21" customHeight="1" outlineLevel="6" x14ac:dyDescent="0.2">
      <c r="B2386" s="39">
        <v>1803</v>
      </c>
      <c r="C2386" s="4" t="s">
        <v>7928</v>
      </c>
      <c r="D2386" s="50" t="s">
        <v>7929</v>
      </c>
      <c r="E2386" s="50"/>
      <c r="F2386" s="50"/>
      <c r="G2386" s="50"/>
      <c r="H2386" s="5" t="s">
        <v>7930</v>
      </c>
      <c r="I2386" s="6" t="s">
        <v>30</v>
      </c>
      <c r="J2386" s="7">
        <v>6</v>
      </c>
      <c r="K2386" s="18">
        <v>3000</v>
      </c>
      <c r="L2386" s="3">
        <v>6</v>
      </c>
      <c r="M2386" s="8">
        <f>106.85*(1-P3/100)</f>
        <v>106.85</v>
      </c>
      <c r="N2386" s="9"/>
      <c r="O2386" s="10">
        <f t="shared" si="109"/>
        <v>0</v>
      </c>
      <c r="P2386" s="11">
        <f>0.117*N2386</f>
        <v>0</v>
      </c>
      <c r="Q2386" s="16">
        <f>0.00111*N2386</f>
        <v>0</v>
      </c>
      <c r="R2386" s="13"/>
      <c r="S2386" s="14" t="s">
        <v>7931</v>
      </c>
      <c r="T2386" s="14" t="s">
        <v>32</v>
      </c>
      <c r="U2386" s="15"/>
      <c r="V2386" s="4"/>
      <c r="W2386" s="4" t="s">
        <v>7927</v>
      </c>
      <c r="X2386" s="4" t="s">
        <v>34</v>
      </c>
      <c r="Y2386" s="4"/>
    </row>
    <row r="2387" spans="2:25" ht="21" customHeight="1" outlineLevel="6" x14ac:dyDescent="0.2">
      <c r="B2387" s="39">
        <v>1804</v>
      </c>
      <c r="C2387" s="4" t="s">
        <v>7932</v>
      </c>
      <c r="D2387" s="50" t="s">
        <v>7933</v>
      </c>
      <c r="E2387" s="50"/>
      <c r="F2387" s="50"/>
      <c r="G2387" s="50"/>
      <c r="H2387" s="5" t="s">
        <v>7934</v>
      </c>
      <c r="I2387" s="6" t="s">
        <v>30</v>
      </c>
      <c r="J2387" s="7">
        <v>24</v>
      </c>
      <c r="K2387" s="18">
        <v>1200</v>
      </c>
      <c r="L2387" s="3">
        <v>6</v>
      </c>
      <c r="M2387" s="8">
        <f>106.85*(1-P3/100)</f>
        <v>106.85</v>
      </c>
      <c r="N2387" s="9"/>
      <c r="O2387" s="10">
        <f t="shared" si="109"/>
        <v>0</v>
      </c>
      <c r="P2387" s="11">
        <f>0.091*N2387</f>
        <v>0</v>
      </c>
      <c r="Q2387" s="16">
        <f>0.00091*N2387</f>
        <v>0</v>
      </c>
      <c r="R2387" s="13"/>
      <c r="S2387" s="14" t="s">
        <v>7935</v>
      </c>
      <c r="T2387" s="14" t="s">
        <v>32</v>
      </c>
      <c r="U2387" s="15"/>
      <c r="V2387" s="4"/>
      <c r="W2387" s="4" t="s">
        <v>7927</v>
      </c>
      <c r="X2387" s="4" t="s">
        <v>34</v>
      </c>
      <c r="Y2387" s="4"/>
    </row>
    <row r="2388" spans="2:25" ht="21" customHeight="1" outlineLevel="6" x14ac:dyDescent="0.2">
      <c r="B2388" s="39">
        <v>1805</v>
      </c>
      <c r="C2388" s="4" t="s">
        <v>7932</v>
      </c>
      <c r="D2388" s="50" t="s">
        <v>7933</v>
      </c>
      <c r="E2388" s="50"/>
      <c r="F2388" s="50"/>
      <c r="G2388" s="50"/>
      <c r="H2388" s="5" t="s">
        <v>7934</v>
      </c>
      <c r="I2388" s="6" t="s">
        <v>30</v>
      </c>
      <c r="J2388" s="7">
        <v>6</v>
      </c>
      <c r="K2388" s="18">
        <v>1200</v>
      </c>
      <c r="L2388" s="3">
        <v>6</v>
      </c>
      <c r="M2388" s="8">
        <f>106.85*(1-P3/100)</f>
        <v>106.85</v>
      </c>
      <c r="N2388" s="9"/>
      <c r="O2388" s="10">
        <f t="shared" si="109"/>
        <v>0</v>
      </c>
      <c r="P2388" s="11">
        <f>0.091*N2388</f>
        <v>0</v>
      </c>
      <c r="Q2388" s="16">
        <f>0.00091*N2388</f>
        <v>0</v>
      </c>
      <c r="R2388" s="13"/>
      <c r="S2388" s="14" t="s">
        <v>7935</v>
      </c>
      <c r="T2388" s="14" t="s">
        <v>32</v>
      </c>
      <c r="U2388" s="15"/>
      <c r="V2388" s="4"/>
      <c r="W2388" s="4" t="s">
        <v>7927</v>
      </c>
      <c r="X2388" s="4" t="s">
        <v>34</v>
      </c>
      <c r="Y2388" s="4"/>
    </row>
    <row r="2389" spans="2:25" ht="22.95" customHeight="1" outlineLevel="3" x14ac:dyDescent="0.2">
      <c r="B2389" s="51" t="s">
        <v>7936</v>
      </c>
      <c r="C2389" s="51"/>
      <c r="D2389" s="51"/>
      <c r="E2389" s="51"/>
      <c r="F2389" s="51"/>
      <c r="G2389" s="51"/>
    </row>
    <row r="2390" spans="2:25" ht="22.95" customHeight="1" outlineLevel="4" x14ac:dyDescent="0.2">
      <c r="B2390" s="52" t="s">
        <v>7937</v>
      </c>
      <c r="C2390" s="52"/>
      <c r="D2390" s="52"/>
      <c r="E2390" s="52"/>
      <c r="F2390" s="52"/>
      <c r="G2390" s="52"/>
    </row>
    <row r="2391" spans="2:25" ht="21" customHeight="1" outlineLevel="5" x14ac:dyDescent="0.2">
      <c r="B2391" s="40">
        <v>1806</v>
      </c>
      <c r="C2391" s="22" t="s">
        <v>7938</v>
      </c>
      <c r="D2391" s="56" t="s">
        <v>7939</v>
      </c>
      <c r="E2391" s="56"/>
      <c r="F2391" s="56"/>
      <c r="G2391" s="56"/>
      <c r="H2391" s="23" t="s">
        <v>7940</v>
      </c>
      <c r="I2391" s="24"/>
      <c r="J2391" s="25">
        <v>12</v>
      </c>
      <c r="K2391" s="25">
        <v>480</v>
      </c>
      <c r="L2391" s="21">
        <v>1</v>
      </c>
      <c r="M2391" s="26">
        <f>571.43*(1-P3/100)</f>
        <v>571.42999999999995</v>
      </c>
      <c r="N2391" s="9"/>
      <c r="O2391" s="27">
        <f>M2391*N2391</f>
        <v>0</v>
      </c>
      <c r="P2391" s="38">
        <f>0.619*N2391</f>
        <v>0</v>
      </c>
      <c r="Q2391" s="36">
        <f>0.00382*N2391</f>
        <v>0</v>
      </c>
      <c r="R2391" s="30" t="s">
        <v>521</v>
      </c>
      <c r="S2391" s="31" t="s">
        <v>7941</v>
      </c>
      <c r="T2391" s="31" t="s">
        <v>32</v>
      </c>
      <c r="U2391" s="32"/>
      <c r="V2391" s="22"/>
      <c r="W2391" s="22" t="s">
        <v>7942</v>
      </c>
      <c r="X2391" s="22" t="s">
        <v>34</v>
      </c>
      <c r="Y2391" s="22"/>
    </row>
    <row r="2392" spans="2:25" ht="21" customHeight="1" outlineLevel="5" x14ac:dyDescent="0.2">
      <c r="B2392" s="40">
        <v>1807</v>
      </c>
      <c r="C2392" s="22" t="s">
        <v>7943</v>
      </c>
      <c r="D2392" s="56" t="s">
        <v>7944</v>
      </c>
      <c r="E2392" s="56"/>
      <c r="F2392" s="56"/>
      <c r="G2392" s="56"/>
      <c r="H2392" s="23" t="s">
        <v>7945</v>
      </c>
      <c r="I2392" s="24"/>
      <c r="J2392" s="25">
        <v>12</v>
      </c>
      <c r="K2392" s="25">
        <v>480</v>
      </c>
      <c r="L2392" s="21">
        <v>1</v>
      </c>
      <c r="M2392" s="26">
        <f>571.43*(1-P3/100)</f>
        <v>571.42999999999995</v>
      </c>
      <c r="N2392" s="9"/>
      <c r="O2392" s="27">
        <f>M2392*N2392</f>
        <v>0</v>
      </c>
      <c r="P2392" s="28">
        <f>0.62*N2392</f>
        <v>0</v>
      </c>
      <c r="Q2392" s="36">
        <f>0.00385*N2392</f>
        <v>0</v>
      </c>
      <c r="R2392" s="30" t="s">
        <v>521</v>
      </c>
      <c r="S2392" s="31" t="s">
        <v>7946</v>
      </c>
      <c r="T2392" s="31" t="s">
        <v>32</v>
      </c>
      <c r="U2392" s="32"/>
      <c r="V2392" s="22"/>
      <c r="W2392" s="22" t="s">
        <v>7942</v>
      </c>
      <c r="X2392" s="22" t="s">
        <v>34</v>
      </c>
      <c r="Y2392" s="22"/>
    </row>
    <row r="2393" spans="2:25" ht="21" customHeight="1" outlineLevel="5" x14ac:dyDescent="0.2">
      <c r="B2393" s="39">
        <v>1808</v>
      </c>
      <c r="C2393" s="4" t="s">
        <v>7947</v>
      </c>
      <c r="D2393" s="50" t="s">
        <v>7948</v>
      </c>
      <c r="E2393" s="50"/>
      <c r="F2393" s="50"/>
      <c r="G2393" s="50"/>
      <c r="H2393" s="5" t="s">
        <v>7949</v>
      </c>
      <c r="I2393" s="6"/>
      <c r="J2393" s="7">
        <v>8</v>
      </c>
      <c r="K2393" s="7">
        <v>387</v>
      </c>
      <c r="L2393" s="3">
        <v>1</v>
      </c>
      <c r="M2393" s="8">
        <f>884*(1-P3/100)</f>
        <v>884</v>
      </c>
      <c r="N2393" s="9"/>
      <c r="O2393" s="10">
        <f>M2393*N2393</f>
        <v>0</v>
      </c>
      <c r="P2393" s="11">
        <f>0.959*N2393</f>
        <v>0</v>
      </c>
      <c r="Q2393" s="12">
        <f>0.0057*N2393</f>
        <v>0</v>
      </c>
      <c r="R2393" s="13"/>
      <c r="S2393" s="14" t="s">
        <v>7950</v>
      </c>
      <c r="T2393" s="14" t="s">
        <v>32</v>
      </c>
      <c r="U2393" s="15"/>
      <c r="V2393" s="4"/>
      <c r="W2393" s="4" t="s">
        <v>7951</v>
      </c>
      <c r="X2393" s="4" t="s">
        <v>34</v>
      </c>
      <c r="Y2393" s="4"/>
    </row>
    <row r="2394" spans="2:25" ht="22.95" customHeight="1" outlineLevel="4" x14ac:dyDescent="0.2">
      <c r="B2394" s="52" t="s">
        <v>7952</v>
      </c>
      <c r="C2394" s="52"/>
      <c r="D2394" s="52"/>
      <c r="E2394" s="52"/>
      <c r="F2394" s="52"/>
      <c r="G2394" s="52"/>
    </row>
    <row r="2395" spans="2:25" ht="21" customHeight="1" outlineLevel="5" x14ac:dyDescent="0.2">
      <c r="B2395" s="39">
        <v>1809</v>
      </c>
      <c r="C2395" s="4" t="s">
        <v>7953</v>
      </c>
      <c r="D2395" s="50" t="s">
        <v>7954</v>
      </c>
      <c r="E2395" s="50"/>
      <c r="F2395" s="50"/>
      <c r="G2395" s="50"/>
      <c r="H2395" s="5" t="s">
        <v>7955</v>
      </c>
      <c r="I2395" s="6"/>
      <c r="J2395" s="7">
        <v>12</v>
      </c>
      <c r="K2395" s="7">
        <v>480</v>
      </c>
      <c r="L2395" s="3">
        <v>1</v>
      </c>
      <c r="M2395" s="8">
        <f>571.43*(1-P3/100)</f>
        <v>571.42999999999995</v>
      </c>
      <c r="N2395" s="9"/>
      <c r="O2395" s="10">
        <f>M2395*N2395</f>
        <v>0</v>
      </c>
      <c r="P2395" s="17">
        <f>0.62*N2395</f>
        <v>0</v>
      </c>
      <c r="Q2395" s="12">
        <f>0.0038*N2395</f>
        <v>0</v>
      </c>
      <c r="R2395" s="13"/>
      <c r="S2395" s="14" t="s">
        <v>7956</v>
      </c>
      <c r="T2395" s="14" t="s">
        <v>32</v>
      </c>
      <c r="U2395" s="15"/>
      <c r="V2395" s="4"/>
      <c r="W2395" s="4" t="s">
        <v>7957</v>
      </c>
      <c r="X2395" s="4" t="s">
        <v>34</v>
      </c>
      <c r="Y2395" s="4"/>
    </row>
    <row r="2396" spans="2:25" ht="21" customHeight="1" outlineLevel="5" x14ac:dyDescent="0.2">
      <c r="B2396" s="39">
        <v>1810</v>
      </c>
      <c r="C2396" s="4" t="s">
        <v>7958</v>
      </c>
      <c r="D2396" s="50" t="s">
        <v>7959</v>
      </c>
      <c r="E2396" s="50"/>
      <c r="F2396" s="50"/>
      <c r="G2396" s="50"/>
      <c r="H2396" s="5" t="s">
        <v>7960</v>
      </c>
      <c r="I2396" s="6"/>
      <c r="J2396" s="7">
        <v>12</v>
      </c>
      <c r="K2396" s="7">
        <v>480</v>
      </c>
      <c r="L2396" s="3">
        <v>1</v>
      </c>
      <c r="M2396" s="8">
        <f>571.43*(1-P3/100)</f>
        <v>571.42999999999995</v>
      </c>
      <c r="N2396" s="9"/>
      <c r="O2396" s="10">
        <f>M2396*N2396</f>
        <v>0</v>
      </c>
      <c r="P2396" s="11">
        <f>0.621*N2396</f>
        <v>0</v>
      </c>
      <c r="Q2396" s="16">
        <f>0.00379*N2396</f>
        <v>0</v>
      </c>
      <c r="R2396" s="13"/>
      <c r="S2396" s="14" t="s">
        <v>7961</v>
      </c>
      <c r="T2396" s="14" t="s">
        <v>32</v>
      </c>
      <c r="U2396" s="15"/>
      <c r="V2396" s="4"/>
      <c r="W2396" s="4" t="s">
        <v>7957</v>
      </c>
      <c r="X2396" s="4" t="s">
        <v>34</v>
      </c>
      <c r="Y2396" s="4"/>
    </row>
    <row r="2397" spans="2:25" ht="21" customHeight="1" outlineLevel="5" x14ac:dyDescent="0.2">
      <c r="B2397" s="40">
        <v>1811</v>
      </c>
      <c r="C2397" s="22" t="s">
        <v>7962</v>
      </c>
      <c r="D2397" s="56" t="s">
        <v>7963</v>
      </c>
      <c r="E2397" s="56"/>
      <c r="F2397" s="56"/>
      <c r="G2397" s="56"/>
      <c r="H2397" s="23" t="s">
        <v>7964</v>
      </c>
      <c r="I2397" s="24"/>
      <c r="J2397" s="25">
        <v>8</v>
      </c>
      <c r="K2397" s="25">
        <v>319</v>
      </c>
      <c r="L2397" s="21">
        <v>1</v>
      </c>
      <c r="M2397" s="26">
        <f>884*(1-P3/100)</f>
        <v>884</v>
      </c>
      <c r="N2397" s="9"/>
      <c r="O2397" s="27">
        <f>M2397*N2397</f>
        <v>0</v>
      </c>
      <c r="P2397" s="28">
        <f>0.99*N2397</f>
        <v>0</v>
      </c>
      <c r="Q2397" s="36">
        <f>0.00584*N2397</f>
        <v>0</v>
      </c>
      <c r="R2397" s="30" t="s">
        <v>521</v>
      </c>
      <c r="S2397" s="31" t="s">
        <v>7965</v>
      </c>
      <c r="T2397" s="31" t="s">
        <v>32</v>
      </c>
      <c r="U2397" s="32"/>
      <c r="V2397" s="22"/>
      <c r="W2397" s="22" t="s">
        <v>7966</v>
      </c>
      <c r="X2397" s="22" t="s">
        <v>34</v>
      </c>
      <c r="Y2397" s="22"/>
    </row>
    <row r="2398" spans="2:25" ht="22.95" customHeight="1" outlineLevel="4" x14ac:dyDescent="0.2">
      <c r="B2398" s="52" t="s">
        <v>7967</v>
      </c>
      <c r="C2398" s="52"/>
      <c r="D2398" s="52"/>
      <c r="E2398" s="52"/>
      <c r="F2398" s="52"/>
      <c r="G2398" s="52"/>
    </row>
    <row r="2399" spans="2:25" ht="21" customHeight="1" outlineLevel="5" x14ac:dyDescent="0.2">
      <c r="B2399" s="39">
        <v>1812</v>
      </c>
      <c r="C2399" s="4" t="s">
        <v>7968</v>
      </c>
      <c r="D2399" s="50" t="s">
        <v>7969</v>
      </c>
      <c r="E2399" s="50"/>
      <c r="F2399" s="50"/>
      <c r="G2399" s="50"/>
      <c r="H2399" s="5" t="s">
        <v>7970</v>
      </c>
      <c r="I2399" s="6"/>
      <c r="J2399" s="7">
        <v>8</v>
      </c>
      <c r="K2399" s="7">
        <v>398</v>
      </c>
      <c r="L2399" s="3">
        <v>1</v>
      </c>
      <c r="M2399" s="8">
        <f>884*(1-P3/100)</f>
        <v>884</v>
      </c>
      <c r="N2399" s="9"/>
      <c r="O2399" s="10">
        <f>M2399*N2399</f>
        <v>0</v>
      </c>
      <c r="P2399" s="11">
        <f>0.968*N2399</f>
        <v>0</v>
      </c>
      <c r="Q2399" s="16">
        <f>0.00572*N2399</f>
        <v>0</v>
      </c>
      <c r="R2399" s="13"/>
      <c r="S2399" s="14" t="s">
        <v>7971</v>
      </c>
      <c r="T2399" s="14" t="s">
        <v>32</v>
      </c>
      <c r="U2399" s="15"/>
      <c r="V2399" s="4"/>
      <c r="W2399" s="4" t="s">
        <v>7972</v>
      </c>
      <c r="X2399" s="4" t="s">
        <v>34</v>
      </c>
      <c r="Y2399" s="4"/>
    </row>
    <row r="2400" spans="2:25" ht="22.95" customHeight="1" outlineLevel="4" x14ac:dyDescent="0.2">
      <c r="B2400" s="52" t="s">
        <v>7973</v>
      </c>
      <c r="C2400" s="52"/>
      <c r="D2400" s="52"/>
      <c r="E2400" s="52"/>
      <c r="F2400" s="52"/>
      <c r="G2400" s="52"/>
    </row>
    <row r="2401" spans="2:25" ht="21" customHeight="1" outlineLevel="5" x14ac:dyDescent="0.2">
      <c r="B2401" s="39">
        <v>1813</v>
      </c>
      <c r="C2401" s="4" t="s">
        <v>7974</v>
      </c>
      <c r="D2401" s="50" t="s">
        <v>7975</v>
      </c>
      <c r="E2401" s="50"/>
      <c r="F2401" s="50"/>
      <c r="G2401" s="50"/>
      <c r="H2401" s="5" t="s">
        <v>7976</v>
      </c>
      <c r="I2401" s="6"/>
      <c r="J2401" s="7">
        <v>8</v>
      </c>
      <c r="K2401" s="7">
        <v>442</v>
      </c>
      <c r="L2401" s="3">
        <v>1</v>
      </c>
      <c r="M2401" s="8">
        <f>900*(1-P3/100)</f>
        <v>900</v>
      </c>
      <c r="N2401" s="9"/>
      <c r="O2401" s="10">
        <f>M2401*N2401</f>
        <v>0</v>
      </c>
      <c r="P2401" s="11">
        <f>0.048*N2401</f>
        <v>0</v>
      </c>
      <c r="Q2401" s="16">
        <f>0.00037*N2401</f>
        <v>0</v>
      </c>
      <c r="R2401" s="13"/>
      <c r="S2401" s="14" t="s">
        <v>7977</v>
      </c>
      <c r="T2401" s="14" t="s">
        <v>32</v>
      </c>
      <c r="U2401" s="15"/>
      <c r="V2401" s="4"/>
      <c r="W2401" s="4" t="s">
        <v>7978</v>
      </c>
      <c r="X2401" s="4" t="s">
        <v>34</v>
      </c>
      <c r="Y2401" s="4"/>
    </row>
    <row r="2402" spans="2:25" ht="22.95" customHeight="1" outlineLevel="4" x14ac:dyDescent="0.2">
      <c r="B2402" s="52" t="s">
        <v>7979</v>
      </c>
      <c r="C2402" s="52"/>
      <c r="D2402" s="52"/>
      <c r="E2402" s="52"/>
      <c r="F2402" s="52"/>
      <c r="G2402" s="52"/>
    </row>
    <row r="2403" spans="2:25" ht="22.95" customHeight="1" outlineLevel="5" x14ac:dyDescent="0.2">
      <c r="B2403" s="53" t="s">
        <v>7980</v>
      </c>
      <c r="C2403" s="53"/>
      <c r="D2403" s="53"/>
      <c r="E2403" s="53"/>
      <c r="F2403" s="53"/>
      <c r="G2403" s="53"/>
    </row>
    <row r="2404" spans="2:25" ht="21" customHeight="1" outlineLevel="6" x14ac:dyDescent="0.2">
      <c r="B2404" s="39">
        <v>1814</v>
      </c>
      <c r="C2404" s="4" t="s">
        <v>7981</v>
      </c>
      <c r="D2404" s="50" t="s">
        <v>7982</v>
      </c>
      <c r="E2404" s="50"/>
      <c r="F2404" s="50"/>
      <c r="G2404" s="50"/>
      <c r="H2404" s="5" t="s">
        <v>7983</v>
      </c>
      <c r="I2404" s="6"/>
      <c r="J2404" s="7">
        <v>24</v>
      </c>
      <c r="K2404" s="18">
        <v>3147</v>
      </c>
      <c r="L2404" s="3">
        <v>2</v>
      </c>
      <c r="M2404" s="8">
        <f>318*(1-P3/100)</f>
        <v>318</v>
      </c>
      <c r="N2404" s="9"/>
      <c r="O2404" s="10">
        <f t="shared" ref="O2404:O2412" si="110">M2404*N2404</f>
        <v>0</v>
      </c>
      <c r="P2404" s="11">
        <f>0.321*N2404</f>
        <v>0</v>
      </c>
      <c r="Q2404" s="16">
        <f>0.00234*N2404</f>
        <v>0</v>
      </c>
      <c r="R2404" s="13"/>
      <c r="S2404" s="14" t="s">
        <v>7984</v>
      </c>
      <c r="T2404" s="14" t="s">
        <v>32</v>
      </c>
      <c r="U2404" s="15"/>
      <c r="V2404" s="4" t="str">
        <f>HYPERLINK("https://redcat-toys.ru/api/getInfo/image/a869af4a-9ab9-11f0-a285-00155d82e908")</f>
        <v>https://redcat-toys.ru/api/getInfo/image/a869af4a-9ab9-11f0-a285-00155d82e908</v>
      </c>
      <c r="W2404" s="4" t="s">
        <v>7985</v>
      </c>
      <c r="X2404" s="4" t="s">
        <v>34</v>
      </c>
      <c r="Y2404" s="4" t="str">
        <f>HYPERLINK("https://redcat-toys.ru/api/getInfo/item/a869af4a-9ab9-11f0-a285-00155d82e908")</f>
        <v>https://redcat-toys.ru/api/getInfo/item/a869af4a-9ab9-11f0-a285-00155d82e908</v>
      </c>
    </row>
    <row r="2405" spans="2:25" ht="21" customHeight="1" outlineLevel="6" x14ac:dyDescent="0.2">
      <c r="B2405" s="39">
        <v>1815</v>
      </c>
      <c r="C2405" s="4" t="s">
        <v>7986</v>
      </c>
      <c r="D2405" s="50" t="s">
        <v>7987</v>
      </c>
      <c r="E2405" s="50"/>
      <c r="F2405" s="50"/>
      <c r="G2405" s="50"/>
      <c r="H2405" s="5" t="s">
        <v>7988</v>
      </c>
      <c r="I2405" s="6"/>
      <c r="J2405" s="7">
        <v>8</v>
      </c>
      <c r="K2405" s="18">
        <v>3580</v>
      </c>
      <c r="L2405" s="3">
        <v>1</v>
      </c>
      <c r="M2405" s="8">
        <f>884*(1-P3/100)</f>
        <v>884</v>
      </c>
      <c r="N2405" s="9"/>
      <c r="O2405" s="10">
        <f t="shared" si="110"/>
        <v>0</v>
      </c>
      <c r="P2405" s="11">
        <f>0.959*N2405</f>
        <v>0</v>
      </c>
      <c r="Q2405" s="16">
        <f>0.00599*N2405</f>
        <v>0</v>
      </c>
      <c r="R2405" s="13"/>
      <c r="S2405" s="14" t="s">
        <v>7989</v>
      </c>
      <c r="T2405" s="14" t="s">
        <v>32</v>
      </c>
      <c r="U2405" s="15" t="s">
        <v>39</v>
      </c>
      <c r="V2405" s="4" t="str">
        <f>HYPERLINK("https://redcat-toys.ru/api/getInfo/image/37a6f785-7e68-11f0-a284-00155d82e908")</f>
        <v>https://redcat-toys.ru/api/getInfo/image/37a6f785-7e68-11f0-a284-00155d82e908</v>
      </c>
      <c r="W2405" s="4" t="s">
        <v>7951</v>
      </c>
      <c r="X2405" s="4" t="s">
        <v>34</v>
      </c>
      <c r="Y2405" s="4" t="str">
        <f>HYPERLINK("https://redcat-toys.ru/api/getInfo/item/37a6f785-7e68-11f0-a284-00155d82e908")</f>
        <v>https://redcat-toys.ru/api/getInfo/item/37a6f785-7e68-11f0-a284-00155d82e908</v>
      </c>
    </row>
    <row r="2406" spans="2:25" ht="21" customHeight="1" outlineLevel="6" x14ac:dyDescent="0.2">
      <c r="B2406" s="39">
        <v>1816</v>
      </c>
      <c r="C2406" s="4" t="s">
        <v>7990</v>
      </c>
      <c r="D2406" s="50" t="s">
        <v>7991</v>
      </c>
      <c r="E2406" s="50"/>
      <c r="F2406" s="50"/>
      <c r="G2406" s="50"/>
      <c r="H2406" s="5" t="s">
        <v>7992</v>
      </c>
      <c r="I2406" s="6"/>
      <c r="J2406" s="7">
        <v>24</v>
      </c>
      <c r="K2406" s="18">
        <v>3221</v>
      </c>
      <c r="L2406" s="3">
        <v>2</v>
      </c>
      <c r="M2406" s="8">
        <f>318*(1-P3/100)</f>
        <v>318</v>
      </c>
      <c r="N2406" s="9"/>
      <c r="O2406" s="10">
        <f t="shared" si="110"/>
        <v>0</v>
      </c>
      <c r="P2406" s="11">
        <f>0.318*N2406</f>
        <v>0</v>
      </c>
      <c r="Q2406" s="16">
        <f>0.00218*N2406</f>
        <v>0</v>
      </c>
      <c r="R2406" s="13"/>
      <c r="S2406" s="14" t="s">
        <v>7993</v>
      </c>
      <c r="T2406" s="14" t="s">
        <v>32</v>
      </c>
      <c r="U2406" s="15" t="s">
        <v>39</v>
      </c>
      <c r="V2406" s="4"/>
      <c r="W2406" s="4" t="s">
        <v>7985</v>
      </c>
      <c r="X2406" s="4" t="s">
        <v>34</v>
      </c>
      <c r="Y2406" s="4"/>
    </row>
    <row r="2407" spans="2:25" ht="21" customHeight="1" outlineLevel="6" x14ac:dyDescent="0.2">
      <c r="B2407" s="39">
        <v>1817</v>
      </c>
      <c r="C2407" s="4" t="s">
        <v>7994</v>
      </c>
      <c r="D2407" s="50" t="s">
        <v>7995</v>
      </c>
      <c r="E2407" s="50"/>
      <c r="F2407" s="50"/>
      <c r="G2407" s="50"/>
      <c r="H2407" s="5" t="s">
        <v>7996</v>
      </c>
      <c r="I2407" s="6"/>
      <c r="J2407" s="7">
        <v>24</v>
      </c>
      <c r="K2407" s="18">
        <v>1361</v>
      </c>
      <c r="L2407" s="3">
        <v>2</v>
      </c>
      <c r="M2407" s="8">
        <f>318*(1-P3/100)</f>
        <v>318</v>
      </c>
      <c r="N2407" s="9"/>
      <c r="O2407" s="10">
        <f t="shared" si="110"/>
        <v>0</v>
      </c>
      <c r="P2407" s="11">
        <f>0.324*N2407</f>
        <v>0</v>
      </c>
      <c r="Q2407" s="16">
        <f>0.00214*N2407</f>
        <v>0</v>
      </c>
      <c r="R2407" s="13"/>
      <c r="S2407" s="14" t="s">
        <v>7997</v>
      </c>
      <c r="T2407" s="14" t="s">
        <v>32</v>
      </c>
      <c r="U2407" s="15"/>
      <c r="V2407" s="4" t="str">
        <f>HYPERLINK("https://redcat-toys.ru/api/getInfo/image/d5f53708-9ab8-11f0-a285-00155d82e908")</f>
        <v>https://redcat-toys.ru/api/getInfo/image/d5f53708-9ab8-11f0-a285-00155d82e908</v>
      </c>
      <c r="W2407" s="4" t="s">
        <v>7985</v>
      </c>
      <c r="X2407" s="4" t="s">
        <v>34</v>
      </c>
      <c r="Y2407" s="4" t="str">
        <f>HYPERLINK("https://redcat-toys.ru/api/getInfo/item/d5f53708-9ab8-11f0-a285-00155d82e908")</f>
        <v>https://redcat-toys.ru/api/getInfo/item/d5f53708-9ab8-11f0-a285-00155d82e908</v>
      </c>
    </row>
    <row r="2408" spans="2:25" ht="21" customHeight="1" outlineLevel="6" x14ac:dyDescent="0.2">
      <c r="B2408" s="39">
        <v>1818</v>
      </c>
      <c r="C2408" s="4" t="s">
        <v>7998</v>
      </c>
      <c r="D2408" s="50" t="s">
        <v>7999</v>
      </c>
      <c r="E2408" s="50"/>
      <c r="F2408" s="50"/>
      <c r="G2408" s="50"/>
      <c r="H2408" s="5" t="s">
        <v>8000</v>
      </c>
      <c r="I2408" s="6"/>
      <c r="J2408" s="7">
        <v>24</v>
      </c>
      <c r="K2408" s="18">
        <v>3271</v>
      </c>
      <c r="L2408" s="3">
        <v>2</v>
      </c>
      <c r="M2408" s="8">
        <f>262.86*(1-P3/100)</f>
        <v>262.86</v>
      </c>
      <c r="N2408" s="9"/>
      <c r="O2408" s="10">
        <f t="shared" si="110"/>
        <v>0</v>
      </c>
      <c r="P2408" s="11">
        <f>0.322*N2408</f>
        <v>0</v>
      </c>
      <c r="Q2408" s="16">
        <f>0.00215*N2408</f>
        <v>0</v>
      </c>
      <c r="R2408" s="13"/>
      <c r="S2408" s="14" t="s">
        <v>8001</v>
      </c>
      <c r="T2408" s="14" t="s">
        <v>32</v>
      </c>
      <c r="U2408" s="15"/>
      <c r="V2408" s="4" t="str">
        <f>HYPERLINK("https://redcat-toys.ru/api/getInfo/image/0070787d-2010-11f0-a279-00155d82e908")</f>
        <v>https://redcat-toys.ru/api/getInfo/image/0070787d-2010-11f0-a279-00155d82e908</v>
      </c>
      <c r="W2408" s="4" t="s">
        <v>8002</v>
      </c>
      <c r="X2408" s="4" t="s">
        <v>34</v>
      </c>
      <c r="Y2408" s="4" t="str">
        <f>HYPERLINK("https://redcat-toys.ru/api/getInfo/item/0070787d-2010-11f0-a279-00155d82e908")</f>
        <v>https://redcat-toys.ru/api/getInfo/item/0070787d-2010-11f0-a279-00155d82e908</v>
      </c>
    </row>
    <row r="2409" spans="2:25" ht="21" customHeight="1" outlineLevel="6" x14ac:dyDescent="0.2">
      <c r="B2409" s="39">
        <v>1819</v>
      </c>
      <c r="C2409" s="4" t="s">
        <v>8003</v>
      </c>
      <c r="D2409" s="50" t="s">
        <v>8004</v>
      </c>
      <c r="E2409" s="50"/>
      <c r="F2409" s="50"/>
      <c r="G2409" s="50"/>
      <c r="H2409" s="5" t="s">
        <v>8005</v>
      </c>
      <c r="I2409" s="6"/>
      <c r="J2409" s="7">
        <v>12</v>
      </c>
      <c r="K2409" s="18">
        <v>3930</v>
      </c>
      <c r="L2409" s="3">
        <v>1</v>
      </c>
      <c r="M2409" s="8">
        <f>571.43*(1-P3/100)</f>
        <v>571.42999999999995</v>
      </c>
      <c r="N2409" s="9"/>
      <c r="O2409" s="10">
        <f t="shared" si="110"/>
        <v>0</v>
      </c>
      <c r="P2409" s="11">
        <f>0.644*N2409</f>
        <v>0</v>
      </c>
      <c r="Q2409" s="16">
        <f>0.00413*N2409</f>
        <v>0</v>
      </c>
      <c r="R2409" s="13"/>
      <c r="S2409" s="14" t="s">
        <v>8006</v>
      </c>
      <c r="T2409" s="14" t="s">
        <v>32</v>
      </c>
      <c r="U2409" s="15"/>
      <c r="V2409" s="4" t="str">
        <f>HYPERLINK("https://redcat-toys.ru/api/getInfo/image/45e11212-f36a-11ef-a274-00155d82e908")</f>
        <v>https://redcat-toys.ru/api/getInfo/image/45e11212-f36a-11ef-a274-00155d82e908</v>
      </c>
      <c r="W2409" s="4" t="s">
        <v>7942</v>
      </c>
      <c r="X2409" s="4" t="s">
        <v>34</v>
      </c>
      <c r="Y2409" s="4" t="str">
        <f>HYPERLINK("https://redcat-toys.ru/api/getInfo/item/45e11212-f36a-11ef-a274-00155d82e908")</f>
        <v>https://redcat-toys.ru/api/getInfo/item/45e11212-f36a-11ef-a274-00155d82e908</v>
      </c>
    </row>
    <row r="2410" spans="2:25" ht="21" customHeight="1" outlineLevel="6" x14ac:dyDescent="0.2">
      <c r="B2410" s="39">
        <v>1820</v>
      </c>
      <c r="C2410" s="4" t="s">
        <v>8007</v>
      </c>
      <c r="D2410" s="50" t="s">
        <v>8008</v>
      </c>
      <c r="E2410" s="50"/>
      <c r="F2410" s="50"/>
      <c r="G2410" s="50"/>
      <c r="H2410" s="5" t="s">
        <v>8009</v>
      </c>
      <c r="I2410" s="6"/>
      <c r="J2410" s="7">
        <v>24</v>
      </c>
      <c r="K2410" s="18">
        <v>3901</v>
      </c>
      <c r="L2410" s="3">
        <v>2</v>
      </c>
      <c r="M2410" s="8">
        <f>262.86*(1-P3/100)</f>
        <v>262.86</v>
      </c>
      <c r="N2410" s="9"/>
      <c r="O2410" s="10">
        <f t="shared" si="110"/>
        <v>0</v>
      </c>
      <c r="P2410" s="11">
        <f>0.264*N2410</f>
        <v>0</v>
      </c>
      <c r="Q2410" s="16">
        <f>0.00186*N2410</f>
        <v>0</v>
      </c>
      <c r="R2410" s="13"/>
      <c r="S2410" s="14" t="s">
        <v>8010</v>
      </c>
      <c r="T2410" s="14" t="s">
        <v>32</v>
      </c>
      <c r="U2410" s="15"/>
      <c r="V2410" s="4" t="str">
        <f>HYPERLINK("https://redcat-toys.ru/api/getInfo/image/ae52b292-200f-11f0-a279-00155d82e908")</f>
        <v>https://redcat-toys.ru/api/getInfo/image/ae52b292-200f-11f0-a279-00155d82e908</v>
      </c>
      <c r="W2410" s="4" t="s">
        <v>8002</v>
      </c>
      <c r="X2410" s="4" t="s">
        <v>34</v>
      </c>
      <c r="Y2410" s="4" t="str">
        <f>HYPERLINK("https://redcat-toys.ru/api/getInfo/item/ae52b292-200f-11f0-a279-00155d82e908")</f>
        <v>https://redcat-toys.ru/api/getInfo/item/ae52b292-200f-11f0-a279-00155d82e908</v>
      </c>
    </row>
    <row r="2411" spans="2:25" ht="21" customHeight="1" outlineLevel="6" x14ac:dyDescent="0.2">
      <c r="B2411" s="39">
        <v>1821</v>
      </c>
      <c r="C2411" s="4" t="s">
        <v>8011</v>
      </c>
      <c r="D2411" s="50" t="s">
        <v>8012</v>
      </c>
      <c r="E2411" s="50"/>
      <c r="F2411" s="50"/>
      <c r="G2411" s="50"/>
      <c r="H2411" s="5" t="s">
        <v>8013</v>
      </c>
      <c r="I2411" s="6"/>
      <c r="J2411" s="7">
        <v>24</v>
      </c>
      <c r="K2411" s="18">
        <v>1370</v>
      </c>
      <c r="L2411" s="3">
        <v>2</v>
      </c>
      <c r="M2411" s="8">
        <f>262.86*(1-P3/100)</f>
        <v>262.86</v>
      </c>
      <c r="N2411" s="9"/>
      <c r="O2411" s="10">
        <f t="shared" si="110"/>
        <v>0</v>
      </c>
      <c r="P2411" s="11">
        <f>0.254*N2411</f>
        <v>0</v>
      </c>
      <c r="Q2411" s="16">
        <f>0.00125*N2411</f>
        <v>0</v>
      </c>
      <c r="R2411" s="13"/>
      <c r="S2411" s="14" t="s">
        <v>8014</v>
      </c>
      <c r="T2411" s="14" t="s">
        <v>32</v>
      </c>
      <c r="U2411" s="15"/>
      <c r="V2411" s="4"/>
      <c r="W2411" s="4" t="s">
        <v>8002</v>
      </c>
      <c r="X2411" s="4" t="s">
        <v>34</v>
      </c>
      <c r="Y2411" s="4"/>
    </row>
    <row r="2412" spans="2:25" ht="21" customHeight="1" outlineLevel="6" x14ac:dyDescent="0.2">
      <c r="B2412" s="39">
        <v>1822</v>
      </c>
      <c r="C2412" s="4" t="s">
        <v>8015</v>
      </c>
      <c r="D2412" s="50" t="s">
        <v>8016</v>
      </c>
      <c r="E2412" s="50"/>
      <c r="F2412" s="50"/>
      <c r="G2412" s="50"/>
      <c r="H2412" s="5" t="s">
        <v>8017</v>
      </c>
      <c r="I2412" s="6"/>
      <c r="J2412" s="7">
        <v>6</v>
      </c>
      <c r="K2412" s="18">
        <v>1093</v>
      </c>
      <c r="L2412" s="3">
        <v>1</v>
      </c>
      <c r="M2412" s="19">
        <f>1104*(1-P3/100)</f>
        <v>1104</v>
      </c>
      <c r="N2412" s="9"/>
      <c r="O2412" s="10">
        <f t="shared" si="110"/>
        <v>0</v>
      </c>
      <c r="P2412" s="11">
        <f>1.204*N2412</f>
        <v>0</v>
      </c>
      <c r="Q2412" s="16">
        <f>0.00775*N2412</f>
        <v>0</v>
      </c>
      <c r="R2412" s="13"/>
      <c r="S2412" s="14" t="s">
        <v>8018</v>
      </c>
      <c r="T2412" s="14" t="s">
        <v>32</v>
      </c>
      <c r="U2412" s="15"/>
      <c r="V2412" s="4"/>
      <c r="W2412" s="4" t="s">
        <v>8019</v>
      </c>
      <c r="X2412" s="4" t="s">
        <v>34</v>
      </c>
      <c r="Y2412" s="4"/>
    </row>
    <row r="2413" spans="2:25" ht="22.95" customHeight="1" outlineLevel="5" x14ac:dyDescent="0.2">
      <c r="B2413" s="53" t="s">
        <v>8020</v>
      </c>
      <c r="C2413" s="53"/>
      <c r="D2413" s="53"/>
      <c r="E2413" s="53"/>
      <c r="F2413" s="53"/>
      <c r="G2413" s="53"/>
    </row>
    <row r="2414" spans="2:25" ht="21" customHeight="1" outlineLevel="6" x14ac:dyDescent="0.2">
      <c r="B2414" s="39">
        <v>1823</v>
      </c>
      <c r="C2414" s="4" t="s">
        <v>8021</v>
      </c>
      <c r="D2414" s="50" t="s">
        <v>8022</v>
      </c>
      <c r="E2414" s="50"/>
      <c r="F2414" s="50"/>
      <c r="G2414" s="50"/>
      <c r="H2414" s="5" t="s">
        <v>8023</v>
      </c>
      <c r="I2414" s="6"/>
      <c r="J2414" s="7">
        <v>8</v>
      </c>
      <c r="K2414" s="18">
        <v>1451</v>
      </c>
      <c r="L2414" s="3">
        <v>1</v>
      </c>
      <c r="M2414" s="8">
        <f>834*(1-P3/100)</f>
        <v>834</v>
      </c>
      <c r="N2414" s="9"/>
      <c r="O2414" s="10">
        <f t="shared" ref="O2414:O2421" si="111">M2414*N2414</f>
        <v>0</v>
      </c>
      <c r="P2414" s="11">
        <f>0.924*N2414</f>
        <v>0</v>
      </c>
      <c r="Q2414" s="16">
        <f>0.00657*N2414</f>
        <v>0</v>
      </c>
      <c r="R2414" s="13"/>
      <c r="S2414" s="14" t="s">
        <v>8024</v>
      </c>
      <c r="T2414" s="14" t="s">
        <v>32</v>
      </c>
      <c r="U2414" s="15"/>
      <c r="V2414" s="4" t="str">
        <f>HYPERLINK("https://redcat-toys.ru/api/getInfo/image/1da85890-7e67-11f0-a284-00155d82e908")</f>
        <v>https://redcat-toys.ru/api/getInfo/image/1da85890-7e67-11f0-a284-00155d82e908</v>
      </c>
      <c r="W2414" s="4" t="s">
        <v>8025</v>
      </c>
      <c r="X2414" s="4" t="s">
        <v>34</v>
      </c>
      <c r="Y2414" s="4" t="str">
        <f>HYPERLINK("https://redcat-toys.ru/api/getInfo/item/1da85890-7e67-11f0-a284-00155d82e908")</f>
        <v>https://redcat-toys.ru/api/getInfo/item/1da85890-7e67-11f0-a284-00155d82e908</v>
      </c>
    </row>
    <row r="2415" spans="2:25" ht="21" customHeight="1" outlineLevel="6" x14ac:dyDescent="0.2">
      <c r="B2415" s="39">
        <v>1824</v>
      </c>
      <c r="C2415" s="4" t="s">
        <v>8026</v>
      </c>
      <c r="D2415" s="50" t="s">
        <v>8027</v>
      </c>
      <c r="E2415" s="50"/>
      <c r="F2415" s="50"/>
      <c r="G2415" s="50"/>
      <c r="H2415" s="5" t="s">
        <v>8028</v>
      </c>
      <c r="I2415" s="6"/>
      <c r="J2415" s="7">
        <v>24</v>
      </c>
      <c r="K2415" s="18">
        <v>1969</v>
      </c>
      <c r="L2415" s="3">
        <v>2</v>
      </c>
      <c r="M2415" s="8">
        <f>318*(1-P3/100)</f>
        <v>318</v>
      </c>
      <c r="N2415" s="9"/>
      <c r="O2415" s="10">
        <f t="shared" si="111"/>
        <v>0</v>
      </c>
      <c r="P2415" s="11">
        <f>0.324*N2415</f>
        <v>0</v>
      </c>
      <c r="Q2415" s="16">
        <f>0.00206*N2415</f>
        <v>0</v>
      </c>
      <c r="R2415" s="13"/>
      <c r="S2415" s="14" t="s">
        <v>8029</v>
      </c>
      <c r="T2415" s="14" t="s">
        <v>32</v>
      </c>
      <c r="U2415" s="15"/>
      <c r="V2415" s="4"/>
      <c r="W2415" s="4" t="s">
        <v>8030</v>
      </c>
      <c r="X2415" s="4" t="s">
        <v>34</v>
      </c>
      <c r="Y2415" s="4"/>
    </row>
    <row r="2416" spans="2:25" ht="21" customHeight="1" outlineLevel="6" x14ac:dyDescent="0.2">
      <c r="B2416" s="39">
        <v>1825</v>
      </c>
      <c r="C2416" s="4" t="s">
        <v>8031</v>
      </c>
      <c r="D2416" s="50" t="s">
        <v>8032</v>
      </c>
      <c r="E2416" s="50"/>
      <c r="F2416" s="50"/>
      <c r="G2416" s="50"/>
      <c r="H2416" s="5" t="s">
        <v>8033</v>
      </c>
      <c r="I2416" s="6"/>
      <c r="J2416" s="7">
        <v>12</v>
      </c>
      <c r="K2416" s="18">
        <v>2899</v>
      </c>
      <c r="L2416" s="3">
        <v>1</v>
      </c>
      <c r="M2416" s="8">
        <f>571.43*(1-P3/100)</f>
        <v>571.42999999999995</v>
      </c>
      <c r="N2416" s="9"/>
      <c r="O2416" s="10">
        <f t="shared" si="111"/>
        <v>0</v>
      </c>
      <c r="P2416" s="11">
        <f>0.617*N2416</f>
        <v>0</v>
      </c>
      <c r="Q2416" s="16">
        <f>0.00423*N2416</f>
        <v>0</v>
      </c>
      <c r="R2416" s="13"/>
      <c r="S2416" s="14" t="s">
        <v>8034</v>
      </c>
      <c r="T2416" s="14" t="s">
        <v>32</v>
      </c>
      <c r="U2416" s="15" t="s">
        <v>39</v>
      </c>
      <c r="V2416" s="4" t="str">
        <f>HYPERLINK("https://redcat-toys.ru/api/getInfo/image/e1ac2f87-7e67-11f0-a284-00155d82e908")</f>
        <v>https://redcat-toys.ru/api/getInfo/image/e1ac2f87-7e67-11f0-a284-00155d82e908</v>
      </c>
      <c r="W2416" s="4" t="s">
        <v>7957</v>
      </c>
      <c r="X2416" s="4" t="s">
        <v>34</v>
      </c>
      <c r="Y2416" s="4" t="str">
        <f>HYPERLINK("https://redcat-toys.ru/api/getInfo/item/e1ac2f87-7e67-11f0-a284-00155d82e908")</f>
        <v>https://redcat-toys.ru/api/getInfo/item/e1ac2f87-7e67-11f0-a284-00155d82e908</v>
      </c>
    </row>
    <row r="2417" spans="2:25" ht="21" customHeight="1" outlineLevel="6" x14ac:dyDescent="0.2">
      <c r="B2417" s="39">
        <v>1826</v>
      </c>
      <c r="C2417" s="4" t="s">
        <v>8035</v>
      </c>
      <c r="D2417" s="50" t="s">
        <v>8036</v>
      </c>
      <c r="E2417" s="50"/>
      <c r="F2417" s="50"/>
      <c r="G2417" s="50"/>
      <c r="H2417" s="5" t="s">
        <v>8037</v>
      </c>
      <c r="I2417" s="6"/>
      <c r="J2417" s="7">
        <v>12</v>
      </c>
      <c r="K2417" s="18">
        <v>2414</v>
      </c>
      <c r="L2417" s="3">
        <v>1</v>
      </c>
      <c r="M2417" s="8">
        <f>571.43*(1-P3/100)</f>
        <v>571.42999999999995</v>
      </c>
      <c r="N2417" s="9"/>
      <c r="O2417" s="10">
        <f t="shared" si="111"/>
        <v>0</v>
      </c>
      <c r="P2417" s="11">
        <f>0.617*N2417</f>
        <v>0</v>
      </c>
      <c r="Q2417" s="16">
        <f>0.00401*N2417</f>
        <v>0</v>
      </c>
      <c r="R2417" s="13"/>
      <c r="S2417" s="14" t="s">
        <v>8038</v>
      </c>
      <c r="T2417" s="14" t="s">
        <v>32</v>
      </c>
      <c r="U2417" s="15"/>
      <c r="V2417" s="4" t="str">
        <f>HYPERLINK("https://redcat-toys.ru/api/getInfo/image/85d44d5f-7e67-11f0-a284-00155d82e908")</f>
        <v>https://redcat-toys.ru/api/getInfo/image/85d44d5f-7e67-11f0-a284-00155d82e908</v>
      </c>
      <c r="W2417" s="4" t="s">
        <v>7957</v>
      </c>
      <c r="X2417" s="4" t="s">
        <v>34</v>
      </c>
      <c r="Y2417" s="4" t="str">
        <f>HYPERLINK("https://redcat-toys.ru/api/getInfo/item/85d44d5f-7e67-11f0-a284-00155d82e908")</f>
        <v>https://redcat-toys.ru/api/getInfo/item/85d44d5f-7e67-11f0-a284-00155d82e908</v>
      </c>
    </row>
    <row r="2418" spans="2:25" ht="21" customHeight="1" outlineLevel="6" x14ac:dyDescent="0.2">
      <c r="B2418" s="39">
        <v>1827</v>
      </c>
      <c r="C2418" s="4" t="s">
        <v>8039</v>
      </c>
      <c r="D2418" s="50" t="s">
        <v>8040</v>
      </c>
      <c r="E2418" s="50"/>
      <c r="F2418" s="50"/>
      <c r="G2418" s="50"/>
      <c r="H2418" s="5" t="s">
        <v>8041</v>
      </c>
      <c r="I2418" s="6"/>
      <c r="J2418" s="7">
        <v>24</v>
      </c>
      <c r="K2418" s="18">
        <v>2287</v>
      </c>
      <c r="L2418" s="3">
        <v>2</v>
      </c>
      <c r="M2418" s="8">
        <f>318*(1-P3/100)</f>
        <v>318</v>
      </c>
      <c r="N2418" s="9"/>
      <c r="O2418" s="10">
        <f t="shared" si="111"/>
        <v>0</v>
      </c>
      <c r="P2418" s="11">
        <f>0.315*N2418</f>
        <v>0</v>
      </c>
      <c r="Q2418" s="16">
        <f>0.00221*N2418</f>
        <v>0</v>
      </c>
      <c r="R2418" s="13"/>
      <c r="S2418" s="14" t="s">
        <v>8042</v>
      </c>
      <c r="T2418" s="14" t="s">
        <v>32</v>
      </c>
      <c r="U2418" s="15"/>
      <c r="V2418" s="4" t="str">
        <f>HYPERLINK("https://redcat-toys.ru/api/getInfo/image/563fe84c-7e66-11f0-a284-00155d82e908")</f>
        <v>https://redcat-toys.ru/api/getInfo/image/563fe84c-7e66-11f0-a284-00155d82e908</v>
      </c>
      <c r="W2418" s="4" t="s">
        <v>8030</v>
      </c>
      <c r="X2418" s="4" t="s">
        <v>34</v>
      </c>
      <c r="Y2418" s="4" t="str">
        <f>HYPERLINK("https://redcat-toys.ru/api/getInfo/item/563fe84c-7e66-11f0-a284-00155d82e908")</f>
        <v>https://redcat-toys.ru/api/getInfo/item/563fe84c-7e66-11f0-a284-00155d82e908</v>
      </c>
    </row>
    <row r="2419" spans="2:25" ht="21" customHeight="1" outlineLevel="6" x14ac:dyDescent="0.2">
      <c r="B2419" s="39">
        <v>1828</v>
      </c>
      <c r="C2419" s="4" t="s">
        <v>8043</v>
      </c>
      <c r="D2419" s="50" t="s">
        <v>8044</v>
      </c>
      <c r="E2419" s="50"/>
      <c r="F2419" s="50"/>
      <c r="G2419" s="50"/>
      <c r="H2419" s="5" t="s">
        <v>8045</v>
      </c>
      <c r="I2419" s="6"/>
      <c r="J2419" s="7">
        <v>24</v>
      </c>
      <c r="K2419" s="18">
        <v>1342</v>
      </c>
      <c r="L2419" s="3">
        <v>2</v>
      </c>
      <c r="M2419" s="8">
        <f>262.86*(1-P3/100)</f>
        <v>262.86</v>
      </c>
      <c r="N2419" s="9"/>
      <c r="O2419" s="10">
        <f t="shared" si="111"/>
        <v>0</v>
      </c>
      <c r="P2419" s="11">
        <f>0.253*N2419</f>
        <v>0</v>
      </c>
      <c r="Q2419" s="16">
        <f>0.00166*N2419</f>
        <v>0</v>
      </c>
      <c r="R2419" s="13"/>
      <c r="S2419" s="14" t="s">
        <v>8046</v>
      </c>
      <c r="T2419" s="14" t="s">
        <v>32</v>
      </c>
      <c r="U2419" s="15"/>
      <c r="V2419" s="4" t="str">
        <f>HYPERLINK("https://redcat-toys.ru/api/getInfo/image/b40a5ced-cb8b-11f0-a28a-00155d82e908")</f>
        <v>https://redcat-toys.ru/api/getInfo/image/b40a5ced-cb8b-11f0-a28a-00155d82e908</v>
      </c>
      <c r="W2419" s="4" t="s">
        <v>8047</v>
      </c>
      <c r="X2419" s="4" t="s">
        <v>34</v>
      </c>
      <c r="Y2419" s="4" t="str">
        <f>HYPERLINK("https://redcat-toys.ru/api/getInfo/item/b40a5ced-cb8b-11f0-a28a-00155d82e908")</f>
        <v>https://redcat-toys.ru/api/getInfo/item/b40a5ced-cb8b-11f0-a28a-00155d82e908</v>
      </c>
    </row>
    <row r="2420" spans="2:25" ht="21" customHeight="1" outlineLevel="6" x14ac:dyDescent="0.2">
      <c r="B2420" s="39">
        <v>1829</v>
      </c>
      <c r="C2420" s="4" t="s">
        <v>8048</v>
      </c>
      <c r="D2420" s="50" t="s">
        <v>8049</v>
      </c>
      <c r="E2420" s="50"/>
      <c r="F2420" s="50"/>
      <c r="G2420" s="50"/>
      <c r="H2420" s="5" t="s">
        <v>8050</v>
      </c>
      <c r="I2420" s="6"/>
      <c r="J2420" s="7">
        <v>24</v>
      </c>
      <c r="K2420" s="18">
        <v>1266</v>
      </c>
      <c r="L2420" s="3">
        <v>2</v>
      </c>
      <c r="M2420" s="8">
        <f>262.86*(1-P3/100)</f>
        <v>262.86</v>
      </c>
      <c r="N2420" s="9"/>
      <c r="O2420" s="10">
        <f t="shared" si="111"/>
        <v>0</v>
      </c>
      <c r="P2420" s="11">
        <f>0.254*N2420</f>
        <v>0</v>
      </c>
      <c r="Q2420" s="12">
        <f>0.0017*N2420</f>
        <v>0</v>
      </c>
      <c r="R2420" s="13"/>
      <c r="S2420" s="14" t="s">
        <v>8051</v>
      </c>
      <c r="T2420" s="14" t="s">
        <v>32</v>
      </c>
      <c r="U2420" s="15"/>
      <c r="V2420" s="4"/>
      <c r="W2420" s="4" t="s">
        <v>8047</v>
      </c>
      <c r="X2420" s="4" t="s">
        <v>34</v>
      </c>
      <c r="Y2420" s="4"/>
    </row>
    <row r="2421" spans="2:25" ht="21" customHeight="1" outlineLevel="6" x14ac:dyDescent="0.2">
      <c r="B2421" s="39">
        <v>1830</v>
      </c>
      <c r="C2421" s="4" t="s">
        <v>8052</v>
      </c>
      <c r="D2421" s="50" t="s">
        <v>8053</v>
      </c>
      <c r="E2421" s="50"/>
      <c r="F2421" s="50"/>
      <c r="G2421" s="50"/>
      <c r="H2421" s="5" t="s">
        <v>8054</v>
      </c>
      <c r="I2421" s="6"/>
      <c r="J2421" s="7">
        <v>6</v>
      </c>
      <c r="K2421" s="18">
        <v>1441</v>
      </c>
      <c r="L2421" s="3">
        <v>1</v>
      </c>
      <c r="M2421" s="19">
        <f>1104*(1-P3/100)</f>
        <v>1104</v>
      </c>
      <c r="N2421" s="9"/>
      <c r="O2421" s="10">
        <f t="shared" si="111"/>
        <v>0</v>
      </c>
      <c r="P2421" s="11">
        <f>1.233*N2421</f>
        <v>0</v>
      </c>
      <c r="Q2421" s="16">
        <f>0.00786*N2421</f>
        <v>0</v>
      </c>
      <c r="R2421" s="13"/>
      <c r="S2421" s="14" t="s">
        <v>8055</v>
      </c>
      <c r="T2421" s="14" t="s">
        <v>32</v>
      </c>
      <c r="U2421" s="15" t="s">
        <v>39</v>
      </c>
      <c r="V2421" s="4" t="str">
        <f>HYPERLINK("https://redcat-toys.ru/api/getInfo/image/7fcb9504-ba12-11f0-a287-00155d82e908")</f>
        <v>https://redcat-toys.ru/api/getInfo/image/7fcb9504-ba12-11f0-a287-00155d82e908</v>
      </c>
      <c r="W2421" s="4" t="s">
        <v>8056</v>
      </c>
      <c r="X2421" s="4" t="s">
        <v>34</v>
      </c>
      <c r="Y2421" s="4" t="str">
        <f>HYPERLINK("https://redcat-toys.ru/api/getInfo/item/7fcb9504-ba12-11f0-a287-00155d82e908")</f>
        <v>https://redcat-toys.ru/api/getInfo/item/7fcb9504-ba12-11f0-a287-00155d82e908</v>
      </c>
    </row>
    <row r="2422" spans="2:25" ht="22.95" customHeight="1" outlineLevel="5" x14ac:dyDescent="0.2">
      <c r="B2422" s="53" t="s">
        <v>8057</v>
      </c>
      <c r="C2422" s="53"/>
      <c r="D2422" s="53"/>
      <c r="E2422" s="53"/>
      <c r="F2422" s="53"/>
      <c r="G2422" s="53"/>
    </row>
    <row r="2423" spans="2:25" ht="21" customHeight="1" outlineLevel="6" x14ac:dyDescent="0.2">
      <c r="B2423" s="39">
        <v>1831</v>
      </c>
      <c r="C2423" s="4" t="s">
        <v>8058</v>
      </c>
      <c r="D2423" s="50" t="s">
        <v>8059</v>
      </c>
      <c r="E2423" s="50"/>
      <c r="F2423" s="50"/>
      <c r="G2423" s="50"/>
      <c r="H2423" s="5" t="s">
        <v>8060</v>
      </c>
      <c r="I2423" s="6"/>
      <c r="J2423" s="7">
        <v>8</v>
      </c>
      <c r="K2423" s="18">
        <v>1517</v>
      </c>
      <c r="L2423" s="3">
        <v>1</v>
      </c>
      <c r="M2423" s="8">
        <f>834*(1-P3/100)</f>
        <v>834</v>
      </c>
      <c r="N2423" s="9"/>
      <c r="O2423" s="10">
        <f t="shared" ref="O2423:O2430" si="112">M2423*N2423</f>
        <v>0</v>
      </c>
      <c r="P2423" s="11">
        <f>0.929*N2423</f>
        <v>0</v>
      </c>
      <c r="Q2423" s="16">
        <f>0.00596*N2423</f>
        <v>0</v>
      </c>
      <c r="R2423" s="13"/>
      <c r="S2423" s="14" t="s">
        <v>8061</v>
      </c>
      <c r="T2423" s="14" t="s">
        <v>32</v>
      </c>
      <c r="U2423" s="15"/>
      <c r="V2423" s="4"/>
      <c r="W2423" s="4" t="s">
        <v>8062</v>
      </c>
      <c r="X2423" s="4" t="s">
        <v>34</v>
      </c>
      <c r="Y2423" s="4"/>
    </row>
    <row r="2424" spans="2:25" ht="21" customHeight="1" outlineLevel="6" x14ac:dyDescent="0.2">
      <c r="B2424" s="39">
        <v>1832</v>
      </c>
      <c r="C2424" s="4" t="s">
        <v>8063</v>
      </c>
      <c r="D2424" s="50" t="s">
        <v>8064</v>
      </c>
      <c r="E2424" s="50"/>
      <c r="F2424" s="50"/>
      <c r="G2424" s="50"/>
      <c r="H2424" s="5" t="s">
        <v>8065</v>
      </c>
      <c r="I2424" s="6"/>
      <c r="J2424" s="7">
        <v>24</v>
      </c>
      <c r="K2424" s="18">
        <v>2420</v>
      </c>
      <c r="L2424" s="3">
        <v>2</v>
      </c>
      <c r="M2424" s="8">
        <f>318*(1-P3/100)</f>
        <v>318</v>
      </c>
      <c r="N2424" s="9"/>
      <c r="O2424" s="10">
        <f t="shared" si="112"/>
        <v>0</v>
      </c>
      <c r="P2424" s="11">
        <f>0.316*N2424</f>
        <v>0</v>
      </c>
      <c r="Q2424" s="16">
        <f>0.00217*N2424</f>
        <v>0</v>
      </c>
      <c r="R2424" s="13"/>
      <c r="S2424" s="14" t="s">
        <v>8066</v>
      </c>
      <c r="T2424" s="14" t="s">
        <v>32</v>
      </c>
      <c r="U2424" s="15" t="s">
        <v>39</v>
      </c>
      <c r="V2424" s="4"/>
      <c r="W2424" s="4" t="s">
        <v>8067</v>
      </c>
      <c r="X2424" s="4" t="s">
        <v>34</v>
      </c>
      <c r="Y2424" s="4"/>
    </row>
    <row r="2425" spans="2:25" ht="21" customHeight="1" outlineLevel="6" x14ac:dyDescent="0.2">
      <c r="B2425" s="39">
        <v>1833</v>
      </c>
      <c r="C2425" s="4" t="s">
        <v>8068</v>
      </c>
      <c r="D2425" s="50" t="s">
        <v>8069</v>
      </c>
      <c r="E2425" s="50"/>
      <c r="F2425" s="50"/>
      <c r="G2425" s="50"/>
      <c r="H2425" s="5" t="s">
        <v>8070</v>
      </c>
      <c r="I2425" s="6"/>
      <c r="J2425" s="7">
        <v>12</v>
      </c>
      <c r="K2425" s="18">
        <v>6130</v>
      </c>
      <c r="L2425" s="3">
        <v>1</v>
      </c>
      <c r="M2425" s="8">
        <f>571.43*(1-P3/100)</f>
        <v>571.42999999999995</v>
      </c>
      <c r="N2425" s="9"/>
      <c r="O2425" s="10">
        <f t="shared" si="112"/>
        <v>0</v>
      </c>
      <c r="P2425" s="11">
        <f>0.634*N2425</f>
        <v>0</v>
      </c>
      <c r="Q2425" s="16">
        <f>0.00388*N2425</f>
        <v>0</v>
      </c>
      <c r="R2425" s="13"/>
      <c r="S2425" s="14" t="s">
        <v>8071</v>
      </c>
      <c r="T2425" s="14" t="s">
        <v>32</v>
      </c>
      <c r="U2425" s="15"/>
      <c r="V2425" s="4" t="str">
        <f>HYPERLINK("https://redcat-toys.ru/api/getInfo/image/2bc085bd-f369-11ef-a274-00155d82e908")</f>
        <v>https://redcat-toys.ru/api/getInfo/image/2bc085bd-f369-11ef-a274-00155d82e908</v>
      </c>
      <c r="W2425" s="4" t="s">
        <v>8072</v>
      </c>
      <c r="X2425" s="4" t="s">
        <v>34</v>
      </c>
      <c r="Y2425" s="4" t="str">
        <f>HYPERLINK("https://redcat-toys.ru/api/getInfo/item/2bc085bd-f369-11ef-a274-00155d82e908")</f>
        <v>https://redcat-toys.ru/api/getInfo/item/2bc085bd-f369-11ef-a274-00155d82e908</v>
      </c>
    </row>
    <row r="2426" spans="2:25" ht="21" customHeight="1" outlineLevel="6" x14ac:dyDescent="0.2">
      <c r="B2426" s="39">
        <v>1834</v>
      </c>
      <c r="C2426" s="4" t="s">
        <v>8073</v>
      </c>
      <c r="D2426" s="50" t="s">
        <v>8074</v>
      </c>
      <c r="E2426" s="50"/>
      <c r="F2426" s="50"/>
      <c r="G2426" s="50"/>
      <c r="H2426" s="5" t="s">
        <v>8075</v>
      </c>
      <c r="I2426" s="6"/>
      <c r="J2426" s="7">
        <v>24</v>
      </c>
      <c r="K2426" s="18">
        <v>1317</v>
      </c>
      <c r="L2426" s="3">
        <v>2</v>
      </c>
      <c r="M2426" s="8">
        <f>262.86*(1-P3/100)</f>
        <v>262.86</v>
      </c>
      <c r="N2426" s="9"/>
      <c r="O2426" s="10">
        <f t="shared" si="112"/>
        <v>0</v>
      </c>
      <c r="P2426" s="11">
        <f>0.253*N2426</f>
        <v>0</v>
      </c>
      <c r="Q2426" s="16">
        <f>0.00178*N2426</f>
        <v>0</v>
      </c>
      <c r="R2426" s="13"/>
      <c r="S2426" s="14" t="s">
        <v>8076</v>
      </c>
      <c r="T2426" s="14" t="s">
        <v>32</v>
      </c>
      <c r="U2426" s="15"/>
      <c r="V2426" s="4"/>
      <c r="W2426" s="4" t="s">
        <v>8077</v>
      </c>
      <c r="X2426" s="4" t="s">
        <v>34</v>
      </c>
      <c r="Y2426" s="4"/>
    </row>
    <row r="2427" spans="2:25" ht="21" customHeight="1" outlineLevel="6" x14ac:dyDescent="0.2">
      <c r="B2427" s="39">
        <v>1835</v>
      </c>
      <c r="C2427" s="4" t="s">
        <v>8078</v>
      </c>
      <c r="D2427" s="50" t="s">
        <v>8079</v>
      </c>
      <c r="E2427" s="50"/>
      <c r="F2427" s="50"/>
      <c r="G2427" s="50"/>
      <c r="H2427" s="5" t="s">
        <v>8080</v>
      </c>
      <c r="I2427" s="6"/>
      <c r="J2427" s="7">
        <v>24</v>
      </c>
      <c r="K2427" s="18">
        <v>1070</v>
      </c>
      <c r="L2427" s="3">
        <v>2</v>
      </c>
      <c r="M2427" s="8">
        <f>318*(1-P3/100)</f>
        <v>318</v>
      </c>
      <c r="N2427" s="9"/>
      <c r="O2427" s="10">
        <f t="shared" si="112"/>
        <v>0</v>
      </c>
      <c r="P2427" s="11">
        <f>0.324*N2427</f>
        <v>0</v>
      </c>
      <c r="Q2427" s="16">
        <f>0.00205*N2427</f>
        <v>0</v>
      </c>
      <c r="R2427" s="13"/>
      <c r="S2427" s="14" t="s">
        <v>8081</v>
      </c>
      <c r="T2427" s="14" t="s">
        <v>32</v>
      </c>
      <c r="U2427" s="15"/>
      <c r="V2427" s="4"/>
      <c r="W2427" s="4" t="s">
        <v>8067</v>
      </c>
      <c r="X2427" s="4" t="s">
        <v>34</v>
      </c>
      <c r="Y2427" s="4"/>
    </row>
    <row r="2428" spans="2:25" ht="21" customHeight="1" outlineLevel="6" x14ac:dyDescent="0.2">
      <c r="B2428" s="39">
        <v>1836</v>
      </c>
      <c r="C2428" s="4" t="s">
        <v>8082</v>
      </c>
      <c r="D2428" s="50" t="s">
        <v>8083</v>
      </c>
      <c r="E2428" s="50"/>
      <c r="F2428" s="50"/>
      <c r="G2428" s="50"/>
      <c r="H2428" s="5" t="s">
        <v>8084</v>
      </c>
      <c r="I2428" s="6"/>
      <c r="J2428" s="7">
        <v>24</v>
      </c>
      <c r="K2428" s="18">
        <v>1507</v>
      </c>
      <c r="L2428" s="3">
        <v>2</v>
      </c>
      <c r="M2428" s="8">
        <f>318*(1-P3/100)</f>
        <v>318</v>
      </c>
      <c r="N2428" s="9"/>
      <c r="O2428" s="10">
        <f t="shared" si="112"/>
        <v>0</v>
      </c>
      <c r="P2428" s="11">
        <f>0.315*N2428</f>
        <v>0</v>
      </c>
      <c r="Q2428" s="16">
        <f>0.00203*N2428</f>
        <v>0</v>
      </c>
      <c r="R2428" s="13"/>
      <c r="S2428" s="14" t="s">
        <v>8085</v>
      </c>
      <c r="T2428" s="14" t="s">
        <v>32</v>
      </c>
      <c r="U2428" s="15"/>
      <c r="V2428" s="4"/>
      <c r="W2428" s="4" t="s">
        <v>8086</v>
      </c>
      <c r="X2428" s="4" t="s">
        <v>34</v>
      </c>
      <c r="Y2428" s="4"/>
    </row>
    <row r="2429" spans="2:25" ht="21" customHeight="1" outlineLevel="6" x14ac:dyDescent="0.2">
      <c r="B2429" s="39">
        <v>1837</v>
      </c>
      <c r="C2429" s="4" t="s">
        <v>8087</v>
      </c>
      <c r="D2429" s="50" t="s">
        <v>8088</v>
      </c>
      <c r="E2429" s="50"/>
      <c r="F2429" s="50"/>
      <c r="G2429" s="50"/>
      <c r="H2429" s="5" t="s">
        <v>8089</v>
      </c>
      <c r="I2429" s="6"/>
      <c r="J2429" s="7">
        <v>24</v>
      </c>
      <c r="K2429" s="18">
        <v>1515</v>
      </c>
      <c r="L2429" s="3">
        <v>2</v>
      </c>
      <c r="M2429" s="8">
        <f>262.86*(1-P3/100)</f>
        <v>262.86</v>
      </c>
      <c r="N2429" s="9"/>
      <c r="O2429" s="10">
        <f t="shared" si="112"/>
        <v>0</v>
      </c>
      <c r="P2429" s="11">
        <f>0.253*N2429</f>
        <v>0</v>
      </c>
      <c r="Q2429" s="16">
        <f>0.00181*N2429</f>
        <v>0</v>
      </c>
      <c r="R2429" s="13"/>
      <c r="S2429" s="14" t="s">
        <v>8090</v>
      </c>
      <c r="T2429" s="14" t="s">
        <v>32</v>
      </c>
      <c r="U2429" s="15"/>
      <c r="V2429" s="4"/>
      <c r="W2429" s="4" t="s">
        <v>8091</v>
      </c>
      <c r="X2429" s="4" t="s">
        <v>34</v>
      </c>
      <c r="Y2429" s="4"/>
    </row>
    <row r="2430" spans="2:25" ht="21" customHeight="1" outlineLevel="6" x14ac:dyDescent="0.2">
      <c r="B2430" s="40">
        <v>1838</v>
      </c>
      <c r="C2430" s="22" t="s">
        <v>8092</v>
      </c>
      <c r="D2430" s="56" t="s">
        <v>8093</v>
      </c>
      <c r="E2430" s="56"/>
      <c r="F2430" s="56"/>
      <c r="G2430" s="56"/>
      <c r="H2430" s="23" t="s">
        <v>8094</v>
      </c>
      <c r="I2430" s="24"/>
      <c r="J2430" s="25">
        <v>6</v>
      </c>
      <c r="K2430" s="37">
        <v>1334</v>
      </c>
      <c r="L2430" s="21">
        <v>1</v>
      </c>
      <c r="M2430" s="34">
        <f>1104*(1-P3/100)</f>
        <v>1104</v>
      </c>
      <c r="N2430" s="9"/>
      <c r="O2430" s="27">
        <f t="shared" si="112"/>
        <v>0</v>
      </c>
      <c r="P2430" s="38">
        <f>1.221*N2430</f>
        <v>0</v>
      </c>
      <c r="Q2430" s="38">
        <f>0.008*N2430</f>
        <v>0</v>
      </c>
      <c r="R2430" s="30" t="s">
        <v>521</v>
      </c>
      <c r="S2430" s="31" t="s">
        <v>8095</v>
      </c>
      <c r="T2430" s="31" t="s">
        <v>32</v>
      </c>
      <c r="U2430" s="32" t="s">
        <v>39</v>
      </c>
      <c r="V2430" s="22" t="str">
        <f>HYPERLINK("https://redcat-toys.ru/api/getInfo/image/c09b7c69-b560-11f0-a286-00155d82e908")</f>
        <v>https://redcat-toys.ru/api/getInfo/image/c09b7c69-b560-11f0-a286-00155d82e908</v>
      </c>
      <c r="W2430" s="22" t="s">
        <v>8096</v>
      </c>
      <c r="X2430" s="22" t="s">
        <v>34</v>
      </c>
      <c r="Y2430" s="22" t="str">
        <f>HYPERLINK("https://redcat-toys.ru/api/getInfo/item/c09b7c69-b560-11f0-a286-00155d82e908")</f>
        <v>https://redcat-toys.ru/api/getInfo/item/c09b7c69-b560-11f0-a286-00155d82e908</v>
      </c>
    </row>
    <row r="2431" spans="2:25" ht="22.95" customHeight="1" outlineLevel="5" x14ac:dyDescent="0.2">
      <c r="B2431" s="53" t="s">
        <v>8097</v>
      </c>
      <c r="C2431" s="53"/>
      <c r="D2431" s="53"/>
      <c r="E2431" s="53"/>
      <c r="F2431" s="53"/>
      <c r="G2431" s="53"/>
    </row>
    <row r="2432" spans="2:25" ht="21" customHeight="1" outlineLevel="6" x14ac:dyDescent="0.2">
      <c r="B2432" s="39">
        <v>1839</v>
      </c>
      <c r="C2432" s="4" t="s">
        <v>8098</v>
      </c>
      <c r="D2432" s="50" t="s">
        <v>8099</v>
      </c>
      <c r="E2432" s="50"/>
      <c r="F2432" s="50"/>
      <c r="G2432" s="50"/>
      <c r="H2432" s="5" t="s">
        <v>8100</v>
      </c>
      <c r="I2432" s="6"/>
      <c r="J2432" s="7">
        <v>12</v>
      </c>
      <c r="K2432" s="18">
        <v>2162</v>
      </c>
      <c r="L2432" s="3">
        <v>1</v>
      </c>
      <c r="M2432" s="8">
        <f>571.43*(1-P3/100)</f>
        <v>571.42999999999995</v>
      </c>
      <c r="N2432" s="9"/>
      <c r="O2432" s="10">
        <f t="shared" ref="O2432:O2442" si="113">M2432*N2432</f>
        <v>0</v>
      </c>
      <c r="P2432" s="11">
        <f>0.627*N2432</f>
        <v>0</v>
      </c>
      <c r="Q2432" s="16">
        <f>0.00449*N2432</f>
        <v>0</v>
      </c>
      <c r="R2432" s="13"/>
      <c r="S2432" s="14" t="s">
        <v>8101</v>
      </c>
      <c r="T2432" s="14" t="s">
        <v>32</v>
      </c>
      <c r="U2432" s="15"/>
      <c r="V2432" s="4" t="str">
        <f>HYPERLINK("https://redcat-toys.ru/api/getInfo/image/dd762316-24d2-11ef-a25f-00155d82e908")</f>
        <v>https://redcat-toys.ru/api/getInfo/image/dd762316-24d2-11ef-a25f-00155d82e908</v>
      </c>
      <c r="W2432" s="4" t="s">
        <v>8102</v>
      </c>
      <c r="X2432" s="4" t="s">
        <v>34</v>
      </c>
      <c r="Y2432" s="4" t="str">
        <f>HYPERLINK("https://redcat-toys.ru/api/getInfo/item/dd762316-24d2-11ef-a25f-00155d82e908")</f>
        <v>https://redcat-toys.ru/api/getInfo/item/dd762316-24d2-11ef-a25f-00155d82e908</v>
      </c>
    </row>
    <row r="2433" spans="2:25" ht="21" customHeight="1" outlineLevel="6" x14ac:dyDescent="0.2">
      <c r="B2433" s="39">
        <v>1840</v>
      </c>
      <c r="C2433" s="4" t="s">
        <v>8103</v>
      </c>
      <c r="D2433" s="50" t="s">
        <v>8104</v>
      </c>
      <c r="E2433" s="50"/>
      <c r="F2433" s="50"/>
      <c r="G2433" s="50"/>
      <c r="H2433" s="5" t="s">
        <v>8105</v>
      </c>
      <c r="I2433" s="6"/>
      <c r="J2433" s="7">
        <v>12</v>
      </c>
      <c r="K2433" s="18">
        <v>4823</v>
      </c>
      <c r="L2433" s="3">
        <v>1</v>
      </c>
      <c r="M2433" s="8">
        <f>571.43*(1-P3/100)</f>
        <v>571.42999999999995</v>
      </c>
      <c r="N2433" s="9"/>
      <c r="O2433" s="10">
        <f t="shared" si="113"/>
        <v>0</v>
      </c>
      <c r="P2433" s="11">
        <f>0.615*N2433</f>
        <v>0</v>
      </c>
      <c r="Q2433" s="12">
        <f>0.0042*N2433</f>
        <v>0</v>
      </c>
      <c r="R2433" s="13"/>
      <c r="S2433" s="14" t="s">
        <v>8106</v>
      </c>
      <c r="T2433" s="14" t="s">
        <v>32</v>
      </c>
      <c r="U2433" s="15"/>
      <c r="V2433" s="4" t="str">
        <f>HYPERLINK("https://redcat-toys.ru/api/getInfo/image/d3a2e696-3943-11ef-a261-00155d82e908")</f>
        <v>https://redcat-toys.ru/api/getInfo/image/d3a2e696-3943-11ef-a261-00155d82e908</v>
      </c>
      <c r="W2433" s="4" t="s">
        <v>8107</v>
      </c>
      <c r="X2433" s="4" t="s">
        <v>34</v>
      </c>
      <c r="Y2433" s="4" t="str">
        <f>HYPERLINK("https://redcat-toys.ru/api/getInfo/item/d3a2e696-3943-11ef-a261-00155d82e908")</f>
        <v>https://redcat-toys.ru/api/getInfo/item/d3a2e696-3943-11ef-a261-00155d82e908</v>
      </c>
    </row>
    <row r="2434" spans="2:25" ht="21" customHeight="1" outlineLevel="6" x14ac:dyDescent="0.2">
      <c r="B2434" s="39">
        <v>1841</v>
      </c>
      <c r="C2434" s="4" t="s">
        <v>8108</v>
      </c>
      <c r="D2434" s="50" t="s">
        <v>8109</v>
      </c>
      <c r="E2434" s="50"/>
      <c r="F2434" s="50"/>
      <c r="G2434" s="50"/>
      <c r="H2434" s="5" t="s">
        <v>8110</v>
      </c>
      <c r="I2434" s="6"/>
      <c r="J2434" s="7">
        <v>12</v>
      </c>
      <c r="K2434" s="18">
        <v>2376</v>
      </c>
      <c r="L2434" s="3">
        <v>1</v>
      </c>
      <c r="M2434" s="8">
        <f>571.43*(1-P3/100)</f>
        <v>571.42999999999995</v>
      </c>
      <c r="N2434" s="9"/>
      <c r="O2434" s="10">
        <f t="shared" si="113"/>
        <v>0</v>
      </c>
      <c r="P2434" s="11">
        <f>0.622*N2434</f>
        <v>0</v>
      </c>
      <c r="Q2434" s="16">
        <f>0.00418*N2434</f>
        <v>0</v>
      </c>
      <c r="R2434" s="13"/>
      <c r="S2434" s="14" t="s">
        <v>8111</v>
      </c>
      <c r="T2434" s="14" t="s">
        <v>32</v>
      </c>
      <c r="U2434" s="15"/>
      <c r="V2434" s="4"/>
      <c r="W2434" s="4" t="s">
        <v>8112</v>
      </c>
      <c r="X2434" s="4" t="s">
        <v>34</v>
      </c>
      <c r="Y2434" s="4"/>
    </row>
    <row r="2435" spans="2:25" ht="21" customHeight="1" outlineLevel="6" x14ac:dyDescent="0.2">
      <c r="B2435" s="39">
        <v>1842</v>
      </c>
      <c r="C2435" s="4" t="s">
        <v>8113</v>
      </c>
      <c r="D2435" s="50" t="s">
        <v>8114</v>
      </c>
      <c r="E2435" s="50"/>
      <c r="F2435" s="50"/>
      <c r="G2435" s="50"/>
      <c r="H2435" s="5" t="s">
        <v>8115</v>
      </c>
      <c r="I2435" s="6"/>
      <c r="J2435" s="7">
        <v>24</v>
      </c>
      <c r="K2435" s="18">
        <v>2257</v>
      </c>
      <c r="L2435" s="3">
        <v>2</v>
      </c>
      <c r="M2435" s="8">
        <f>318*(1-P3/100)</f>
        <v>318</v>
      </c>
      <c r="N2435" s="9"/>
      <c r="O2435" s="10">
        <f t="shared" si="113"/>
        <v>0</v>
      </c>
      <c r="P2435" s="11">
        <f>0.328*N2435</f>
        <v>0</v>
      </c>
      <c r="Q2435" s="12">
        <f>0.0022*N2435</f>
        <v>0</v>
      </c>
      <c r="R2435" s="13"/>
      <c r="S2435" s="14" t="s">
        <v>8116</v>
      </c>
      <c r="T2435" s="14" t="s">
        <v>32</v>
      </c>
      <c r="U2435" s="15"/>
      <c r="V2435" s="4" t="str">
        <f>HYPERLINK("https://redcat-toys.ru/api/getInfo/image/7ec8b629-7e60-11f0-a284-00155d82e908")</f>
        <v>https://redcat-toys.ru/api/getInfo/image/7ec8b629-7e60-11f0-a284-00155d82e908</v>
      </c>
      <c r="W2435" s="4" t="s">
        <v>8117</v>
      </c>
      <c r="X2435" s="4" t="s">
        <v>34</v>
      </c>
      <c r="Y2435" s="4" t="str">
        <f>HYPERLINK("https://redcat-toys.ru/api/getInfo/item/7ec8b629-7e60-11f0-a284-00155d82e908")</f>
        <v>https://redcat-toys.ru/api/getInfo/item/7ec8b629-7e60-11f0-a284-00155d82e908</v>
      </c>
    </row>
    <row r="2436" spans="2:25" ht="21" customHeight="1" outlineLevel="6" x14ac:dyDescent="0.2">
      <c r="B2436" s="39">
        <v>1843</v>
      </c>
      <c r="C2436" s="4" t="s">
        <v>8118</v>
      </c>
      <c r="D2436" s="50" t="s">
        <v>8119</v>
      </c>
      <c r="E2436" s="50"/>
      <c r="F2436" s="50"/>
      <c r="G2436" s="50"/>
      <c r="H2436" s="5" t="s">
        <v>8120</v>
      </c>
      <c r="I2436" s="6" t="s">
        <v>30</v>
      </c>
      <c r="J2436" s="7">
        <v>8</v>
      </c>
      <c r="K2436" s="7">
        <v>129</v>
      </c>
      <c r="L2436" s="3">
        <v>1</v>
      </c>
      <c r="M2436" s="8">
        <f>834*(1-P3/100)</f>
        <v>834</v>
      </c>
      <c r="N2436" s="9"/>
      <c r="O2436" s="10">
        <f t="shared" si="113"/>
        <v>0</v>
      </c>
      <c r="P2436" s="11">
        <f>0.926*N2436</f>
        <v>0</v>
      </c>
      <c r="Q2436" s="16">
        <f>0.00594*N2436</f>
        <v>0</v>
      </c>
      <c r="R2436" s="13"/>
      <c r="S2436" s="14" t="s">
        <v>8121</v>
      </c>
      <c r="T2436" s="14" t="s">
        <v>32</v>
      </c>
      <c r="U2436" s="15"/>
      <c r="V2436" s="4" t="str">
        <f>HYPERLINK("https://redcat-toys.ru/api/getInfo/image/730d7593-7e5b-11f0-a284-00155d82e908")</f>
        <v>https://redcat-toys.ru/api/getInfo/image/730d7593-7e5b-11f0-a284-00155d82e908</v>
      </c>
      <c r="W2436" s="4" t="s">
        <v>8122</v>
      </c>
      <c r="X2436" s="4" t="s">
        <v>34</v>
      </c>
      <c r="Y2436" s="4" t="str">
        <f>HYPERLINK("https://redcat-toys.ru/api/getInfo/item/730d7593-7e5b-11f0-a284-00155d82e908")</f>
        <v>https://redcat-toys.ru/api/getInfo/item/730d7593-7e5b-11f0-a284-00155d82e908</v>
      </c>
    </row>
    <row r="2437" spans="2:25" ht="21" customHeight="1" outlineLevel="6" x14ac:dyDescent="0.2">
      <c r="B2437" s="39">
        <v>1844</v>
      </c>
      <c r="C2437" s="4" t="s">
        <v>8123</v>
      </c>
      <c r="D2437" s="50" t="s">
        <v>8124</v>
      </c>
      <c r="E2437" s="50"/>
      <c r="F2437" s="50"/>
      <c r="G2437" s="50"/>
      <c r="H2437" s="5" t="s">
        <v>8125</v>
      </c>
      <c r="I2437" s="6"/>
      <c r="J2437" s="7">
        <v>24</v>
      </c>
      <c r="K2437" s="18">
        <v>4316</v>
      </c>
      <c r="L2437" s="3">
        <v>2</v>
      </c>
      <c r="M2437" s="8">
        <f>262.86*(1-P3/100)</f>
        <v>262.86</v>
      </c>
      <c r="N2437" s="9"/>
      <c r="O2437" s="10">
        <f t="shared" si="113"/>
        <v>0</v>
      </c>
      <c r="P2437" s="11">
        <f>0.264*N2437</f>
        <v>0</v>
      </c>
      <c r="Q2437" s="16">
        <f>0.00181*N2437</f>
        <v>0</v>
      </c>
      <c r="R2437" s="13"/>
      <c r="S2437" s="14"/>
      <c r="T2437" s="14" t="s">
        <v>32</v>
      </c>
      <c r="U2437" s="15" t="s">
        <v>39</v>
      </c>
      <c r="V2437" s="4" t="str">
        <f>HYPERLINK("https://redcat-toys.ru/api/getInfo/image/e044c9cd-f369-11ef-a274-00155d82e908")</f>
        <v>https://redcat-toys.ru/api/getInfo/image/e044c9cd-f369-11ef-a274-00155d82e908</v>
      </c>
      <c r="W2437" s="4" t="s">
        <v>8126</v>
      </c>
      <c r="X2437" s="4" t="s">
        <v>34</v>
      </c>
      <c r="Y2437" s="4" t="str">
        <f>HYPERLINK("https://redcat-toys.ru/api/getInfo/item/e044c9cd-f369-11ef-a274-00155d82e908")</f>
        <v>https://redcat-toys.ru/api/getInfo/item/e044c9cd-f369-11ef-a274-00155d82e908</v>
      </c>
    </row>
    <row r="2438" spans="2:25" ht="21" customHeight="1" outlineLevel="6" x14ac:dyDescent="0.2">
      <c r="B2438" s="39">
        <v>1845</v>
      </c>
      <c r="C2438" s="4" t="s">
        <v>8127</v>
      </c>
      <c r="D2438" s="50" t="s">
        <v>8128</v>
      </c>
      <c r="E2438" s="50"/>
      <c r="F2438" s="50"/>
      <c r="G2438" s="50"/>
      <c r="H2438" s="5" t="s">
        <v>8129</v>
      </c>
      <c r="I2438" s="6"/>
      <c r="J2438" s="7">
        <v>6</v>
      </c>
      <c r="K2438" s="18">
        <v>1153</v>
      </c>
      <c r="L2438" s="3">
        <v>1</v>
      </c>
      <c r="M2438" s="19">
        <f>1104*(1-P3/100)</f>
        <v>1104</v>
      </c>
      <c r="N2438" s="9"/>
      <c r="O2438" s="10">
        <f t="shared" si="113"/>
        <v>0</v>
      </c>
      <c r="P2438" s="11">
        <f>1.196*N2438</f>
        <v>0</v>
      </c>
      <c r="Q2438" s="16">
        <f>0.00773*N2438</f>
        <v>0</v>
      </c>
      <c r="R2438" s="13"/>
      <c r="S2438" s="14" t="s">
        <v>8130</v>
      </c>
      <c r="T2438" s="14" t="s">
        <v>32</v>
      </c>
      <c r="U2438" s="15"/>
      <c r="V2438" s="4"/>
      <c r="W2438" s="4" t="s">
        <v>8131</v>
      </c>
      <c r="X2438" s="4" t="s">
        <v>34</v>
      </c>
      <c r="Y2438" s="4"/>
    </row>
    <row r="2439" spans="2:25" ht="21" customHeight="1" outlineLevel="6" x14ac:dyDescent="0.2">
      <c r="B2439" s="39">
        <v>1846</v>
      </c>
      <c r="C2439" s="4" t="s">
        <v>8132</v>
      </c>
      <c r="D2439" s="50" t="s">
        <v>8133</v>
      </c>
      <c r="E2439" s="50"/>
      <c r="F2439" s="50"/>
      <c r="G2439" s="50"/>
      <c r="H2439" s="5" t="s">
        <v>8134</v>
      </c>
      <c r="I2439" s="6"/>
      <c r="J2439" s="7">
        <v>24</v>
      </c>
      <c r="K2439" s="18">
        <v>4411</v>
      </c>
      <c r="L2439" s="3">
        <v>2</v>
      </c>
      <c r="M2439" s="8">
        <f>262.86*(1-P3/100)</f>
        <v>262.86</v>
      </c>
      <c r="N2439" s="9"/>
      <c r="O2439" s="10">
        <f t="shared" si="113"/>
        <v>0</v>
      </c>
      <c r="P2439" s="11">
        <f>0.267*N2439</f>
        <v>0</v>
      </c>
      <c r="Q2439" s="16">
        <f>0.00234*N2439</f>
        <v>0</v>
      </c>
      <c r="R2439" s="13"/>
      <c r="S2439" s="14"/>
      <c r="T2439" s="14" t="s">
        <v>32</v>
      </c>
      <c r="U2439" s="15" t="s">
        <v>39</v>
      </c>
      <c r="V2439" s="4" t="str">
        <f>HYPERLINK("https://redcat-toys.ru/api/getInfo/image/88d31f37-f369-11ef-a274-00155d82e908")</f>
        <v>https://redcat-toys.ru/api/getInfo/image/88d31f37-f369-11ef-a274-00155d82e908</v>
      </c>
      <c r="W2439" s="4" t="s">
        <v>8126</v>
      </c>
      <c r="X2439" s="4" t="s">
        <v>34</v>
      </c>
      <c r="Y2439" s="4" t="str">
        <f>HYPERLINK("https://redcat-toys.ru/api/getInfo/item/88d31f37-f369-11ef-a274-00155d82e908")</f>
        <v>https://redcat-toys.ru/api/getInfo/item/88d31f37-f369-11ef-a274-00155d82e908</v>
      </c>
    </row>
    <row r="2440" spans="2:25" ht="21" customHeight="1" outlineLevel="6" x14ac:dyDescent="0.2">
      <c r="B2440" s="39">
        <v>1847</v>
      </c>
      <c r="C2440" s="4" t="s">
        <v>8135</v>
      </c>
      <c r="D2440" s="50" t="s">
        <v>8136</v>
      </c>
      <c r="E2440" s="50"/>
      <c r="F2440" s="50"/>
      <c r="G2440" s="50"/>
      <c r="H2440" s="5" t="s">
        <v>8137</v>
      </c>
      <c r="I2440" s="6"/>
      <c r="J2440" s="7">
        <v>8</v>
      </c>
      <c r="K2440" s="7">
        <v>362</v>
      </c>
      <c r="L2440" s="3">
        <v>1</v>
      </c>
      <c r="M2440" s="8">
        <f>884*(1-P3/100)</f>
        <v>884</v>
      </c>
      <c r="N2440" s="9"/>
      <c r="O2440" s="10">
        <f t="shared" si="113"/>
        <v>0</v>
      </c>
      <c r="P2440" s="11">
        <f>0.975*N2440</f>
        <v>0</v>
      </c>
      <c r="Q2440" s="16">
        <f>0.00608*N2440</f>
        <v>0</v>
      </c>
      <c r="R2440" s="13"/>
      <c r="S2440" s="14" t="s">
        <v>8138</v>
      </c>
      <c r="T2440" s="14" t="s">
        <v>32</v>
      </c>
      <c r="U2440" s="15"/>
      <c r="V2440" s="4"/>
      <c r="W2440" s="4" t="s">
        <v>8139</v>
      </c>
      <c r="X2440" s="4" t="s">
        <v>34</v>
      </c>
      <c r="Y2440" s="4"/>
    </row>
    <row r="2441" spans="2:25" ht="21" customHeight="1" outlineLevel="6" x14ac:dyDescent="0.2">
      <c r="B2441" s="39">
        <v>1848</v>
      </c>
      <c r="C2441" s="4" t="s">
        <v>8140</v>
      </c>
      <c r="D2441" s="50" t="s">
        <v>8141</v>
      </c>
      <c r="E2441" s="50"/>
      <c r="F2441" s="50"/>
      <c r="G2441" s="50"/>
      <c r="H2441" s="5" t="s">
        <v>8142</v>
      </c>
      <c r="I2441" s="6"/>
      <c r="J2441" s="7">
        <v>24</v>
      </c>
      <c r="K2441" s="18">
        <v>2555</v>
      </c>
      <c r="L2441" s="3">
        <v>2</v>
      </c>
      <c r="M2441" s="8">
        <f>318*(1-P3/100)</f>
        <v>318</v>
      </c>
      <c r="N2441" s="9"/>
      <c r="O2441" s="10">
        <f t="shared" si="113"/>
        <v>0</v>
      </c>
      <c r="P2441" s="11">
        <f>0.317*N2441</f>
        <v>0</v>
      </c>
      <c r="Q2441" s="16">
        <f>0.00218*N2441</f>
        <v>0</v>
      </c>
      <c r="R2441" s="13"/>
      <c r="S2441" s="14" t="s">
        <v>8143</v>
      </c>
      <c r="T2441" s="14" t="s">
        <v>32</v>
      </c>
      <c r="U2441" s="15"/>
      <c r="V2441" s="4" t="str">
        <f>HYPERLINK("https://redcat-toys.ru/api/getInfo/image/1dee729c-7e5d-11f0-a284-00155d82e908")</f>
        <v>https://redcat-toys.ru/api/getInfo/image/1dee729c-7e5d-11f0-a284-00155d82e908</v>
      </c>
      <c r="W2441" s="4" t="s">
        <v>8117</v>
      </c>
      <c r="X2441" s="4" t="s">
        <v>34</v>
      </c>
      <c r="Y2441" s="4" t="str">
        <f>HYPERLINK("https://redcat-toys.ru/api/getInfo/item/1dee729c-7e5d-11f0-a284-00155d82e908")</f>
        <v>https://redcat-toys.ru/api/getInfo/item/1dee729c-7e5d-11f0-a284-00155d82e908</v>
      </c>
    </row>
    <row r="2442" spans="2:25" ht="21" customHeight="1" outlineLevel="6" x14ac:dyDescent="0.2">
      <c r="B2442" s="39">
        <v>1849</v>
      </c>
      <c r="C2442" s="4" t="s">
        <v>8144</v>
      </c>
      <c r="D2442" s="50" t="s">
        <v>8145</v>
      </c>
      <c r="E2442" s="50"/>
      <c r="F2442" s="50"/>
      <c r="G2442" s="50"/>
      <c r="H2442" s="5" t="s">
        <v>8146</v>
      </c>
      <c r="I2442" s="6" t="s">
        <v>30</v>
      </c>
      <c r="J2442" s="7">
        <v>24</v>
      </c>
      <c r="K2442" s="18">
        <v>2946</v>
      </c>
      <c r="L2442" s="3">
        <v>2</v>
      </c>
      <c r="M2442" s="8">
        <f>350.48*(1-P3/100)</f>
        <v>350.48</v>
      </c>
      <c r="N2442" s="9"/>
      <c r="O2442" s="10">
        <f t="shared" si="113"/>
        <v>0</v>
      </c>
      <c r="P2442" s="11">
        <f>0.314*N2442</f>
        <v>0</v>
      </c>
      <c r="Q2442" s="16">
        <f>0.00206*N2442</f>
        <v>0</v>
      </c>
      <c r="R2442" s="13"/>
      <c r="S2442" s="14" t="s">
        <v>8147</v>
      </c>
      <c r="T2442" s="14" t="s">
        <v>32</v>
      </c>
      <c r="U2442" s="15"/>
      <c r="V2442" s="4"/>
      <c r="W2442" s="4" t="s">
        <v>8117</v>
      </c>
      <c r="X2442" s="4" t="s">
        <v>34</v>
      </c>
      <c r="Y2442" s="4"/>
    </row>
    <row r="2443" spans="2:25" ht="22.95" customHeight="1" outlineLevel="3" x14ac:dyDescent="0.2">
      <c r="B2443" s="51" t="s">
        <v>8148</v>
      </c>
      <c r="C2443" s="51"/>
      <c r="D2443" s="51"/>
      <c r="E2443" s="51"/>
      <c r="F2443" s="51"/>
      <c r="G2443" s="51"/>
    </row>
    <row r="2444" spans="2:25" ht="22.95" customHeight="1" outlineLevel="4" x14ac:dyDescent="0.2">
      <c r="B2444" s="52" t="s">
        <v>8149</v>
      </c>
      <c r="C2444" s="52"/>
      <c r="D2444" s="52"/>
      <c r="E2444" s="52"/>
      <c r="F2444" s="52"/>
      <c r="G2444" s="52"/>
    </row>
    <row r="2445" spans="2:25" ht="21" customHeight="1" outlineLevel="5" x14ac:dyDescent="0.2">
      <c r="B2445" s="39">
        <v>1850</v>
      </c>
      <c r="C2445" s="4" t="s">
        <v>8150</v>
      </c>
      <c r="D2445" s="50" t="s">
        <v>8151</v>
      </c>
      <c r="E2445" s="50"/>
      <c r="F2445" s="50"/>
      <c r="G2445" s="50"/>
      <c r="H2445" s="5" t="s">
        <v>8152</v>
      </c>
      <c r="I2445" s="6" t="s">
        <v>30</v>
      </c>
      <c r="J2445" s="7">
        <v>12</v>
      </c>
      <c r="K2445" s="18">
        <v>1594</v>
      </c>
      <c r="L2445" s="3">
        <v>2</v>
      </c>
      <c r="M2445" s="8">
        <f>301.49*(1-P3/100)</f>
        <v>301.49</v>
      </c>
      <c r="N2445" s="9"/>
      <c r="O2445" s="10">
        <f>M2445*N2445</f>
        <v>0</v>
      </c>
      <c r="P2445" s="11">
        <f>0.231*N2445</f>
        <v>0</v>
      </c>
      <c r="Q2445" s="16">
        <f>0.00083*N2445</f>
        <v>0</v>
      </c>
      <c r="R2445" s="13"/>
      <c r="S2445" s="14" t="s">
        <v>8153</v>
      </c>
      <c r="T2445" s="14" t="s">
        <v>32</v>
      </c>
      <c r="U2445" s="15" t="s">
        <v>39</v>
      </c>
      <c r="V2445" s="4" t="str">
        <f>HYPERLINK("https://redcat-toys.ru/api/getInfo/image/5fa7ac43-030d-11f0-a277-00155d82e908")</f>
        <v>https://redcat-toys.ru/api/getInfo/image/5fa7ac43-030d-11f0-a277-00155d82e908</v>
      </c>
      <c r="W2445" s="4" t="s">
        <v>8154</v>
      </c>
      <c r="X2445" s="4" t="s">
        <v>34</v>
      </c>
      <c r="Y2445" s="4" t="str">
        <f>HYPERLINK("https://redcat-toys.ru/api/getInfo/item/5fa7ac43-030d-11f0-a277-00155d82e908")</f>
        <v>https://redcat-toys.ru/api/getInfo/item/5fa7ac43-030d-11f0-a277-00155d82e908</v>
      </c>
    </row>
    <row r="2446" spans="2:25" ht="21" customHeight="1" outlineLevel="5" x14ac:dyDescent="0.2">
      <c r="B2446" s="39">
        <v>1851</v>
      </c>
      <c r="C2446" s="4" t="s">
        <v>8155</v>
      </c>
      <c r="D2446" s="50" t="s">
        <v>8156</v>
      </c>
      <c r="E2446" s="50"/>
      <c r="F2446" s="50"/>
      <c r="G2446" s="50"/>
      <c r="H2446" s="5" t="s">
        <v>8157</v>
      </c>
      <c r="I2446" s="6" t="s">
        <v>30</v>
      </c>
      <c r="J2446" s="7">
        <v>12</v>
      </c>
      <c r="K2446" s="18">
        <v>1406</v>
      </c>
      <c r="L2446" s="3">
        <v>2</v>
      </c>
      <c r="M2446" s="8">
        <f>301.49*(1-P3/100)</f>
        <v>301.49</v>
      </c>
      <c r="N2446" s="9"/>
      <c r="O2446" s="10">
        <f>M2446*N2446</f>
        <v>0</v>
      </c>
      <c r="P2446" s="17">
        <f>0.23*N2446</f>
        <v>0</v>
      </c>
      <c r="Q2446" s="16">
        <f>0.00079*N2446</f>
        <v>0</v>
      </c>
      <c r="R2446" s="13"/>
      <c r="S2446" s="14" t="s">
        <v>8158</v>
      </c>
      <c r="T2446" s="14" t="s">
        <v>32</v>
      </c>
      <c r="U2446" s="15" t="s">
        <v>39</v>
      </c>
      <c r="V2446" s="4" t="str">
        <f>HYPERLINK("https://redcat-toys.ru/api/getInfo/image/17f07f66-030c-11f0-a277-00155d82e908")</f>
        <v>https://redcat-toys.ru/api/getInfo/image/17f07f66-030c-11f0-a277-00155d82e908</v>
      </c>
      <c r="W2446" s="4" t="s">
        <v>8154</v>
      </c>
      <c r="X2446" s="4" t="s">
        <v>34</v>
      </c>
      <c r="Y2446" s="4" t="str">
        <f>HYPERLINK("https://redcat-toys.ru/api/getInfo/item/17f07f66-030c-11f0-a277-00155d82e908")</f>
        <v>https://redcat-toys.ru/api/getInfo/item/17f07f66-030c-11f0-a277-00155d82e908</v>
      </c>
    </row>
    <row r="2447" spans="2:25" ht="21" customHeight="1" outlineLevel="5" x14ac:dyDescent="0.2">
      <c r="B2447" s="39">
        <v>1852</v>
      </c>
      <c r="C2447" s="4" t="s">
        <v>8159</v>
      </c>
      <c r="D2447" s="50" t="s">
        <v>8160</v>
      </c>
      <c r="E2447" s="50"/>
      <c r="F2447" s="50"/>
      <c r="G2447" s="50"/>
      <c r="H2447" s="5" t="s">
        <v>8161</v>
      </c>
      <c r="I2447" s="6" t="s">
        <v>30</v>
      </c>
      <c r="J2447" s="7">
        <v>12</v>
      </c>
      <c r="K2447" s="18">
        <v>1543</v>
      </c>
      <c r="L2447" s="3">
        <v>2</v>
      </c>
      <c r="M2447" s="8">
        <f>301.49*(1-P3/100)</f>
        <v>301.49</v>
      </c>
      <c r="N2447" s="9"/>
      <c r="O2447" s="10">
        <f>M2447*N2447</f>
        <v>0</v>
      </c>
      <c r="P2447" s="11">
        <f>0.228*N2447</f>
        <v>0</v>
      </c>
      <c r="Q2447" s="16">
        <f>0.00079*N2447</f>
        <v>0</v>
      </c>
      <c r="R2447" s="13"/>
      <c r="S2447" s="14" t="s">
        <v>8162</v>
      </c>
      <c r="T2447" s="14" t="s">
        <v>32</v>
      </c>
      <c r="U2447" s="15" t="s">
        <v>39</v>
      </c>
      <c r="V2447" s="4" t="str">
        <f>HYPERLINK("https://redcat-toys.ru/api/getInfo/image/8612b31f-030d-11f0-a277-00155d82e908")</f>
        <v>https://redcat-toys.ru/api/getInfo/image/8612b31f-030d-11f0-a277-00155d82e908</v>
      </c>
      <c r="W2447" s="4" t="s">
        <v>8154</v>
      </c>
      <c r="X2447" s="4" t="s">
        <v>34</v>
      </c>
      <c r="Y2447" s="4" t="str">
        <f>HYPERLINK("https://redcat-toys.ru/api/getInfo/item/8612b31f-030d-11f0-a277-00155d82e908")</f>
        <v>https://redcat-toys.ru/api/getInfo/item/8612b31f-030d-11f0-a277-00155d82e908</v>
      </c>
    </row>
    <row r="2448" spans="2:25" ht="21" customHeight="1" outlineLevel="5" x14ac:dyDescent="0.2">
      <c r="B2448" s="39">
        <v>1853</v>
      </c>
      <c r="C2448" s="4" t="s">
        <v>8163</v>
      </c>
      <c r="D2448" s="50" t="s">
        <v>8164</v>
      </c>
      <c r="E2448" s="50"/>
      <c r="F2448" s="50"/>
      <c r="G2448" s="50"/>
      <c r="H2448" s="5" t="s">
        <v>8165</v>
      </c>
      <c r="I2448" s="6" t="s">
        <v>30</v>
      </c>
      <c r="J2448" s="7">
        <v>12</v>
      </c>
      <c r="K2448" s="18">
        <v>1488</v>
      </c>
      <c r="L2448" s="3">
        <v>2</v>
      </c>
      <c r="M2448" s="8">
        <f>301.49*(1-P3/100)</f>
        <v>301.49</v>
      </c>
      <c r="N2448" s="9"/>
      <c r="O2448" s="10">
        <f>M2448*N2448</f>
        <v>0</v>
      </c>
      <c r="P2448" s="11">
        <f>0.228*N2448</f>
        <v>0</v>
      </c>
      <c r="Q2448" s="12">
        <f>0.0008*N2448</f>
        <v>0</v>
      </c>
      <c r="R2448" s="13"/>
      <c r="S2448" s="14" t="s">
        <v>8166</v>
      </c>
      <c r="T2448" s="14" t="s">
        <v>32</v>
      </c>
      <c r="U2448" s="15" t="s">
        <v>39</v>
      </c>
      <c r="V2448" s="4" t="str">
        <f>HYPERLINK("https://redcat-toys.ru/api/getInfo/image/aa312fb0-030d-11f0-a277-00155d82e908")</f>
        <v>https://redcat-toys.ru/api/getInfo/image/aa312fb0-030d-11f0-a277-00155d82e908</v>
      </c>
      <c r="W2448" s="4" t="s">
        <v>8154</v>
      </c>
      <c r="X2448" s="4" t="s">
        <v>34</v>
      </c>
      <c r="Y2448" s="4" t="str">
        <f>HYPERLINK("https://redcat-toys.ru/api/getInfo/item/aa312fb0-030d-11f0-a277-00155d82e908")</f>
        <v>https://redcat-toys.ru/api/getInfo/item/aa312fb0-030d-11f0-a277-00155d82e908</v>
      </c>
    </row>
    <row r="2449" spans="2:25" ht="22.95" customHeight="1" outlineLevel="4" x14ac:dyDescent="0.2">
      <c r="B2449" s="52" t="s">
        <v>8167</v>
      </c>
      <c r="C2449" s="52"/>
      <c r="D2449" s="52"/>
      <c r="E2449" s="52"/>
      <c r="F2449" s="52"/>
      <c r="G2449" s="52"/>
    </row>
    <row r="2450" spans="2:25" ht="21" customHeight="1" outlineLevel="5" x14ac:dyDescent="0.2">
      <c r="B2450" s="39">
        <v>1854</v>
      </c>
      <c r="C2450" s="4" t="s">
        <v>8168</v>
      </c>
      <c r="D2450" s="50" t="s">
        <v>8169</v>
      </c>
      <c r="E2450" s="50"/>
      <c r="F2450" s="50"/>
      <c r="G2450" s="50"/>
      <c r="H2450" s="5" t="s">
        <v>8170</v>
      </c>
      <c r="I2450" s="6" t="s">
        <v>30</v>
      </c>
      <c r="J2450" s="7">
        <v>20</v>
      </c>
      <c r="K2450" s="7">
        <v>30</v>
      </c>
      <c r="L2450" s="3">
        <v>3</v>
      </c>
      <c r="M2450" s="8">
        <f>202.5*(1-P3/100)</f>
        <v>202.5</v>
      </c>
      <c r="N2450" s="9"/>
      <c r="O2450" s="10">
        <f>M2450*N2450</f>
        <v>0</v>
      </c>
      <c r="P2450" s="11">
        <f>0.245*N2450</f>
        <v>0</v>
      </c>
      <c r="Q2450" s="16">
        <f>0.00169*N2450</f>
        <v>0</v>
      </c>
      <c r="R2450" s="13"/>
      <c r="S2450" s="14" t="s">
        <v>8171</v>
      </c>
      <c r="T2450" s="14" t="s">
        <v>32</v>
      </c>
      <c r="U2450" s="15" t="s">
        <v>39</v>
      </c>
      <c r="V2450" s="4" t="str">
        <f>HYPERLINK("https://redcat-toys.ru/api/getInfo/image/e9c7e2ca-e0e0-11ec-a213-ac1f6b442185")</f>
        <v>https://redcat-toys.ru/api/getInfo/image/e9c7e2ca-e0e0-11ec-a213-ac1f6b442185</v>
      </c>
      <c r="W2450" s="4" t="s">
        <v>8172</v>
      </c>
      <c r="X2450" s="4" t="s">
        <v>34</v>
      </c>
      <c r="Y2450" s="4" t="str">
        <f>HYPERLINK("https://redcat-toys.ru/api/getInfo/item/e9c7e2ca-e0e0-11ec-a213-ac1f6b442185")</f>
        <v>https://redcat-toys.ru/api/getInfo/item/e9c7e2ca-e0e0-11ec-a213-ac1f6b442185</v>
      </c>
    </row>
    <row r="2451" spans="2:25" ht="22.95" customHeight="1" outlineLevel="4" x14ac:dyDescent="0.2">
      <c r="B2451" s="52" t="s">
        <v>8173</v>
      </c>
      <c r="C2451" s="52"/>
      <c r="D2451" s="52"/>
      <c r="E2451" s="52"/>
      <c r="F2451" s="52"/>
      <c r="G2451" s="52"/>
    </row>
    <row r="2452" spans="2:25" ht="22.95" customHeight="1" outlineLevel="5" x14ac:dyDescent="0.2">
      <c r="B2452" s="53" t="s">
        <v>8174</v>
      </c>
      <c r="C2452" s="53"/>
      <c r="D2452" s="53"/>
      <c r="E2452" s="53"/>
      <c r="F2452" s="53"/>
      <c r="G2452" s="53"/>
    </row>
    <row r="2453" spans="2:25" ht="21" customHeight="1" outlineLevel="6" x14ac:dyDescent="0.2">
      <c r="B2453" s="39">
        <v>1855</v>
      </c>
      <c r="C2453" s="4" t="s">
        <v>8175</v>
      </c>
      <c r="D2453" s="50" t="s">
        <v>8176</v>
      </c>
      <c r="E2453" s="50"/>
      <c r="F2453" s="50"/>
      <c r="G2453" s="50"/>
      <c r="H2453" s="5" t="s">
        <v>8177</v>
      </c>
      <c r="I2453" s="6" t="s">
        <v>30</v>
      </c>
      <c r="J2453" s="7">
        <v>24</v>
      </c>
      <c r="K2453" s="18">
        <v>2206</v>
      </c>
      <c r="L2453" s="3">
        <v>6</v>
      </c>
      <c r="M2453" s="8">
        <f>117.7*(1-P3/100)</f>
        <v>117.7</v>
      </c>
      <c r="N2453" s="9"/>
      <c r="O2453" s="10">
        <f t="shared" ref="O2453:O2458" si="114">M2453*N2453</f>
        <v>0</v>
      </c>
      <c r="P2453" s="11">
        <f>0.113*N2453</f>
        <v>0</v>
      </c>
      <c r="Q2453" s="16">
        <f>0.00222*N2453</f>
        <v>0</v>
      </c>
      <c r="R2453" s="13"/>
      <c r="S2453" s="14" t="s">
        <v>8178</v>
      </c>
      <c r="T2453" s="14" t="s">
        <v>32</v>
      </c>
      <c r="U2453" s="15" t="s">
        <v>39</v>
      </c>
      <c r="V2453" s="4" t="str">
        <f>HYPERLINK("https://redcat-toys.ru/api/getInfo/image/b93dad29-deeb-11e5-98ff-5cf3fc4a2490")</f>
        <v>https://redcat-toys.ru/api/getInfo/image/b93dad29-deeb-11e5-98ff-5cf3fc4a2490</v>
      </c>
      <c r="W2453" s="4" t="s">
        <v>8179</v>
      </c>
      <c r="X2453" s="4" t="s">
        <v>34</v>
      </c>
      <c r="Y2453" s="4" t="str">
        <f>HYPERLINK("https://redcat-toys.ru/api/getInfo/item/b93dad29-deeb-11e5-98ff-5cf3fc4a2490")</f>
        <v>https://redcat-toys.ru/api/getInfo/item/b93dad29-deeb-11e5-98ff-5cf3fc4a2490</v>
      </c>
    </row>
    <row r="2454" spans="2:25" ht="21" customHeight="1" outlineLevel="6" x14ac:dyDescent="0.2">
      <c r="B2454" s="39">
        <v>1856</v>
      </c>
      <c r="C2454" s="4" t="s">
        <v>8175</v>
      </c>
      <c r="D2454" s="50" t="s">
        <v>8176</v>
      </c>
      <c r="E2454" s="50"/>
      <c r="F2454" s="50"/>
      <c r="G2454" s="50"/>
      <c r="H2454" s="5" t="s">
        <v>8177</v>
      </c>
      <c r="I2454" s="6" t="s">
        <v>30</v>
      </c>
      <c r="J2454" s="7">
        <v>12</v>
      </c>
      <c r="K2454" s="18">
        <v>2206</v>
      </c>
      <c r="L2454" s="3">
        <v>6</v>
      </c>
      <c r="M2454" s="8">
        <f>117.7*(1-P3/100)</f>
        <v>117.7</v>
      </c>
      <c r="N2454" s="9"/>
      <c r="O2454" s="10">
        <f t="shared" si="114"/>
        <v>0</v>
      </c>
      <c r="P2454" s="11">
        <f>0.113*N2454</f>
        <v>0</v>
      </c>
      <c r="Q2454" s="16">
        <f>0.00222*N2454</f>
        <v>0</v>
      </c>
      <c r="R2454" s="13"/>
      <c r="S2454" s="14" t="s">
        <v>8178</v>
      </c>
      <c r="T2454" s="14" t="s">
        <v>32</v>
      </c>
      <c r="U2454" s="15" t="s">
        <v>39</v>
      </c>
      <c r="V2454" s="4" t="str">
        <f>HYPERLINK("https://redcat-toys.ru/api/getInfo/image/b93dad29-deeb-11e5-98ff-5cf3fc4a2490")</f>
        <v>https://redcat-toys.ru/api/getInfo/image/b93dad29-deeb-11e5-98ff-5cf3fc4a2490</v>
      </c>
      <c r="W2454" s="4" t="s">
        <v>8179</v>
      </c>
      <c r="X2454" s="4" t="s">
        <v>34</v>
      </c>
      <c r="Y2454" s="4" t="str">
        <f>HYPERLINK("https://redcat-toys.ru/api/getInfo/item/b93dad29-deeb-11e5-98ff-5cf3fc4a2490")</f>
        <v>https://redcat-toys.ru/api/getInfo/item/b93dad29-deeb-11e5-98ff-5cf3fc4a2490</v>
      </c>
    </row>
    <row r="2455" spans="2:25" ht="21" customHeight="1" outlineLevel="6" x14ac:dyDescent="0.2">
      <c r="B2455" s="39">
        <v>1857</v>
      </c>
      <c r="C2455" s="4" t="s">
        <v>8180</v>
      </c>
      <c r="D2455" s="50" t="s">
        <v>8181</v>
      </c>
      <c r="E2455" s="50"/>
      <c r="F2455" s="50"/>
      <c r="G2455" s="50"/>
      <c r="H2455" s="5" t="s">
        <v>8182</v>
      </c>
      <c r="I2455" s="6" t="s">
        <v>30</v>
      </c>
      <c r="J2455" s="7">
        <v>24</v>
      </c>
      <c r="K2455" s="18">
        <v>3240</v>
      </c>
      <c r="L2455" s="3">
        <v>6</v>
      </c>
      <c r="M2455" s="8">
        <f>117.7*(1-P3/100)</f>
        <v>117.7</v>
      </c>
      <c r="N2455" s="9"/>
      <c r="O2455" s="10">
        <f t="shared" si="114"/>
        <v>0</v>
      </c>
      <c r="P2455" s="11">
        <f>0.113*N2455</f>
        <v>0</v>
      </c>
      <c r="Q2455" s="16">
        <f>0.00216*N2455</f>
        <v>0</v>
      </c>
      <c r="R2455" s="13"/>
      <c r="S2455" s="14" t="s">
        <v>8183</v>
      </c>
      <c r="T2455" s="14" t="s">
        <v>32</v>
      </c>
      <c r="U2455" s="15" t="s">
        <v>39</v>
      </c>
      <c r="V2455" s="4" t="str">
        <f>HYPERLINK("https://redcat-toys.ru/api/getInfo/image/6ec7d6ed-9155-11e7-8697-5cf3fc4a2490")</f>
        <v>https://redcat-toys.ru/api/getInfo/image/6ec7d6ed-9155-11e7-8697-5cf3fc4a2490</v>
      </c>
      <c r="W2455" s="4" t="s">
        <v>8179</v>
      </c>
      <c r="X2455" s="4" t="s">
        <v>34</v>
      </c>
      <c r="Y2455" s="4" t="str">
        <f>HYPERLINK("https://redcat-toys.ru/api/getInfo/item/6ec7d6ed-9155-11e7-8697-5cf3fc4a2490")</f>
        <v>https://redcat-toys.ru/api/getInfo/item/6ec7d6ed-9155-11e7-8697-5cf3fc4a2490</v>
      </c>
    </row>
    <row r="2456" spans="2:25" ht="21" customHeight="1" outlineLevel="6" x14ac:dyDescent="0.2">
      <c r="B2456" s="39">
        <v>1858</v>
      </c>
      <c r="C2456" s="4" t="s">
        <v>8180</v>
      </c>
      <c r="D2456" s="50" t="s">
        <v>8181</v>
      </c>
      <c r="E2456" s="50"/>
      <c r="F2456" s="50"/>
      <c r="G2456" s="50"/>
      <c r="H2456" s="5" t="s">
        <v>8182</v>
      </c>
      <c r="I2456" s="6" t="s">
        <v>30</v>
      </c>
      <c r="J2456" s="7">
        <v>12</v>
      </c>
      <c r="K2456" s="18">
        <v>3240</v>
      </c>
      <c r="L2456" s="3">
        <v>6</v>
      </c>
      <c r="M2456" s="8">
        <f>117.7*(1-P3/100)</f>
        <v>117.7</v>
      </c>
      <c r="N2456" s="9"/>
      <c r="O2456" s="10">
        <f t="shared" si="114"/>
        <v>0</v>
      </c>
      <c r="P2456" s="11">
        <f>0.113*N2456</f>
        <v>0</v>
      </c>
      <c r="Q2456" s="16">
        <f>0.00216*N2456</f>
        <v>0</v>
      </c>
      <c r="R2456" s="13"/>
      <c r="S2456" s="14" t="s">
        <v>8183</v>
      </c>
      <c r="T2456" s="14" t="s">
        <v>32</v>
      </c>
      <c r="U2456" s="15" t="s">
        <v>39</v>
      </c>
      <c r="V2456" s="4" t="str">
        <f>HYPERLINK("https://redcat-toys.ru/api/getInfo/image/6ec7d6ed-9155-11e7-8697-5cf3fc4a2490")</f>
        <v>https://redcat-toys.ru/api/getInfo/image/6ec7d6ed-9155-11e7-8697-5cf3fc4a2490</v>
      </c>
      <c r="W2456" s="4" t="s">
        <v>8179</v>
      </c>
      <c r="X2456" s="4" t="s">
        <v>34</v>
      </c>
      <c r="Y2456" s="4" t="str">
        <f>HYPERLINK("https://redcat-toys.ru/api/getInfo/item/6ec7d6ed-9155-11e7-8697-5cf3fc4a2490")</f>
        <v>https://redcat-toys.ru/api/getInfo/item/6ec7d6ed-9155-11e7-8697-5cf3fc4a2490</v>
      </c>
    </row>
    <row r="2457" spans="2:25" ht="21" customHeight="1" outlineLevel="6" x14ac:dyDescent="0.2">
      <c r="B2457" s="39">
        <v>1859</v>
      </c>
      <c r="C2457" s="4" t="s">
        <v>8184</v>
      </c>
      <c r="D2457" s="50" t="s">
        <v>8185</v>
      </c>
      <c r="E2457" s="50"/>
      <c r="F2457" s="50"/>
      <c r="G2457" s="50"/>
      <c r="H2457" s="5" t="s">
        <v>8186</v>
      </c>
      <c r="I2457" s="6" t="s">
        <v>30</v>
      </c>
      <c r="J2457" s="7">
        <v>24</v>
      </c>
      <c r="K2457" s="18">
        <v>2537</v>
      </c>
      <c r="L2457" s="3">
        <v>6</v>
      </c>
      <c r="M2457" s="8">
        <f>117.7*(1-P3/100)</f>
        <v>117.7</v>
      </c>
      <c r="N2457" s="9"/>
      <c r="O2457" s="10">
        <f t="shared" si="114"/>
        <v>0</v>
      </c>
      <c r="P2457" s="11">
        <f>0.114*N2457</f>
        <v>0</v>
      </c>
      <c r="Q2457" s="16">
        <f>0.00221*N2457</f>
        <v>0</v>
      </c>
      <c r="R2457" s="13"/>
      <c r="S2457" s="14" t="s">
        <v>8187</v>
      </c>
      <c r="T2457" s="14" t="s">
        <v>32</v>
      </c>
      <c r="U2457" s="15" t="s">
        <v>39</v>
      </c>
      <c r="V2457" s="4" t="str">
        <f>HYPERLINK("https://redcat-toys.ru/api/getInfo/image/8f90fe6d-1c97-11e4-98b8-5cf3fc4a2490")</f>
        <v>https://redcat-toys.ru/api/getInfo/image/8f90fe6d-1c97-11e4-98b8-5cf3fc4a2490</v>
      </c>
      <c r="W2457" s="4" t="s">
        <v>8179</v>
      </c>
      <c r="X2457" s="4" t="s">
        <v>34</v>
      </c>
      <c r="Y2457" s="4" t="str">
        <f>HYPERLINK("https://redcat-toys.ru/api/getInfo/item/8f90fe6d-1c97-11e4-98b8-5cf3fc4a2490")</f>
        <v>https://redcat-toys.ru/api/getInfo/item/8f90fe6d-1c97-11e4-98b8-5cf3fc4a2490</v>
      </c>
    </row>
    <row r="2458" spans="2:25" ht="21" customHeight="1" outlineLevel="6" x14ac:dyDescent="0.2">
      <c r="B2458" s="39">
        <v>1860</v>
      </c>
      <c r="C2458" s="4" t="s">
        <v>8184</v>
      </c>
      <c r="D2458" s="50" t="s">
        <v>8185</v>
      </c>
      <c r="E2458" s="50"/>
      <c r="F2458" s="50"/>
      <c r="G2458" s="50"/>
      <c r="H2458" s="5" t="s">
        <v>8186</v>
      </c>
      <c r="I2458" s="6" t="s">
        <v>30</v>
      </c>
      <c r="J2458" s="7">
        <v>12</v>
      </c>
      <c r="K2458" s="18">
        <v>2537</v>
      </c>
      <c r="L2458" s="3">
        <v>6</v>
      </c>
      <c r="M2458" s="8">
        <f>117.7*(1-P3/100)</f>
        <v>117.7</v>
      </c>
      <c r="N2458" s="9"/>
      <c r="O2458" s="10">
        <f t="shared" si="114"/>
        <v>0</v>
      </c>
      <c r="P2458" s="11">
        <f>0.114*N2458</f>
        <v>0</v>
      </c>
      <c r="Q2458" s="16">
        <f>0.00221*N2458</f>
        <v>0</v>
      </c>
      <c r="R2458" s="13"/>
      <c r="S2458" s="14" t="s">
        <v>8187</v>
      </c>
      <c r="T2458" s="14" t="s">
        <v>32</v>
      </c>
      <c r="U2458" s="15" t="s">
        <v>39</v>
      </c>
      <c r="V2458" s="4" t="str">
        <f>HYPERLINK("https://redcat-toys.ru/api/getInfo/image/8f90fe6d-1c97-11e4-98b8-5cf3fc4a2490")</f>
        <v>https://redcat-toys.ru/api/getInfo/image/8f90fe6d-1c97-11e4-98b8-5cf3fc4a2490</v>
      </c>
      <c r="W2458" s="4" t="s">
        <v>8179</v>
      </c>
      <c r="X2458" s="4" t="s">
        <v>34</v>
      </c>
      <c r="Y2458" s="4" t="str">
        <f>HYPERLINK("https://redcat-toys.ru/api/getInfo/item/8f90fe6d-1c97-11e4-98b8-5cf3fc4a2490")</f>
        <v>https://redcat-toys.ru/api/getInfo/item/8f90fe6d-1c97-11e4-98b8-5cf3fc4a2490</v>
      </c>
    </row>
    <row r="2459" spans="2:25" ht="22.95" customHeight="1" outlineLevel="5" x14ac:dyDescent="0.2">
      <c r="B2459" s="53" t="s">
        <v>8188</v>
      </c>
      <c r="C2459" s="53"/>
      <c r="D2459" s="53"/>
      <c r="E2459" s="53"/>
      <c r="F2459" s="53"/>
      <c r="G2459" s="53"/>
    </row>
    <row r="2460" spans="2:25" ht="21" customHeight="1" outlineLevel="6" x14ac:dyDescent="0.2">
      <c r="B2460" s="39">
        <v>1861</v>
      </c>
      <c r="C2460" s="4" t="s">
        <v>8189</v>
      </c>
      <c r="D2460" s="50" t="s">
        <v>8190</v>
      </c>
      <c r="E2460" s="50"/>
      <c r="F2460" s="50"/>
      <c r="G2460" s="50"/>
      <c r="H2460" s="5" t="s">
        <v>8191</v>
      </c>
      <c r="I2460" s="6" t="s">
        <v>30</v>
      </c>
      <c r="J2460" s="7">
        <v>12</v>
      </c>
      <c r="K2460" s="18">
        <v>1188</v>
      </c>
      <c r="L2460" s="3">
        <v>6</v>
      </c>
      <c r="M2460" s="8">
        <f>117.7*(1-P3/100)</f>
        <v>117.7</v>
      </c>
      <c r="N2460" s="9"/>
      <c r="O2460" s="10">
        <f t="shared" ref="O2460:O2465" si="115">M2460*N2460</f>
        <v>0</v>
      </c>
      <c r="P2460" s="11">
        <f>0.116*N2460</f>
        <v>0</v>
      </c>
      <c r="Q2460" s="16">
        <f>0.00218*N2460</f>
        <v>0</v>
      </c>
      <c r="R2460" s="13"/>
      <c r="S2460" s="14" t="s">
        <v>8192</v>
      </c>
      <c r="T2460" s="14" t="s">
        <v>32</v>
      </c>
      <c r="U2460" s="15" t="s">
        <v>39</v>
      </c>
      <c r="V2460" s="4" t="str">
        <f>HYPERLINK("https://redcat-toys.ru/api/getInfo/image/2bfd8253-0144-11ea-a236-ac1f6b442184")</f>
        <v>https://redcat-toys.ru/api/getInfo/image/2bfd8253-0144-11ea-a236-ac1f6b442184</v>
      </c>
      <c r="W2460" s="4" t="s">
        <v>8193</v>
      </c>
      <c r="X2460" s="4" t="s">
        <v>34</v>
      </c>
      <c r="Y2460" s="4" t="str">
        <f>HYPERLINK("https://redcat-toys.ru/api/getInfo/item/2bfd8253-0144-11ea-a236-ac1f6b442184")</f>
        <v>https://redcat-toys.ru/api/getInfo/item/2bfd8253-0144-11ea-a236-ac1f6b442184</v>
      </c>
    </row>
    <row r="2461" spans="2:25" ht="21" customHeight="1" outlineLevel="6" x14ac:dyDescent="0.2">
      <c r="B2461" s="39">
        <v>1862</v>
      </c>
      <c r="C2461" s="4" t="s">
        <v>8189</v>
      </c>
      <c r="D2461" s="50" t="s">
        <v>8190</v>
      </c>
      <c r="E2461" s="50"/>
      <c r="F2461" s="50"/>
      <c r="G2461" s="50"/>
      <c r="H2461" s="5" t="s">
        <v>8191</v>
      </c>
      <c r="I2461" s="6" t="s">
        <v>30</v>
      </c>
      <c r="J2461" s="7">
        <v>24</v>
      </c>
      <c r="K2461" s="18">
        <v>1188</v>
      </c>
      <c r="L2461" s="3">
        <v>6</v>
      </c>
      <c r="M2461" s="8">
        <f>117.7*(1-P3/100)</f>
        <v>117.7</v>
      </c>
      <c r="N2461" s="9"/>
      <c r="O2461" s="10">
        <f t="shared" si="115"/>
        <v>0</v>
      </c>
      <c r="P2461" s="11">
        <f>0.116*N2461</f>
        <v>0</v>
      </c>
      <c r="Q2461" s="16">
        <f>0.00218*N2461</f>
        <v>0</v>
      </c>
      <c r="R2461" s="13"/>
      <c r="S2461" s="14" t="s">
        <v>8192</v>
      </c>
      <c r="T2461" s="14" t="s">
        <v>32</v>
      </c>
      <c r="U2461" s="15" t="s">
        <v>39</v>
      </c>
      <c r="V2461" s="4" t="str">
        <f>HYPERLINK("https://redcat-toys.ru/api/getInfo/image/2bfd8253-0144-11ea-a236-ac1f6b442184")</f>
        <v>https://redcat-toys.ru/api/getInfo/image/2bfd8253-0144-11ea-a236-ac1f6b442184</v>
      </c>
      <c r="W2461" s="4" t="s">
        <v>8193</v>
      </c>
      <c r="X2461" s="4" t="s">
        <v>34</v>
      </c>
      <c r="Y2461" s="4" t="str">
        <f>HYPERLINK("https://redcat-toys.ru/api/getInfo/item/2bfd8253-0144-11ea-a236-ac1f6b442184")</f>
        <v>https://redcat-toys.ru/api/getInfo/item/2bfd8253-0144-11ea-a236-ac1f6b442184</v>
      </c>
    </row>
    <row r="2462" spans="2:25" ht="21" customHeight="1" outlineLevel="6" x14ac:dyDescent="0.2">
      <c r="B2462" s="39">
        <v>1863</v>
      </c>
      <c r="C2462" s="4" t="s">
        <v>8194</v>
      </c>
      <c r="D2462" s="50" t="s">
        <v>8195</v>
      </c>
      <c r="E2462" s="50"/>
      <c r="F2462" s="50"/>
      <c r="G2462" s="50"/>
      <c r="H2462" s="5" t="s">
        <v>8196</v>
      </c>
      <c r="I2462" s="6" t="s">
        <v>30</v>
      </c>
      <c r="J2462" s="7">
        <v>24</v>
      </c>
      <c r="K2462" s="18">
        <v>1758</v>
      </c>
      <c r="L2462" s="3">
        <v>6</v>
      </c>
      <c r="M2462" s="8">
        <f>117.7*(1-P3/100)</f>
        <v>117.7</v>
      </c>
      <c r="N2462" s="9"/>
      <c r="O2462" s="10">
        <f t="shared" si="115"/>
        <v>0</v>
      </c>
      <c r="P2462" s="17">
        <f>0.11*N2462</f>
        <v>0</v>
      </c>
      <c r="Q2462" s="16">
        <f>0.00197*N2462</f>
        <v>0</v>
      </c>
      <c r="R2462" s="13"/>
      <c r="S2462" s="14" t="s">
        <v>8197</v>
      </c>
      <c r="T2462" s="14" t="s">
        <v>32</v>
      </c>
      <c r="U2462" s="15" t="s">
        <v>39</v>
      </c>
      <c r="V2462" s="4" t="str">
        <f>HYPERLINK("https://redcat-toys.ru/api/getInfo/image/b3d5f3e2-b731-11ec-a211-ac1f6b442185")</f>
        <v>https://redcat-toys.ru/api/getInfo/image/b3d5f3e2-b731-11ec-a211-ac1f6b442185</v>
      </c>
      <c r="W2462" s="4" t="s">
        <v>8193</v>
      </c>
      <c r="X2462" s="4" t="s">
        <v>34</v>
      </c>
      <c r="Y2462" s="4" t="str">
        <f>HYPERLINK("https://redcat-toys.ru/api/getInfo/item/b3d5f3e2-b731-11ec-a211-ac1f6b442185")</f>
        <v>https://redcat-toys.ru/api/getInfo/item/b3d5f3e2-b731-11ec-a211-ac1f6b442185</v>
      </c>
    </row>
    <row r="2463" spans="2:25" ht="21" customHeight="1" outlineLevel="6" x14ac:dyDescent="0.2">
      <c r="B2463" s="39">
        <v>1864</v>
      </c>
      <c r="C2463" s="4" t="s">
        <v>8194</v>
      </c>
      <c r="D2463" s="50" t="s">
        <v>8195</v>
      </c>
      <c r="E2463" s="50"/>
      <c r="F2463" s="50"/>
      <c r="G2463" s="50"/>
      <c r="H2463" s="5" t="s">
        <v>8196</v>
      </c>
      <c r="I2463" s="6" t="s">
        <v>30</v>
      </c>
      <c r="J2463" s="7">
        <v>12</v>
      </c>
      <c r="K2463" s="18">
        <v>1758</v>
      </c>
      <c r="L2463" s="3">
        <v>6</v>
      </c>
      <c r="M2463" s="8">
        <f>117.7*(1-P3/100)</f>
        <v>117.7</v>
      </c>
      <c r="N2463" s="9"/>
      <c r="O2463" s="10">
        <f t="shared" si="115"/>
        <v>0</v>
      </c>
      <c r="P2463" s="17">
        <f>0.11*N2463</f>
        <v>0</v>
      </c>
      <c r="Q2463" s="16">
        <f>0.00197*N2463</f>
        <v>0</v>
      </c>
      <c r="R2463" s="13"/>
      <c r="S2463" s="14" t="s">
        <v>8197</v>
      </c>
      <c r="T2463" s="14" t="s">
        <v>32</v>
      </c>
      <c r="U2463" s="15" t="s">
        <v>39</v>
      </c>
      <c r="V2463" s="4" t="str">
        <f>HYPERLINK("https://redcat-toys.ru/api/getInfo/image/b3d5f3e2-b731-11ec-a211-ac1f6b442185")</f>
        <v>https://redcat-toys.ru/api/getInfo/image/b3d5f3e2-b731-11ec-a211-ac1f6b442185</v>
      </c>
      <c r="W2463" s="4" t="s">
        <v>8193</v>
      </c>
      <c r="X2463" s="4" t="s">
        <v>34</v>
      </c>
      <c r="Y2463" s="4" t="str">
        <f>HYPERLINK("https://redcat-toys.ru/api/getInfo/item/b3d5f3e2-b731-11ec-a211-ac1f6b442185")</f>
        <v>https://redcat-toys.ru/api/getInfo/item/b3d5f3e2-b731-11ec-a211-ac1f6b442185</v>
      </c>
    </row>
    <row r="2464" spans="2:25" ht="21" customHeight="1" outlineLevel="6" x14ac:dyDescent="0.2">
      <c r="B2464" s="39">
        <v>1865</v>
      </c>
      <c r="C2464" s="4" t="s">
        <v>8198</v>
      </c>
      <c r="D2464" s="50" t="s">
        <v>8199</v>
      </c>
      <c r="E2464" s="50"/>
      <c r="F2464" s="50"/>
      <c r="G2464" s="50"/>
      <c r="H2464" s="5" t="s">
        <v>8200</v>
      </c>
      <c r="I2464" s="6" t="s">
        <v>30</v>
      </c>
      <c r="J2464" s="7">
        <v>24</v>
      </c>
      <c r="K2464" s="18">
        <v>1295</v>
      </c>
      <c r="L2464" s="3">
        <v>6</v>
      </c>
      <c r="M2464" s="8">
        <f>117.7*(1-P3/100)</f>
        <v>117.7</v>
      </c>
      <c r="N2464" s="9"/>
      <c r="O2464" s="10">
        <f t="shared" si="115"/>
        <v>0</v>
      </c>
      <c r="P2464" s="11">
        <f>1.697*N2464</f>
        <v>0</v>
      </c>
      <c r="Q2464" s="16">
        <f>0.02768*N2464</f>
        <v>0</v>
      </c>
      <c r="R2464" s="13"/>
      <c r="S2464" s="14" t="s">
        <v>8201</v>
      </c>
      <c r="T2464" s="14" t="s">
        <v>32</v>
      </c>
      <c r="U2464" s="15" t="s">
        <v>39</v>
      </c>
      <c r="V2464" s="4" t="str">
        <f>HYPERLINK("https://redcat-toys.ru/api/getInfo/image/51e65ab8-ea21-11e7-a664-5cf3fc4a2490")</f>
        <v>https://redcat-toys.ru/api/getInfo/image/51e65ab8-ea21-11e7-a664-5cf3fc4a2490</v>
      </c>
      <c r="W2464" s="4" t="s">
        <v>8193</v>
      </c>
      <c r="X2464" s="4" t="s">
        <v>34</v>
      </c>
      <c r="Y2464" s="4" t="str">
        <f>HYPERLINK("https://redcat-toys.ru/api/getInfo/item/51e65ab8-ea21-11e7-a664-5cf3fc4a2490")</f>
        <v>https://redcat-toys.ru/api/getInfo/item/51e65ab8-ea21-11e7-a664-5cf3fc4a2490</v>
      </c>
    </row>
    <row r="2465" spans="2:25" ht="21" customHeight="1" outlineLevel="6" x14ac:dyDescent="0.2">
      <c r="B2465" s="39">
        <v>1866</v>
      </c>
      <c r="C2465" s="4" t="s">
        <v>8198</v>
      </c>
      <c r="D2465" s="50" t="s">
        <v>8199</v>
      </c>
      <c r="E2465" s="50"/>
      <c r="F2465" s="50"/>
      <c r="G2465" s="50"/>
      <c r="H2465" s="5" t="s">
        <v>8200</v>
      </c>
      <c r="I2465" s="6" t="s">
        <v>30</v>
      </c>
      <c r="J2465" s="7">
        <v>12</v>
      </c>
      <c r="K2465" s="18">
        <v>1295</v>
      </c>
      <c r="L2465" s="3">
        <v>6</v>
      </c>
      <c r="M2465" s="8">
        <f>117.7*(1-P3/100)</f>
        <v>117.7</v>
      </c>
      <c r="N2465" s="9"/>
      <c r="O2465" s="10">
        <f t="shared" si="115"/>
        <v>0</v>
      </c>
      <c r="P2465" s="11">
        <f>1.697*N2465</f>
        <v>0</v>
      </c>
      <c r="Q2465" s="16">
        <f>0.02768*N2465</f>
        <v>0</v>
      </c>
      <c r="R2465" s="13"/>
      <c r="S2465" s="14" t="s">
        <v>8201</v>
      </c>
      <c r="T2465" s="14" t="s">
        <v>32</v>
      </c>
      <c r="U2465" s="15" t="s">
        <v>39</v>
      </c>
      <c r="V2465" s="4" t="str">
        <f>HYPERLINK("https://redcat-toys.ru/api/getInfo/image/51e65ab8-ea21-11e7-a664-5cf3fc4a2490")</f>
        <v>https://redcat-toys.ru/api/getInfo/image/51e65ab8-ea21-11e7-a664-5cf3fc4a2490</v>
      </c>
      <c r="W2465" s="4" t="s">
        <v>8193</v>
      </c>
      <c r="X2465" s="4" t="s">
        <v>34</v>
      </c>
      <c r="Y2465" s="4" t="str">
        <f>HYPERLINK("https://redcat-toys.ru/api/getInfo/item/51e65ab8-ea21-11e7-a664-5cf3fc4a2490")</f>
        <v>https://redcat-toys.ru/api/getInfo/item/51e65ab8-ea21-11e7-a664-5cf3fc4a2490</v>
      </c>
    </row>
    <row r="2466" spans="2:25" ht="22.95" customHeight="1" outlineLevel="5" x14ac:dyDescent="0.2">
      <c r="B2466" s="53" t="s">
        <v>8202</v>
      </c>
      <c r="C2466" s="53"/>
      <c r="D2466" s="53"/>
      <c r="E2466" s="53"/>
      <c r="F2466" s="53"/>
      <c r="G2466" s="53"/>
    </row>
    <row r="2467" spans="2:25" ht="21" customHeight="1" outlineLevel="6" x14ac:dyDescent="0.2">
      <c r="B2467" s="39">
        <v>1867</v>
      </c>
      <c r="C2467" s="4" t="s">
        <v>8203</v>
      </c>
      <c r="D2467" s="50" t="s">
        <v>8204</v>
      </c>
      <c r="E2467" s="50"/>
      <c r="F2467" s="50"/>
      <c r="G2467" s="50"/>
      <c r="H2467" s="5" t="s">
        <v>8205</v>
      </c>
      <c r="I2467" s="6" t="s">
        <v>30</v>
      </c>
      <c r="J2467" s="7">
        <v>24</v>
      </c>
      <c r="K2467" s="18">
        <v>1593</v>
      </c>
      <c r="L2467" s="3">
        <v>6</v>
      </c>
      <c r="M2467" s="8">
        <f>117.7*(1-P3/100)</f>
        <v>117.7</v>
      </c>
      <c r="N2467" s="9"/>
      <c r="O2467" s="10">
        <f t="shared" ref="O2467:O2476" si="116">M2467*N2467</f>
        <v>0</v>
      </c>
      <c r="P2467" s="11">
        <f>0.114*N2467</f>
        <v>0</v>
      </c>
      <c r="Q2467" s="16">
        <f>0.00221*N2467</f>
        <v>0</v>
      </c>
      <c r="R2467" s="13"/>
      <c r="S2467" s="14" t="s">
        <v>8206</v>
      </c>
      <c r="T2467" s="14" t="s">
        <v>32</v>
      </c>
      <c r="U2467" s="15" t="s">
        <v>39</v>
      </c>
      <c r="V2467" s="4" t="str">
        <f>HYPERLINK("https://redcat-toys.ru/api/getInfo/image/830bd179-276c-11e4-98b8-5cf3fc4a2490")</f>
        <v>https://redcat-toys.ru/api/getInfo/image/830bd179-276c-11e4-98b8-5cf3fc4a2490</v>
      </c>
      <c r="W2467" s="4" t="s">
        <v>8207</v>
      </c>
      <c r="X2467" s="4" t="s">
        <v>34</v>
      </c>
      <c r="Y2467" s="4" t="str">
        <f>HYPERLINK("https://redcat-toys.ru/api/getInfo/item/830bd179-276c-11e4-98b8-5cf3fc4a2490")</f>
        <v>https://redcat-toys.ru/api/getInfo/item/830bd179-276c-11e4-98b8-5cf3fc4a2490</v>
      </c>
    </row>
    <row r="2468" spans="2:25" ht="21" customHeight="1" outlineLevel="6" x14ac:dyDescent="0.2">
      <c r="B2468" s="39">
        <v>1868</v>
      </c>
      <c r="C2468" s="4" t="s">
        <v>8203</v>
      </c>
      <c r="D2468" s="50" t="s">
        <v>8204</v>
      </c>
      <c r="E2468" s="50"/>
      <c r="F2468" s="50"/>
      <c r="G2468" s="50"/>
      <c r="H2468" s="5" t="s">
        <v>8205</v>
      </c>
      <c r="I2468" s="6" t="s">
        <v>30</v>
      </c>
      <c r="J2468" s="7">
        <v>12</v>
      </c>
      <c r="K2468" s="18">
        <v>1593</v>
      </c>
      <c r="L2468" s="3">
        <v>6</v>
      </c>
      <c r="M2468" s="8">
        <f>117.7*(1-P3/100)</f>
        <v>117.7</v>
      </c>
      <c r="N2468" s="9"/>
      <c r="O2468" s="10">
        <f t="shared" si="116"/>
        <v>0</v>
      </c>
      <c r="P2468" s="11">
        <f>0.114*N2468</f>
        <v>0</v>
      </c>
      <c r="Q2468" s="16">
        <f>0.00221*N2468</f>
        <v>0</v>
      </c>
      <c r="R2468" s="13"/>
      <c r="S2468" s="14" t="s">
        <v>8206</v>
      </c>
      <c r="T2468" s="14" t="s">
        <v>32</v>
      </c>
      <c r="U2468" s="15" t="s">
        <v>39</v>
      </c>
      <c r="V2468" s="4" t="str">
        <f>HYPERLINK("https://redcat-toys.ru/api/getInfo/image/830bd179-276c-11e4-98b8-5cf3fc4a2490")</f>
        <v>https://redcat-toys.ru/api/getInfo/image/830bd179-276c-11e4-98b8-5cf3fc4a2490</v>
      </c>
      <c r="W2468" s="4" t="s">
        <v>8207</v>
      </c>
      <c r="X2468" s="4" t="s">
        <v>34</v>
      </c>
      <c r="Y2468" s="4" t="str">
        <f>HYPERLINK("https://redcat-toys.ru/api/getInfo/item/830bd179-276c-11e4-98b8-5cf3fc4a2490")</f>
        <v>https://redcat-toys.ru/api/getInfo/item/830bd179-276c-11e4-98b8-5cf3fc4a2490</v>
      </c>
    </row>
    <row r="2469" spans="2:25" ht="21" customHeight="1" outlineLevel="6" x14ac:dyDescent="0.2">
      <c r="B2469" s="39">
        <v>1869</v>
      </c>
      <c r="C2469" s="4" t="s">
        <v>8208</v>
      </c>
      <c r="D2469" s="50" t="s">
        <v>8209</v>
      </c>
      <c r="E2469" s="50"/>
      <c r="F2469" s="50"/>
      <c r="G2469" s="50"/>
      <c r="H2469" s="5" t="s">
        <v>8210</v>
      </c>
      <c r="I2469" s="6" t="s">
        <v>30</v>
      </c>
      <c r="J2469" s="7">
        <v>24</v>
      </c>
      <c r="K2469" s="18">
        <v>1393</v>
      </c>
      <c r="L2469" s="3">
        <v>6</v>
      </c>
      <c r="M2469" s="8">
        <f>117.7*(1-P3/100)</f>
        <v>117.7</v>
      </c>
      <c r="N2469" s="9"/>
      <c r="O2469" s="10">
        <f t="shared" si="116"/>
        <v>0</v>
      </c>
      <c r="P2469" s="11">
        <f>0.116*N2469</f>
        <v>0</v>
      </c>
      <c r="Q2469" s="16">
        <f>0.00217*N2469</f>
        <v>0</v>
      </c>
      <c r="R2469" s="13"/>
      <c r="S2469" s="14" t="s">
        <v>8211</v>
      </c>
      <c r="T2469" s="14" t="s">
        <v>32</v>
      </c>
      <c r="U2469" s="15" t="s">
        <v>39</v>
      </c>
      <c r="V2469" s="4" t="str">
        <f>HYPERLINK("https://redcat-toys.ru/api/getInfo/image/fb5a3cb9-ea21-11e7-a664-5cf3fc4a2490")</f>
        <v>https://redcat-toys.ru/api/getInfo/image/fb5a3cb9-ea21-11e7-a664-5cf3fc4a2490</v>
      </c>
      <c r="W2469" s="4" t="s">
        <v>8207</v>
      </c>
      <c r="X2469" s="4" t="s">
        <v>34</v>
      </c>
      <c r="Y2469" s="4" t="str">
        <f>HYPERLINK("https://redcat-toys.ru/api/getInfo/item/fb5a3cb9-ea21-11e7-a664-5cf3fc4a2490")</f>
        <v>https://redcat-toys.ru/api/getInfo/item/fb5a3cb9-ea21-11e7-a664-5cf3fc4a2490</v>
      </c>
    </row>
    <row r="2470" spans="2:25" ht="21" customHeight="1" outlineLevel="6" x14ac:dyDescent="0.2">
      <c r="B2470" s="39">
        <v>1870</v>
      </c>
      <c r="C2470" s="4" t="s">
        <v>8208</v>
      </c>
      <c r="D2470" s="50" t="s">
        <v>8209</v>
      </c>
      <c r="E2470" s="50"/>
      <c r="F2470" s="50"/>
      <c r="G2470" s="50"/>
      <c r="H2470" s="5" t="s">
        <v>8210</v>
      </c>
      <c r="I2470" s="6" t="s">
        <v>30</v>
      </c>
      <c r="J2470" s="7">
        <v>12</v>
      </c>
      <c r="K2470" s="18">
        <v>1393</v>
      </c>
      <c r="L2470" s="3">
        <v>6</v>
      </c>
      <c r="M2470" s="8">
        <f>117.7*(1-P3/100)</f>
        <v>117.7</v>
      </c>
      <c r="N2470" s="9"/>
      <c r="O2470" s="10">
        <f t="shared" si="116"/>
        <v>0</v>
      </c>
      <c r="P2470" s="11">
        <f>0.116*N2470</f>
        <v>0</v>
      </c>
      <c r="Q2470" s="16">
        <f>0.00217*N2470</f>
        <v>0</v>
      </c>
      <c r="R2470" s="13"/>
      <c r="S2470" s="14" t="s">
        <v>8211</v>
      </c>
      <c r="T2470" s="14" t="s">
        <v>32</v>
      </c>
      <c r="U2470" s="15" t="s">
        <v>39</v>
      </c>
      <c r="V2470" s="4" t="str">
        <f>HYPERLINK("https://redcat-toys.ru/api/getInfo/image/fb5a3cb9-ea21-11e7-a664-5cf3fc4a2490")</f>
        <v>https://redcat-toys.ru/api/getInfo/image/fb5a3cb9-ea21-11e7-a664-5cf3fc4a2490</v>
      </c>
      <c r="W2470" s="4" t="s">
        <v>8207</v>
      </c>
      <c r="X2470" s="4" t="s">
        <v>34</v>
      </c>
      <c r="Y2470" s="4" t="str">
        <f>HYPERLINK("https://redcat-toys.ru/api/getInfo/item/fb5a3cb9-ea21-11e7-a664-5cf3fc4a2490")</f>
        <v>https://redcat-toys.ru/api/getInfo/item/fb5a3cb9-ea21-11e7-a664-5cf3fc4a2490</v>
      </c>
    </row>
    <row r="2471" spans="2:25" ht="21" customHeight="1" outlineLevel="6" x14ac:dyDescent="0.2">
      <c r="B2471" s="39">
        <v>1871</v>
      </c>
      <c r="C2471" s="4" t="s">
        <v>8212</v>
      </c>
      <c r="D2471" s="50" t="s">
        <v>8213</v>
      </c>
      <c r="E2471" s="50"/>
      <c r="F2471" s="50"/>
      <c r="G2471" s="50"/>
      <c r="H2471" s="5" t="s">
        <v>8214</v>
      </c>
      <c r="I2471" s="6" t="s">
        <v>30</v>
      </c>
      <c r="J2471" s="7">
        <v>12</v>
      </c>
      <c r="K2471" s="18">
        <v>1710</v>
      </c>
      <c r="L2471" s="3">
        <v>6</v>
      </c>
      <c r="M2471" s="8">
        <f>117.7*(1-P3/100)</f>
        <v>117.7</v>
      </c>
      <c r="N2471" s="9"/>
      <c r="O2471" s="10">
        <f t="shared" si="116"/>
        <v>0</v>
      </c>
      <c r="P2471" s="11">
        <f>0.113*N2471</f>
        <v>0</v>
      </c>
      <c r="Q2471" s="16">
        <f>0.00218*N2471</f>
        <v>0</v>
      </c>
      <c r="R2471" s="13"/>
      <c r="S2471" s="14" t="s">
        <v>8215</v>
      </c>
      <c r="T2471" s="14" t="s">
        <v>32</v>
      </c>
      <c r="U2471" s="15" t="s">
        <v>39</v>
      </c>
      <c r="V2471" s="4" t="str">
        <f>HYPERLINK("https://redcat-toys.ru/api/getInfo/image/01e4da99-2040-11f0-a279-00155d82e908")</f>
        <v>https://redcat-toys.ru/api/getInfo/image/01e4da99-2040-11f0-a279-00155d82e908</v>
      </c>
      <c r="W2471" s="4" t="s">
        <v>8207</v>
      </c>
      <c r="X2471" s="4" t="s">
        <v>34</v>
      </c>
      <c r="Y2471" s="4" t="str">
        <f>HYPERLINK("https://redcat-toys.ru/api/getInfo/item/01e4da99-2040-11f0-a279-00155d82e908")</f>
        <v>https://redcat-toys.ru/api/getInfo/item/01e4da99-2040-11f0-a279-00155d82e908</v>
      </c>
    </row>
    <row r="2472" spans="2:25" ht="21" customHeight="1" outlineLevel="6" x14ac:dyDescent="0.2">
      <c r="B2472" s="39">
        <v>1872</v>
      </c>
      <c r="C2472" s="4" t="s">
        <v>8216</v>
      </c>
      <c r="D2472" s="50" t="s">
        <v>8217</v>
      </c>
      <c r="E2472" s="50"/>
      <c r="F2472" s="50"/>
      <c r="G2472" s="50"/>
      <c r="H2472" s="5" t="s">
        <v>8218</v>
      </c>
      <c r="I2472" s="6" t="s">
        <v>30</v>
      </c>
      <c r="J2472" s="7">
        <v>12</v>
      </c>
      <c r="K2472" s="18">
        <v>2799</v>
      </c>
      <c r="L2472" s="3">
        <v>6</v>
      </c>
      <c r="M2472" s="8">
        <f>117.7*(1-P3/100)</f>
        <v>117.7</v>
      </c>
      <c r="N2472" s="9"/>
      <c r="O2472" s="10">
        <f t="shared" si="116"/>
        <v>0</v>
      </c>
      <c r="P2472" s="11">
        <f>0.112*N2472</f>
        <v>0</v>
      </c>
      <c r="Q2472" s="16">
        <f>0.00201*N2472</f>
        <v>0</v>
      </c>
      <c r="R2472" s="13"/>
      <c r="S2472" s="14" t="s">
        <v>8219</v>
      </c>
      <c r="T2472" s="14" t="s">
        <v>32</v>
      </c>
      <c r="U2472" s="15" t="s">
        <v>39</v>
      </c>
      <c r="V2472" s="4" t="str">
        <f>HYPERLINK("https://redcat-toys.ru/api/getInfo/image/81abcb32-2040-11f0-a279-00155d82e908")</f>
        <v>https://redcat-toys.ru/api/getInfo/image/81abcb32-2040-11f0-a279-00155d82e908</v>
      </c>
      <c r="W2472" s="4" t="s">
        <v>8207</v>
      </c>
      <c r="X2472" s="4" t="s">
        <v>34</v>
      </c>
      <c r="Y2472" s="4" t="str">
        <f>HYPERLINK("https://redcat-toys.ru/api/getInfo/item/81abcb32-2040-11f0-a279-00155d82e908")</f>
        <v>https://redcat-toys.ru/api/getInfo/item/81abcb32-2040-11f0-a279-00155d82e908</v>
      </c>
    </row>
    <row r="2473" spans="2:25" ht="21" customHeight="1" outlineLevel="6" x14ac:dyDescent="0.2">
      <c r="B2473" s="39">
        <v>1873</v>
      </c>
      <c r="C2473" s="4" t="s">
        <v>8220</v>
      </c>
      <c r="D2473" s="50" t="s">
        <v>8221</v>
      </c>
      <c r="E2473" s="50"/>
      <c r="F2473" s="50"/>
      <c r="G2473" s="50"/>
      <c r="H2473" s="5" t="s">
        <v>8222</v>
      </c>
      <c r="I2473" s="6" t="s">
        <v>30</v>
      </c>
      <c r="J2473" s="7">
        <v>12</v>
      </c>
      <c r="K2473" s="18">
        <v>2673</v>
      </c>
      <c r="L2473" s="3">
        <v>6</v>
      </c>
      <c r="M2473" s="8">
        <f>117.7*(1-P3/100)</f>
        <v>117.7</v>
      </c>
      <c r="N2473" s="9"/>
      <c r="O2473" s="10">
        <f t="shared" si="116"/>
        <v>0</v>
      </c>
      <c r="P2473" s="11">
        <f>0.113*N2473</f>
        <v>0</v>
      </c>
      <c r="Q2473" s="11">
        <f>0.002*N2473</f>
        <v>0</v>
      </c>
      <c r="R2473" s="13"/>
      <c r="S2473" s="14" t="s">
        <v>8223</v>
      </c>
      <c r="T2473" s="14" t="s">
        <v>32</v>
      </c>
      <c r="U2473" s="15" t="s">
        <v>39</v>
      </c>
      <c r="V2473" s="4" t="str">
        <f>HYPERLINK("https://redcat-toys.ru/api/getInfo/image/a6613b15-2040-11f0-a279-00155d82e908")</f>
        <v>https://redcat-toys.ru/api/getInfo/image/a6613b15-2040-11f0-a279-00155d82e908</v>
      </c>
      <c r="W2473" s="4" t="s">
        <v>8207</v>
      </c>
      <c r="X2473" s="4" t="s">
        <v>34</v>
      </c>
      <c r="Y2473" s="4" t="str">
        <f>HYPERLINK("https://redcat-toys.ru/api/getInfo/item/a6613b15-2040-11f0-a279-00155d82e908")</f>
        <v>https://redcat-toys.ru/api/getInfo/item/a6613b15-2040-11f0-a279-00155d82e908</v>
      </c>
    </row>
    <row r="2474" spans="2:25" ht="21" customHeight="1" outlineLevel="6" x14ac:dyDescent="0.2">
      <c r="B2474" s="39">
        <v>1874</v>
      </c>
      <c r="C2474" s="4" t="s">
        <v>8224</v>
      </c>
      <c r="D2474" s="50" t="s">
        <v>8225</v>
      </c>
      <c r="E2474" s="50"/>
      <c r="F2474" s="50"/>
      <c r="G2474" s="50"/>
      <c r="H2474" s="5" t="s">
        <v>8226</v>
      </c>
      <c r="I2474" s="6"/>
      <c r="J2474" s="7">
        <v>24</v>
      </c>
      <c r="K2474" s="7">
        <v>454</v>
      </c>
      <c r="L2474" s="3">
        <v>6</v>
      </c>
      <c r="M2474" s="8">
        <f>117.7*(1-P3/100)</f>
        <v>117.7</v>
      </c>
      <c r="N2474" s="9"/>
      <c r="O2474" s="10">
        <f t="shared" si="116"/>
        <v>0</v>
      </c>
      <c r="P2474" s="11">
        <f>0.116*N2474</f>
        <v>0</v>
      </c>
      <c r="Q2474" s="16">
        <f>0.00218*N2474</f>
        <v>0</v>
      </c>
      <c r="R2474" s="13"/>
      <c r="S2474" s="14" t="s">
        <v>8227</v>
      </c>
      <c r="T2474" s="14" t="s">
        <v>32</v>
      </c>
      <c r="U2474" s="15" t="s">
        <v>39</v>
      </c>
      <c r="V2474" s="4" t="str">
        <f>HYPERLINK("https://redcat-toys.ru/api/getInfo/image/44de684e-276c-11e4-98b8-5cf3fc4a2490")</f>
        <v>https://redcat-toys.ru/api/getInfo/image/44de684e-276c-11e4-98b8-5cf3fc4a2490</v>
      </c>
      <c r="W2474" s="4" t="s">
        <v>8207</v>
      </c>
      <c r="X2474" s="4" t="s">
        <v>34</v>
      </c>
      <c r="Y2474" s="4" t="str">
        <f>HYPERLINK("https://redcat-toys.ru/api/getInfo/item/44de684e-276c-11e4-98b8-5cf3fc4a2490")</f>
        <v>https://redcat-toys.ru/api/getInfo/item/44de684e-276c-11e4-98b8-5cf3fc4a2490</v>
      </c>
    </row>
    <row r="2475" spans="2:25" ht="21" customHeight="1" outlineLevel="6" x14ac:dyDescent="0.2">
      <c r="B2475" s="39">
        <v>1875</v>
      </c>
      <c r="C2475" s="4" t="s">
        <v>8224</v>
      </c>
      <c r="D2475" s="50" t="s">
        <v>8225</v>
      </c>
      <c r="E2475" s="50"/>
      <c r="F2475" s="50"/>
      <c r="G2475" s="50"/>
      <c r="H2475" s="5" t="s">
        <v>8226</v>
      </c>
      <c r="I2475" s="6"/>
      <c r="J2475" s="7">
        <v>12</v>
      </c>
      <c r="K2475" s="7">
        <v>454</v>
      </c>
      <c r="L2475" s="3">
        <v>6</v>
      </c>
      <c r="M2475" s="8">
        <f>117.7*(1-P3/100)</f>
        <v>117.7</v>
      </c>
      <c r="N2475" s="9"/>
      <c r="O2475" s="10">
        <f t="shared" si="116"/>
        <v>0</v>
      </c>
      <c r="P2475" s="11">
        <f>0.116*N2475</f>
        <v>0</v>
      </c>
      <c r="Q2475" s="16">
        <f>0.00218*N2475</f>
        <v>0</v>
      </c>
      <c r="R2475" s="13"/>
      <c r="S2475" s="14" t="s">
        <v>8227</v>
      </c>
      <c r="T2475" s="14" t="s">
        <v>32</v>
      </c>
      <c r="U2475" s="15" t="s">
        <v>39</v>
      </c>
      <c r="V2475" s="4" t="str">
        <f>HYPERLINK("https://redcat-toys.ru/api/getInfo/image/44de684e-276c-11e4-98b8-5cf3fc4a2490")</f>
        <v>https://redcat-toys.ru/api/getInfo/image/44de684e-276c-11e4-98b8-5cf3fc4a2490</v>
      </c>
      <c r="W2475" s="4" t="s">
        <v>8207</v>
      </c>
      <c r="X2475" s="4" t="s">
        <v>34</v>
      </c>
      <c r="Y2475" s="4" t="str">
        <f>HYPERLINK("https://redcat-toys.ru/api/getInfo/item/44de684e-276c-11e4-98b8-5cf3fc4a2490")</f>
        <v>https://redcat-toys.ru/api/getInfo/item/44de684e-276c-11e4-98b8-5cf3fc4a2490</v>
      </c>
    </row>
    <row r="2476" spans="2:25" ht="21" customHeight="1" outlineLevel="6" x14ac:dyDescent="0.2">
      <c r="B2476" s="39">
        <v>1876</v>
      </c>
      <c r="C2476" s="4" t="s">
        <v>8228</v>
      </c>
      <c r="D2476" s="50" t="s">
        <v>8229</v>
      </c>
      <c r="E2476" s="50"/>
      <c r="F2476" s="50"/>
      <c r="G2476" s="50"/>
      <c r="H2476" s="5" t="s">
        <v>8230</v>
      </c>
      <c r="I2476" s="6" t="s">
        <v>30</v>
      </c>
      <c r="J2476" s="7">
        <v>12</v>
      </c>
      <c r="K2476" s="18">
        <v>3987</v>
      </c>
      <c r="L2476" s="3">
        <v>6</v>
      </c>
      <c r="M2476" s="8">
        <f>117.7*(1-P3/100)</f>
        <v>117.7</v>
      </c>
      <c r="N2476" s="9"/>
      <c r="O2476" s="10">
        <f t="shared" si="116"/>
        <v>0</v>
      </c>
      <c r="P2476" s="11">
        <f>0.113*N2476</f>
        <v>0</v>
      </c>
      <c r="Q2476" s="16">
        <f>0.00205*N2476</f>
        <v>0</v>
      </c>
      <c r="R2476" s="13"/>
      <c r="S2476" s="14" t="s">
        <v>8231</v>
      </c>
      <c r="T2476" s="14" t="s">
        <v>32</v>
      </c>
      <c r="U2476" s="15" t="s">
        <v>39</v>
      </c>
      <c r="V2476" s="4" t="str">
        <f>HYPERLINK("https://redcat-toys.ru/api/getInfo/image/6522e941-2040-11f0-a279-00155d82e908")</f>
        <v>https://redcat-toys.ru/api/getInfo/image/6522e941-2040-11f0-a279-00155d82e908</v>
      </c>
      <c r="W2476" s="4" t="s">
        <v>8207</v>
      </c>
      <c r="X2476" s="4" t="s">
        <v>34</v>
      </c>
      <c r="Y2476" s="4" t="str">
        <f>HYPERLINK("https://redcat-toys.ru/api/getInfo/item/6522e941-2040-11f0-a279-00155d82e908")</f>
        <v>https://redcat-toys.ru/api/getInfo/item/6522e941-2040-11f0-a279-00155d82e908</v>
      </c>
    </row>
    <row r="2477" spans="2:25" ht="22.95" customHeight="1" outlineLevel="5" x14ac:dyDescent="0.2">
      <c r="B2477" s="53" t="s">
        <v>8232</v>
      </c>
      <c r="C2477" s="53"/>
      <c r="D2477" s="53"/>
      <c r="E2477" s="53"/>
      <c r="F2477" s="53"/>
      <c r="G2477" s="53"/>
    </row>
    <row r="2478" spans="2:25" ht="21" customHeight="1" outlineLevel="6" x14ac:dyDescent="0.2">
      <c r="B2478" s="39">
        <v>1877</v>
      </c>
      <c r="C2478" s="4" t="s">
        <v>8233</v>
      </c>
      <c r="D2478" s="50" t="s">
        <v>8234</v>
      </c>
      <c r="E2478" s="50"/>
      <c r="F2478" s="50"/>
      <c r="G2478" s="50"/>
      <c r="H2478" s="5" t="s">
        <v>8235</v>
      </c>
      <c r="I2478" s="6" t="s">
        <v>30</v>
      </c>
      <c r="J2478" s="7">
        <v>12</v>
      </c>
      <c r="K2478" s="18">
        <v>2503</v>
      </c>
      <c r="L2478" s="3">
        <v>6</v>
      </c>
      <c r="M2478" s="8">
        <f>117.7*(1-P3/100)</f>
        <v>117.7</v>
      </c>
      <c r="N2478" s="9"/>
      <c r="O2478" s="10">
        <f>M2478*N2478</f>
        <v>0</v>
      </c>
      <c r="P2478" s="11">
        <f>0.112*N2478</f>
        <v>0</v>
      </c>
      <c r="Q2478" s="16">
        <f>0.00218*N2478</f>
        <v>0</v>
      </c>
      <c r="R2478" s="13"/>
      <c r="S2478" s="14" t="s">
        <v>8236</v>
      </c>
      <c r="T2478" s="14" t="s">
        <v>32</v>
      </c>
      <c r="U2478" s="15" t="s">
        <v>39</v>
      </c>
      <c r="V2478" s="4" t="str">
        <f>HYPERLINK("https://redcat-toys.ru/api/getInfo/image/20c683eb-2599-11e7-a248-5cf3fc4a2490")</f>
        <v>https://redcat-toys.ru/api/getInfo/image/20c683eb-2599-11e7-a248-5cf3fc4a2490</v>
      </c>
      <c r="W2478" s="4" t="s">
        <v>8237</v>
      </c>
      <c r="X2478" s="4" t="s">
        <v>34</v>
      </c>
      <c r="Y2478" s="4" t="str">
        <f>HYPERLINK("https://redcat-toys.ru/api/getInfo/item/20c683eb-2599-11e7-a248-5cf3fc4a2490")</f>
        <v>https://redcat-toys.ru/api/getInfo/item/20c683eb-2599-11e7-a248-5cf3fc4a2490</v>
      </c>
    </row>
    <row r="2479" spans="2:25" ht="21" customHeight="1" outlineLevel="6" x14ac:dyDescent="0.2">
      <c r="B2479" s="39">
        <v>1878</v>
      </c>
      <c r="C2479" s="4" t="s">
        <v>8238</v>
      </c>
      <c r="D2479" s="50" t="s">
        <v>8239</v>
      </c>
      <c r="E2479" s="50"/>
      <c r="F2479" s="50"/>
      <c r="G2479" s="50"/>
      <c r="H2479" s="5" t="s">
        <v>8240</v>
      </c>
      <c r="I2479" s="6" t="s">
        <v>30</v>
      </c>
      <c r="J2479" s="7">
        <v>12</v>
      </c>
      <c r="K2479" s="18">
        <v>1679</v>
      </c>
      <c r="L2479" s="3">
        <v>6</v>
      </c>
      <c r="M2479" s="8">
        <f>117.7*(1-P3/100)</f>
        <v>117.7</v>
      </c>
      <c r="N2479" s="9"/>
      <c r="O2479" s="10">
        <f>M2479*N2479</f>
        <v>0</v>
      </c>
      <c r="P2479" s="11">
        <f>0.114*N2479</f>
        <v>0</v>
      </c>
      <c r="Q2479" s="16">
        <f>0.00213*N2479</f>
        <v>0</v>
      </c>
      <c r="R2479" s="13"/>
      <c r="S2479" s="14" t="s">
        <v>8241</v>
      </c>
      <c r="T2479" s="14" t="s">
        <v>32</v>
      </c>
      <c r="U2479" s="15" t="s">
        <v>39</v>
      </c>
      <c r="V2479" s="4"/>
      <c r="W2479" s="4" t="s">
        <v>8237</v>
      </c>
      <c r="X2479" s="4" t="s">
        <v>34</v>
      </c>
      <c r="Y2479" s="4"/>
    </row>
    <row r="2480" spans="2:25" ht="21" customHeight="1" outlineLevel="6" x14ac:dyDescent="0.2">
      <c r="B2480" s="39">
        <v>1879</v>
      </c>
      <c r="C2480" s="4" t="s">
        <v>8242</v>
      </c>
      <c r="D2480" s="50" t="s">
        <v>8243</v>
      </c>
      <c r="E2480" s="50"/>
      <c r="F2480" s="50"/>
      <c r="G2480" s="50"/>
      <c r="H2480" s="5" t="s">
        <v>8244</v>
      </c>
      <c r="I2480" s="6" t="s">
        <v>30</v>
      </c>
      <c r="J2480" s="7">
        <v>12</v>
      </c>
      <c r="K2480" s="18">
        <v>1564</v>
      </c>
      <c r="L2480" s="3">
        <v>6</v>
      </c>
      <c r="M2480" s="8">
        <f>117.7*(1-P3/100)</f>
        <v>117.7</v>
      </c>
      <c r="N2480" s="9"/>
      <c r="O2480" s="10">
        <f>M2480*N2480</f>
        <v>0</v>
      </c>
      <c r="P2480" s="11">
        <f>0.117*N2480</f>
        <v>0</v>
      </c>
      <c r="Q2480" s="16">
        <f>0.00217*N2480</f>
        <v>0</v>
      </c>
      <c r="R2480" s="13"/>
      <c r="S2480" s="14" t="s">
        <v>8245</v>
      </c>
      <c r="T2480" s="14" t="s">
        <v>32</v>
      </c>
      <c r="U2480" s="15" t="s">
        <v>39</v>
      </c>
      <c r="V2480" s="4" t="str">
        <f>HYPERLINK("https://redcat-toys.ru/api/getInfo/image/7f9c2cf4-ab4c-11f0-a286-00155d82e908")</f>
        <v>https://redcat-toys.ru/api/getInfo/image/7f9c2cf4-ab4c-11f0-a286-00155d82e908</v>
      </c>
      <c r="W2480" s="4" t="s">
        <v>8237</v>
      </c>
      <c r="X2480" s="4" t="s">
        <v>34</v>
      </c>
      <c r="Y2480" s="4" t="str">
        <f>HYPERLINK("https://redcat-toys.ru/api/getInfo/item/7f9c2cf4-ab4c-11f0-a286-00155d82e908")</f>
        <v>https://redcat-toys.ru/api/getInfo/item/7f9c2cf4-ab4c-11f0-a286-00155d82e908</v>
      </c>
    </row>
    <row r="2481" spans="2:25" ht="21" customHeight="1" outlineLevel="6" x14ac:dyDescent="0.2">
      <c r="B2481" s="39">
        <v>1880</v>
      </c>
      <c r="C2481" s="4" t="s">
        <v>8246</v>
      </c>
      <c r="D2481" s="50" t="s">
        <v>8247</v>
      </c>
      <c r="E2481" s="50"/>
      <c r="F2481" s="50"/>
      <c r="G2481" s="50"/>
      <c r="H2481" s="5" t="s">
        <v>8248</v>
      </c>
      <c r="I2481" s="6" t="s">
        <v>30</v>
      </c>
      <c r="J2481" s="7">
        <v>12</v>
      </c>
      <c r="K2481" s="18">
        <v>2718</v>
      </c>
      <c r="L2481" s="3">
        <v>6</v>
      </c>
      <c r="M2481" s="8">
        <f>117.7*(1-P3/100)</f>
        <v>117.7</v>
      </c>
      <c r="N2481" s="9"/>
      <c r="O2481" s="10">
        <f>M2481*N2481</f>
        <v>0</v>
      </c>
      <c r="P2481" s="11">
        <f>0.114*N2481</f>
        <v>0</v>
      </c>
      <c r="Q2481" s="16">
        <f>0.00202*N2481</f>
        <v>0</v>
      </c>
      <c r="R2481" s="13"/>
      <c r="S2481" s="14" t="s">
        <v>8249</v>
      </c>
      <c r="T2481" s="14" t="s">
        <v>32</v>
      </c>
      <c r="U2481" s="15" t="s">
        <v>39</v>
      </c>
      <c r="V2481" s="4" t="str">
        <f>HYPERLINK("https://redcat-toys.ru/api/getInfo/image/c8247480-760b-11ed-a22a-00155d82e902")</f>
        <v>https://redcat-toys.ru/api/getInfo/image/c8247480-760b-11ed-a22a-00155d82e902</v>
      </c>
      <c r="W2481" s="4" t="s">
        <v>8237</v>
      </c>
      <c r="X2481" s="4" t="s">
        <v>34</v>
      </c>
      <c r="Y2481" s="4" t="str">
        <f>HYPERLINK("https://redcat-toys.ru/api/getInfo/item/c8247480-760b-11ed-a22a-00155d82e902")</f>
        <v>https://redcat-toys.ru/api/getInfo/item/c8247480-760b-11ed-a22a-00155d82e902</v>
      </c>
    </row>
    <row r="2482" spans="2:25" ht="22.95" customHeight="1" outlineLevel="5" x14ac:dyDescent="0.2">
      <c r="B2482" s="53" t="s">
        <v>8250</v>
      </c>
      <c r="C2482" s="53"/>
      <c r="D2482" s="53"/>
      <c r="E2482" s="53"/>
      <c r="F2482" s="53"/>
      <c r="G2482" s="53"/>
    </row>
    <row r="2483" spans="2:25" ht="21" customHeight="1" outlineLevel="6" x14ac:dyDescent="0.2">
      <c r="B2483" s="39">
        <v>1881</v>
      </c>
      <c r="C2483" s="4" t="s">
        <v>8251</v>
      </c>
      <c r="D2483" s="50" t="s">
        <v>8252</v>
      </c>
      <c r="E2483" s="50"/>
      <c r="F2483" s="50"/>
      <c r="G2483" s="50"/>
      <c r="H2483" s="5" t="s">
        <v>8253</v>
      </c>
      <c r="I2483" s="6" t="s">
        <v>30</v>
      </c>
      <c r="J2483" s="7">
        <v>12</v>
      </c>
      <c r="K2483" s="18">
        <v>1718</v>
      </c>
      <c r="L2483" s="3">
        <v>6</v>
      </c>
      <c r="M2483" s="8">
        <f>117.7*(1-P3/100)</f>
        <v>117.7</v>
      </c>
      <c r="N2483" s="9"/>
      <c r="O2483" s="10">
        <f t="shared" ref="O2483:O2514" si="117">M2483*N2483</f>
        <v>0</v>
      </c>
      <c r="P2483" s="17">
        <f>0.11*N2483</f>
        <v>0</v>
      </c>
      <c r="Q2483" s="16">
        <f>0.00234*N2483</f>
        <v>0</v>
      </c>
      <c r="R2483" s="13"/>
      <c r="S2483" s="14" t="s">
        <v>8254</v>
      </c>
      <c r="T2483" s="14" t="s">
        <v>32</v>
      </c>
      <c r="U2483" s="15" t="s">
        <v>39</v>
      </c>
      <c r="V2483" s="4" t="str">
        <f>HYPERLINK("https://redcat-toys.ru/api/getInfo/image/35d449a7-bae2-11f0-a288-00155d82e908")</f>
        <v>https://redcat-toys.ru/api/getInfo/image/35d449a7-bae2-11f0-a288-00155d82e908</v>
      </c>
      <c r="W2483" s="4" t="s">
        <v>8255</v>
      </c>
      <c r="X2483" s="4" t="s">
        <v>34</v>
      </c>
      <c r="Y2483" s="4" t="str">
        <f>HYPERLINK("https://redcat-toys.ru/api/getInfo/item/35d449a7-bae2-11f0-a288-00155d82e908")</f>
        <v>https://redcat-toys.ru/api/getInfo/item/35d449a7-bae2-11f0-a288-00155d82e908</v>
      </c>
    </row>
    <row r="2484" spans="2:25" ht="21" customHeight="1" outlineLevel="6" x14ac:dyDescent="0.2">
      <c r="B2484" s="39">
        <v>1882</v>
      </c>
      <c r="C2484" s="4" t="s">
        <v>8256</v>
      </c>
      <c r="D2484" s="50" t="s">
        <v>8257</v>
      </c>
      <c r="E2484" s="50"/>
      <c r="F2484" s="50"/>
      <c r="G2484" s="50"/>
      <c r="H2484" s="5" t="s">
        <v>8258</v>
      </c>
      <c r="I2484" s="6" t="s">
        <v>30</v>
      </c>
      <c r="J2484" s="7">
        <v>12</v>
      </c>
      <c r="K2484" s="18">
        <v>1629</v>
      </c>
      <c r="L2484" s="3">
        <v>6</v>
      </c>
      <c r="M2484" s="8">
        <f>117.7*(1-P3/100)</f>
        <v>117.7</v>
      </c>
      <c r="N2484" s="9"/>
      <c r="O2484" s="10">
        <f t="shared" si="117"/>
        <v>0</v>
      </c>
      <c r="P2484" s="11">
        <f>0.109*N2484</f>
        <v>0</v>
      </c>
      <c r="Q2484" s="16">
        <f>0.01919*N2484</f>
        <v>0</v>
      </c>
      <c r="R2484" s="13"/>
      <c r="S2484" s="14" t="s">
        <v>8259</v>
      </c>
      <c r="T2484" s="14" t="s">
        <v>32</v>
      </c>
      <c r="U2484" s="15" t="s">
        <v>39</v>
      </c>
      <c r="V2484" s="4" t="str">
        <f>HYPERLINK("https://redcat-toys.ru/api/getInfo/image/b47308bf-bae2-11f0-a288-00155d82e908")</f>
        <v>https://redcat-toys.ru/api/getInfo/image/b47308bf-bae2-11f0-a288-00155d82e908</v>
      </c>
      <c r="W2484" s="4" t="s">
        <v>8255</v>
      </c>
      <c r="X2484" s="4" t="s">
        <v>34</v>
      </c>
      <c r="Y2484" s="4" t="str">
        <f>HYPERLINK("https://redcat-toys.ru/api/getInfo/item/b47308bf-bae2-11f0-a288-00155d82e908")</f>
        <v>https://redcat-toys.ru/api/getInfo/item/b47308bf-bae2-11f0-a288-00155d82e908</v>
      </c>
    </row>
    <row r="2485" spans="2:25" ht="21" customHeight="1" outlineLevel="6" x14ac:dyDescent="0.2">
      <c r="B2485" s="39">
        <v>1883</v>
      </c>
      <c r="C2485" s="4" t="s">
        <v>8260</v>
      </c>
      <c r="D2485" s="50" t="s">
        <v>8261</v>
      </c>
      <c r="E2485" s="50"/>
      <c r="F2485" s="50"/>
      <c r="G2485" s="50"/>
      <c r="H2485" s="5" t="s">
        <v>8262</v>
      </c>
      <c r="I2485" s="6" t="s">
        <v>30</v>
      </c>
      <c r="J2485" s="7">
        <v>12</v>
      </c>
      <c r="K2485" s="7">
        <v>612</v>
      </c>
      <c r="L2485" s="3">
        <v>6</v>
      </c>
      <c r="M2485" s="8">
        <f>117.7*(1-P3/100)</f>
        <v>117.7</v>
      </c>
      <c r="N2485" s="9"/>
      <c r="O2485" s="10">
        <f t="shared" si="117"/>
        <v>0</v>
      </c>
      <c r="P2485" s="11">
        <f>0.116*N2485</f>
        <v>0</v>
      </c>
      <c r="Q2485" s="16">
        <f>0.00205*N2485</f>
        <v>0</v>
      </c>
      <c r="R2485" s="13"/>
      <c r="S2485" s="14" t="s">
        <v>8263</v>
      </c>
      <c r="T2485" s="14" t="s">
        <v>32</v>
      </c>
      <c r="U2485" s="15"/>
      <c r="V2485" s="4" t="str">
        <f>HYPERLINK("https://redcat-toys.ru/api/getInfo/image/153cc6c5-2041-11f0-a279-00155d82e908")</f>
        <v>https://redcat-toys.ru/api/getInfo/image/153cc6c5-2041-11f0-a279-00155d82e908</v>
      </c>
      <c r="W2485" s="4" t="s">
        <v>8255</v>
      </c>
      <c r="X2485" s="4" t="s">
        <v>34</v>
      </c>
      <c r="Y2485" s="4" t="str">
        <f>HYPERLINK("https://redcat-toys.ru/api/getInfo/item/153cc6c5-2041-11f0-a279-00155d82e908")</f>
        <v>https://redcat-toys.ru/api/getInfo/item/153cc6c5-2041-11f0-a279-00155d82e908</v>
      </c>
    </row>
    <row r="2486" spans="2:25" ht="21" customHeight="1" outlineLevel="6" x14ac:dyDescent="0.2">
      <c r="B2486" s="39">
        <v>1884</v>
      </c>
      <c r="C2486" s="4" t="s">
        <v>8264</v>
      </c>
      <c r="D2486" s="50" t="s">
        <v>8265</v>
      </c>
      <c r="E2486" s="50"/>
      <c r="F2486" s="50"/>
      <c r="G2486" s="50"/>
      <c r="H2486" s="5" t="s">
        <v>8266</v>
      </c>
      <c r="I2486" s="6" t="s">
        <v>30</v>
      </c>
      <c r="J2486" s="7">
        <v>24</v>
      </c>
      <c r="K2486" s="7">
        <v>697</v>
      </c>
      <c r="L2486" s="3">
        <v>6</v>
      </c>
      <c r="M2486" s="8">
        <f>117.7*(1-P3/100)</f>
        <v>117.7</v>
      </c>
      <c r="N2486" s="9"/>
      <c r="O2486" s="10">
        <f t="shared" si="117"/>
        <v>0</v>
      </c>
      <c r="P2486" s="11">
        <f>0.115*N2486</f>
        <v>0</v>
      </c>
      <c r="Q2486" s="16">
        <f>0.00205*N2486</f>
        <v>0</v>
      </c>
      <c r="R2486" s="13"/>
      <c r="S2486" s="14" t="s">
        <v>8267</v>
      </c>
      <c r="T2486" s="14" t="s">
        <v>32</v>
      </c>
      <c r="U2486" s="15" t="s">
        <v>39</v>
      </c>
      <c r="V2486" s="4" t="str">
        <f>HYPERLINK("https://redcat-toys.ru/api/getInfo/image/7427192d-9960-11ec-a211-ac1f6b442185")</f>
        <v>https://redcat-toys.ru/api/getInfo/image/7427192d-9960-11ec-a211-ac1f6b442185</v>
      </c>
      <c r="W2486" s="4" t="s">
        <v>8255</v>
      </c>
      <c r="X2486" s="4" t="s">
        <v>34</v>
      </c>
      <c r="Y2486" s="4" t="str">
        <f>HYPERLINK("https://redcat-toys.ru/api/getInfo/item/7427192d-9960-11ec-a211-ac1f6b442185")</f>
        <v>https://redcat-toys.ru/api/getInfo/item/7427192d-9960-11ec-a211-ac1f6b442185</v>
      </c>
    </row>
    <row r="2487" spans="2:25" ht="21" customHeight="1" outlineLevel="6" x14ac:dyDescent="0.2">
      <c r="B2487" s="39">
        <v>1885</v>
      </c>
      <c r="C2487" s="4" t="s">
        <v>8264</v>
      </c>
      <c r="D2487" s="50" t="s">
        <v>8265</v>
      </c>
      <c r="E2487" s="50"/>
      <c r="F2487" s="50"/>
      <c r="G2487" s="50"/>
      <c r="H2487" s="5" t="s">
        <v>8266</v>
      </c>
      <c r="I2487" s="6" t="s">
        <v>30</v>
      </c>
      <c r="J2487" s="7">
        <v>12</v>
      </c>
      <c r="K2487" s="7">
        <v>697</v>
      </c>
      <c r="L2487" s="3">
        <v>6</v>
      </c>
      <c r="M2487" s="8">
        <f>117.7*(1-P3/100)</f>
        <v>117.7</v>
      </c>
      <c r="N2487" s="9"/>
      <c r="O2487" s="10">
        <f t="shared" si="117"/>
        <v>0</v>
      </c>
      <c r="P2487" s="11">
        <f>0.115*N2487</f>
        <v>0</v>
      </c>
      <c r="Q2487" s="16">
        <f>0.00205*N2487</f>
        <v>0</v>
      </c>
      <c r="R2487" s="13"/>
      <c r="S2487" s="14" t="s">
        <v>8267</v>
      </c>
      <c r="T2487" s="14" t="s">
        <v>32</v>
      </c>
      <c r="U2487" s="15" t="s">
        <v>39</v>
      </c>
      <c r="V2487" s="4" t="str">
        <f>HYPERLINK("https://redcat-toys.ru/api/getInfo/image/7427192d-9960-11ec-a211-ac1f6b442185")</f>
        <v>https://redcat-toys.ru/api/getInfo/image/7427192d-9960-11ec-a211-ac1f6b442185</v>
      </c>
      <c r="W2487" s="4" t="s">
        <v>8255</v>
      </c>
      <c r="X2487" s="4" t="s">
        <v>34</v>
      </c>
      <c r="Y2487" s="4" t="str">
        <f>HYPERLINK("https://redcat-toys.ru/api/getInfo/item/7427192d-9960-11ec-a211-ac1f6b442185")</f>
        <v>https://redcat-toys.ru/api/getInfo/item/7427192d-9960-11ec-a211-ac1f6b442185</v>
      </c>
    </row>
    <row r="2488" spans="2:25" ht="21" customHeight="1" outlineLevel="6" x14ac:dyDescent="0.2">
      <c r="B2488" s="39">
        <v>1886</v>
      </c>
      <c r="C2488" s="4" t="s">
        <v>8268</v>
      </c>
      <c r="D2488" s="50" t="s">
        <v>8269</v>
      </c>
      <c r="E2488" s="50"/>
      <c r="F2488" s="50"/>
      <c r="G2488" s="50"/>
      <c r="H2488" s="5" t="s">
        <v>8270</v>
      </c>
      <c r="I2488" s="6" t="s">
        <v>30</v>
      </c>
      <c r="J2488" s="7">
        <v>12</v>
      </c>
      <c r="K2488" s="18">
        <v>1884</v>
      </c>
      <c r="L2488" s="3">
        <v>6</v>
      </c>
      <c r="M2488" s="8">
        <f>117.7*(1-P3/100)</f>
        <v>117.7</v>
      </c>
      <c r="N2488" s="9"/>
      <c r="O2488" s="10">
        <f t="shared" si="117"/>
        <v>0</v>
      </c>
      <c r="P2488" s="11">
        <f>0.115*N2488</f>
        <v>0</v>
      </c>
      <c r="Q2488" s="16">
        <f>0.00193*N2488</f>
        <v>0</v>
      </c>
      <c r="R2488" s="13"/>
      <c r="S2488" s="14" t="s">
        <v>8271</v>
      </c>
      <c r="T2488" s="14" t="s">
        <v>32</v>
      </c>
      <c r="U2488" s="15"/>
      <c r="V2488" s="4" t="str">
        <f>HYPERLINK("https://redcat-toys.ru/api/getInfo/image/e75d899d-2040-11f0-a279-00155d82e908")</f>
        <v>https://redcat-toys.ru/api/getInfo/image/e75d899d-2040-11f0-a279-00155d82e908</v>
      </c>
      <c r="W2488" s="4" t="s">
        <v>8255</v>
      </c>
      <c r="X2488" s="4" t="s">
        <v>34</v>
      </c>
      <c r="Y2488" s="4" t="str">
        <f>HYPERLINK("https://redcat-toys.ru/api/getInfo/item/e75d899d-2040-11f0-a279-00155d82e908")</f>
        <v>https://redcat-toys.ru/api/getInfo/item/e75d899d-2040-11f0-a279-00155d82e908</v>
      </c>
    </row>
    <row r="2489" spans="2:25" ht="21" customHeight="1" outlineLevel="6" x14ac:dyDescent="0.2">
      <c r="B2489" s="39">
        <v>1887</v>
      </c>
      <c r="C2489" s="4" t="s">
        <v>8272</v>
      </c>
      <c r="D2489" s="50" t="s">
        <v>8273</v>
      </c>
      <c r="E2489" s="50"/>
      <c r="F2489" s="50"/>
      <c r="G2489" s="50"/>
      <c r="H2489" s="5" t="s">
        <v>8274</v>
      </c>
      <c r="I2489" s="6" t="s">
        <v>30</v>
      </c>
      <c r="J2489" s="7">
        <v>12</v>
      </c>
      <c r="K2489" s="18">
        <v>2221</v>
      </c>
      <c r="L2489" s="3">
        <v>6</v>
      </c>
      <c r="M2489" s="8">
        <f>117.7*(1-P3/100)</f>
        <v>117.7</v>
      </c>
      <c r="N2489" s="9"/>
      <c r="O2489" s="10">
        <f t="shared" si="117"/>
        <v>0</v>
      </c>
      <c r="P2489" s="11">
        <f>0.107*N2489</f>
        <v>0</v>
      </c>
      <c r="Q2489" s="16">
        <f>0.00203*N2489</f>
        <v>0</v>
      </c>
      <c r="R2489" s="13"/>
      <c r="S2489" s="14" t="s">
        <v>8275</v>
      </c>
      <c r="T2489" s="14" t="s">
        <v>32</v>
      </c>
      <c r="U2489" s="15" t="s">
        <v>39</v>
      </c>
      <c r="V2489" s="4" t="str">
        <f>HYPERLINK("https://redcat-toys.ru/api/getInfo/image/5277f56e-2fa2-11ef-a261-00155d82e908")</f>
        <v>https://redcat-toys.ru/api/getInfo/image/5277f56e-2fa2-11ef-a261-00155d82e908</v>
      </c>
      <c r="W2489" s="4" t="s">
        <v>8255</v>
      </c>
      <c r="X2489" s="4" t="s">
        <v>34</v>
      </c>
      <c r="Y2489" s="4" t="str">
        <f>HYPERLINK("https://redcat-toys.ru/api/getInfo/item/5277f56e-2fa2-11ef-a261-00155d82e908")</f>
        <v>https://redcat-toys.ru/api/getInfo/item/5277f56e-2fa2-11ef-a261-00155d82e908</v>
      </c>
    </row>
    <row r="2490" spans="2:25" ht="21" customHeight="1" outlineLevel="6" x14ac:dyDescent="0.2">
      <c r="B2490" s="39">
        <v>1888</v>
      </c>
      <c r="C2490" s="4" t="s">
        <v>8276</v>
      </c>
      <c r="D2490" s="50" t="s">
        <v>8277</v>
      </c>
      <c r="E2490" s="50"/>
      <c r="F2490" s="50"/>
      <c r="G2490" s="50"/>
      <c r="H2490" s="5" t="s">
        <v>8278</v>
      </c>
      <c r="I2490" s="6" t="s">
        <v>30</v>
      </c>
      <c r="J2490" s="7">
        <v>12</v>
      </c>
      <c r="K2490" s="7">
        <v>460</v>
      </c>
      <c r="L2490" s="3">
        <v>6</v>
      </c>
      <c r="M2490" s="8">
        <f>117.7*(1-P3/100)</f>
        <v>117.7</v>
      </c>
      <c r="N2490" s="9"/>
      <c r="O2490" s="10">
        <f t="shared" si="117"/>
        <v>0</v>
      </c>
      <c r="P2490" s="11">
        <f>0.114*N2490</f>
        <v>0</v>
      </c>
      <c r="Q2490" s="12">
        <f>0.0021*N2490</f>
        <v>0</v>
      </c>
      <c r="R2490" s="13"/>
      <c r="S2490" s="14" t="s">
        <v>8279</v>
      </c>
      <c r="T2490" s="14" t="s">
        <v>32</v>
      </c>
      <c r="U2490" s="15" t="s">
        <v>39</v>
      </c>
      <c r="V2490" s="4" t="str">
        <f>HYPERLINK("https://redcat-toys.ru/api/getInfo/image/e7701ba3-2fa1-11ef-a261-00155d82e908")</f>
        <v>https://redcat-toys.ru/api/getInfo/image/e7701ba3-2fa1-11ef-a261-00155d82e908</v>
      </c>
      <c r="W2490" s="4" t="s">
        <v>8255</v>
      </c>
      <c r="X2490" s="4" t="s">
        <v>34</v>
      </c>
      <c r="Y2490" s="4" t="str">
        <f>HYPERLINK("https://redcat-toys.ru/api/getInfo/item/e7701ba3-2fa1-11ef-a261-00155d82e908")</f>
        <v>https://redcat-toys.ru/api/getInfo/item/e7701ba3-2fa1-11ef-a261-00155d82e908</v>
      </c>
    </row>
    <row r="2491" spans="2:25" ht="21" customHeight="1" outlineLevel="6" x14ac:dyDescent="0.2">
      <c r="B2491" s="39">
        <v>1889</v>
      </c>
      <c r="C2491" s="4" t="s">
        <v>8280</v>
      </c>
      <c r="D2491" s="50" t="s">
        <v>8281</v>
      </c>
      <c r="E2491" s="50"/>
      <c r="F2491" s="50"/>
      <c r="G2491" s="50"/>
      <c r="H2491" s="5" t="s">
        <v>8282</v>
      </c>
      <c r="I2491" s="6" t="s">
        <v>30</v>
      </c>
      <c r="J2491" s="7">
        <v>24</v>
      </c>
      <c r="K2491" s="18">
        <v>2095</v>
      </c>
      <c r="L2491" s="3">
        <v>6</v>
      </c>
      <c r="M2491" s="8">
        <f>117.7*(1-P3/100)</f>
        <v>117.7</v>
      </c>
      <c r="N2491" s="9"/>
      <c r="O2491" s="10">
        <f t="shared" si="117"/>
        <v>0</v>
      </c>
      <c r="P2491" s="11">
        <f>0.112*N2491</f>
        <v>0</v>
      </c>
      <c r="Q2491" s="16">
        <f>0.00213*N2491</f>
        <v>0</v>
      </c>
      <c r="R2491" s="13"/>
      <c r="S2491" s="14" t="s">
        <v>8283</v>
      </c>
      <c r="T2491" s="14" t="s">
        <v>32</v>
      </c>
      <c r="U2491" s="15" t="s">
        <v>39</v>
      </c>
      <c r="V2491" s="4" t="str">
        <f>HYPERLINK("https://redcat-toys.ru/api/getInfo/image/50718d41-2f69-11ed-a216-ac1f6b442185")</f>
        <v>https://redcat-toys.ru/api/getInfo/image/50718d41-2f69-11ed-a216-ac1f6b442185</v>
      </c>
      <c r="W2491" s="4" t="s">
        <v>8255</v>
      </c>
      <c r="X2491" s="4" t="s">
        <v>34</v>
      </c>
      <c r="Y2491" s="4" t="str">
        <f>HYPERLINK("https://redcat-toys.ru/api/getInfo/item/50718d41-2f69-11ed-a216-ac1f6b442185")</f>
        <v>https://redcat-toys.ru/api/getInfo/item/50718d41-2f69-11ed-a216-ac1f6b442185</v>
      </c>
    </row>
    <row r="2492" spans="2:25" ht="21" customHeight="1" outlineLevel="6" x14ac:dyDescent="0.2">
      <c r="B2492" s="39">
        <v>1890</v>
      </c>
      <c r="C2492" s="4" t="s">
        <v>8280</v>
      </c>
      <c r="D2492" s="50" t="s">
        <v>8281</v>
      </c>
      <c r="E2492" s="50"/>
      <c r="F2492" s="50"/>
      <c r="G2492" s="50"/>
      <c r="H2492" s="5" t="s">
        <v>8282</v>
      </c>
      <c r="I2492" s="6" t="s">
        <v>30</v>
      </c>
      <c r="J2492" s="7">
        <v>12</v>
      </c>
      <c r="K2492" s="18">
        <v>2095</v>
      </c>
      <c r="L2492" s="3">
        <v>6</v>
      </c>
      <c r="M2492" s="8">
        <f>117.7*(1-P3/100)</f>
        <v>117.7</v>
      </c>
      <c r="N2492" s="9"/>
      <c r="O2492" s="10">
        <f t="shared" si="117"/>
        <v>0</v>
      </c>
      <c r="P2492" s="11">
        <f>0.112*N2492</f>
        <v>0</v>
      </c>
      <c r="Q2492" s="16">
        <f>0.00213*N2492</f>
        <v>0</v>
      </c>
      <c r="R2492" s="13"/>
      <c r="S2492" s="14" t="s">
        <v>8283</v>
      </c>
      <c r="T2492" s="14" t="s">
        <v>32</v>
      </c>
      <c r="U2492" s="15" t="s">
        <v>39</v>
      </c>
      <c r="V2492" s="4" t="str">
        <f>HYPERLINK("https://redcat-toys.ru/api/getInfo/image/50718d41-2f69-11ed-a216-ac1f6b442185")</f>
        <v>https://redcat-toys.ru/api/getInfo/image/50718d41-2f69-11ed-a216-ac1f6b442185</v>
      </c>
      <c r="W2492" s="4" t="s">
        <v>8255</v>
      </c>
      <c r="X2492" s="4" t="s">
        <v>34</v>
      </c>
      <c r="Y2492" s="4" t="str">
        <f>HYPERLINK("https://redcat-toys.ru/api/getInfo/item/50718d41-2f69-11ed-a216-ac1f6b442185")</f>
        <v>https://redcat-toys.ru/api/getInfo/item/50718d41-2f69-11ed-a216-ac1f6b442185</v>
      </c>
    </row>
    <row r="2493" spans="2:25" ht="21" customHeight="1" outlineLevel="6" x14ac:dyDescent="0.2">
      <c r="B2493" s="39">
        <v>1891</v>
      </c>
      <c r="C2493" s="4" t="s">
        <v>8284</v>
      </c>
      <c r="D2493" s="50" t="s">
        <v>8285</v>
      </c>
      <c r="E2493" s="50"/>
      <c r="F2493" s="50"/>
      <c r="G2493" s="50"/>
      <c r="H2493" s="5" t="s">
        <v>8286</v>
      </c>
      <c r="I2493" s="6"/>
      <c r="J2493" s="7">
        <v>12</v>
      </c>
      <c r="K2493" s="18">
        <v>2968</v>
      </c>
      <c r="L2493" s="3">
        <v>6</v>
      </c>
      <c r="M2493" s="8">
        <f>117.7*(1-P3/100)</f>
        <v>117.7</v>
      </c>
      <c r="N2493" s="9"/>
      <c r="O2493" s="10">
        <f t="shared" si="117"/>
        <v>0</v>
      </c>
      <c r="P2493" s="17">
        <f>0.11*N2493</f>
        <v>0</v>
      </c>
      <c r="Q2493" s="16">
        <f>0.00234*N2493</f>
        <v>0</v>
      </c>
      <c r="R2493" s="13"/>
      <c r="S2493" s="14" t="s">
        <v>8287</v>
      </c>
      <c r="T2493" s="14" t="s">
        <v>32</v>
      </c>
      <c r="U2493" s="15"/>
      <c r="V2493" s="4" t="str">
        <f>HYPERLINK("https://redcat-toys.ru/api/getInfo/image/3930095d-bae3-11f0-a288-00155d82e908")</f>
        <v>https://redcat-toys.ru/api/getInfo/image/3930095d-bae3-11f0-a288-00155d82e908</v>
      </c>
      <c r="W2493" s="4" t="s">
        <v>8255</v>
      </c>
      <c r="X2493" s="4" t="s">
        <v>34</v>
      </c>
      <c r="Y2493" s="4" t="str">
        <f>HYPERLINK("https://redcat-toys.ru/api/getInfo/item/3930095d-bae3-11f0-a288-00155d82e908")</f>
        <v>https://redcat-toys.ru/api/getInfo/item/3930095d-bae3-11f0-a288-00155d82e908</v>
      </c>
    </row>
    <row r="2494" spans="2:25" ht="21" customHeight="1" outlineLevel="6" x14ac:dyDescent="0.2">
      <c r="B2494" s="39">
        <v>1892</v>
      </c>
      <c r="C2494" s="4" t="s">
        <v>8288</v>
      </c>
      <c r="D2494" s="50" t="s">
        <v>8289</v>
      </c>
      <c r="E2494" s="50"/>
      <c r="F2494" s="50"/>
      <c r="G2494" s="50"/>
      <c r="H2494" s="5" t="s">
        <v>8290</v>
      </c>
      <c r="I2494" s="6" t="s">
        <v>30</v>
      </c>
      <c r="J2494" s="7">
        <v>24</v>
      </c>
      <c r="K2494" s="18">
        <v>3107</v>
      </c>
      <c r="L2494" s="3">
        <v>6</v>
      </c>
      <c r="M2494" s="8">
        <f>117.7*(1-P3/100)</f>
        <v>117.7</v>
      </c>
      <c r="N2494" s="9"/>
      <c r="O2494" s="10">
        <f t="shared" si="117"/>
        <v>0</v>
      </c>
      <c r="P2494" s="11">
        <f>0.109*N2494</f>
        <v>0</v>
      </c>
      <c r="Q2494" s="16">
        <f>0.00191*N2494</f>
        <v>0</v>
      </c>
      <c r="R2494" s="13"/>
      <c r="S2494" s="14" t="s">
        <v>8291</v>
      </c>
      <c r="T2494" s="14" t="s">
        <v>32</v>
      </c>
      <c r="U2494" s="15" t="s">
        <v>39</v>
      </c>
      <c r="V2494" s="4" t="str">
        <f>HYPERLINK("https://redcat-toys.ru/api/getInfo/image/de43f0d7-ea26-11e7-a664-5cf3fc4a2490")</f>
        <v>https://redcat-toys.ru/api/getInfo/image/de43f0d7-ea26-11e7-a664-5cf3fc4a2490</v>
      </c>
      <c r="W2494" s="4" t="s">
        <v>8255</v>
      </c>
      <c r="X2494" s="4" t="s">
        <v>34</v>
      </c>
      <c r="Y2494" s="4" t="str">
        <f>HYPERLINK("https://redcat-toys.ru/api/getInfo/item/de43f0d7-ea26-11e7-a664-5cf3fc4a2490")</f>
        <v>https://redcat-toys.ru/api/getInfo/item/de43f0d7-ea26-11e7-a664-5cf3fc4a2490</v>
      </c>
    </row>
    <row r="2495" spans="2:25" ht="21" customHeight="1" outlineLevel="6" x14ac:dyDescent="0.2">
      <c r="B2495" s="39">
        <v>1893</v>
      </c>
      <c r="C2495" s="4" t="s">
        <v>8288</v>
      </c>
      <c r="D2495" s="50" t="s">
        <v>8289</v>
      </c>
      <c r="E2495" s="50"/>
      <c r="F2495" s="50"/>
      <c r="G2495" s="50"/>
      <c r="H2495" s="5" t="s">
        <v>8290</v>
      </c>
      <c r="I2495" s="6" t="s">
        <v>30</v>
      </c>
      <c r="J2495" s="7">
        <v>12</v>
      </c>
      <c r="K2495" s="18">
        <v>3107</v>
      </c>
      <c r="L2495" s="3">
        <v>6</v>
      </c>
      <c r="M2495" s="8">
        <f>117.7*(1-P3/100)</f>
        <v>117.7</v>
      </c>
      <c r="N2495" s="9"/>
      <c r="O2495" s="10">
        <f t="shared" si="117"/>
        <v>0</v>
      </c>
      <c r="P2495" s="11">
        <f>0.109*N2495</f>
        <v>0</v>
      </c>
      <c r="Q2495" s="16">
        <f>0.00191*N2495</f>
        <v>0</v>
      </c>
      <c r="R2495" s="13"/>
      <c r="S2495" s="14" t="s">
        <v>8291</v>
      </c>
      <c r="T2495" s="14" t="s">
        <v>32</v>
      </c>
      <c r="U2495" s="15" t="s">
        <v>39</v>
      </c>
      <c r="V2495" s="4" t="str">
        <f>HYPERLINK("https://redcat-toys.ru/api/getInfo/image/de43f0d7-ea26-11e7-a664-5cf3fc4a2490")</f>
        <v>https://redcat-toys.ru/api/getInfo/image/de43f0d7-ea26-11e7-a664-5cf3fc4a2490</v>
      </c>
      <c r="W2495" s="4" t="s">
        <v>8255</v>
      </c>
      <c r="X2495" s="4" t="s">
        <v>34</v>
      </c>
      <c r="Y2495" s="4" t="str">
        <f>HYPERLINK("https://redcat-toys.ru/api/getInfo/item/de43f0d7-ea26-11e7-a664-5cf3fc4a2490")</f>
        <v>https://redcat-toys.ru/api/getInfo/item/de43f0d7-ea26-11e7-a664-5cf3fc4a2490</v>
      </c>
    </row>
    <row r="2496" spans="2:25" ht="21" customHeight="1" outlineLevel="6" x14ac:dyDescent="0.2">
      <c r="B2496" s="39">
        <v>1894</v>
      </c>
      <c r="C2496" s="4" t="s">
        <v>8292</v>
      </c>
      <c r="D2496" s="50" t="s">
        <v>8293</v>
      </c>
      <c r="E2496" s="50"/>
      <c r="F2496" s="50"/>
      <c r="G2496" s="50"/>
      <c r="H2496" s="5" t="s">
        <v>8294</v>
      </c>
      <c r="I2496" s="6" t="s">
        <v>30</v>
      </c>
      <c r="J2496" s="7">
        <v>24</v>
      </c>
      <c r="K2496" s="18">
        <v>2762</v>
      </c>
      <c r="L2496" s="3">
        <v>6</v>
      </c>
      <c r="M2496" s="8">
        <f>117.7*(1-P3/100)</f>
        <v>117.7</v>
      </c>
      <c r="N2496" s="9"/>
      <c r="O2496" s="10">
        <f t="shared" si="117"/>
        <v>0</v>
      </c>
      <c r="P2496" s="11">
        <f>0.113*N2496</f>
        <v>0</v>
      </c>
      <c r="Q2496" s="16">
        <f>0.00209*N2496</f>
        <v>0</v>
      </c>
      <c r="R2496" s="13"/>
      <c r="S2496" s="14" t="s">
        <v>8295</v>
      </c>
      <c r="T2496" s="14" t="s">
        <v>32</v>
      </c>
      <c r="U2496" s="15" t="s">
        <v>39</v>
      </c>
      <c r="V2496" s="4" t="str">
        <f>HYPERLINK("https://redcat-toys.ru/api/getInfo/image/f162da20-0159-11ea-a236-ac1f6b442184")</f>
        <v>https://redcat-toys.ru/api/getInfo/image/f162da20-0159-11ea-a236-ac1f6b442184</v>
      </c>
      <c r="W2496" s="4" t="s">
        <v>8255</v>
      </c>
      <c r="X2496" s="4" t="s">
        <v>34</v>
      </c>
      <c r="Y2496" s="4" t="str">
        <f>HYPERLINK("https://redcat-toys.ru/api/getInfo/item/f162da20-0159-11ea-a236-ac1f6b442184")</f>
        <v>https://redcat-toys.ru/api/getInfo/item/f162da20-0159-11ea-a236-ac1f6b442184</v>
      </c>
    </row>
    <row r="2497" spans="2:25" ht="21" customHeight="1" outlineLevel="6" x14ac:dyDescent="0.2">
      <c r="B2497" s="39">
        <v>1895</v>
      </c>
      <c r="C2497" s="4" t="s">
        <v>8292</v>
      </c>
      <c r="D2497" s="50" t="s">
        <v>8293</v>
      </c>
      <c r="E2497" s="50"/>
      <c r="F2497" s="50"/>
      <c r="G2497" s="50"/>
      <c r="H2497" s="5" t="s">
        <v>8294</v>
      </c>
      <c r="I2497" s="6" t="s">
        <v>30</v>
      </c>
      <c r="J2497" s="7">
        <v>12</v>
      </c>
      <c r="K2497" s="18">
        <v>2762</v>
      </c>
      <c r="L2497" s="3">
        <v>6</v>
      </c>
      <c r="M2497" s="8">
        <f>117.7*(1-P3/100)</f>
        <v>117.7</v>
      </c>
      <c r="N2497" s="9"/>
      <c r="O2497" s="10">
        <f t="shared" si="117"/>
        <v>0</v>
      </c>
      <c r="P2497" s="11">
        <f>0.113*N2497</f>
        <v>0</v>
      </c>
      <c r="Q2497" s="16">
        <f>0.00209*N2497</f>
        <v>0</v>
      </c>
      <c r="R2497" s="13"/>
      <c r="S2497" s="14" t="s">
        <v>8295</v>
      </c>
      <c r="T2497" s="14" t="s">
        <v>32</v>
      </c>
      <c r="U2497" s="15" t="s">
        <v>39</v>
      </c>
      <c r="V2497" s="4" t="str">
        <f>HYPERLINK("https://redcat-toys.ru/api/getInfo/image/f162da20-0159-11ea-a236-ac1f6b442184")</f>
        <v>https://redcat-toys.ru/api/getInfo/image/f162da20-0159-11ea-a236-ac1f6b442184</v>
      </c>
      <c r="W2497" s="4" t="s">
        <v>8255</v>
      </c>
      <c r="X2497" s="4" t="s">
        <v>34</v>
      </c>
      <c r="Y2497" s="4" t="str">
        <f>HYPERLINK("https://redcat-toys.ru/api/getInfo/item/f162da20-0159-11ea-a236-ac1f6b442184")</f>
        <v>https://redcat-toys.ru/api/getInfo/item/f162da20-0159-11ea-a236-ac1f6b442184</v>
      </c>
    </row>
    <row r="2498" spans="2:25" ht="21" customHeight="1" outlineLevel="6" x14ac:dyDescent="0.2">
      <c r="B2498" s="39">
        <v>1896</v>
      </c>
      <c r="C2498" s="4" t="s">
        <v>8296</v>
      </c>
      <c r="D2498" s="50" t="s">
        <v>8297</v>
      </c>
      <c r="E2498" s="50"/>
      <c r="F2498" s="50"/>
      <c r="G2498" s="50"/>
      <c r="H2498" s="5" t="s">
        <v>8298</v>
      </c>
      <c r="I2498" s="6" t="s">
        <v>30</v>
      </c>
      <c r="J2498" s="7">
        <v>24</v>
      </c>
      <c r="K2498" s="18">
        <v>1307</v>
      </c>
      <c r="L2498" s="3">
        <v>6</v>
      </c>
      <c r="M2498" s="8">
        <f>117.7*(1-P3/100)</f>
        <v>117.7</v>
      </c>
      <c r="N2498" s="9"/>
      <c r="O2498" s="10">
        <f t="shared" si="117"/>
        <v>0</v>
      </c>
      <c r="P2498" s="11">
        <f>0.114*N2498</f>
        <v>0</v>
      </c>
      <c r="Q2498" s="16">
        <f>0.00206*N2498</f>
        <v>0</v>
      </c>
      <c r="R2498" s="13"/>
      <c r="S2498" s="14" t="s">
        <v>8299</v>
      </c>
      <c r="T2498" s="14" t="s">
        <v>32</v>
      </c>
      <c r="U2498" s="15" t="s">
        <v>39</v>
      </c>
      <c r="V2498" s="4" t="str">
        <f>HYPERLINK("https://redcat-toys.ru/api/getInfo/image/4b709a47-2f6a-11ed-a216-ac1f6b442185")</f>
        <v>https://redcat-toys.ru/api/getInfo/image/4b709a47-2f6a-11ed-a216-ac1f6b442185</v>
      </c>
      <c r="W2498" s="4" t="s">
        <v>8255</v>
      </c>
      <c r="X2498" s="4" t="s">
        <v>34</v>
      </c>
      <c r="Y2498" s="4" t="str">
        <f>HYPERLINK("https://redcat-toys.ru/api/getInfo/item/4b709a47-2f6a-11ed-a216-ac1f6b442185")</f>
        <v>https://redcat-toys.ru/api/getInfo/item/4b709a47-2f6a-11ed-a216-ac1f6b442185</v>
      </c>
    </row>
    <row r="2499" spans="2:25" ht="21" customHeight="1" outlineLevel="6" x14ac:dyDescent="0.2">
      <c r="B2499" s="39">
        <v>1897</v>
      </c>
      <c r="C2499" s="4" t="s">
        <v>8296</v>
      </c>
      <c r="D2499" s="50" t="s">
        <v>8297</v>
      </c>
      <c r="E2499" s="50"/>
      <c r="F2499" s="50"/>
      <c r="G2499" s="50"/>
      <c r="H2499" s="5" t="s">
        <v>8298</v>
      </c>
      <c r="I2499" s="6" t="s">
        <v>30</v>
      </c>
      <c r="J2499" s="7">
        <v>12</v>
      </c>
      <c r="K2499" s="18">
        <v>1307</v>
      </c>
      <c r="L2499" s="3">
        <v>6</v>
      </c>
      <c r="M2499" s="8">
        <f>117.7*(1-P3/100)</f>
        <v>117.7</v>
      </c>
      <c r="N2499" s="9"/>
      <c r="O2499" s="10">
        <f t="shared" si="117"/>
        <v>0</v>
      </c>
      <c r="P2499" s="11">
        <f>0.114*N2499</f>
        <v>0</v>
      </c>
      <c r="Q2499" s="16">
        <f>0.00206*N2499</f>
        <v>0</v>
      </c>
      <c r="R2499" s="13"/>
      <c r="S2499" s="14" t="s">
        <v>8299</v>
      </c>
      <c r="T2499" s="14" t="s">
        <v>32</v>
      </c>
      <c r="U2499" s="15" t="s">
        <v>39</v>
      </c>
      <c r="V2499" s="4" t="str">
        <f>HYPERLINK("https://redcat-toys.ru/api/getInfo/image/4b709a47-2f6a-11ed-a216-ac1f6b442185")</f>
        <v>https://redcat-toys.ru/api/getInfo/image/4b709a47-2f6a-11ed-a216-ac1f6b442185</v>
      </c>
      <c r="W2499" s="4" t="s">
        <v>8255</v>
      </c>
      <c r="X2499" s="4" t="s">
        <v>34</v>
      </c>
      <c r="Y2499" s="4" t="str">
        <f>HYPERLINK("https://redcat-toys.ru/api/getInfo/item/4b709a47-2f6a-11ed-a216-ac1f6b442185")</f>
        <v>https://redcat-toys.ru/api/getInfo/item/4b709a47-2f6a-11ed-a216-ac1f6b442185</v>
      </c>
    </row>
    <row r="2500" spans="2:25" ht="21" customHeight="1" outlineLevel="6" x14ac:dyDescent="0.2">
      <c r="B2500" s="39">
        <v>1898</v>
      </c>
      <c r="C2500" s="4" t="s">
        <v>8300</v>
      </c>
      <c r="D2500" s="50" t="s">
        <v>8301</v>
      </c>
      <c r="E2500" s="50"/>
      <c r="F2500" s="50"/>
      <c r="G2500" s="50"/>
      <c r="H2500" s="5" t="s">
        <v>8302</v>
      </c>
      <c r="I2500" s="6" t="s">
        <v>30</v>
      </c>
      <c r="J2500" s="7">
        <v>12</v>
      </c>
      <c r="K2500" s="18">
        <v>1113</v>
      </c>
      <c r="L2500" s="3">
        <v>6</v>
      </c>
      <c r="M2500" s="8">
        <f>117.7*(1-P3/100)</f>
        <v>117.7</v>
      </c>
      <c r="N2500" s="9"/>
      <c r="O2500" s="10">
        <f t="shared" si="117"/>
        <v>0</v>
      </c>
      <c r="P2500" s="11">
        <f>0.114*N2500</f>
        <v>0</v>
      </c>
      <c r="Q2500" s="11">
        <f>0.002*N2500</f>
        <v>0</v>
      </c>
      <c r="R2500" s="13"/>
      <c r="S2500" s="14" t="s">
        <v>8303</v>
      </c>
      <c r="T2500" s="14" t="s">
        <v>32</v>
      </c>
      <c r="U2500" s="15" t="s">
        <v>39</v>
      </c>
      <c r="V2500" s="4" t="str">
        <f>HYPERLINK("https://redcat-toys.ru/api/getInfo/image/73b2e6ca-2fa2-11ef-a261-00155d82e908")</f>
        <v>https://redcat-toys.ru/api/getInfo/image/73b2e6ca-2fa2-11ef-a261-00155d82e908</v>
      </c>
      <c r="W2500" s="4" t="s">
        <v>8255</v>
      </c>
      <c r="X2500" s="4" t="s">
        <v>34</v>
      </c>
      <c r="Y2500" s="4" t="str">
        <f>HYPERLINK("https://redcat-toys.ru/api/getInfo/item/73b2e6ca-2fa2-11ef-a261-00155d82e908")</f>
        <v>https://redcat-toys.ru/api/getInfo/item/73b2e6ca-2fa2-11ef-a261-00155d82e908</v>
      </c>
    </row>
    <row r="2501" spans="2:25" ht="21" customHeight="1" outlineLevel="6" x14ac:dyDescent="0.2">
      <c r="B2501" s="39">
        <v>1899</v>
      </c>
      <c r="C2501" s="4" t="s">
        <v>8304</v>
      </c>
      <c r="D2501" s="50" t="s">
        <v>8305</v>
      </c>
      <c r="E2501" s="50"/>
      <c r="F2501" s="50"/>
      <c r="G2501" s="50"/>
      <c r="H2501" s="5" t="s">
        <v>8306</v>
      </c>
      <c r="I2501" s="6" t="s">
        <v>30</v>
      </c>
      <c r="J2501" s="7">
        <v>24</v>
      </c>
      <c r="K2501" s="18">
        <v>1799</v>
      </c>
      <c r="L2501" s="3">
        <v>6</v>
      </c>
      <c r="M2501" s="8">
        <f>117.7*(1-P3/100)</f>
        <v>117.7</v>
      </c>
      <c r="N2501" s="9"/>
      <c r="O2501" s="10">
        <f t="shared" si="117"/>
        <v>0</v>
      </c>
      <c r="P2501" s="11">
        <f>0.115*N2501</f>
        <v>0</v>
      </c>
      <c r="Q2501" s="16">
        <f>0.00198*N2501</f>
        <v>0</v>
      </c>
      <c r="R2501" s="13"/>
      <c r="S2501" s="14" t="s">
        <v>8307</v>
      </c>
      <c r="T2501" s="14" t="s">
        <v>32</v>
      </c>
      <c r="U2501" s="15" t="s">
        <v>39</v>
      </c>
      <c r="V2501" s="4" t="str">
        <f>HYPERLINK("https://redcat-toys.ru/api/getInfo/image/ea912bf7-ea26-11e7-a664-5cf3fc4a2490")</f>
        <v>https://redcat-toys.ru/api/getInfo/image/ea912bf7-ea26-11e7-a664-5cf3fc4a2490</v>
      </c>
      <c r="W2501" s="4" t="s">
        <v>8255</v>
      </c>
      <c r="X2501" s="4" t="s">
        <v>34</v>
      </c>
      <c r="Y2501" s="4" t="str">
        <f>HYPERLINK("https://redcat-toys.ru/api/getInfo/item/ea912bf7-ea26-11e7-a664-5cf3fc4a2490")</f>
        <v>https://redcat-toys.ru/api/getInfo/item/ea912bf7-ea26-11e7-a664-5cf3fc4a2490</v>
      </c>
    </row>
    <row r="2502" spans="2:25" ht="21" customHeight="1" outlineLevel="6" x14ac:dyDescent="0.2">
      <c r="B2502" s="39">
        <v>1900</v>
      </c>
      <c r="C2502" s="4" t="s">
        <v>8304</v>
      </c>
      <c r="D2502" s="50" t="s">
        <v>8305</v>
      </c>
      <c r="E2502" s="50"/>
      <c r="F2502" s="50"/>
      <c r="G2502" s="50"/>
      <c r="H2502" s="5" t="s">
        <v>8306</v>
      </c>
      <c r="I2502" s="6" t="s">
        <v>30</v>
      </c>
      <c r="J2502" s="7">
        <v>12</v>
      </c>
      <c r="K2502" s="18">
        <v>1799</v>
      </c>
      <c r="L2502" s="3">
        <v>6</v>
      </c>
      <c r="M2502" s="8">
        <f>117.7*(1-P3/100)</f>
        <v>117.7</v>
      </c>
      <c r="N2502" s="9"/>
      <c r="O2502" s="10">
        <f t="shared" si="117"/>
        <v>0</v>
      </c>
      <c r="P2502" s="11">
        <f>0.115*N2502</f>
        <v>0</v>
      </c>
      <c r="Q2502" s="16">
        <f>0.00198*N2502</f>
        <v>0</v>
      </c>
      <c r="R2502" s="13"/>
      <c r="S2502" s="14" t="s">
        <v>8307</v>
      </c>
      <c r="T2502" s="14" t="s">
        <v>32</v>
      </c>
      <c r="U2502" s="15" t="s">
        <v>39</v>
      </c>
      <c r="V2502" s="4" t="str">
        <f>HYPERLINK("https://redcat-toys.ru/api/getInfo/image/ea912bf7-ea26-11e7-a664-5cf3fc4a2490")</f>
        <v>https://redcat-toys.ru/api/getInfo/image/ea912bf7-ea26-11e7-a664-5cf3fc4a2490</v>
      </c>
      <c r="W2502" s="4" t="s">
        <v>8255</v>
      </c>
      <c r="X2502" s="4" t="s">
        <v>34</v>
      </c>
      <c r="Y2502" s="4" t="str">
        <f>HYPERLINK("https://redcat-toys.ru/api/getInfo/item/ea912bf7-ea26-11e7-a664-5cf3fc4a2490")</f>
        <v>https://redcat-toys.ru/api/getInfo/item/ea912bf7-ea26-11e7-a664-5cf3fc4a2490</v>
      </c>
    </row>
    <row r="2503" spans="2:25" ht="21" customHeight="1" outlineLevel="6" x14ac:dyDescent="0.2">
      <c r="B2503" s="39">
        <v>1901</v>
      </c>
      <c r="C2503" s="4" t="s">
        <v>8308</v>
      </c>
      <c r="D2503" s="50" t="s">
        <v>8309</v>
      </c>
      <c r="E2503" s="50"/>
      <c r="F2503" s="50"/>
      <c r="G2503" s="50"/>
      <c r="H2503" s="5" t="s">
        <v>8310</v>
      </c>
      <c r="I2503" s="6" t="s">
        <v>30</v>
      </c>
      <c r="J2503" s="7">
        <v>12</v>
      </c>
      <c r="K2503" s="18">
        <v>1963</v>
      </c>
      <c r="L2503" s="3">
        <v>6</v>
      </c>
      <c r="M2503" s="8">
        <f>117.7*(1-P3/100)</f>
        <v>117.7</v>
      </c>
      <c r="N2503" s="9"/>
      <c r="O2503" s="10">
        <f t="shared" si="117"/>
        <v>0</v>
      </c>
      <c r="P2503" s="17">
        <f>0.11*N2503</f>
        <v>0</v>
      </c>
      <c r="Q2503" s="16">
        <f>0.00234*N2503</f>
        <v>0</v>
      </c>
      <c r="R2503" s="13"/>
      <c r="S2503" s="14" t="s">
        <v>8311</v>
      </c>
      <c r="T2503" s="14" t="s">
        <v>32</v>
      </c>
      <c r="U2503" s="15" t="s">
        <v>39</v>
      </c>
      <c r="V2503" s="4" t="str">
        <f>HYPERLINK("https://redcat-toys.ru/api/getInfo/image/f84babf2-bae3-11f0-a288-00155d82e908")</f>
        <v>https://redcat-toys.ru/api/getInfo/image/f84babf2-bae3-11f0-a288-00155d82e908</v>
      </c>
      <c r="W2503" s="4" t="s">
        <v>8255</v>
      </c>
      <c r="X2503" s="4" t="s">
        <v>34</v>
      </c>
      <c r="Y2503" s="4" t="str">
        <f>HYPERLINK("https://redcat-toys.ru/api/getInfo/item/f84babf2-bae3-11f0-a288-00155d82e908")</f>
        <v>https://redcat-toys.ru/api/getInfo/item/f84babf2-bae3-11f0-a288-00155d82e908</v>
      </c>
    </row>
    <row r="2504" spans="2:25" ht="21" customHeight="1" outlineLevel="6" x14ac:dyDescent="0.2">
      <c r="B2504" s="39">
        <v>1902</v>
      </c>
      <c r="C2504" s="4" t="s">
        <v>8312</v>
      </c>
      <c r="D2504" s="50" t="s">
        <v>8313</v>
      </c>
      <c r="E2504" s="50"/>
      <c r="F2504" s="50"/>
      <c r="G2504" s="50"/>
      <c r="H2504" s="5" t="s">
        <v>8314</v>
      </c>
      <c r="I2504" s="6" t="s">
        <v>30</v>
      </c>
      <c r="J2504" s="7">
        <v>12</v>
      </c>
      <c r="K2504" s="18">
        <v>1283</v>
      </c>
      <c r="L2504" s="3">
        <v>6</v>
      </c>
      <c r="M2504" s="8">
        <f>117.7*(1-P3/100)</f>
        <v>117.7</v>
      </c>
      <c r="N2504" s="9"/>
      <c r="O2504" s="10">
        <f t="shared" si="117"/>
        <v>0</v>
      </c>
      <c r="P2504" s="17">
        <f>0.21*N2504</f>
        <v>0</v>
      </c>
      <c r="Q2504" s="16">
        <f>0.00189*N2504</f>
        <v>0</v>
      </c>
      <c r="R2504" s="13"/>
      <c r="S2504" s="14" t="s">
        <v>8315</v>
      </c>
      <c r="T2504" s="14" t="s">
        <v>32</v>
      </c>
      <c r="U2504" s="15"/>
      <c r="V2504" s="4" t="str">
        <f>HYPERLINK("https://redcat-toys.ru/api/getInfo/image/c3c89610-bae4-11f0-a288-00155d82e908")</f>
        <v>https://redcat-toys.ru/api/getInfo/image/c3c89610-bae4-11f0-a288-00155d82e908</v>
      </c>
      <c r="W2504" s="4" t="s">
        <v>8255</v>
      </c>
      <c r="X2504" s="4" t="s">
        <v>34</v>
      </c>
      <c r="Y2504" s="4" t="str">
        <f>HYPERLINK("https://redcat-toys.ru/api/getInfo/item/c3c89610-bae4-11f0-a288-00155d82e908")</f>
        <v>https://redcat-toys.ru/api/getInfo/item/c3c89610-bae4-11f0-a288-00155d82e908</v>
      </c>
    </row>
    <row r="2505" spans="2:25" ht="21" customHeight="1" outlineLevel="6" x14ac:dyDescent="0.2">
      <c r="B2505" s="39">
        <v>1903</v>
      </c>
      <c r="C2505" s="4" t="s">
        <v>8316</v>
      </c>
      <c r="D2505" s="50" t="s">
        <v>8317</v>
      </c>
      <c r="E2505" s="50"/>
      <c r="F2505" s="50"/>
      <c r="G2505" s="50"/>
      <c r="H2505" s="5" t="s">
        <v>8318</v>
      </c>
      <c r="I2505" s="6" t="s">
        <v>30</v>
      </c>
      <c r="J2505" s="7">
        <v>12</v>
      </c>
      <c r="K2505" s="18">
        <v>2382</v>
      </c>
      <c r="L2505" s="3">
        <v>6</v>
      </c>
      <c r="M2505" s="8">
        <f>117.7*(1-P3/100)</f>
        <v>117.7</v>
      </c>
      <c r="N2505" s="9"/>
      <c r="O2505" s="10">
        <f t="shared" si="117"/>
        <v>0</v>
      </c>
      <c r="P2505" s="11">
        <f>0.113*N2505</f>
        <v>0</v>
      </c>
      <c r="Q2505" s="16">
        <f>0.00212*N2505</f>
        <v>0</v>
      </c>
      <c r="R2505" s="13"/>
      <c r="S2505" s="14" t="s">
        <v>8319</v>
      </c>
      <c r="T2505" s="14" t="s">
        <v>32</v>
      </c>
      <c r="U2505" s="15" t="s">
        <v>39</v>
      </c>
      <c r="V2505" s="4" t="str">
        <f>HYPERLINK("https://redcat-toys.ru/api/getInfo/image/0b2ef7a4-2fa2-11ef-a261-00155d82e908")</f>
        <v>https://redcat-toys.ru/api/getInfo/image/0b2ef7a4-2fa2-11ef-a261-00155d82e908</v>
      </c>
      <c r="W2505" s="4" t="s">
        <v>8255</v>
      </c>
      <c r="X2505" s="4" t="s">
        <v>34</v>
      </c>
      <c r="Y2505" s="4" t="str">
        <f>HYPERLINK("https://redcat-toys.ru/api/getInfo/item/0b2ef7a4-2fa2-11ef-a261-00155d82e908")</f>
        <v>https://redcat-toys.ru/api/getInfo/item/0b2ef7a4-2fa2-11ef-a261-00155d82e908</v>
      </c>
    </row>
    <row r="2506" spans="2:25" ht="21" customHeight="1" outlineLevel="6" x14ac:dyDescent="0.2">
      <c r="B2506" s="39">
        <v>1904</v>
      </c>
      <c r="C2506" s="4" t="s">
        <v>8320</v>
      </c>
      <c r="D2506" s="50" t="s">
        <v>8321</v>
      </c>
      <c r="E2506" s="50"/>
      <c r="F2506" s="50"/>
      <c r="G2506" s="50"/>
      <c r="H2506" s="5" t="s">
        <v>8322</v>
      </c>
      <c r="I2506" s="6" t="s">
        <v>30</v>
      </c>
      <c r="J2506" s="7">
        <v>12</v>
      </c>
      <c r="K2506" s="7">
        <v>886</v>
      </c>
      <c r="L2506" s="3">
        <v>6</v>
      </c>
      <c r="M2506" s="8">
        <f>117.7*(1-P3/100)</f>
        <v>117.7</v>
      </c>
      <c r="N2506" s="9"/>
      <c r="O2506" s="10">
        <f t="shared" si="117"/>
        <v>0</v>
      </c>
      <c r="P2506" s="11">
        <f>0.115*N2506</f>
        <v>0</v>
      </c>
      <c r="Q2506" s="16">
        <f>0.00205*N2506</f>
        <v>0</v>
      </c>
      <c r="R2506" s="13"/>
      <c r="S2506" s="14"/>
      <c r="T2506" s="14" t="s">
        <v>32</v>
      </c>
      <c r="U2506" s="15" t="s">
        <v>39</v>
      </c>
      <c r="V2506" s="4" t="str">
        <f>HYPERLINK("https://redcat-toys.ru/api/getInfo/image/319c44a0-f2f7-11ec-a213-ac1f6b442185")</f>
        <v>https://redcat-toys.ru/api/getInfo/image/319c44a0-f2f7-11ec-a213-ac1f6b442185</v>
      </c>
      <c r="W2506" s="4" t="s">
        <v>8255</v>
      </c>
      <c r="X2506" s="4" t="s">
        <v>34</v>
      </c>
      <c r="Y2506" s="4" t="str">
        <f>HYPERLINK("https://redcat-toys.ru/api/getInfo/item/319c44a0-f2f7-11ec-a213-ac1f6b442185")</f>
        <v>https://redcat-toys.ru/api/getInfo/item/319c44a0-f2f7-11ec-a213-ac1f6b442185</v>
      </c>
    </row>
    <row r="2507" spans="2:25" ht="21" customHeight="1" outlineLevel="6" x14ac:dyDescent="0.2">
      <c r="B2507" s="39">
        <v>1905</v>
      </c>
      <c r="C2507" s="4" t="s">
        <v>8320</v>
      </c>
      <c r="D2507" s="50" t="s">
        <v>8321</v>
      </c>
      <c r="E2507" s="50"/>
      <c r="F2507" s="50"/>
      <c r="G2507" s="50"/>
      <c r="H2507" s="5" t="s">
        <v>8322</v>
      </c>
      <c r="I2507" s="6" t="s">
        <v>30</v>
      </c>
      <c r="J2507" s="7">
        <v>24</v>
      </c>
      <c r="K2507" s="7">
        <v>886</v>
      </c>
      <c r="L2507" s="3">
        <v>6</v>
      </c>
      <c r="M2507" s="8">
        <f>117.7*(1-P3/100)</f>
        <v>117.7</v>
      </c>
      <c r="N2507" s="9"/>
      <c r="O2507" s="10">
        <f t="shared" si="117"/>
        <v>0</v>
      </c>
      <c r="P2507" s="11">
        <f>0.115*N2507</f>
        <v>0</v>
      </c>
      <c r="Q2507" s="16">
        <f>0.00205*N2507</f>
        <v>0</v>
      </c>
      <c r="R2507" s="13"/>
      <c r="S2507" s="14"/>
      <c r="T2507" s="14" t="s">
        <v>32</v>
      </c>
      <c r="U2507" s="15" t="s">
        <v>39</v>
      </c>
      <c r="V2507" s="4" t="str">
        <f>HYPERLINK("https://redcat-toys.ru/api/getInfo/image/319c44a0-f2f7-11ec-a213-ac1f6b442185")</f>
        <v>https://redcat-toys.ru/api/getInfo/image/319c44a0-f2f7-11ec-a213-ac1f6b442185</v>
      </c>
      <c r="W2507" s="4" t="s">
        <v>8255</v>
      </c>
      <c r="X2507" s="4" t="s">
        <v>34</v>
      </c>
      <c r="Y2507" s="4" t="str">
        <f>HYPERLINK("https://redcat-toys.ru/api/getInfo/item/319c44a0-f2f7-11ec-a213-ac1f6b442185")</f>
        <v>https://redcat-toys.ru/api/getInfo/item/319c44a0-f2f7-11ec-a213-ac1f6b442185</v>
      </c>
    </row>
    <row r="2508" spans="2:25" ht="21" customHeight="1" outlineLevel="6" x14ac:dyDescent="0.2">
      <c r="B2508" s="39">
        <v>1906</v>
      </c>
      <c r="C2508" s="4" t="s">
        <v>8323</v>
      </c>
      <c r="D2508" s="50" t="s">
        <v>8324</v>
      </c>
      <c r="E2508" s="50"/>
      <c r="F2508" s="50"/>
      <c r="G2508" s="50"/>
      <c r="H2508" s="5" t="s">
        <v>8325</v>
      </c>
      <c r="I2508" s="6"/>
      <c r="J2508" s="7">
        <v>12</v>
      </c>
      <c r="K2508" s="7">
        <v>742</v>
      </c>
      <c r="L2508" s="3">
        <v>6</v>
      </c>
      <c r="M2508" s="8">
        <f>117.7*(1-P3/100)</f>
        <v>117.7</v>
      </c>
      <c r="N2508" s="9"/>
      <c r="O2508" s="10">
        <f t="shared" si="117"/>
        <v>0</v>
      </c>
      <c r="P2508" s="11">
        <f>0.111*N2508</f>
        <v>0</v>
      </c>
      <c r="Q2508" s="16">
        <f>0.01272*N2508</f>
        <v>0</v>
      </c>
      <c r="R2508" s="13"/>
      <c r="S2508" s="14" t="s">
        <v>8326</v>
      </c>
      <c r="T2508" s="14" t="s">
        <v>32</v>
      </c>
      <c r="U2508" s="15"/>
      <c r="V2508" s="4" t="str">
        <f>HYPERLINK("https://redcat-toys.ru/api/getInfo/image/44475a54-bae5-11f0-a288-00155d82e908")</f>
        <v>https://redcat-toys.ru/api/getInfo/image/44475a54-bae5-11f0-a288-00155d82e908</v>
      </c>
      <c r="W2508" s="4" t="s">
        <v>8255</v>
      </c>
      <c r="X2508" s="4" t="s">
        <v>34</v>
      </c>
      <c r="Y2508" s="4" t="str">
        <f>HYPERLINK("https://redcat-toys.ru/api/getInfo/item/44475a54-bae5-11f0-a288-00155d82e908")</f>
        <v>https://redcat-toys.ru/api/getInfo/item/44475a54-bae5-11f0-a288-00155d82e908</v>
      </c>
    </row>
    <row r="2509" spans="2:25" ht="21" customHeight="1" outlineLevel="6" x14ac:dyDescent="0.2">
      <c r="B2509" s="39">
        <v>1907</v>
      </c>
      <c r="C2509" s="4" t="s">
        <v>8327</v>
      </c>
      <c r="D2509" s="50" t="s">
        <v>8328</v>
      </c>
      <c r="E2509" s="50"/>
      <c r="F2509" s="50"/>
      <c r="G2509" s="50"/>
      <c r="H2509" s="5" t="s">
        <v>8329</v>
      </c>
      <c r="I2509" s="6" t="s">
        <v>30</v>
      </c>
      <c r="J2509" s="7">
        <v>12</v>
      </c>
      <c r="K2509" s="18">
        <v>1877</v>
      </c>
      <c r="L2509" s="3">
        <v>6</v>
      </c>
      <c r="M2509" s="8">
        <f>117.7*(1-P3/100)</f>
        <v>117.7</v>
      </c>
      <c r="N2509" s="9"/>
      <c r="O2509" s="10">
        <f t="shared" si="117"/>
        <v>0</v>
      </c>
      <c r="P2509" s="11">
        <f>0.111*N2509</f>
        <v>0</v>
      </c>
      <c r="Q2509" s="16">
        <f>0.00216*N2509</f>
        <v>0</v>
      </c>
      <c r="R2509" s="13"/>
      <c r="S2509" s="14" t="s">
        <v>8330</v>
      </c>
      <c r="T2509" s="14" t="s">
        <v>32</v>
      </c>
      <c r="U2509" s="15" t="s">
        <v>39</v>
      </c>
      <c r="V2509" s="4" t="str">
        <f>HYPERLINK("https://redcat-toys.ru/api/getInfo/image/c1b33f2e-bae5-11f0-a288-00155d82e908")</f>
        <v>https://redcat-toys.ru/api/getInfo/image/c1b33f2e-bae5-11f0-a288-00155d82e908</v>
      </c>
      <c r="W2509" s="4" t="s">
        <v>8255</v>
      </c>
      <c r="X2509" s="4" t="s">
        <v>34</v>
      </c>
      <c r="Y2509" s="4" t="str">
        <f>HYPERLINK("https://redcat-toys.ru/api/getInfo/item/c1b33f2e-bae5-11f0-a288-00155d82e908")</f>
        <v>https://redcat-toys.ru/api/getInfo/item/c1b33f2e-bae5-11f0-a288-00155d82e908</v>
      </c>
    </row>
    <row r="2510" spans="2:25" ht="21" customHeight="1" outlineLevel="6" x14ac:dyDescent="0.2">
      <c r="B2510" s="39">
        <v>1908</v>
      </c>
      <c r="C2510" s="4" t="s">
        <v>8331</v>
      </c>
      <c r="D2510" s="50" t="s">
        <v>8332</v>
      </c>
      <c r="E2510" s="50"/>
      <c r="F2510" s="50"/>
      <c r="G2510" s="50"/>
      <c r="H2510" s="5" t="s">
        <v>8333</v>
      </c>
      <c r="I2510" s="6" t="s">
        <v>30</v>
      </c>
      <c r="J2510" s="7">
        <v>12</v>
      </c>
      <c r="K2510" s="18">
        <v>1885</v>
      </c>
      <c r="L2510" s="3">
        <v>6</v>
      </c>
      <c r="M2510" s="8">
        <f>117.7*(1-P3/100)</f>
        <v>117.7</v>
      </c>
      <c r="N2510" s="9"/>
      <c r="O2510" s="10">
        <f t="shared" si="117"/>
        <v>0</v>
      </c>
      <c r="P2510" s="11">
        <f>0.108*N2510</f>
        <v>0</v>
      </c>
      <c r="Q2510" s="16">
        <f>0.00198*N2510</f>
        <v>0</v>
      </c>
      <c r="R2510" s="13"/>
      <c r="S2510" s="14" t="s">
        <v>8334</v>
      </c>
      <c r="T2510" s="14" t="s">
        <v>32</v>
      </c>
      <c r="U2510" s="15" t="s">
        <v>39</v>
      </c>
      <c r="V2510" s="4" t="str">
        <f>HYPERLINK("https://redcat-toys.ru/api/getInfo/image/32f1484e-2fa2-11ef-a261-00155d82e908")</f>
        <v>https://redcat-toys.ru/api/getInfo/image/32f1484e-2fa2-11ef-a261-00155d82e908</v>
      </c>
      <c r="W2510" s="4" t="s">
        <v>8255</v>
      </c>
      <c r="X2510" s="4" t="s">
        <v>34</v>
      </c>
      <c r="Y2510" s="4" t="str">
        <f>HYPERLINK("https://redcat-toys.ru/api/getInfo/item/32f1484e-2fa2-11ef-a261-00155d82e908")</f>
        <v>https://redcat-toys.ru/api/getInfo/item/32f1484e-2fa2-11ef-a261-00155d82e908</v>
      </c>
    </row>
    <row r="2511" spans="2:25" ht="21" customHeight="1" outlineLevel="6" x14ac:dyDescent="0.2">
      <c r="B2511" s="39">
        <v>1909</v>
      </c>
      <c r="C2511" s="4" t="s">
        <v>8335</v>
      </c>
      <c r="D2511" s="50" t="s">
        <v>8336</v>
      </c>
      <c r="E2511" s="50"/>
      <c r="F2511" s="50"/>
      <c r="G2511" s="50"/>
      <c r="H2511" s="5" t="s">
        <v>8337</v>
      </c>
      <c r="I2511" s="6" t="s">
        <v>30</v>
      </c>
      <c r="J2511" s="7">
        <v>12</v>
      </c>
      <c r="K2511" s="18">
        <v>1144</v>
      </c>
      <c r="L2511" s="3">
        <v>6</v>
      </c>
      <c r="M2511" s="8">
        <f>117.7*(1-P3/100)</f>
        <v>117.7</v>
      </c>
      <c r="N2511" s="9"/>
      <c r="O2511" s="10">
        <f t="shared" si="117"/>
        <v>0</v>
      </c>
      <c r="P2511" s="11">
        <f>0.121*N2511</f>
        <v>0</v>
      </c>
      <c r="Q2511" s="16">
        <f>0.00225*N2511</f>
        <v>0</v>
      </c>
      <c r="R2511" s="13"/>
      <c r="S2511" s="14" t="s">
        <v>8338</v>
      </c>
      <c r="T2511" s="14" t="s">
        <v>32</v>
      </c>
      <c r="U2511" s="15" t="s">
        <v>39</v>
      </c>
      <c r="V2511" s="4" t="str">
        <f>HYPERLINK("https://redcat-toys.ru/api/getInfo/image/cb4646f0-f2f7-11ec-a213-ac1f6b442185")</f>
        <v>https://redcat-toys.ru/api/getInfo/image/cb4646f0-f2f7-11ec-a213-ac1f6b442185</v>
      </c>
      <c r="W2511" s="4" t="s">
        <v>8255</v>
      </c>
      <c r="X2511" s="4" t="s">
        <v>34</v>
      </c>
      <c r="Y2511" s="4" t="str">
        <f>HYPERLINK("https://redcat-toys.ru/api/getInfo/item/cb4646f0-f2f7-11ec-a213-ac1f6b442185")</f>
        <v>https://redcat-toys.ru/api/getInfo/item/cb4646f0-f2f7-11ec-a213-ac1f6b442185</v>
      </c>
    </row>
    <row r="2512" spans="2:25" ht="21" customHeight="1" outlineLevel="6" x14ac:dyDescent="0.2">
      <c r="B2512" s="39">
        <v>1910</v>
      </c>
      <c r="C2512" s="4" t="s">
        <v>8339</v>
      </c>
      <c r="D2512" s="50" t="s">
        <v>8340</v>
      </c>
      <c r="E2512" s="50"/>
      <c r="F2512" s="50"/>
      <c r="G2512" s="50"/>
      <c r="H2512" s="5" t="s">
        <v>8341</v>
      </c>
      <c r="I2512" s="6"/>
      <c r="J2512" s="7">
        <v>12</v>
      </c>
      <c r="K2512" s="7">
        <v>590</v>
      </c>
      <c r="L2512" s="3">
        <v>6</v>
      </c>
      <c r="M2512" s="8">
        <f>117.7*(1-P3/100)</f>
        <v>117.7</v>
      </c>
      <c r="N2512" s="9"/>
      <c r="O2512" s="10">
        <f t="shared" si="117"/>
        <v>0</v>
      </c>
      <c r="P2512" s="11">
        <f>0.114*N2512</f>
        <v>0</v>
      </c>
      <c r="Q2512" s="16">
        <f>0.00224*N2512</f>
        <v>0</v>
      </c>
      <c r="R2512" s="13"/>
      <c r="S2512" s="14" t="s">
        <v>8342</v>
      </c>
      <c r="T2512" s="14" t="s">
        <v>32</v>
      </c>
      <c r="U2512" s="15"/>
      <c r="V2512" s="4" t="str">
        <f>HYPERLINK("https://redcat-toys.ru/api/getInfo/image/2a381a83-bae6-11f0-a288-00155d82e908")</f>
        <v>https://redcat-toys.ru/api/getInfo/image/2a381a83-bae6-11f0-a288-00155d82e908</v>
      </c>
      <c r="W2512" s="4" t="s">
        <v>8255</v>
      </c>
      <c r="X2512" s="4" t="s">
        <v>34</v>
      </c>
      <c r="Y2512" s="4" t="str">
        <f>HYPERLINK("https://redcat-toys.ru/api/getInfo/item/2a381a83-bae6-11f0-a288-00155d82e908")</f>
        <v>https://redcat-toys.ru/api/getInfo/item/2a381a83-bae6-11f0-a288-00155d82e908</v>
      </c>
    </row>
    <row r="2513" spans="2:25" ht="21" customHeight="1" outlineLevel="6" x14ac:dyDescent="0.2">
      <c r="B2513" s="39">
        <v>1911</v>
      </c>
      <c r="C2513" s="4" t="s">
        <v>8343</v>
      </c>
      <c r="D2513" s="50" t="s">
        <v>8344</v>
      </c>
      <c r="E2513" s="50"/>
      <c r="F2513" s="50"/>
      <c r="G2513" s="50"/>
      <c r="H2513" s="5" t="s">
        <v>8345</v>
      </c>
      <c r="I2513" s="6" t="s">
        <v>30</v>
      </c>
      <c r="J2513" s="7">
        <v>24</v>
      </c>
      <c r="K2513" s="18">
        <v>2565</v>
      </c>
      <c r="L2513" s="3">
        <v>6</v>
      </c>
      <c r="M2513" s="8">
        <f>117.7*(1-P3/100)</f>
        <v>117.7</v>
      </c>
      <c r="N2513" s="9"/>
      <c r="O2513" s="10">
        <f t="shared" si="117"/>
        <v>0</v>
      </c>
      <c r="P2513" s="11">
        <f>0.114*N2513</f>
        <v>0</v>
      </c>
      <c r="Q2513" s="16">
        <f>0.00207*N2513</f>
        <v>0</v>
      </c>
      <c r="R2513" s="13"/>
      <c r="S2513" s="14" t="s">
        <v>8346</v>
      </c>
      <c r="T2513" s="14" t="s">
        <v>32</v>
      </c>
      <c r="U2513" s="15" t="s">
        <v>39</v>
      </c>
      <c r="V2513" s="4" t="str">
        <f>HYPERLINK("https://redcat-toys.ru/api/getInfo/image/f7a197d7-ea26-11e7-a664-5cf3fc4a2490")</f>
        <v>https://redcat-toys.ru/api/getInfo/image/f7a197d7-ea26-11e7-a664-5cf3fc4a2490</v>
      </c>
      <c r="W2513" s="4" t="s">
        <v>8255</v>
      </c>
      <c r="X2513" s="4" t="s">
        <v>34</v>
      </c>
      <c r="Y2513" s="4" t="str">
        <f>HYPERLINK("https://redcat-toys.ru/api/getInfo/item/f7a197d7-ea26-11e7-a664-5cf3fc4a2490")</f>
        <v>https://redcat-toys.ru/api/getInfo/item/f7a197d7-ea26-11e7-a664-5cf3fc4a2490</v>
      </c>
    </row>
    <row r="2514" spans="2:25" ht="21" customHeight="1" outlineLevel="6" x14ac:dyDescent="0.2">
      <c r="B2514" s="39">
        <v>1912</v>
      </c>
      <c r="C2514" s="4" t="s">
        <v>8343</v>
      </c>
      <c r="D2514" s="50" t="s">
        <v>8344</v>
      </c>
      <c r="E2514" s="50"/>
      <c r="F2514" s="50"/>
      <c r="G2514" s="50"/>
      <c r="H2514" s="5" t="s">
        <v>8345</v>
      </c>
      <c r="I2514" s="6" t="s">
        <v>30</v>
      </c>
      <c r="J2514" s="7">
        <v>12</v>
      </c>
      <c r="K2514" s="18">
        <v>2565</v>
      </c>
      <c r="L2514" s="3">
        <v>6</v>
      </c>
      <c r="M2514" s="8">
        <f>117.7*(1-P3/100)</f>
        <v>117.7</v>
      </c>
      <c r="N2514" s="9"/>
      <c r="O2514" s="10">
        <f t="shared" si="117"/>
        <v>0</v>
      </c>
      <c r="P2514" s="11">
        <f>0.114*N2514</f>
        <v>0</v>
      </c>
      <c r="Q2514" s="16">
        <f>0.00207*N2514</f>
        <v>0</v>
      </c>
      <c r="R2514" s="13"/>
      <c r="S2514" s="14" t="s">
        <v>8346</v>
      </c>
      <c r="T2514" s="14" t="s">
        <v>32</v>
      </c>
      <c r="U2514" s="15" t="s">
        <v>39</v>
      </c>
      <c r="V2514" s="4" t="str">
        <f>HYPERLINK("https://redcat-toys.ru/api/getInfo/image/f7a197d7-ea26-11e7-a664-5cf3fc4a2490")</f>
        <v>https://redcat-toys.ru/api/getInfo/image/f7a197d7-ea26-11e7-a664-5cf3fc4a2490</v>
      </c>
      <c r="W2514" s="4" t="s">
        <v>8255</v>
      </c>
      <c r="X2514" s="4" t="s">
        <v>34</v>
      </c>
      <c r="Y2514" s="4" t="str">
        <f>HYPERLINK("https://redcat-toys.ru/api/getInfo/item/f7a197d7-ea26-11e7-a664-5cf3fc4a2490")</f>
        <v>https://redcat-toys.ru/api/getInfo/item/f7a197d7-ea26-11e7-a664-5cf3fc4a2490</v>
      </c>
    </row>
    <row r="2515" spans="2:25" ht="22.95" customHeight="1" outlineLevel="4" x14ac:dyDescent="0.2">
      <c r="B2515" s="52" t="s">
        <v>8347</v>
      </c>
      <c r="C2515" s="52"/>
      <c r="D2515" s="52"/>
      <c r="E2515" s="52"/>
      <c r="F2515" s="52"/>
      <c r="G2515" s="52"/>
    </row>
    <row r="2516" spans="2:25" ht="21" customHeight="1" outlineLevel="5" x14ac:dyDescent="0.2">
      <c r="B2516" s="39">
        <v>1913</v>
      </c>
      <c r="C2516" s="4" t="s">
        <v>8348</v>
      </c>
      <c r="D2516" s="50" t="s">
        <v>8349</v>
      </c>
      <c r="E2516" s="50"/>
      <c r="F2516" s="50"/>
      <c r="G2516" s="50"/>
      <c r="H2516" s="5" t="s">
        <v>8350</v>
      </c>
      <c r="I2516" s="6" t="s">
        <v>30</v>
      </c>
      <c r="J2516" s="7">
        <v>12</v>
      </c>
      <c r="K2516" s="18">
        <v>2368</v>
      </c>
      <c r="L2516" s="3">
        <v>3</v>
      </c>
      <c r="M2516" s="8">
        <f>244.2*(1-P3/100)</f>
        <v>244.2</v>
      </c>
      <c r="N2516" s="9"/>
      <c r="O2516" s="10">
        <f t="shared" ref="O2516:O2521" si="118">M2516*N2516</f>
        <v>0</v>
      </c>
      <c r="P2516" s="11">
        <f>0.142*N2516</f>
        <v>0</v>
      </c>
      <c r="Q2516" s="16">
        <f>0.00119*N2516</f>
        <v>0</v>
      </c>
      <c r="R2516" s="13"/>
      <c r="S2516" s="14" t="s">
        <v>8351</v>
      </c>
      <c r="T2516" s="14" t="s">
        <v>32</v>
      </c>
      <c r="U2516" s="15"/>
      <c r="V2516" s="4" t="str">
        <f>HYPERLINK("https://redcat-toys.ru/api/getInfo/image/21f7bb9b-94d9-11ee-a250-00155d82e908")</f>
        <v>https://redcat-toys.ru/api/getInfo/image/21f7bb9b-94d9-11ee-a250-00155d82e908</v>
      </c>
      <c r="W2516" s="4" t="s">
        <v>176</v>
      </c>
      <c r="X2516" s="4" t="s">
        <v>34</v>
      </c>
      <c r="Y2516" s="4" t="str">
        <f>HYPERLINK("https://redcat-toys.ru/api/getInfo/item/21f7bb9b-94d9-11ee-a250-00155d82e908")</f>
        <v>https://redcat-toys.ru/api/getInfo/item/21f7bb9b-94d9-11ee-a250-00155d82e908</v>
      </c>
    </row>
    <row r="2517" spans="2:25" ht="21" customHeight="1" outlineLevel="5" x14ac:dyDescent="0.2">
      <c r="B2517" s="39">
        <v>1914</v>
      </c>
      <c r="C2517" s="4" t="s">
        <v>8352</v>
      </c>
      <c r="D2517" s="50" t="s">
        <v>8353</v>
      </c>
      <c r="E2517" s="50"/>
      <c r="F2517" s="50"/>
      <c r="G2517" s="50"/>
      <c r="H2517" s="5" t="s">
        <v>8354</v>
      </c>
      <c r="I2517" s="6" t="s">
        <v>30</v>
      </c>
      <c r="J2517" s="7">
        <v>12</v>
      </c>
      <c r="K2517" s="7">
        <v>400</v>
      </c>
      <c r="L2517" s="3">
        <v>3</v>
      </c>
      <c r="M2517" s="8">
        <f>244.2*(1-P3/100)</f>
        <v>244.2</v>
      </c>
      <c r="N2517" s="9"/>
      <c r="O2517" s="10">
        <f t="shared" si="118"/>
        <v>0</v>
      </c>
      <c r="P2517" s="11">
        <f>0.149*N2517</f>
        <v>0</v>
      </c>
      <c r="Q2517" s="16">
        <f>0.00112*N2517</f>
        <v>0</v>
      </c>
      <c r="R2517" s="13"/>
      <c r="S2517" s="14" t="s">
        <v>8355</v>
      </c>
      <c r="T2517" s="14" t="s">
        <v>32</v>
      </c>
      <c r="U2517" s="15"/>
      <c r="V2517" s="4" t="str">
        <f>HYPERLINK("https://redcat-toys.ru/api/getInfo/image/f436a7c9-3c53-11f0-a27c-00155d82e908")</f>
        <v>https://redcat-toys.ru/api/getInfo/image/f436a7c9-3c53-11f0-a27c-00155d82e908</v>
      </c>
      <c r="W2517" s="4" t="s">
        <v>176</v>
      </c>
      <c r="X2517" s="4" t="s">
        <v>34</v>
      </c>
      <c r="Y2517" s="4" t="str">
        <f>HYPERLINK("https://redcat-toys.ru/api/getInfo/item/f436a7c9-3c53-11f0-a27c-00155d82e908")</f>
        <v>https://redcat-toys.ru/api/getInfo/item/f436a7c9-3c53-11f0-a27c-00155d82e908</v>
      </c>
    </row>
    <row r="2518" spans="2:25" ht="21" customHeight="1" outlineLevel="5" x14ac:dyDescent="0.2">
      <c r="B2518" s="39">
        <v>1915</v>
      </c>
      <c r="C2518" s="4" t="s">
        <v>8356</v>
      </c>
      <c r="D2518" s="50" t="s">
        <v>8357</v>
      </c>
      <c r="E2518" s="50"/>
      <c r="F2518" s="50"/>
      <c r="G2518" s="50"/>
      <c r="H2518" s="5" t="s">
        <v>8358</v>
      </c>
      <c r="I2518" s="6" t="s">
        <v>30</v>
      </c>
      <c r="J2518" s="7">
        <v>12</v>
      </c>
      <c r="K2518" s="18">
        <v>1123</v>
      </c>
      <c r="L2518" s="3">
        <v>3</v>
      </c>
      <c r="M2518" s="8">
        <f>244.2*(1-P3/100)</f>
        <v>244.2</v>
      </c>
      <c r="N2518" s="9"/>
      <c r="O2518" s="10">
        <f t="shared" si="118"/>
        <v>0</v>
      </c>
      <c r="P2518" s="11">
        <f>0.144*N2518</f>
        <v>0</v>
      </c>
      <c r="Q2518" s="16">
        <f>0.00115*N2518</f>
        <v>0</v>
      </c>
      <c r="R2518" s="13"/>
      <c r="S2518" s="14" t="s">
        <v>8359</v>
      </c>
      <c r="T2518" s="14" t="s">
        <v>32</v>
      </c>
      <c r="U2518" s="15"/>
      <c r="V2518" s="4" t="str">
        <f>HYPERLINK("https://redcat-toys.ru/api/getInfo/image/642009ea-94d8-11ee-a250-00155d82e908")</f>
        <v>https://redcat-toys.ru/api/getInfo/image/642009ea-94d8-11ee-a250-00155d82e908</v>
      </c>
      <c r="W2518" s="4" t="s">
        <v>176</v>
      </c>
      <c r="X2518" s="4" t="s">
        <v>34</v>
      </c>
      <c r="Y2518" s="4" t="str">
        <f>HYPERLINK("https://redcat-toys.ru/api/getInfo/item/642009ea-94d8-11ee-a250-00155d82e908")</f>
        <v>https://redcat-toys.ru/api/getInfo/item/642009ea-94d8-11ee-a250-00155d82e908</v>
      </c>
    </row>
    <row r="2519" spans="2:25" ht="21" customHeight="1" outlineLevel="5" x14ac:dyDescent="0.2">
      <c r="B2519" s="39">
        <v>1916</v>
      </c>
      <c r="C2519" s="4" t="s">
        <v>8360</v>
      </c>
      <c r="D2519" s="50" t="s">
        <v>8361</v>
      </c>
      <c r="E2519" s="50"/>
      <c r="F2519" s="50"/>
      <c r="G2519" s="50"/>
      <c r="H2519" s="5" t="s">
        <v>8362</v>
      </c>
      <c r="I2519" s="6" t="s">
        <v>30</v>
      </c>
      <c r="J2519" s="7">
        <v>12</v>
      </c>
      <c r="K2519" s="18">
        <v>1982</v>
      </c>
      <c r="L2519" s="3">
        <v>3</v>
      </c>
      <c r="M2519" s="8">
        <f>244.2*(1-P3/100)</f>
        <v>244.2</v>
      </c>
      <c r="N2519" s="9"/>
      <c r="O2519" s="10">
        <f t="shared" si="118"/>
        <v>0</v>
      </c>
      <c r="P2519" s="11">
        <f>0.152*N2519</f>
        <v>0</v>
      </c>
      <c r="Q2519" s="16">
        <f>0.00116*N2519</f>
        <v>0</v>
      </c>
      <c r="R2519" s="13"/>
      <c r="S2519" s="14" t="s">
        <v>8363</v>
      </c>
      <c r="T2519" s="14" t="s">
        <v>32</v>
      </c>
      <c r="U2519" s="15"/>
      <c r="V2519" s="4" t="str">
        <f>HYPERLINK("https://redcat-toys.ru/api/getInfo/image/7fa93c27-94d7-11ee-a250-00155d82e908")</f>
        <v>https://redcat-toys.ru/api/getInfo/image/7fa93c27-94d7-11ee-a250-00155d82e908</v>
      </c>
      <c r="W2519" s="4" t="s">
        <v>176</v>
      </c>
      <c r="X2519" s="4" t="s">
        <v>34</v>
      </c>
      <c r="Y2519" s="4" t="str">
        <f>HYPERLINK("https://redcat-toys.ru/api/getInfo/item/7fa93c27-94d7-11ee-a250-00155d82e908")</f>
        <v>https://redcat-toys.ru/api/getInfo/item/7fa93c27-94d7-11ee-a250-00155d82e908</v>
      </c>
    </row>
    <row r="2520" spans="2:25" ht="21" customHeight="1" outlineLevel="5" x14ac:dyDescent="0.2">
      <c r="B2520" s="39">
        <v>1917</v>
      </c>
      <c r="C2520" s="4" t="s">
        <v>8364</v>
      </c>
      <c r="D2520" s="50" t="s">
        <v>8365</v>
      </c>
      <c r="E2520" s="50"/>
      <c r="F2520" s="50"/>
      <c r="G2520" s="50"/>
      <c r="H2520" s="5" t="s">
        <v>8366</v>
      </c>
      <c r="I2520" s="6" t="s">
        <v>30</v>
      </c>
      <c r="J2520" s="7">
        <v>12</v>
      </c>
      <c r="K2520" s="7">
        <v>346</v>
      </c>
      <c r="L2520" s="3">
        <v>3</v>
      </c>
      <c r="M2520" s="8">
        <f>244.2*(1-P3/100)</f>
        <v>244.2</v>
      </c>
      <c r="N2520" s="9"/>
      <c r="O2520" s="10">
        <f t="shared" si="118"/>
        <v>0</v>
      </c>
      <c r="P2520" s="11">
        <f>0.137*N2520</f>
        <v>0</v>
      </c>
      <c r="Q2520" s="16">
        <f>0.00098*N2520</f>
        <v>0</v>
      </c>
      <c r="R2520" s="13"/>
      <c r="S2520" s="14" t="s">
        <v>8367</v>
      </c>
      <c r="T2520" s="14" t="s">
        <v>32</v>
      </c>
      <c r="U2520" s="15"/>
      <c r="V2520" s="4" t="str">
        <f>HYPERLINK("https://redcat-toys.ru/api/getInfo/image/18c20504-3c53-11f0-a27c-00155d82e908")</f>
        <v>https://redcat-toys.ru/api/getInfo/image/18c20504-3c53-11f0-a27c-00155d82e908</v>
      </c>
      <c r="W2520" s="4" t="s">
        <v>176</v>
      </c>
      <c r="X2520" s="4" t="s">
        <v>34</v>
      </c>
      <c r="Y2520" s="4" t="str">
        <f>HYPERLINK("https://redcat-toys.ru/api/getInfo/item/18c20504-3c53-11f0-a27c-00155d82e908")</f>
        <v>https://redcat-toys.ru/api/getInfo/item/18c20504-3c53-11f0-a27c-00155d82e908</v>
      </c>
    </row>
    <row r="2521" spans="2:25" ht="21" customHeight="1" outlineLevel="5" x14ac:dyDescent="0.2">
      <c r="B2521" s="39">
        <v>1918</v>
      </c>
      <c r="C2521" s="4" t="s">
        <v>8368</v>
      </c>
      <c r="D2521" s="50" t="s">
        <v>8369</v>
      </c>
      <c r="E2521" s="50"/>
      <c r="F2521" s="50"/>
      <c r="G2521" s="50"/>
      <c r="H2521" s="5" t="s">
        <v>8370</v>
      </c>
      <c r="I2521" s="6" t="s">
        <v>30</v>
      </c>
      <c r="J2521" s="7">
        <v>12</v>
      </c>
      <c r="K2521" s="18">
        <v>1112</v>
      </c>
      <c r="L2521" s="3">
        <v>3</v>
      </c>
      <c r="M2521" s="8">
        <f>244.2*(1-P3/100)</f>
        <v>244.2</v>
      </c>
      <c r="N2521" s="9"/>
      <c r="O2521" s="10">
        <f t="shared" si="118"/>
        <v>0</v>
      </c>
      <c r="P2521" s="11">
        <f>0.148*N2521</f>
        <v>0</v>
      </c>
      <c r="Q2521" s="16">
        <f>0.00115*N2521</f>
        <v>0</v>
      </c>
      <c r="R2521" s="13"/>
      <c r="S2521" s="14" t="s">
        <v>8371</v>
      </c>
      <c r="T2521" s="14" t="s">
        <v>32</v>
      </c>
      <c r="U2521" s="15"/>
      <c r="V2521" s="4" t="str">
        <f>HYPERLINK("https://redcat-toys.ru/api/getInfo/image/bf88f8de-94d8-11ee-a250-00155d82e908")</f>
        <v>https://redcat-toys.ru/api/getInfo/image/bf88f8de-94d8-11ee-a250-00155d82e908</v>
      </c>
      <c r="W2521" s="4" t="s">
        <v>176</v>
      </c>
      <c r="X2521" s="4" t="s">
        <v>34</v>
      </c>
      <c r="Y2521" s="4" t="str">
        <f>HYPERLINK("https://redcat-toys.ru/api/getInfo/item/bf88f8de-94d8-11ee-a250-00155d82e908")</f>
        <v>https://redcat-toys.ru/api/getInfo/item/bf88f8de-94d8-11ee-a250-00155d82e908</v>
      </c>
    </row>
    <row r="2522" spans="2:25" ht="22.95" customHeight="1" outlineLevel="4" x14ac:dyDescent="0.2">
      <c r="B2522" s="52" t="s">
        <v>8372</v>
      </c>
      <c r="C2522" s="52"/>
      <c r="D2522" s="52"/>
      <c r="E2522" s="52"/>
      <c r="F2522" s="52"/>
      <c r="G2522" s="52"/>
    </row>
    <row r="2523" spans="2:25" ht="22.95" customHeight="1" outlineLevel="5" x14ac:dyDescent="0.2">
      <c r="B2523" s="53" t="s">
        <v>8373</v>
      </c>
      <c r="C2523" s="53"/>
      <c r="D2523" s="53"/>
      <c r="E2523" s="53"/>
      <c r="F2523" s="53"/>
      <c r="G2523" s="53"/>
    </row>
    <row r="2524" spans="2:25" ht="21" customHeight="1" outlineLevel="6" x14ac:dyDescent="0.2">
      <c r="B2524" s="39">
        <v>1919</v>
      </c>
      <c r="C2524" s="4" t="s">
        <v>8374</v>
      </c>
      <c r="D2524" s="50" t="s">
        <v>8375</v>
      </c>
      <c r="E2524" s="50"/>
      <c r="F2524" s="50"/>
      <c r="G2524" s="50"/>
      <c r="H2524" s="5" t="s">
        <v>8376</v>
      </c>
      <c r="I2524" s="6"/>
      <c r="J2524" s="7">
        <v>9</v>
      </c>
      <c r="K2524" s="7">
        <v>2</v>
      </c>
      <c r="L2524" s="3">
        <v>1</v>
      </c>
      <c r="M2524" s="8">
        <f>512.35*(1-P3/100)</f>
        <v>512.35</v>
      </c>
      <c r="N2524" s="9"/>
      <c r="O2524" s="10">
        <f>M2524*N2524</f>
        <v>0</v>
      </c>
      <c r="P2524" s="11">
        <f>1.026*N2524</f>
        <v>0</v>
      </c>
      <c r="Q2524" s="12">
        <f>0.0047*N2524</f>
        <v>0</v>
      </c>
      <c r="R2524" s="13"/>
      <c r="S2524" s="14" t="s">
        <v>8377</v>
      </c>
      <c r="T2524" s="14" t="s">
        <v>32</v>
      </c>
      <c r="U2524" s="15" t="s">
        <v>39</v>
      </c>
      <c r="V2524" s="4" t="str">
        <f>HYPERLINK("https://redcat-toys.ru/api/getInfo/image/ff44fde3-8bdf-11eb-a277-ac1f6b442184")</f>
        <v>https://redcat-toys.ru/api/getInfo/image/ff44fde3-8bdf-11eb-a277-ac1f6b442184</v>
      </c>
      <c r="W2524" s="4" t="s">
        <v>8378</v>
      </c>
      <c r="X2524" s="4" t="s">
        <v>34</v>
      </c>
      <c r="Y2524" s="4" t="str">
        <f>HYPERLINK("https://redcat-toys.ru/api/getInfo/item/ff44fde3-8bdf-11eb-a277-ac1f6b442184")</f>
        <v>https://redcat-toys.ru/api/getInfo/item/ff44fde3-8bdf-11eb-a277-ac1f6b442184</v>
      </c>
    </row>
    <row r="2525" spans="2:25" ht="21" customHeight="1" outlineLevel="6" x14ac:dyDescent="0.2">
      <c r="B2525" s="39">
        <v>1920</v>
      </c>
      <c r="C2525" s="4" t="s">
        <v>8374</v>
      </c>
      <c r="D2525" s="50" t="s">
        <v>8375</v>
      </c>
      <c r="E2525" s="50"/>
      <c r="F2525" s="50"/>
      <c r="G2525" s="50"/>
      <c r="H2525" s="5" t="s">
        <v>8376</v>
      </c>
      <c r="I2525" s="6"/>
      <c r="J2525" s="7">
        <v>10</v>
      </c>
      <c r="K2525" s="7">
        <v>2</v>
      </c>
      <c r="L2525" s="3">
        <v>1</v>
      </c>
      <c r="M2525" s="8">
        <f>512.35*(1-P3/100)</f>
        <v>512.35</v>
      </c>
      <c r="N2525" s="9"/>
      <c r="O2525" s="10">
        <f>M2525*N2525</f>
        <v>0</v>
      </c>
      <c r="P2525" s="11">
        <f>1.026*N2525</f>
        <v>0</v>
      </c>
      <c r="Q2525" s="12">
        <f>0.0047*N2525</f>
        <v>0</v>
      </c>
      <c r="R2525" s="13"/>
      <c r="S2525" s="14" t="s">
        <v>8377</v>
      </c>
      <c r="T2525" s="14" t="s">
        <v>32</v>
      </c>
      <c r="U2525" s="15" t="s">
        <v>39</v>
      </c>
      <c r="V2525" s="4" t="str">
        <f>HYPERLINK("https://redcat-toys.ru/api/getInfo/image/ff44fde3-8bdf-11eb-a277-ac1f6b442184")</f>
        <v>https://redcat-toys.ru/api/getInfo/image/ff44fde3-8bdf-11eb-a277-ac1f6b442184</v>
      </c>
      <c r="W2525" s="4" t="s">
        <v>8378</v>
      </c>
      <c r="X2525" s="4" t="s">
        <v>34</v>
      </c>
      <c r="Y2525" s="4" t="str">
        <f>HYPERLINK("https://redcat-toys.ru/api/getInfo/item/ff44fde3-8bdf-11eb-a277-ac1f6b442184")</f>
        <v>https://redcat-toys.ru/api/getInfo/item/ff44fde3-8bdf-11eb-a277-ac1f6b442184</v>
      </c>
    </row>
    <row r="2526" spans="2:25" ht="22.95" customHeight="1" outlineLevel="4" x14ac:dyDescent="0.2">
      <c r="B2526" s="52" t="s">
        <v>8379</v>
      </c>
      <c r="C2526" s="52"/>
      <c r="D2526" s="52"/>
      <c r="E2526" s="52"/>
      <c r="F2526" s="52"/>
      <c r="G2526" s="52"/>
    </row>
    <row r="2527" spans="2:25" ht="22.95" customHeight="1" outlineLevel="5" x14ac:dyDescent="0.2">
      <c r="B2527" s="53" t="s">
        <v>8380</v>
      </c>
      <c r="C2527" s="53"/>
      <c r="D2527" s="53"/>
      <c r="E2527" s="53"/>
      <c r="F2527" s="53"/>
      <c r="G2527" s="53"/>
    </row>
    <row r="2528" spans="2:25" ht="21" customHeight="1" outlineLevel="6" x14ac:dyDescent="0.2">
      <c r="B2528" s="39">
        <v>1921</v>
      </c>
      <c r="C2528" s="4" t="s">
        <v>8381</v>
      </c>
      <c r="D2528" s="50" t="s">
        <v>8382</v>
      </c>
      <c r="E2528" s="50"/>
      <c r="F2528" s="50"/>
      <c r="G2528" s="50"/>
      <c r="H2528" s="5" t="s">
        <v>8383</v>
      </c>
      <c r="I2528" s="6" t="s">
        <v>30</v>
      </c>
      <c r="J2528" s="7">
        <v>16</v>
      </c>
      <c r="K2528" s="18">
        <v>1521</v>
      </c>
      <c r="L2528" s="3">
        <v>3</v>
      </c>
      <c r="M2528" s="8">
        <f>264*(1-P3/100)</f>
        <v>264</v>
      </c>
      <c r="N2528" s="9"/>
      <c r="O2528" s="10">
        <f>M2528*N2528</f>
        <v>0</v>
      </c>
      <c r="P2528" s="11">
        <f>0.178*N2528</f>
        <v>0</v>
      </c>
      <c r="Q2528" s="16">
        <f>0.00194*N2528</f>
        <v>0</v>
      </c>
      <c r="R2528" s="13"/>
      <c r="S2528" s="14" t="s">
        <v>8384</v>
      </c>
      <c r="T2528" s="14" t="s">
        <v>32</v>
      </c>
      <c r="U2528" s="15"/>
      <c r="V2528" s="4" t="str">
        <f>HYPERLINK("https://redcat-toys.ru/api/getInfo/image/34626280-d631-11ee-a25a-00155d82e908")</f>
        <v>https://redcat-toys.ru/api/getInfo/image/34626280-d631-11ee-a25a-00155d82e908</v>
      </c>
      <c r="W2528" s="4" t="s">
        <v>8385</v>
      </c>
      <c r="X2528" s="4" t="s">
        <v>34</v>
      </c>
      <c r="Y2528" s="4" t="str">
        <f>HYPERLINK("https://redcat-toys.ru/api/getInfo/item/34626280-d631-11ee-a25a-00155d82e908")</f>
        <v>https://redcat-toys.ru/api/getInfo/item/34626280-d631-11ee-a25a-00155d82e908</v>
      </c>
    </row>
    <row r="2529" spans="2:25" ht="21" customHeight="1" outlineLevel="6" x14ac:dyDescent="0.2">
      <c r="B2529" s="39">
        <v>1922</v>
      </c>
      <c r="C2529" s="4" t="s">
        <v>8386</v>
      </c>
      <c r="D2529" s="50" t="s">
        <v>8387</v>
      </c>
      <c r="E2529" s="50"/>
      <c r="F2529" s="50"/>
      <c r="G2529" s="50"/>
      <c r="H2529" s="5" t="s">
        <v>8388</v>
      </c>
      <c r="I2529" s="6" t="s">
        <v>30</v>
      </c>
      <c r="J2529" s="7">
        <v>16</v>
      </c>
      <c r="K2529" s="18">
        <v>1424</v>
      </c>
      <c r="L2529" s="3">
        <v>3</v>
      </c>
      <c r="M2529" s="8">
        <f>264*(1-P3/100)</f>
        <v>264</v>
      </c>
      <c r="N2529" s="9"/>
      <c r="O2529" s="10">
        <f>M2529*N2529</f>
        <v>0</v>
      </c>
      <c r="P2529" s="11">
        <f>0.172*N2529</f>
        <v>0</v>
      </c>
      <c r="Q2529" s="11">
        <f>0.002*N2529</f>
        <v>0</v>
      </c>
      <c r="R2529" s="13"/>
      <c r="S2529" s="14" t="s">
        <v>8389</v>
      </c>
      <c r="T2529" s="14" t="s">
        <v>32</v>
      </c>
      <c r="U2529" s="15"/>
      <c r="V2529" s="4" t="str">
        <f>HYPERLINK("https://redcat-toys.ru/api/getInfo/image/8030d062-d631-11ee-a25a-00155d82e908")</f>
        <v>https://redcat-toys.ru/api/getInfo/image/8030d062-d631-11ee-a25a-00155d82e908</v>
      </c>
      <c r="W2529" s="4" t="s">
        <v>8385</v>
      </c>
      <c r="X2529" s="4" t="s">
        <v>34</v>
      </c>
      <c r="Y2529" s="4" t="str">
        <f>HYPERLINK("https://redcat-toys.ru/api/getInfo/item/8030d062-d631-11ee-a25a-00155d82e908")</f>
        <v>https://redcat-toys.ru/api/getInfo/item/8030d062-d631-11ee-a25a-00155d82e908</v>
      </c>
    </row>
    <row r="2530" spans="2:25" ht="21" customHeight="1" outlineLevel="6" x14ac:dyDescent="0.2">
      <c r="B2530" s="39">
        <v>1923</v>
      </c>
      <c r="C2530" s="4" t="s">
        <v>8390</v>
      </c>
      <c r="D2530" s="50" t="s">
        <v>8391</v>
      </c>
      <c r="E2530" s="50"/>
      <c r="F2530" s="50"/>
      <c r="G2530" s="50"/>
      <c r="H2530" s="5" t="s">
        <v>8392</v>
      </c>
      <c r="I2530" s="6" t="s">
        <v>30</v>
      </c>
      <c r="J2530" s="7">
        <v>16</v>
      </c>
      <c r="K2530" s="18">
        <v>1646</v>
      </c>
      <c r="L2530" s="3">
        <v>3</v>
      </c>
      <c r="M2530" s="8">
        <f>264*(1-P3/100)</f>
        <v>264</v>
      </c>
      <c r="N2530" s="9"/>
      <c r="O2530" s="10">
        <f>M2530*N2530</f>
        <v>0</v>
      </c>
      <c r="P2530" s="11">
        <f>0.176*N2530</f>
        <v>0</v>
      </c>
      <c r="Q2530" s="16">
        <f>0.00191*N2530</f>
        <v>0</v>
      </c>
      <c r="R2530" s="13"/>
      <c r="S2530" s="14" t="s">
        <v>8393</v>
      </c>
      <c r="T2530" s="14" t="s">
        <v>32</v>
      </c>
      <c r="U2530" s="15"/>
      <c r="V2530" s="4" t="str">
        <f>HYPERLINK("https://redcat-toys.ru/api/getInfo/image/c15a90d1-d631-11ee-a25a-00155d82e908")</f>
        <v>https://redcat-toys.ru/api/getInfo/image/c15a90d1-d631-11ee-a25a-00155d82e908</v>
      </c>
      <c r="W2530" s="4" t="s">
        <v>8385</v>
      </c>
      <c r="X2530" s="4" t="s">
        <v>34</v>
      </c>
      <c r="Y2530" s="4" t="str">
        <f>HYPERLINK("https://redcat-toys.ru/api/getInfo/item/c15a90d1-d631-11ee-a25a-00155d82e908")</f>
        <v>https://redcat-toys.ru/api/getInfo/item/c15a90d1-d631-11ee-a25a-00155d82e908</v>
      </c>
    </row>
    <row r="2531" spans="2:25" ht="21" customHeight="1" outlineLevel="6" x14ac:dyDescent="0.2">
      <c r="B2531" s="39">
        <v>1924</v>
      </c>
      <c r="C2531" s="4" t="s">
        <v>8394</v>
      </c>
      <c r="D2531" s="50" t="s">
        <v>8395</v>
      </c>
      <c r="E2531" s="50"/>
      <c r="F2531" s="50"/>
      <c r="G2531" s="50"/>
      <c r="H2531" s="5" t="s">
        <v>8396</v>
      </c>
      <c r="I2531" s="6" t="s">
        <v>30</v>
      </c>
      <c r="J2531" s="7">
        <v>16</v>
      </c>
      <c r="K2531" s="18">
        <v>1487</v>
      </c>
      <c r="L2531" s="3">
        <v>3</v>
      </c>
      <c r="M2531" s="8">
        <f>264*(1-P3/100)</f>
        <v>264</v>
      </c>
      <c r="N2531" s="9"/>
      <c r="O2531" s="10">
        <f>M2531*N2531</f>
        <v>0</v>
      </c>
      <c r="P2531" s="17">
        <f>0.18*N2531</f>
        <v>0</v>
      </c>
      <c r="Q2531" s="16">
        <f>0.00194*N2531</f>
        <v>0</v>
      </c>
      <c r="R2531" s="13"/>
      <c r="S2531" s="14" t="s">
        <v>8397</v>
      </c>
      <c r="T2531" s="14" t="s">
        <v>32</v>
      </c>
      <c r="U2531" s="15"/>
      <c r="V2531" s="4" t="str">
        <f>HYPERLINK("https://redcat-toys.ru/api/getInfo/image/d2ee32bd-d630-11ee-a25a-00155d82e908")</f>
        <v>https://redcat-toys.ru/api/getInfo/image/d2ee32bd-d630-11ee-a25a-00155d82e908</v>
      </c>
      <c r="W2531" s="4" t="s">
        <v>8385</v>
      </c>
      <c r="X2531" s="4" t="s">
        <v>34</v>
      </c>
      <c r="Y2531" s="4" t="str">
        <f>HYPERLINK("https://redcat-toys.ru/api/getInfo/item/d2ee32bd-d630-11ee-a25a-00155d82e908")</f>
        <v>https://redcat-toys.ru/api/getInfo/item/d2ee32bd-d630-11ee-a25a-00155d82e908</v>
      </c>
    </row>
    <row r="2532" spans="2:25" ht="22.95" customHeight="1" outlineLevel="4" x14ac:dyDescent="0.2">
      <c r="B2532" s="52" t="s">
        <v>8398</v>
      </c>
      <c r="C2532" s="52"/>
      <c r="D2532" s="52"/>
      <c r="E2532" s="52"/>
      <c r="F2532" s="52"/>
      <c r="G2532" s="52"/>
    </row>
    <row r="2533" spans="2:25" ht="21" customHeight="1" outlineLevel="5" x14ac:dyDescent="0.2">
      <c r="B2533" s="39">
        <v>1925</v>
      </c>
      <c r="C2533" s="4" t="s">
        <v>8399</v>
      </c>
      <c r="D2533" s="50" t="s">
        <v>8400</v>
      </c>
      <c r="E2533" s="50"/>
      <c r="F2533" s="50"/>
      <c r="G2533" s="50"/>
      <c r="H2533" s="5" t="s">
        <v>8401</v>
      </c>
      <c r="I2533" s="6"/>
      <c r="J2533" s="7">
        <v>24</v>
      </c>
      <c r="K2533" s="7">
        <v>20</v>
      </c>
      <c r="L2533" s="3">
        <v>5</v>
      </c>
      <c r="M2533" s="8">
        <f>130.3*(1-P3/100)</f>
        <v>130.30000000000001</v>
      </c>
      <c r="N2533" s="9"/>
      <c r="O2533" s="10">
        <f>M2533*N2533</f>
        <v>0</v>
      </c>
      <c r="P2533" s="11">
        <f>0.188*N2533</f>
        <v>0</v>
      </c>
      <c r="Q2533" s="16">
        <f>0.00097*N2533</f>
        <v>0</v>
      </c>
      <c r="R2533" s="13"/>
      <c r="S2533" s="14" t="s">
        <v>8402</v>
      </c>
      <c r="T2533" s="14" t="s">
        <v>32</v>
      </c>
      <c r="U2533" s="15" t="s">
        <v>39</v>
      </c>
      <c r="V2533" s="4" t="str">
        <f>HYPERLINK("https://redcat-toys.ru/api/getInfo/image/f346335f-f274-11ee-a25b-00155d82e908")</f>
        <v>https://redcat-toys.ru/api/getInfo/image/f346335f-f274-11ee-a25b-00155d82e908</v>
      </c>
      <c r="W2533" s="4" t="s">
        <v>8403</v>
      </c>
      <c r="X2533" s="4" t="s">
        <v>34</v>
      </c>
      <c r="Y2533" s="4" t="str">
        <f>HYPERLINK("https://redcat-toys.ru/api/getInfo/item/f346335f-f274-11ee-a25b-00155d82e908")</f>
        <v>https://redcat-toys.ru/api/getInfo/item/f346335f-f274-11ee-a25b-00155d82e908</v>
      </c>
    </row>
    <row r="2534" spans="2:25" ht="21" customHeight="1" outlineLevel="5" x14ac:dyDescent="0.2">
      <c r="B2534" s="39">
        <v>1926</v>
      </c>
      <c r="C2534" s="4" t="s">
        <v>8404</v>
      </c>
      <c r="D2534" s="50" t="s">
        <v>8405</v>
      </c>
      <c r="E2534" s="50"/>
      <c r="F2534" s="50"/>
      <c r="G2534" s="50"/>
      <c r="H2534" s="5" t="s">
        <v>8406</v>
      </c>
      <c r="I2534" s="6" t="s">
        <v>30</v>
      </c>
      <c r="J2534" s="7">
        <v>24</v>
      </c>
      <c r="K2534" s="7">
        <v>181</v>
      </c>
      <c r="L2534" s="3">
        <v>5</v>
      </c>
      <c r="M2534" s="8">
        <f>130.3*(1-P3/100)</f>
        <v>130.30000000000001</v>
      </c>
      <c r="N2534" s="9"/>
      <c r="O2534" s="10">
        <f>M2534*N2534</f>
        <v>0</v>
      </c>
      <c r="P2534" s="17">
        <f>0.17*N2534</f>
        <v>0</v>
      </c>
      <c r="Q2534" s="16">
        <f>0.00105*N2534</f>
        <v>0</v>
      </c>
      <c r="R2534" s="13"/>
      <c r="S2534" s="14" t="s">
        <v>8407</v>
      </c>
      <c r="T2534" s="14" t="s">
        <v>32</v>
      </c>
      <c r="U2534" s="15" t="s">
        <v>39</v>
      </c>
      <c r="V2534" s="4" t="str">
        <f>HYPERLINK("https://redcat-toys.ru/api/getInfo/image/fe4decb7-eb3e-11ed-a234-00155d82e902")</f>
        <v>https://redcat-toys.ru/api/getInfo/image/fe4decb7-eb3e-11ed-a234-00155d82e902</v>
      </c>
      <c r="W2534" s="4" t="s">
        <v>8408</v>
      </c>
      <c r="X2534" s="4" t="s">
        <v>34</v>
      </c>
      <c r="Y2534" s="4" t="str">
        <f>HYPERLINK("https://redcat-toys.ru/api/getInfo/item/fe4decb7-eb3e-11ed-a234-00155d82e902")</f>
        <v>https://redcat-toys.ru/api/getInfo/item/fe4decb7-eb3e-11ed-a234-00155d82e902</v>
      </c>
    </row>
    <row r="2535" spans="2:25" ht="21" customHeight="1" outlineLevel="5" x14ac:dyDescent="0.2">
      <c r="B2535" s="39">
        <v>1927</v>
      </c>
      <c r="C2535" s="4" t="s">
        <v>8409</v>
      </c>
      <c r="D2535" s="50" t="s">
        <v>8410</v>
      </c>
      <c r="E2535" s="50"/>
      <c r="F2535" s="50"/>
      <c r="G2535" s="50"/>
      <c r="H2535" s="5" t="s">
        <v>8411</v>
      </c>
      <c r="I2535" s="6"/>
      <c r="J2535" s="7">
        <v>24</v>
      </c>
      <c r="K2535" s="7">
        <v>12</v>
      </c>
      <c r="L2535" s="3">
        <v>5</v>
      </c>
      <c r="M2535" s="8">
        <f>130.3*(1-P3/100)</f>
        <v>130.30000000000001</v>
      </c>
      <c r="N2535" s="9"/>
      <c r="O2535" s="10">
        <f>M2535*N2535</f>
        <v>0</v>
      </c>
      <c r="P2535" s="17">
        <f>0.17*N2535</f>
        <v>0</v>
      </c>
      <c r="Q2535" s="16">
        <f>0.00105*N2535</f>
        <v>0</v>
      </c>
      <c r="R2535" s="13"/>
      <c r="S2535" s="14" t="s">
        <v>8412</v>
      </c>
      <c r="T2535" s="14" t="s">
        <v>32</v>
      </c>
      <c r="U2535" s="15" t="s">
        <v>39</v>
      </c>
      <c r="V2535" s="4" t="str">
        <f>HYPERLINK("https://redcat-toys.ru/api/getInfo/image/8360cf5d-eb40-11ed-a234-00155d82e902")</f>
        <v>https://redcat-toys.ru/api/getInfo/image/8360cf5d-eb40-11ed-a234-00155d82e902</v>
      </c>
      <c r="W2535" s="4" t="s">
        <v>8413</v>
      </c>
      <c r="X2535" s="4" t="s">
        <v>34</v>
      </c>
      <c r="Y2535" s="4" t="str">
        <f>HYPERLINK("https://redcat-toys.ru/api/getInfo/item/8360cf5d-eb40-11ed-a234-00155d82e902")</f>
        <v>https://redcat-toys.ru/api/getInfo/item/8360cf5d-eb40-11ed-a234-00155d82e902</v>
      </c>
    </row>
    <row r="2536" spans="2:25" ht="22.95" customHeight="1" outlineLevel="4" x14ac:dyDescent="0.2">
      <c r="B2536" s="52" t="s">
        <v>8414</v>
      </c>
      <c r="C2536" s="52"/>
      <c r="D2536" s="52"/>
      <c r="E2536" s="52"/>
      <c r="F2536" s="52"/>
      <c r="G2536" s="52"/>
    </row>
    <row r="2537" spans="2:25" ht="21" customHeight="1" outlineLevel="5" x14ac:dyDescent="0.2">
      <c r="B2537" s="39">
        <v>1928</v>
      </c>
      <c r="C2537" s="4" t="s">
        <v>8415</v>
      </c>
      <c r="D2537" s="50" t="s">
        <v>8416</v>
      </c>
      <c r="E2537" s="50"/>
      <c r="F2537" s="50"/>
      <c r="G2537" s="50"/>
      <c r="H2537" s="5" t="s">
        <v>8417</v>
      </c>
      <c r="I2537" s="6" t="s">
        <v>30</v>
      </c>
      <c r="J2537" s="7">
        <v>12</v>
      </c>
      <c r="K2537" s="18">
        <v>1523</v>
      </c>
      <c r="L2537" s="3">
        <v>5</v>
      </c>
      <c r="M2537" s="8">
        <f>152.68*(1-P3/100)</f>
        <v>152.68</v>
      </c>
      <c r="N2537" s="9"/>
      <c r="O2537" s="10">
        <f t="shared" ref="O2537:O2546" si="119">M2537*N2537</f>
        <v>0</v>
      </c>
      <c r="P2537" s="11">
        <f>0.129*N2537</f>
        <v>0</v>
      </c>
      <c r="Q2537" s="16">
        <f>0.00227*N2537</f>
        <v>0</v>
      </c>
      <c r="R2537" s="13"/>
      <c r="S2537" s="14" t="s">
        <v>8418</v>
      </c>
      <c r="T2537" s="14" t="s">
        <v>32</v>
      </c>
      <c r="U2537" s="15"/>
      <c r="V2537" s="4" t="str">
        <f>HYPERLINK("https://redcat-toys.ru/api/getInfo/image/9c41edc5-bb04-11f0-a288-00155d82e908")</f>
        <v>https://redcat-toys.ru/api/getInfo/image/9c41edc5-bb04-11f0-a288-00155d82e908</v>
      </c>
      <c r="W2537" s="4" t="s">
        <v>8419</v>
      </c>
      <c r="X2537" s="4" t="s">
        <v>34</v>
      </c>
      <c r="Y2537" s="4" t="str">
        <f>HYPERLINK("https://redcat-toys.ru/api/getInfo/item/9c41edc5-bb04-11f0-a288-00155d82e908")</f>
        <v>https://redcat-toys.ru/api/getInfo/item/9c41edc5-bb04-11f0-a288-00155d82e908</v>
      </c>
    </row>
    <row r="2538" spans="2:25" ht="21" customHeight="1" outlineLevel="5" x14ac:dyDescent="0.2">
      <c r="B2538" s="39">
        <v>1929</v>
      </c>
      <c r="C2538" s="4" t="s">
        <v>8420</v>
      </c>
      <c r="D2538" s="50" t="s">
        <v>8421</v>
      </c>
      <c r="E2538" s="50"/>
      <c r="F2538" s="50"/>
      <c r="G2538" s="50"/>
      <c r="H2538" s="5" t="s">
        <v>8422</v>
      </c>
      <c r="I2538" s="6" t="s">
        <v>30</v>
      </c>
      <c r="J2538" s="7">
        <v>12</v>
      </c>
      <c r="K2538" s="18">
        <v>1760</v>
      </c>
      <c r="L2538" s="3">
        <v>5</v>
      </c>
      <c r="M2538" s="8">
        <f>152.68*(1-P3/100)</f>
        <v>152.68</v>
      </c>
      <c r="N2538" s="9"/>
      <c r="O2538" s="10">
        <f t="shared" si="119"/>
        <v>0</v>
      </c>
      <c r="P2538" s="11">
        <f>0.127*N2538</f>
        <v>0</v>
      </c>
      <c r="Q2538" s="16">
        <f>0.00217*N2538</f>
        <v>0</v>
      </c>
      <c r="R2538" s="13"/>
      <c r="S2538" s="14" t="s">
        <v>8423</v>
      </c>
      <c r="T2538" s="14" t="s">
        <v>32</v>
      </c>
      <c r="U2538" s="15"/>
      <c r="V2538" s="4"/>
      <c r="W2538" s="4" t="s">
        <v>8419</v>
      </c>
      <c r="X2538" s="4" t="s">
        <v>34</v>
      </c>
      <c r="Y2538" s="4"/>
    </row>
    <row r="2539" spans="2:25" ht="21" customHeight="1" outlineLevel="5" x14ac:dyDescent="0.2">
      <c r="B2539" s="39">
        <v>1930</v>
      </c>
      <c r="C2539" s="4" t="s">
        <v>8424</v>
      </c>
      <c r="D2539" s="50" t="s">
        <v>8425</v>
      </c>
      <c r="E2539" s="50"/>
      <c r="F2539" s="50"/>
      <c r="G2539" s="50"/>
      <c r="H2539" s="5" t="s">
        <v>8426</v>
      </c>
      <c r="I2539" s="6" t="s">
        <v>30</v>
      </c>
      <c r="J2539" s="7">
        <v>12</v>
      </c>
      <c r="K2539" s="18">
        <v>1856</v>
      </c>
      <c r="L2539" s="3">
        <v>5</v>
      </c>
      <c r="M2539" s="8">
        <f>152.68*(1-P3/100)</f>
        <v>152.68</v>
      </c>
      <c r="N2539" s="9"/>
      <c r="O2539" s="10">
        <f t="shared" si="119"/>
        <v>0</v>
      </c>
      <c r="P2539" s="11">
        <f>0.131*N2539</f>
        <v>0</v>
      </c>
      <c r="Q2539" s="16">
        <f>0.00224*N2539</f>
        <v>0</v>
      </c>
      <c r="R2539" s="13"/>
      <c r="S2539" s="14" t="s">
        <v>8427</v>
      </c>
      <c r="T2539" s="14" t="s">
        <v>32</v>
      </c>
      <c r="U2539" s="15"/>
      <c r="V2539" s="4" t="str">
        <f>HYPERLINK("https://redcat-toys.ru/api/getInfo/image/cc826081-bb04-11f0-a288-00155d82e908")</f>
        <v>https://redcat-toys.ru/api/getInfo/image/cc826081-bb04-11f0-a288-00155d82e908</v>
      </c>
      <c r="W2539" s="4" t="s">
        <v>8419</v>
      </c>
      <c r="X2539" s="4" t="s">
        <v>34</v>
      </c>
      <c r="Y2539" s="4" t="str">
        <f>HYPERLINK("https://redcat-toys.ru/api/getInfo/item/cc826081-bb04-11f0-a288-00155d82e908")</f>
        <v>https://redcat-toys.ru/api/getInfo/item/cc826081-bb04-11f0-a288-00155d82e908</v>
      </c>
    </row>
    <row r="2540" spans="2:25" ht="21" customHeight="1" outlineLevel="5" x14ac:dyDescent="0.2">
      <c r="B2540" s="39">
        <v>1931</v>
      </c>
      <c r="C2540" s="4" t="s">
        <v>8428</v>
      </c>
      <c r="D2540" s="50" t="s">
        <v>8429</v>
      </c>
      <c r="E2540" s="50"/>
      <c r="F2540" s="50"/>
      <c r="G2540" s="50"/>
      <c r="H2540" s="5" t="s">
        <v>8430</v>
      </c>
      <c r="I2540" s="6" t="s">
        <v>30</v>
      </c>
      <c r="J2540" s="7">
        <v>12</v>
      </c>
      <c r="K2540" s="18">
        <v>1553</v>
      </c>
      <c r="L2540" s="3">
        <v>5</v>
      </c>
      <c r="M2540" s="8">
        <f>152.68*(1-P3/100)</f>
        <v>152.68</v>
      </c>
      <c r="N2540" s="9"/>
      <c r="O2540" s="10">
        <f t="shared" si="119"/>
        <v>0</v>
      </c>
      <c r="P2540" s="11">
        <f>0.127*N2540</f>
        <v>0</v>
      </c>
      <c r="Q2540" s="16">
        <f>0.00222*N2540</f>
        <v>0</v>
      </c>
      <c r="R2540" s="13"/>
      <c r="S2540" s="14" t="s">
        <v>8431</v>
      </c>
      <c r="T2540" s="14" t="s">
        <v>32</v>
      </c>
      <c r="U2540" s="15"/>
      <c r="V2540" s="4" t="str">
        <f>HYPERLINK("https://redcat-toys.ru/api/getInfo/image/049b0872-bb05-11f0-a288-00155d82e908")</f>
        <v>https://redcat-toys.ru/api/getInfo/image/049b0872-bb05-11f0-a288-00155d82e908</v>
      </c>
      <c r="W2540" s="4" t="s">
        <v>8419</v>
      </c>
      <c r="X2540" s="4" t="s">
        <v>34</v>
      </c>
      <c r="Y2540" s="4" t="str">
        <f>HYPERLINK("https://redcat-toys.ru/api/getInfo/item/049b0872-bb05-11f0-a288-00155d82e908")</f>
        <v>https://redcat-toys.ru/api/getInfo/item/049b0872-bb05-11f0-a288-00155d82e908</v>
      </c>
    </row>
    <row r="2541" spans="2:25" ht="21" customHeight="1" outlineLevel="5" x14ac:dyDescent="0.2">
      <c r="B2541" s="39">
        <v>1932</v>
      </c>
      <c r="C2541" s="4" t="s">
        <v>8432</v>
      </c>
      <c r="D2541" s="50" t="s">
        <v>8433</v>
      </c>
      <c r="E2541" s="50"/>
      <c r="F2541" s="50"/>
      <c r="G2541" s="50"/>
      <c r="H2541" s="5" t="s">
        <v>8434</v>
      </c>
      <c r="I2541" s="6" t="s">
        <v>30</v>
      </c>
      <c r="J2541" s="7">
        <v>12</v>
      </c>
      <c r="K2541" s="18">
        <v>1888</v>
      </c>
      <c r="L2541" s="3">
        <v>5</v>
      </c>
      <c r="M2541" s="8">
        <f>152.68*(1-P3/100)</f>
        <v>152.68</v>
      </c>
      <c r="N2541" s="9"/>
      <c r="O2541" s="10">
        <f t="shared" si="119"/>
        <v>0</v>
      </c>
      <c r="P2541" s="11">
        <f>0.131*N2541</f>
        <v>0</v>
      </c>
      <c r="Q2541" s="16">
        <f>0.00208*N2541</f>
        <v>0</v>
      </c>
      <c r="R2541" s="13"/>
      <c r="S2541" s="14" t="s">
        <v>8435</v>
      </c>
      <c r="T2541" s="14" t="s">
        <v>32</v>
      </c>
      <c r="U2541" s="15"/>
      <c r="V2541" s="4"/>
      <c r="W2541" s="4" t="s">
        <v>8419</v>
      </c>
      <c r="X2541" s="4" t="s">
        <v>34</v>
      </c>
      <c r="Y2541" s="4"/>
    </row>
    <row r="2542" spans="2:25" ht="21" customHeight="1" outlineLevel="5" x14ac:dyDescent="0.2">
      <c r="B2542" s="39">
        <v>1933</v>
      </c>
      <c r="C2542" s="4" t="s">
        <v>8436</v>
      </c>
      <c r="D2542" s="50" t="s">
        <v>8437</v>
      </c>
      <c r="E2542" s="50"/>
      <c r="F2542" s="50"/>
      <c r="G2542" s="50"/>
      <c r="H2542" s="5" t="s">
        <v>8438</v>
      </c>
      <c r="I2542" s="6" t="s">
        <v>30</v>
      </c>
      <c r="J2542" s="7">
        <v>12</v>
      </c>
      <c r="K2542" s="18">
        <v>1987</v>
      </c>
      <c r="L2542" s="3">
        <v>5</v>
      </c>
      <c r="M2542" s="8">
        <f>152.68*(1-P3/100)</f>
        <v>152.68</v>
      </c>
      <c r="N2542" s="9"/>
      <c r="O2542" s="10">
        <f t="shared" si="119"/>
        <v>0</v>
      </c>
      <c r="P2542" s="17">
        <f>0.13*N2542</f>
        <v>0</v>
      </c>
      <c r="Q2542" s="16">
        <f>0.00214*N2542</f>
        <v>0</v>
      </c>
      <c r="R2542" s="13"/>
      <c r="S2542" s="14" t="s">
        <v>8439</v>
      </c>
      <c r="T2542" s="14" t="s">
        <v>32</v>
      </c>
      <c r="U2542" s="15"/>
      <c r="V2542" s="4"/>
      <c r="W2542" s="4" t="s">
        <v>8419</v>
      </c>
      <c r="X2542" s="4" t="s">
        <v>34</v>
      </c>
      <c r="Y2542" s="4"/>
    </row>
    <row r="2543" spans="2:25" ht="21" customHeight="1" outlineLevel="5" x14ac:dyDescent="0.2">
      <c r="B2543" s="39">
        <v>1934</v>
      </c>
      <c r="C2543" s="4" t="s">
        <v>8440</v>
      </c>
      <c r="D2543" s="50" t="s">
        <v>8441</v>
      </c>
      <c r="E2543" s="50"/>
      <c r="F2543" s="50"/>
      <c r="G2543" s="50"/>
      <c r="H2543" s="5" t="s">
        <v>8442</v>
      </c>
      <c r="I2543" s="6" t="s">
        <v>30</v>
      </c>
      <c r="J2543" s="7">
        <v>12</v>
      </c>
      <c r="K2543" s="18">
        <v>1783</v>
      </c>
      <c r="L2543" s="3">
        <v>5</v>
      </c>
      <c r="M2543" s="8">
        <f>152.68*(1-P3/100)</f>
        <v>152.68</v>
      </c>
      <c r="N2543" s="9"/>
      <c r="O2543" s="10">
        <f t="shared" si="119"/>
        <v>0</v>
      </c>
      <c r="P2543" s="11">
        <f>1.838*N2543</f>
        <v>0</v>
      </c>
      <c r="Q2543" s="16">
        <f>0.02831*N2543</f>
        <v>0</v>
      </c>
      <c r="R2543" s="13"/>
      <c r="S2543" s="14" t="s">
        <v>8443</v>
      </c>
      <c r="T2543" s="14" t="s">
        <v>32</v>
      </c>
      <c r="U2543" s="15"/>
      <c r="V2543" s="4"/>
      <c r="W2543" s="4" t="s">
        <v>8419</v>
      </c>
      <c r="X2543" s="4" t="s">
        <v>34</v>
      </c>
      <c r="Y2543" s="4"/>
    </row>
    <row r="2544" spans="2:25" ht="21" customHeight="1" outlineLevel="5" x14ac:dyDescent="0.2">
      <c r="B2544" s="39">
        <v>1935</v>
      </c>
      <c r="C2544" s="4" t="s">
        <v>8444</v>
      </c>
      <c r="D2544" s="50" t="s">
        <v>8445</v>
      </c>
      <c r="E2544" s="50"/>
      <c r="F2544" s="50"/>
      <c r="G2544" s="50"/>
      <c r="H2544" s="5" t="s">
        <v>8446</v>
      </c>
      <c r="I2544" s="6" t="s">
        <v>30</v>
      </c>
      <c r="J2544" s="7">
        <v>12</v>
      </c>
      <c r="K2544" s="18">
        <v>1828</v>
      </c>
      <c r="L2544" s="3">
        <v>5</v>
      </c>
      <c r="M2544" s="8">
        <f>152.68*(1-P3/100)</f>
        <v>152.68</v>
      </c>
      <c r="N2544" s="9"/>
      <c r="O2544" s="10">
        <f t="shared" si="119"/>
        <v>0</v>
      </c>
      <c r="P2544" s="11">
        <f>0.131*N2544</f>
        <v>0</v>
      </c>
      <c r="Q2544" s="16">
        <f>0.00218*N2544</f>
        <v>0</v>
      </c>
      <c r="R2544" s="13"/>
      <c r="S2544" s="14" t="s">
        <v>8447</v>
      </c>
      <c r="T2544" s="14" t="s">
        <v>32</v>
      </c>
      <c r="U2544" s="15"/>
      <c r="V2544" s="4"/>
      <c r="W2544" s="4" t="s">
        <v>8419</v>
      </c>
      <c r="X2544" s="4" t="s">
        <v>34</v>
      </c>
      <c r="Y2544" s="4"/>
    </row>
    <row r="2545" spans="2:25" ht="21" customHeight="1" outlineLevel="5" x14ac:dyDescent="0.2">
      <c r="B2545" s="39">
        <v>1936</v>
      </c>
      <c r="C2545" s="4" t="s">
        <v>8448</v>
      </c>
      <c r="D2545" s="50" t="s">
        <v>8449</v>
      </c>
      <c r="E2545" s="50"/>
      <c r="F2545" s="50"/>
      <c r="G2545" s="50"/>
      <c r="H2545" s="5" t="s">
        <v>8450</v>
      </c>
      <c r="I2545" s="6" t="s">
        <v>30</v>
      </c>
      <c r="J2545" s="7">
        <v>12</v>
      </c>
      <c r="K2545" s="18">
        <v>1815</v>
      </c>
      <c r="L2545" s="3">
        <v>5</v>
      </c>
      <c r="M2545" s="8">
        <f>152.68*(1-P3/100)</f>
        <v>152.68</v>
      </c>
      <c r="N2545" s="9"/>
      <c r="O2545" s="10">
        <f t="shared" si="119"/>
        <v>0</v>
      </c>
      <c r="P2545" s="11">
        <f>0.131*N2545</f>
        <v>0</v>
      </c>
      <c r="Q2545" s="16">
        <f>0.00224*N2545</f>
        <v>0</v>
      </c>
      <c r="R2545" s="13"/>
      <c r="S2545" s="14" t="s">
        <v>8451</v>
      </c>
      <c r="T2545" s="14" t="s">
        <v>32</v>
      </c>
      <c r="U2545" s="15"/>
      <c r="V2545" s="4"/>
      <c r="W2545" s="4" t="s">
        <v>8419</v>
      </c>
      <c r="X2545" s="4" t="s">
        <v>34</v>
      </c>
      <c r="Y2545" s="4"/>
    </row>
    <row r="2546" spans="2:25" ht="21" customHeight="1" outlineLevel="5" x14ac:dyDescent="0.2">
      <c r="B2546" s="39">
        <v>1937</v>
      </c>
      <c r="C2546" s="4" t="s">
        <v>8452</v>
      </c>
      <c r="D2546" s="50" t="s">
        <v>8453</v>
      </c>
      <c r="E2546" s="50"/>
      <c r="F2546" s="50"/>
      <c r="G2546" s="50"/>
      <c r="H2546" s="5" t="s">
        <v>8454</v>
      </c>
      <c r="I2546" s="6" t="s">
        <v>30</v>
      </c>
      <c r="J2546" s="7">
        <v>12</v>
      </c>
      <c r="K2546" s="18">
        <v>1777</v>
      </c>
      <c r="L2546" s="3">
        <v>5</v>
      </c>
      <c r="M2546" s="8">
        <f>152.68*(1-P3/100)</f>
        <v>152.68</v>
      </c>
      <c r="N2546" s="9"/>
      <c r="O2546" s="10">
        <f t="shared" si="119"/>
        <v>0</v>
      </c>
      <c r="P2546" s="11">
        <f>1.855*N2546</f>
        <v>0</v>
      </c>
      <c r="Q2546" s="16">
        <f>0.02851*N2546</f>
        <v>0</v>
      </c>
      <c r="R2546" s="13"/>
      <c r="S2546" s="14" t="s">
        <v>8455</v>
      </c>
      <c r="T2546" s="14" t="s">
        <v>32</v>
      </c>
      <c r="U2546" s="15"/>
      <c r="V2546" s="4"/>
      <c r="W2546" s="4" t="s">
        <v>8419</v>
      </c>
      <c r="X2546" s="4" t="s">
        <v>34</v>
      </c>
      <c r="Y2546" s="4"/>
    </row>
    <row r="2547" spans="2:25" ht="22.95" customHeight="1" outlineLevel="4" x14ac:dyDescent="0.2">
      <c r="B2547" s="52" t="s">
        <v>8456</v>
      </c>
      <c r="C2547" s="52"/>
      <c r="D2547" s="52"/>
      <c r="E2547" s="52"/>
      <c r="F2547" s="52"/>
      <c r="G2547" s="52"/>
    </row>
    <row r="2548" spans="2:25" ht="21" customHeight="1" outlineLevel="5" x14ac:dyDescent="0.2">
      <c r="B2548" s="39">
        <v>1938</v>
      </c>
      <c r="C2548" s="4" t="s">
        <v>8457</v>
      </c>
      <c r="D2548" s="50" t="s">
        <v>8458</v>
      </c>
      <c r="E2548" s="50"/>
      <c r="F2548" s="50"/>
      <c r="G2548" s="50"/>
      <c r="H2548" s="5" t="s">
        <v>8459</v>
      </c>
      <c r="I2548" s="6" t="s">
        <v>30</v>
      </c>
      <c r="J2548" s="7">
        <v>12</v>
      </c>
      <c r="K2548" s="7">
        <v>481</v>
      </c>
      <c r="L2548" s="3">
        <v>4</v>
      </c>
      <c r="M2548" s="8">
        <f>191.62*(1-P3/100)</f>
        <v>191.62</v>
      </c>
      <c r="N2548" s="9"/>
      <c r="O2548" s="10">
        <f t="shared" ref="O2548:O2555" si="120">M2548*N2548</f>
        <v>0</v>
      </c>
      <c r="P2548" s="11">
        <f>0.165*N2548</f>
        <v>0</v>
      </c>
      <c r="Q2548" s="16">
        <f>0.00214*N2548</f>
        <v>0</v>
      </c>
      <c r="R2548" s="13"/>
      <c r="S2548" s="14" t="s">
        <v>8460</v>
      </c>
      <c r="T2548" s="14" t="s">
        <v>32</v>
      </c>
      <c r="U2548" s="15" t="s">
        <v>39</v>
      </c>
      <c r="V2548" s="4" t="str">
        <f>HYPERLINK("https://redcat-toys.ru/api/getInfo/image/535fb3ef-6dc2-11ea-a244-ac1f6b442184")</f>
        <v>https://redcat-toys.ru/api/getInfo/image/535fb3ef-6dc2-11ea-a244-ac1f6b442184</v>
      </c>
      <c r="W2548" s="4" t="s">
        <v>8461</v>
      </c>
      <c r="X2548" s="4" t="s">
        <v>34</v>
      </c>
      <c r="Y2548" s="4" t="str">
        <f>HYPERLINK("https://redcat-toys.ru/api/getInfo/item/535fb3ef-6dc2-11ea-a244-ac1f6b442184")</f>
        <v>https://redcat-toys.ru/api/getInfo/item/535fb3ef-6dc2-11ea-a244-ac1f6b442184</v>
      </c>
    </row>
    <row r="2549" spans="2:25" ht="21" customHeight="1" outlineLevel="5" x14ac:dyDescent="0.2">
      <c r="B2549" s="39">
        <v>1939</v>
      </c>
      <c r="C2549" s="4" t="s">
        <v>8462</v>
      </c>
      <c r="D2549" s="50" t="s">
        <v>8463</v>
      </c>
      <c r="E2549" s="50"/>
      <c r="F2549" s="50"/>
      <c r="G2549" s="50"/>
      <c r="H2549" s="5" t="s">
        <v>8464</v>
      </c>
      <c r="I2549" s="6" t="s">
        <v>30</v>
      </c>
      <c r="J2549" s="7">
        <v>12</v>
      </c>
      <c r="K2549" s="7">
        <v>609</v>
      </c>
      <c r="L2549" s="3">
        <v>4</v>
      </c>
      <c r="M2549" s="8">
        <f>191.62*(1-P3/100)</f>
        <v>191.62</v>
      </c>
      <c r="N2549" s="9"/>
      <c r="O2549" s="10">
        <f t="shared" si="120"/>
        <v>0</v>
      </c>
      <c r="P2549" s="11">
        <f>0.164*N2549</f>
        <v>0</v>
      </c>
      <c r="Q2549" s="16">
        <f>0.00214*N2549</f>
        <v>0</v>
      </c>
      <c r="R2549" s="13"/>
      <c r="S2549" s="14" t="s">
        <v>8465</v>
      </c>
      <c r="T2549" s="14" t="s">
        <v>32</v>
      </c>
      <c r="U2549" s="15" t="s">
        <v>39</v>
      </c>
      <c r="V2549" s="4" t="str">
        <f>HYPERLINK("https://redcat-toys.ru/api/getInfo/image/fd046ccd-6dc0-11ea-a244-ac1f6b442184")</f>
        <v>https://redcat-toys.ru/api/getInfo/image/fd046ccd-6dc0-11ea-a244-ac1f6b442184</v>
      </c>
      <c r="W2549" s="4" t="s">
        <v>8466</v>
      </c>
      <c r="X2549" s="4" t="s">
        <v>34</v>
      </c>
      <c r="Y2549" s="4" t="str">
        <f>HYPERLINK("https://redcat-toys.ru/api/getInfo/item/fd046ccd-6dc0-11ea-a244-ac1f6b442184")</f>
        <v>https://redcat-toys.ru/api/getInfo/item/fd046ccd-6dc0-11ea-a244-ac1f6b442184</v>
      </c>
    </row>
    <row r="2550" spans="2:25" ht="21" customHeight="1" outlineLevel="5" x14ac:dyDescent="0.2">
      <c r="B2550" s="39">
        <v>1940</v>
      </c>
      <c r="C2550" s="4" t="s">
        <v>8467</v>
      </c>
      <c r="D2550" s="50" t="s">
        <v>8468</v>
      </c>
      <c r="E2550" s="50"/>
      <c r="F2550" s="50"/>
      <c r="G2550" s="50"/>
      <c r="H2550" s="5" t="s">
        <v>8469</v>
      </c>
      <c r="I2550" s="6" t="s">
        <v>30</v>
      </c>
      <c r="J2550" s="7">
        <v>12</v>
      </c>
      <c r="K2550" s="18">
        <v>1380</v>
      </c>
      <c r="L2550" s="3">
        <v>4</v>
      </c>
      <c r="M2550" s="8">
        <f>191.62*(1-P3/100)</f>
        <v>191.62</v>
      </c>
      <c r="N2550" s="9"/>
      <c r="O2550" s="10">
        <f t="shared" si="120"/>
        <v>0</v>
      </c>
      <c r="P2550" s="17">
        <f>0.16*N2550</f>
        <v>0</v>
      </c>
      <c r="Q2550" s="16">
        <f>0.00209*N2550</f>
        <v>0</v>
      </c>
      <c r="R2550" s="13"/>
      <c r="S2550" s="14" t="s">
        <v>8470</v>
      </c>
      <c r="T2550" s="14" t="s">
        <v>32</v>
      </c>
      <c r="U2550" s="15" t="s">
        <v>39</v>
      </c>
      <c r="V2550" s="4" t="str">
        <f>HYPERLINK("https://redcat-toys.ru/api/getInfo/image/039e0426-6dc2-11ea-a244-ac1f6b442184")</f>
        <v>https://redcat-toys.ru/api/getInfo/image/039e0426-6dc2-11ea-a244-ac1f6b442184</v>
      </c>
      <c r="W2550" s="4" t="s">
        <v>8471</v>
      </c>
      <c r="X2550" s="4" t="s">
        <v>34</v>
      </c>
      <c r="Y2550" s="4" t="str">
        <f>HYPERLINK("https://redcat-toys.ru/api/getInfo/item/039e0426-6dc2-11ea-a244-ac1f6b442184")</f>
        <v>https://redcat-toys.ru/api/getInfo/item/039e0426-6dc2-11ea-a244-ac1f6b442184</v>
      </c>
    </row>
    <row r="2551" spans="2:25" ht="21" customHeight="1" outlineLevel="5" x14ac:dyDescent="0.2">
      <c r="B2551" s="39">
        <v>1941</v>
      </c>
      <c r="C2551" s="4" t="s">
        <v>8472</v>
      </c>
      <c r="D2551" s="50" t="s">
        <v>8473</v>
      </c>
      <c r="E2551" s="50"/>
      <c r="F2551" s="50"/>
      <c r="G2551" s="50"/>
      <c r="H2551" s="5" t="s">
        <v>8474</v>
      </c>
      <c r="I2551" s="6" t="s">
        <v>30</v>
      </c>
      <c r="J2551" s="7">
        <v>12</v>
      </c>
      <c r="K2551" s="18">
        <v>1068</v>
      </c>
      <c r="L2551" s="3">
        <v>4</v>
      </c>
      <c r="M2551" s="8">
        <f>191.62*(1-P3/100)</f>
        <v>191.62</v>
      </c>
      <c r="N2551" s="9"/>
      <c r="O2551" s="10">
        <f t="shared" si="120"/>
        <v>0</v>
      </c>
      <c r="P2551" s="11">
        <f>0.161*N2551</f>
        <v>0</v>
      </c>
      <c r="Q2551" s="16">
        <f>0.00213*N2551</f>
        <v>0</v>
      </c>
      <c r="R2551" s="13"/>
      <c r="S2551" s="14" t="s">
        <v>8475</v>
      </c>
      <c r="T2551" s="14" t="s">
        <v>32</v>
      </c>
      <c r="U2551" s="15" t="s">
        <v>39</v>
      </c>
      <c r="V2551" s="4" t="str">
        <f>HYPERLINK("https://redcat-toys.ru/api/getInfo/image/a79422b0-6dc2-11ea-a244-ac1f6b442184")</f>
        <v>https://redcat-toys.ru/api/getInfo/image/a79422b0-6dc2-11ea-a244-ac1f6b442184</v>
      </c>
      <c r="W2551" s="4" t="s">
        <v>8476</v>
      </c>
      <c r="X2551" s="4" t="s">
        <v>34</v>
      </c>
      <c r="Y2551" s="4" t="str">
        <f>HYPERLINK("https://redcat-toys.ru/api/getInfo/item/a79422b0-6dc2-11ea-a244-ac1f6b442184")</f>
        <v>https://redcat-toys.ru/api/getInfo/item/a79422b0-6dc2-11ea-a244-ac1f6b442184</v>
      </c>
    </row>
    <row r="2552" spans="2:25" ht="21" customHeight="1" outlineLevel="5" x14ac:dyDescent="0.2">
      <c r="B2552" s="39">
        <v>1942</v>
      </c>
      <c r="C2552" s="4" t="s">
        <v>8477</v>
      </c>
      <c r="D2552" s="50" t="s">
        <v>8478</v>
      </c>
      <c r="E2552" s="50"/>
      <c r="F2552" s="50"/>
      <c r="G2552" s="50"/>
      <c r="H2552" s="5" t="s">
        <v>8479</v>
      </c>
      <c r="I2552" s="6" t="s">
        <v>30</v>
      </c>
      <c r="J2552" s="7">
        <v>12</v>
      </c>
      <c r="K2552" s="7">
        <v>842</v>
      </c>
      <c r="L2552" s="3">
        <v>4</v>
      </c>
      <c r="M2552" s="8">
        <f>191.62*(1-P3/100)</f>
        <v>191.62</v>
      </c>
      <c r="N2552" s="9"/>
      <c r="O2552" s="10">
        <f t="shared" si="120"/>
        <v>0</v>
      </c>
      <c r="P2552" s="11">
        <f>0.161*N2552</f>
        <v>0</v>
      </c>
      <c r="Q2552" s="16">
        <f>0.00214*N2552</f>
        <v>0</v>
      </c>
      <c r="R2552" s="13"/>
      <c r="S2552" s="14" t="s">
        <v>8480</v>
      </c>
      <c r="T2552" s="14" t="s">
        <v>32</v>
      </c>
      <c r="U2552" s="15" t="s">
        <v>39</v>
      </c>
      <c r="V2552" s="4" t="str">
        <f>HYPERLINK("https://redcat-toys.ru/api/getInfo/image/e4d19e2b-6dc2-11ea-a244-ac1f6b442184")</f>
        <v>https://redcat-toys.ru/api/getInfo/image/e4d19e2b-6dc2-11ea-a244-ac1f6b442184</v>
      </c>
      <c r="W2552" s="4" t="s">
        <v>8481</v>
      </c>
      <c r="X2552" s="4" t="s">
        <v>34</v>
      </c>
      <c r="Y2552" s="4" t="str">
        <f>HYPERLINK("https://redcat-toys.ru/api/getInfo/item/e4d19e2b-6dc2-11ea-a244-ac1f6b442184")</f>
        <v>https://redcat-toys.ru/api/getInfo/item/e4d19e2b-6dc2-11ea-a244-ac1f6b442184</v>
      </c>
    </row>
    <row r="2553" spans="2:25" ht="21" customHeight="1" outlineLevel="5" x14ac:dyDescent="0.2">
      <c r="B2553" s="39">
        <v>1943</v>
      </c>
      <c r="C2553" s="4" t="s">
        <v>8482</v>
      </c>
      <c r="D2553" s="50" t="s">
        <v>8483</v>
      </c>
      <c r="E2553" s="50"/>
      <c r="F2553" s="50"/>
      <c r="G2553" s="50"/>
      <c r="H2553" s="5" t="s">
        <v>8484</v>
      </c>
      <c r="I2553" s="6" t="s">
        <v>30</v>
      </c>
      <c r="J2553" s="7">
        <v>12</v>
      </c>
      <c r="K2553" s="7">
        <v>972</v>
      </c>
      <c r="L2553" s="3">
        <v>4</v>
      </c>
      <c r="M2553" s="8">
        <f>191.62*(1-P3/100)</f>
        <v>191.62</v>
      </c>
      <c r="N2553" s="9"/>
      <c r="O2553" s="10">
        <f t="shared" si="120"/>
        <v>0</v>
      </c>
      <c r="P2553" s="17">
        <f>0.16*N2553</f>
        <v>0</v>
      </c>
      <c r="Q2553" s="16">
        <f>0.00215*N2553</f>
        <v>0</v>
      </c>
      <c r="R2553" s="13"/>
      <c r="S2553" s="14" t="s">
        <v>8485</v>
      </c>
      <c r="T2553" s="14" t="s">
        <v>32</v>
      </c>
      <c r="U2553" s="15" t="s">
        <v>39</v>
      </c>
      <c r="V2553" s="4" t="str">
        <f>HYPERLINK("https://redcat-toys.ru/api/getInfo/image/8f81f98a-6dc1-11ea-a244-ac1f6b442184")</f>
        <v>https://redcat-toys.ru/api/getInfo/image/8f81f98a-6dc1-11ea-a244-ac1f6b442184</v>
      </c>
      <c r="W2553" s="4" t="s">
        <v>8486</v>
      </c>
      <c r="X2553" s="4" t="s">
        <v>34</v>
      </c>
      <c r="Y2553" s="4" t="str">
        <f>HYPERLINK("https://redcat-toys.ru/api/getInfo/item/8f81f98a-6dc1-11ea-a244-ac1f6b442184")</f>
        <v>https://redcat-toys.ru/api/getInfo/item/8f81f98a-6dc1-11ea-a244-ac1f6b442184</v>
      </c>
    </row>
    <row r="2554" spans="2:25" ht="21" customHeight="1" outlineLevel="5" x14ac:dyDescent="0.2">
      <c r="B2554" s="39">
        <v>1944</v>
      </c>
      <c r="C2554" s="4" t="s">
        <v>8487</v>
      </c>
      <c r="D2554" s="50" t="s">
        <v>8488</v>
      </c>
      <c r="E2554" s="50"/>
      <c r="F2554" s="50"/>
      <c r="G2554" s="50"/>
      <c r="H2554" s="5" t="s">
        <v>8489</v>
      </c>
      <c r="I2554" s="6" t="s">
        <v>30</v>
      </c>
      <c r="J2554" s="7">
        <v>12</v>
      </c>
      <c r="K2554" s="18">
        <v>1082</v>
      </c>
      <c r="L2554" s="3">
        <v>4</v>
      </c>
      <c r="M2554" s="8">
        <f>191.62*(1-P3/100)</f>
        <v>191.62</v>
      </c>
      <c r="N2554" s="9"/>
      <c r="O2554" s="10">
        <f t="shared" si="120"/>
        <v>0</v>
      </c>
      <c r="P2554" s="17">
        <f>0.16*N2554</f>
        <v>0</v>
      </c>
      <c r="Q2554" s="16">
        <f>0.00212*N2554</f>
        <v>0</v>
      </c>
      <c r="R2554" s="13"/>
      <c r="S2554" s="14" t="s">
        <v>8490</v>
      </c>
      <c r="T2554" s="14" t="s">
        <v>32</v>
      </c>
      <c r="U2554" s="15" t="s">
        <v>39</v>
      </c>
      <c r="V2554" s="4" t="str">
        <f>HYPERLINK("https://redcat-toys.ru/api/getInfo/image/9eea56fa-6dc3-11ea-a244-ac1f6b442184")</f>
        <v>https://redcat-toys.ru/api/getInfo/image/9eea56fa-6dc3-11ea-a244-ac1f6b442184</v>
      </c>
      <c r="W2554" s="4" t="s">
        <v>8491</v>
      </c>
      <c r="X2554" s="4" t="s">
        <v>34</v>
      </c>
      <c r="Y2554" s="4" t="str">
        <f>HYPERLINK("https://redcat-toys.ru/api/getInfo/item/9eea56fa-6dc3-11ea-a244-ac1f6b442184")</f>
        <v>https://redcat-toys.ru/api/getInfo/item/9eea56fa-6dc3-11ea-a244-ac1f6b442184</v>
      </c>
    </row>
    <row r="2555" spans="2:25" ht="21" customHeight="1" outlineLevel="5" x14ac:dyDescent="0.2">
      <c r="B2555" s="39">
        <v>1945</v>
      </c>
      <c r="C2555" s="4" t="s">
        <v>8492</v>
      </c>
      <c r="D2555" s="50" t="s">
        <v>8493</v>
      </c>
      <c r="E2555" s="50"/>
      <c r="F2555" s="50"/>
      <c r="G2555" s="50"/>
      <c r="H2555" s="5" t="s">
        <v>8494</v>
      </c>
      <c r="I2555" s="6" t="s">
        <v>30</v>
      </c>
      <c r="J2555" s="7">
        <v>12</v>
      </c>
      <c r="K2555" s="18">
        <v>1778</v>
      </c>
      <c r="L2555" s="3">
        <v>4</v>
      </c>
      <c r="M2555" s="8">
        <f>191.62*(1-P3/100)</f>
        <v>191.62</v>
      </c>
      <c r="N2555" s="9"/>
      <c r="O2555" s="10">
        <f t="shared" si="120"/>
        <v>0</v>
      </c>
      <c r="P2555" s="11">
        <f>0.161*N2555</f>
        <v>0</v>
      </c>
      <c r="Q2555" s="16">
        <f>0.00214*N2555</f>
        <v>0</v>
      </c>
      <c r="R2555" s="13"/>
      <c r="S2555" s="14" t="s">
        <v>8495</v>
      </c>
      <c r="T2555" s="14" t="s">
        <v>32</v>
      </c>
      <c r="U2555" s="15" t="s">
        <v>39</v>
      </c>
      <c r="V2555" s="4" t="str">
        <f>HYPERLINK("https://redcat-toys.ru/api/getInfo/image/4e00ef86-6dc3-11ea-a244-ac1f6b442184")</f>
        <v>https://redcat-toys.ru/api/getInfo/image/4e00ef86-6dc3-11ea-a244-ac1f6b442184</v>
      </c>
      <c r="W2555" s="4" t="s">
        <v>8496</v>
      </c>
      <c r="X2555" s="4" t="s">
        <v>34</v>
      </c>
      <c r="Y2555" s="4" t="str">
        <f>HYPERLINK("https://redcat-toys.ru/api/getInfo/item/4e00ef86-6dc3-11ea-a244-ac1f6b442184")</f>
        <v>https://redcat-toys.ru/api/getInfo/item/4e00ef86-6dc3-11ea-a244-ac1f6b442184</v>
      </c>
    </row>
    <row r="2556" spans="2:25" ht="22.95" customHeight="1" outlineLevel="4" x14ac:dyDescent="0.2">
      <c r="B2556" s="52" t="s">
        <v>8497</v>
      </c>
      <c r="C2556" s="52"/>
      <c r="D2556" s="52"/>
      <c r="E2556" s="52"/>
      <c r="F2556" s="52"/>
      <c r="G2556" s="52"/>
    </row>
    <row r="2557" spans="2:25" ht="21" customHeight="1" outlineLevel="5" x14ac:dyDescent="0.2">
      <c r="B2557" s="39">
        <v>1946</v>
      </c>
      <c r="C2557" s="4" t="s">
        <v>8498</v>
      </c>
      <c r="D2557" s="50" t="s">
        <v>8499</v>
      </c>
      <c r="E2557" s="50"/>
      <c r="F2557" s="50"/>
      <c r="G2557" s="50"/>
      <c r="H2557" s="5" t="s">
        <v>8500</v>
      </c>
      <c r="I2557" s="6" t="s">
        <v>30</v>
      </c>
      <c r="J2557" s="7">
        <v>12</v>
      </c>
      <c r="K2557" s="18">
        <v>1604</v>
      </c>
      <c r="L2557" s="3">
        <v>4</v>
      </c>
      <c r="M2557" s="8">
        <f>166.98*(1-P3/100)</f>
        <v>166.98</v>
      </c>
      <c r="N2557" s="9"/>
      <c r="O2557" s="10">
        <f t="shared" ref="O2557:O2564" si="121">M2557*N2557</f>
        <v>0</v>
      </c>
      <c r="P2557" s="11">
        <f>0.201*N2557</f>
        <v>0</v>
      </c>
      <c r="Q2557" s="12">
        <f>0.0022*N2557</f>
        <v>0</v>
      </c>
      <c r="R2557" s="13"/>
      <c r="S2557" s="14" t="s">
        <v>8501</v>
      </c>
      <c r="T2557" s="14" t="s">
        <v>32</v>
      </c>
      <c r="U2557" s="15" t="s">
        <v>39</v>
      </c>
      <c r="V2557" s="4" t="str">
        <f>HYPERLINK("https://redcat-toys.ru/api/getInfo/image/2ee0f9d6-bad8-11f0-a287-00155d82e908")</f>
        <v>https://redcat-toys.ru/api/getInfo/image/2ee0f9d6-bad8-11f0-a287-00155d82e908</v>
      </c>
      <c r="W2557" s="4" t="s">
        <v>8502</v>
      </c>
      <c r="X2557" s="4" t="s">
        <v>34</v>
      </c>
      <c r="Y2557" s="4" t="str">
        <f>HYPERLINK("https://redcat-toys.ru/api/getInfo/item/2ee0f9d6-bad8-11f0-a287-00155d82e908")</f>
        <v>https://redcat-toys.ru/api/getInfo/item/2ee0f9d6-bad8-11f0-a287-00155d82e908</v>
      </c>
    </row>
    <row r="2558" spans="2:25" ht="21" customHeight="1" outlineLevel="5" x14ac:dyDescent="0.2">
      <c r="B2558" s="39">
        <v>1947</v>
      </c>
      <c r="C2558" s="4" t="s">
        <v>8503</v>
      </c>
      <c r="D2558" s="50" t="s">
        <v>8504</v>
      </c>
      <c r="E2558" s="50"/>
      <c r="F2558" s="50"/>
      <c r="G2558" s="50"/>
      <c r="H2558" s="5" t="s">
        <v>8505</v>
      </c>
      <c r="I2558" s="6" t="s">
        <v>30</v>
      </c>
      <c r="J2558" s="7">
        <v>12</v>
      </c>
      <c r="K2558" s="18">
        <v>1673</v>
      </c>
      <c r="L2558" s="3">
        <v>4</v>
      </c>
      <c r="M2558" s="8">
        <f>166.98*(1-P3/100)</f>
        <v>166.98</v>
      </c>
      <c r="N2558" s="9"/>
      <c r="O2558" s="10">
        <f t="shared" si="121"/>
        <v>0</v>
      </c>
      <c r="P2558" s="11">
        <f>0.207*N2558</f>
        <v>0</v>
      </c>
      <c r="Q2558" s="16">
        <f>0.00202*N2558</f>
        <v>0</v>
      </c>
      <c r="R2558" s="13"/>
      <c r="S2558" s="14" t="s">
        <v>8506</v>
      </c>
      <c r="T2558" s="14" t="s">
        <v>32</v>
      </c>
      <c r="U2558" s="15" t="s">
        <v>39</v>
      </c>
      <c r="V2558" s="4" t="str">
        <f>HYPERLINK("https://redcat-toys.ru/api/getInfo/image/acc1c173-bad7-11f0-a287-00155d82e908")</f>
        <v>https://redcat-toys.ru/api/getInfo/image/acc1c173-bad7-11f0-a287-00155d82e908</v>
      </c>
      <c r="W2558" s="4" t="s">
        <v>8502</v>
      </c>
      <c r="X2558" s="4" t="s">
        <v>34</v>
      </c>
      <c r="Y2558" s="4" t="str">
        <f>HYPERLINK("https://redcat-toys.ru/api/getInfo/item/acc1c173-bad7-11f0-a287-00155d82e908")</f>
        <v>https://redcat-toys.ru/api/getInfo/item/acc1c173-bad7-11f0-a287-00155d82e908</v>
      </c>
    </row>
    <row r="2559" spans="2:25" ht="21" customHeight="1" outlineLevel="5" x14ac:dyDescent="0.2">
      <c r="B2559" s="39">
        <v>1948</v>
      </c>
      <c r="C2559" s="4" t="s">
        <v>8507</v>
      </c>
      <c r="D2559" s="50" t="s">
        <v>8508</v>
      </c>
      <c r="E2559" s="50"/>
      <c r="F2559" s="50"/>
      <c r="G2559" s="50"/>
      <c r="H2559" s="5" t="s">
        <v>8509</v>
      </c>
      <c r="I2559" s="6" t="s">
        <v>30</v>
      </c>
      <c r="J2559" s="7">
        <v>12</v>
      </c>
      <c r="K2559" s="18">
        <v>1154</v>
      </c>
      <c r="L2559" s="3">
        <v>4</v>
      </c>
      <c r="M2559" s="8">
        <f>166.98*(1-P3/100)</f>
        <v>166.98</v>
      </c>
      <c r="N2559" s="9"/>
      <c r="O2559" s="10">
        <f t="shared" si="121"/>
        <v>0</v>
      </c>
      <c r="P2559" s="11">
        <f>0.201*N2559</f>
        <v>0</v>
      </c>
      <c r="Q2559" s="12">
        <f>0.0022*N2559</f>
        <v>0</v>
      </c>
      <c r="R2559" s="13"/>
      <c r="S2559" s="14" t="s">
        <v>8510</v>
      </c>
      <c r="T2559" s="14" t="s">
        <v>32</v>
      </c>
      <c r="U2559" s="15" t="s">
        <v>39</v>
      </c>
      <c r="V2559" s="4" t="str">
        <f>HYPERLINK("https://redcat-toys.ru/api/getInfo/image/4d95c31c-bad9-11f0-a287-00155d82e908")</f>
        <v>https://redcat-toys.ru/api/getInfo/image/4d95c31c-bad9-11f0-a287-00155d82e908</v>
      </c>
      <c r="W2559" s="4" t="s">
        <v>8502</v>
      </c>
      <c r="X2559" s="4" t="s">
        <v>34</v>
      </c>
      <c r="Y2559" s="4" t="str">
        <f>HYPERLINK("https://redcat-toys.ru/api/getInfo/item/4d95c31c-bad9-11f0-a287-00155d82e908")</f>
        <v>https://redcat-toys.ru/api/getInfo/item/4d95c31c-bad9-11f0-a287-00155d82e908</v>
      </c>
    </row>
    <row r="2560" spans="2:25" ht="21" customHeight="1" outlineLevel="5" x14ac:dyDescent="0.2">
      <c r="B2560" s="39">
        <v>1949</v>
      </c>
      <c r="C2560" s="4" t="s">
        <v>8511</v>
      </c>
      <c r="D2560" s="50" t="s">
        <v>8512</v>
      </c>
      <c r="E2560" s="50"/>
      <c r="F2560" s="50"/>
      <c r="G2560" s="50"/>
      <c r="H2560" s="5" t="s">
        <v>8513</v>
      </c>
      <c r="I2560" s="6" t="s">
        <v>30</v>
      </c>
      <c r="J2560" s="7">
        <v>12</v>
      </c>
      <c r="K2560" s="18">
        <v>1455</v>
      </c>
      <c r="L2560" s="3">
        <v>4</v>
      </c>
      <c r="M2560" s="8">
        <f>166.98*(1-P3/100)</f>
        <v>166.98</v>
      </c>
      <c r="N2560" s="9"/>
      <c r="O2560" s="10">
        <f t="shared" si="121"/>
        <v>0</v>
      </c>
      <c r="P2560" s="11">
        <f>0.206*N2560</f>
        <v>0</v>
      </c>
      <c r="Q2560" s="16">
        <f>0.00206*N2560</f>
        <v>0</v>
      </c>
      <c r="R2560" s="13"/>
      <c r="S2560" s="14" t="s">
        <v>8514</v>
      </c>
      <c r="T2560" s="14" t="s">
        <v>32</v>
      </c>
      <c r="U2560" s="15" t="s">
        <v>39</v>
      </c>
      <c r="V2560" s="4" t="str">
        <f>HYPERLINK("https://redcat-toys.ru/api/getInfo/image/0f9e248b-bad7-11f0-a287-00155d82e908")</f>
        <v>https://redcat-toys.ru/api/getInfo/image/0f9e248b-bad7-11f0-a287-00155d82e908</v>
      </c>
      <c r="W2560" s="4" t="s">
        <v>8502</v>
      </c>
      <c r="X2560" s="4" t="s">
        <v>34</v>
      </c>
      <c r="Y2560" s="4" t="str">
        <f>HYPERLINK("https://redcat-toys.ru/api/getInfo/item/0f9e248b-bad7-11f0-a287-00155d82e908")</f>
        <v>https://redcat-toys.ru/api/getInfo/item/0f9e248b-bad7-11f0-a287-00155d82e908</v>
      </c>
    </row>
    <row r="2561" spans="2:25" ht="21" customHeight="1" outlineLevel="5" x14ac:dyDescent="0.2">
      <c r="B2561" s="39">
        <v>1950</v>
      </c>
      <c r="C2561" s="4" t="s">
        <v>8515</v>
      </c>
      <c r="D2561" s="50" t="s">
        <v>8516</v>
      </c>
      <c r="E2561" s="50"/>
      <c r="F2561" s="50"/>
      <c r="G2561" s="50"/>
      <c r="H2561" s="5" t="s">
        <v>8517</v>
      </c>
      <c r="I2561" s="6" t="s">
        <v>30</v>
      </c>
      <c r="J2561" s="7">
        <v>12</v>
      </c>
      <c r="K2561" s="18">
        <v>1591</v>
      </c>
      <c r="L2561" s="3">
        <v>4</v>
      </c>
      <c r="M2561" s="8">
        <f>166.98*(1-P3/100)</f>
        <v>166.98</v>
      </c>
      <c r="N2561" s="9"/>
      <c r="O2561" s="10">
        <f t="shared" si="121"/>
        <v>0</v>
      </c>
      <c r="P2561" s="11">
        <f>0.201*N2561</f>
        <v>0</v>
      </c>
      <c r="Q2561" s="12">
        <f>0.0022*N2561</f>
        <v>0</v>
      </c>
      <c r="R2561" s="13"/>
      <c r="S2561" s="14" t="s">
        <v>8518</v>
      </c>
      <c r="T2561" s="14" t="s">
        <v>32</v>
      </c>
      <c r="U2561" s="15" t="s">
        <v>39</v>
      </c>
      <c r="V2561" s="4" t="str">
        <f>HYPERLINK("https://redcat-toys.ru/api/getInfo/image/d101a9ab-bad8-11f0-a287-00155d82e908")</f>
        <v>https://redcat-toys.ru/api/getInfo/image/d101a9ab-bad8-11f0-a287-00155d82e908</v>
      </c>
      <c r="W2561" s="4" t="s">
        <v>8502</v>
      </c>
      <c r="X2561" s="4" t="s">
        <v>34</v>
      </c>
      <c r="Y2561" s="4" t="str">
        <f>HYPERLINK("https://redcat-toys.ru/api/getInfo/item/d101a9ab-bad8-11f0-a287-00155d82e908")</f>
        <v>https://redcat-toys.ru/api/getInfo/item/d101a9ab-bad8-11f0-a287-00155d82e908</v>
      </c>
    </row>
    <row r="2562" spans="2:25" ht="21" customHeight="1" outlineLevel="5" x14ac:dyDescent="0.2">
      <c r="B2562" s="39">
        <v>1951</v>
      </c>
      <c r="C2562" s="4" t="s">
        <v>8519</v>
      </c>
      <c r="D2562" s="50" t="s">
        <v>8520</v>
      </c>
      <c r="E2562" s="50"/>
      <c r="F2562" s="50"/>
      <c r="G2562" s="50"/>
      <c r="H2562" s="5" t="s">
        <v>8521</v>
      </c>
      <c r="I2562" s="6" t="s">
        <v>30</v>
      </c>
      <c r="J2562" s="7">
        <v>12</v>
      </c>
      <c r="K2562" s="18">
        <v>1546</v>
      </c>
      <c r="L2562" s="3">
        <v>4</v>
      </c>
      <c r="M2562" s="8">
        <f>166.98*(1-P3/100)</f>
        <v>166.98</v>
      </c>
      <c r="N2562" s="9"/>
      <c r="O2562" s="10">
        <f t="shared" si="121"/>
        <v>0</v>
      </c>
      <c r="P2562" s="11">
        <f>0.201*N2562</f>
        <v>0</v>
      </c>
      <c r="Q2562" s="12">
        <f>0.0022*N2562</f>
        <v>0</v>
      </c>
      <c r="R2562" s="13"/>
      <c r="S2562" s="14" t="s">
        <v>8522</v>
      </c>
      <c r="T2562" s="14" t="s">
        <v>32</v>
      </c>
      <c r="U2562" s="15" t="s">
        <v>39</v>
      </c>
      <c r="V2562" s="4" t="str">
        <f>HYPERLINK("https://redcat-toys.ru/api/getInfo/image/2b687018-badc-11f0-a287-00155d82e908")</f>
        <v>https://redcat-toys.ru/api/getInfo/image/2b687018-badc-11f0-a287-00155d82e908</v>
      </c>
      <c r="W2562" s="4" t="s">
        <v>8502</v>
      </c>
      <c r="X2562" s="4" t="s">
        <v>34</v>
      </c>
      <c r="Y2562" s="4" t="str">
        <f>HYPERLINK("https://redcat-toys.ru/api/getInfo/item/2b687018-badc-11f0-a287-00155d82e908")</f>
        <v>https://redcat-toys.ru/api/getInfo/item/2b687018-badc-11f0-a287-00155d82e908</v>
      </c>
    </row>
    <row r="2563" spans="2:25" ht="21" customHeight="1" outlineLevel="5" x14ac:dyDescent="0.2">
      <c r="B2563" s="39">
        <v>1952</v>
      </c>
      <c r="C2563" s="4" t="s">
        <v>8523</v>
      </c>
      <c r="D2563" s="50" t="s">
        <v>8524</v>
      </c>
      <c r="E2563" s="50"/>
      <c r="F2563" s="50"/>
      <c r="G2563" s="50"/>
      <c r="H2563" s="5" t="s">
        <v>8525</v>
      </c>
      <c r="I2563" s="6" t="s">
        <v>30</v>
      </c>
      <c r="J2563" s="7">
        <v>12</v>
      </c>
      <c r="K2563" s="18">
        <v>1906</v>
      </c>
      <c r="L2563" s="3">
        <v>4</v>
      </c>
      <c r="M2563" s="8">
        <f>166.98*(1-P3/100)</f>
        <v>166.98</v>
      </c>
      <c r="N2563" s="9"/>
      <c r="O2563" s="10">
        <f t="shared" si="121"/>
        <v>0</v>
      </c>
      <c r="P2563" s="17">
        <f>0.21*N2563</f>
        <v>0</v>
      </c>
      <c r="Q2563" s="16">
        <f>0.00189*N2563</f>
        <v>0</v>
      </c>
      <c r="R2563" s="13"/>
      <c r="S2563" s="14" t="s">
        <v>8526</v>
      </c>
      <c r="T2563" s="14" t="s">
        <v>32</v>
      </c>
      <c r="U2563" s="15" t="s">
        <v>39</v>
      </c>
      <c r="V2563" s="4" t="str">
        <f>HYPERLINK("https://redcat-toys.ru/api/getInfo/image/fd3fcce4-badc-11f0-a287-00155d82e908")</f>
        <v>https://redcat-toys.ru/api/getInfo/image/fd3fcce4-badc-11f0-a287-00155d82e908</v>
      </c>
      <c r="W2563" s="4" t="s">
        <v>8502</v>
      </c>
      <c r="X2563" s="4" t="s">
        <v>34</v>
      </c>
      <c r="Y2563" s="4" t="str">
        <f>HYPERLINK("https://redcat-toys.ru/api/getInfo/item/fd3fcce4-badc-11f0-a287-00155d82e908")</f>
        <v>https://redcat-toys.ru/api/getInfo/item/fd3fcce4-badc-11f0-a287-00155d82e908</v>
      </c>
    </row>
    <row r="2564" spans="2:25" ht="21" customHeight="1" outlineLevel="5" x14ac:dyDescent="0.2">
      <c r="B2564" s="39">
        <v>1953</v>
      </c>
      <c r="C2564" s="4" t="s">
        <v>8527</v>
      </c>
      <c r="D2564" s="50" t="s">
        <v>8528</v>
      </c>
      <c r="E2564" s="50"/>
      <c r="F2564" s="50"/>
      <c r="G2564" s="50"/>
      <c r="H2564" s="5" t="s">
        <v>8529</v>
      </c>
      <c r="I2564" s="6" t="s">
        <v>30</v>
      </c>
      <c r="J2564" s="7">
        <v>12</v>
      </c>
      <c r="K2564" s="18">
        <v>1343</v>
      </c>
      <c r="L2564" s="3">
        <v>4</v>
      </c>
      <c r="M2564" s="8">
        <f>166.98*(1-P3/100)</f>
        <v>166.98</v>
      </c>
      <c r="N2564" s="9"/>
      <c r="O2564" s="10">
        <f t="shared" si="121"/>
        <v>0</v>
      </c>
      <c r="P2564" s="11">
        <f>0.201*N2564</f>
        <v>0</v>
      </c>
      <c r="Q2564" s="12">
        <f>0.0022*N2564</f>
        <v>0</v>
      </c>
      <c r="R2564" s="13"/>
      <c r="S2564" s="14" t="s">
        <v>8530</v>
      </c>
      <c r="T2564" s="14" t="s">
        <v>32</v>
      </c>
      <c r="U2564" s="15" t="s">
        <v>39</v>
      </c>
      <c r="V2564" s="4" t="str">
        <f>HYPERLINK("https://redcat-toys.ru/api/getInfo/image/7156f1e5-badb-11f0-a287-00155d82e908")</f>
        <v>https://redcat-toys.ru/api/getInfo/image/7156f1e5-badb-11f0-a287-00155d82e908</v>
      </c>
      <c r="W2564" s="4" t="s">
        <v>8502</v>
      </c>
      <c r="X2564" s="4" t="s">
        <v>34</v>
      </c>
      <c r="Y2564" s="4" t="str">
        <f>HYPERLINK("https://redcat-toys.ru/api/getInfo/item/7156f1e5-badb-11f0-a287-00155d82e908")</f>
        <v>https://redcat-toys.ru/api/getInfo/item/7156f1e5-badb-11f0-a287-00155d82e908</v>
      </c>
    </row>
    <row r="2565" spans="2:25" ht="22.95" customHeight="1" outlineLevel="4" x14ac:dyDescent="0.2">
      <c r="B2565" s="52" t="s">
        <v>8531</v>
      </c>
      <c r="C2565" s="52"/>
      <c r="D2565" s="52"/>
      <c r="E2565" s="52"/>
      <c r="F2565" s="52"/>
      <c r="G2565" s="52"/>
    </row>
    <row r="2566" spans="2:25" ht="21" customHeight="1" outlineLevel="5" x14ac:dyDescent="0.2">
      <c r="B2566" s="39">
        <v>1954</v>
      </c>
      <c r="C2566" s="4" t="s">
        <v>8532</v>
      </c>
      <c r="D2566" s="50" t="s">
        <v>8533</v>
      </c>
      <c r="E2566" s="50"/>
      <c r="F2566" s="50"/>
      <c r="G2566" s="50"/>
      <c r="H2566" s="5" t="s">
        <v>8534</v>
      </c>
      <c r="I2566" s="6"/>
      <c r="J2566" s="7">
        <v>20</v>
      </c>
      <c r="K2566" s="7">
        <v>96</v>
      </c>
      <c r="L2566" s="3">
        <v>5</v>
      </c>
      <c r="M2566" s="8">
        <f>159.39*(1-P3/100)</f>
        <v>159.38999999999999</v>
      </c>
      <c r="N2566" s="9"/>
      <c r="O2566" s="10">
        <f t="shared" ref="O2566:O2578" si="122">M2566*N2566</f>
        <v>0</v>
      </c>
      <c r="P2566" s="11">
        <f>0.159*N2566</f>
        <v>0</v>
      </c>
      <c r="Q2566" s="16">
        <f>0.00175*N2566</f>
        <v>0</v>
      </c>
      <c r="R2566" s="13"/>
      <c r="S2566" s="14" t="s">
        <v>8535</v>
      </c>
      <c r="T2566" s="14" t="s">
        <v>32</v>
      </c>
      <c r="U2566" s="15" t="s">
        <v>39</v>
      </c>
      <c r="V2566" s="4" t="str">
        <f>HYPERLINK("https://redcat-toys.ru/api/getInfo/image/8284c8f6-f912-11ec-a213-ac1f6b442185")</f>
        <v>https://redcat-toys.ru/api/getInfo/image/8284c8f6-f912-11ec-a213-ac1f6b442185</v>
      </c>
      <c r="W2566" s="4" t="s">
        <v>188</v>
      </c>
      <c r="X2566" s="4" t="s">
        <v>34</v>
      </c>
      <c r="Y2566" s="4" t="str">
        <f>HYPERLINK("https://redcat-toys.ru/api/getInfo/item/8284c8f6-f912-11ec-a213-ac1f6b442185")</f>
        <v>https://redcat-toys.ru/api/getInfo/item/8284c8f6-f912-11ec-a213-ac1f6b442185</v>
      </c>
    </row>
    <row r="2567" spans="2:25" ht="21" customHeight="1" outlineLevel="5" x14ac:dyDescent="0.2">
      <c r="B2567" s="39">
        <v>1955</v>
      </c>
      <c r="C2567" s="4" t="s">
        <v>8536</v>
      </c>
      <c r="D2567" s="50" t="s">
        <v>8537</v>
      </c>
      <c r="E2567" s="50"/>
      <c r="F2567" s="50"/>
      <c r="G2567" s="50"/>
      <c r="H2567" s="5" t="s">
        <v>8538</v>
      </c>
      <c r="I2567" s="6"/>
      <c r="J2567" s="7">
        <v>20</v>
      </c>
      <c r="K2567" s="18">
        <v>1240</v>
      </c>
      <c r="L2567" s="3">
        <v>5</v>
      </c>
      <c r="M2567" s="8">
        <f>159.39*(1-P3/100)</f>
        <v>159.38999999999999</v>
      </c>
      <c r="N2567" s="9"/>
      <c r="O2567" s="10">
        <f t="shared" si="122"/>
        <v>0</v>
      </c>
      <c r="P2567" s="11">
        <f>0.158*N2567</f>
        <v>0</v>
      </c>
      <c r="Q2567" s="12">
        <f>0.0016*N2567</f>
        <v>0</v>
      </c>
      <c r="R2567" s="13"/>
      <c r="S2567" s="14" t="s">
        <v>8539</v>
      </c>
      <c r="T2567" s="14" t="s">
        <v>32</v>
      </c>
      <c r="U2567" s="15" t="s">
        <v>39</v>
      </c>
      <c r="V2567" s="4" t="str">
        <f>HYPERLINK("https://redcat-toys.ru/api/getInfo/image/2795c037-1f7d-11f0-a279-00155d82e908")</f>
        <v>https://redcat-toys.ru/api/getInfo/image/2795c037-1f7d-11f0-a279-00155d82e908</v>
      </c>
      <c r="W2567" s="4" t="s">
        <v>188</v>
      </c>
      <c r="X2567" s="4" t="s">
        <v>34</v>
      </c>
      <c r="Y2567" s="4" t="str">
        <f>HYPERLINK("https://redcat-toys.ru/api/getInfo/item/2795c037-1f7d-11f0-a279-00155d82e908")</f>
        <v>https://redcat-toys.ru/api/getInfo/item/2795c037-1f7d-11f0-a279-00155d82e908</v>
      </c>
    </row>
    <row r="2568" spans="2:25" ht="21" customHeight="1" outlineLevel="5" x14ac:dyDescent="0.2">
      <c r="B2568" s="39">
        <v>1956</v>
      </c>
      <c r="C2568" s="4" t="s">
        <v>8540</v>
      </c>
      <c r="D2568" s="50" t="s">
        <v>8541</v>
      </c>
      <c r="E2568" s="50"/>
      <c r="F2568" s="50"/>
      <c r="G2568" s="50"/>
      <c r="H2568" s="5" t="s">
        <v>8542</v>
      </c>
      <c r="I2568" s="6"/>
      <c r="J2568" s="7">
        <v>20</v>
      </c>
      <c r="K2568" s="7">
        <v>191</v>
      </c>
      <c r="L2568" s="3">
        <v>5</v>
      </c>
      <c r="M2568" s="8">
        <f>159.39*(1-P3/100)</f>
        <v>159.38999999999999</v>
      </c>
      <c r="N2568" s="9"/>
      <c r="O2568" s="10">
        <f t="shared" si="122"/>
        <v>0</v>
      </c>
      <c r="P2568" s="11">
        <f>0.161*N2568</f>
        <v>0</v>
      </c>
      <c r="Q2568" s="16">
        <f>0.00186*N2568</f>
        <v>0</v>
      </c>
      <c r="R2568" s="13"/>
      <c r="S2568" s="14" t="s">
        <v>8543</v>
      </c>
      <c r="T2568" s="14" t="s">
        <v>32</v>
      </c>
      <c r="U2568" s="15"/>
      <c r="V2568" s="4" t="str">
        <f>HYPERLINK("https://redcat-toys.ru/api/getInfo/image/13ce8750-badf-11f0-a287-00155d82e908")</f>
        <v>https://redcat-toys.ru/api/getInfo/image/13ce8750-badf-11f0-a287-00155d82e908</v>
      </c>
      <c r="W2568" s="4" t="s">
        <v>188</v>
      </c>
      <c r="X2568" s="4" t="s">
        <v>34</v>
      </c>
      <c r="Y2568" s="4" t="str">
        <f>HYPERLINK("https://redcat-toys.ru/api/getInfo/item/13ce8750-badf-11f0-a287-00155d82e908")</f>
        <v>https://redcat-toys.ru/api/getInfo/item/13ce8750-badf-11f0-a287-00155d82e908</v>
      </c>
    </row>
    <row r="2569" spans="2:25" ht="21" customHeight="1" outlineLevel="5" x14ac:dyDescent="0.2">
      <c r="B2569" s="39">
        <v>1957</v>
      </c>
      <c r="C2569" s="4" t="s">
        <v>8544</v>
      </c>
      <c r="D2569" s="50" t="s">
        <v>8545</v>
      </c>
      <c r="E2569" s="50"/>
      <c r="F2569" s="50"/>
      <c r="G2569" s="50"/>
      <c r="H2569" s="5" t="s">
        <v>8546</v>
      </c>
      <c r="I2569" s="6"/>
      <c r="J2569" s="7">
        <v>20</v>
      </c>
      <c r="K2569" s="18">
        <v>2413</v>
      </c>
      <c r="L2569" s="3">
        <v>5</v>
      </c>
      <c r="M2569" s="8">
        <f>159.39*(1-P3/100)</f>
        <v>159.38999999999999</v>
      </c>
      <c r="N2569" s="9"/>
      <c r="O2569" s="10">
        <f t="shared" si="122"/>
        <v>0</v>
      </c>
      <c r="P2569" s="11">
        <f>0.162*N2569</f>
        <v>0</v>
      </c>
      <c r="Q2569" s="16">
        <f>0.00173*N2569</f>
        <v>0</v>
      </c>
      <c r="R2569" s="13"/>
      <c r="S2569" s="14" t="s">
        <v>8547</v>
      </c>
      <c r="T2569" s="14" t="s">
        <v>32</v>
      </c>
      <c r="U2569" s="15"/>
      <c r="V2569" s="4" t="str">
        <f>HYPERLINK("https://redcat-toys.ru/api/getInfo/image/af893dbf-bae1-11f0-a288-00155d82e908")</f>
        <v>https://redcat-toys.ru/api/getInfo/image/af893dbf-bae1-11f0-a288-00155d82e908</v>
      </c>
      <c r="W2569" s="4" t="s">
        <v>188</v>
      </c>
      <c r="X2569" s="4" t="s">
        <v>34</v>
      </c>
      <c r="Y2569" s="4" t="str">
        <f>HYPERLINK("https://redcat-toys.ru/api/getInfo/item/af893dbf-bae1-11f0-a288-00155d82e908")</f>
        <v>https://redcat-toys.ru/api/getInfo/item/af893dbf-bae1-11f0-a288-00155d82e908</v>
      </c>
    </row>
    <row r="2570" spans="2:25" ht="21" customHeight="1" outlineLevel="5" x14ac:dyDescent="0.2">
      <c r="B2570" s="39">
        <v>1958</v>
      </c>
      <c r="C2570" s="4" t="s">
        <v>8548</v>
      </c>
      <c r="D2570" s="50" t="s">
        <v>8549</v>
      </c>
      <c r="E2570" s="50"/>
      <c r="F2570" s="50"/>
      <c r="G2570" s="50"/>
      <c r="H2570" s="5" t="s">
        <v>8550</v>
      </c>
      <c r="I2570" s="6"/>
      <c r="J2570" s="7">
        <v>20</v>
      </c>
      <c r="K2570" s="18">
        <v>1719</v>
      </c>
      <c r="L2570" s="3">
        <v>5</v>
      </c>
      <c r="M2570" s="8">
        <f>159.39*(1-P3/100)</f>
        <v>159.38999999999999</v>
      </c>
      <c r="N2570" s="9"/>
      <c r="O2570" s="10">
        <f t="shared" si="122"/>
        <v>0</v>
      </c>
      <c r="P2570" s="11">
        <f>0.162*N2570</f>
        <v>0</v>
      </c>
      <c r="Q2570" s="16">
        <f>0.00152*N2570</f>
        <v>0</v>
      </c>
      <c r="R2570" s="13"/>
      <c r="S2570" s="14" t="s">
        <v>8551</v>
      </c>
      <c r="T2570" s="14" t="s">
        <v>32</v>
      </c>
      <c r="U2570" s="15" t="s">
        <v>39</v>
      </c>
      <c r="V2570" s="4" t="str">
        <f>HYPERLINK("https://redcat-toys.ru/api/getInfo/image/aa5d91be-1f7d-11f0-a279-00155d82e908")</f>
        <v>https://redcat-toys.ru/api/getInfo/image/aa5d91be-1f7d-11f0-a279-00155d82e908</v>
      </c>
      <c r="W2570" s="4" t="s">
        <v>188</v>
      </c>
      <c r="X2570" s="4" t="s">
        <v>34</v>
      </c>
      <c r="Y2570" s="4" t="str">
        <f>HYPERLINK("https://redcat-toys.ru/api/getInfo/item/aa5d91be-1f7d-11f0-a279-00155d82e908")</f>
        <v>https://redcat-toys.ru/api/getInfo/item/aa5d91be-1f7d-11f0-a279-00155d82e908</v>
      </c>
    </row>
    <row r="2571" spans="2:25" ht="21" customHeight="1" outlineLevel="5" x14ac:dyDescent="0.2">
      <c r="B2571" s="39">
        <v>1959</v>
      </c>
      <c r="C2571" s="4" t="s">
        <v>8552</v>
      </c>
      <c r="D2571" s="50" t="s">
        <v>8553</v>
      </c>
      <c r="E2571" s="50"/>
      <c r="F2571" s="50"/>
      <c r="G2571" s="50"/>
      <c r="H2571" s="5" t="s">
        <v>8554</v>
      </c>
      <c r="I2571" s="6"/>
      <c r="J2571" s="7">
        <v>20</v>
      </c>
      <c r="K2571" s="18">
        <v>1880</v>
      </c>
      <c r="L2571" s="3">
        <v>5</v>
      </c>
      <c r="M2571" s="8">
        <f>159.39*(1-P3/100)</f>
        <v>159.38999999999999</v>
      </c>
      <c r="N2571" s="9"/>
      <c r="O2571" s="10">
        <f t="shared" si="122"/>
        <v>0</v>
      </c>
      <c r="P2571" s="17">
        <f>0.16*N2571</f>
        <v>0</v>
      </c>
      <c r="Q2571" s="16">
        <f>0.00145*N2571</f>
        <v>0</v>
      </c>
      <c r="R2571" s="13"/>
      <c r="S2571" s="14" t="s">
        <v>8555</v>
      </c>
      <c r="T2571" s="14" t="s">
        <v>32</v>
      </c>
      <c r="U2571" s="15" t="s">
        <v>39</v>
      </c>
      <c r="V2571" s="4" t="str">
        <f>HYPERLINK("https://redcat-toys.ru/api/getInfo/image/c54607bc-1f7d-11f0-a279-00155d82e908")</f>
        <v>https://redcat-toys.ru/api/getInfo/image/c54607bc-1f7d-11f0-a279-00155d82e908</v>
      </c>
      <c r="W2571" s="4" t="s">
        <v>188</v>
      </c>
      <c r="X2571" s="4" t="s">
        <v>34</v>
      </c>
      <c r="Y2571" s="4" t="str">
        <f>HYPERLINK("https://redcat-toys.ru/api/getInfo/item/c54607bc-1f7d-11f0-a279-00155d82e908")</f>
        <v>https://redcat-toys.ru/api/getInfo/item/c54607bc-1f7d-11f0-a279-00155d82e908</v>
      </c>
    </row>
    <row r="2572" spans="2:25" ht="21" customHeight="1" outlineLevel="5" x14ac:dyDescent="0.2">
      <c r="B2572" s="39">
        <v>1960</v>
      </c>
      <c r="C2572" s="4" t="s">
        <v>8556</v>
      </c>
      <c r="D2572" s="50" t="s">
        <v>8557</v>
      </c>
      <c r="E2572" s="50"/>
      <c r="F2572" s="50"/>
      <c r="G2572" s="50"/>
      <c r="H2572" s="5" t="s">
        <v>8558</v>
      </c>
      <c r="I2572" s="6"/>
      <c r="J2572" s="7">
        <v>20</v>
      </c>
      <c r="K2572" s="18">
        <v>1672</v>
      </c>
      <c r="L2572" s="3">
        <v>5</v>
      </c>
      <c r="M2572" s="8">
        <f>159.39*(1-P3/100)</f>
        <v>159.38999999999999</v>
      </c>
      <c r="N2572" s="9"/>
      <c r="O2572" s="10">
        <f t="shared" si="122"/>
        <v>0</v>
      </c>
      <c r="P2572" s="11">
        <f>0.163*N2572</f>
        <v>0</v>
      </c>
      <c r="Q2572" s="16">
        <f>0.00177*N2572</f>
        <v>0</v>
      </c>
      <c r="R2572" s="13"/>
      <c r="S2572" s="14" t="s">
        <v>8559</v>
      </c>
      <c r="T2572" s="14" t="s">
        <v>32</v>
      </c>
      <c r="U2572" s="15" t="s">
        <v>39</v>
      </c>
      <c r="V2572" s="4" t="str">
        <f>HYPERLINK("https://redcat-toys.ru/api/getInfo/image/19e39f4a-1f7e-11f0-a279-00155d82e908")</f>
        <v>https://redcat-toys.ru/api/getInfo/image/19e39f4a-1f7e-11f0-a279-00155d82e908</v>
      </c>
      <c r="W2572" s="4" t="s">
        <v>188</v>
      </c>
      <c r="X2572" s="4" t="s">
        <v>34</v>
      </c>
      <c r="Y2572" s="4" t="str">
        <f>HYPERLINK("https://redcat-toys.ru/api/getInfo/item/19e39f4a-1f7e-11f0-a279-00155d82e908")</f>
        <v>https://redcat-toys.ru/api/getInfo/item/19e39f4a-1f7e-11f0-a279-00155d82e908</v>
      </c>
    </row>
    <row r="2573" spans="2:25" ht="21" customHeight="1" outlineLevel="5" x14ac:dyDescent="0.2">
      <c r="B2573" s="39">
        <v>1961</v>
      </c>
      <c r="C2573" s="4" t="s">
        <v>8560</v>
      </c>
      <c r="D2573" s="50" t="s">
        <v>8561</v>
      </c>
      <c r="E2573" s="50"/>
      <c r="F2573" s="50"/>
      <c r="G2573" s="50"/>
      <c r="H2573" s="5" t="s">
        <v>8562</v>
      </c>
      <c r="I2573" s="6"/>
      <c r="J2573" s="7">
        <v>20</v>
      </c>
      <c r="K2573" s="18">
        <v>2534</v>
      </c>
      <c r="L2573" s="3">
        <v>5</v>
      </c>
      <c r="M2573" s="8">
        <f>159.39*(1-P3/100)</f>
        <v>159.38999999999999</v>
      </c>
      <c r="N2573" s="9"/>
      <c r="O2573" s="10">
        <f t="shared" si="122"/>
        <v>0</v>
      </c>
      <c r="P2573" s="11">
        <f>0.159*N2573</f>
        <v>0</v>
      </c>
      <c r="Q2573" s="16">
        <f>0.00179*N2573</f>
        <v>0</v>
      </c>
      <c r="R2573" s="13"/>
      <c r="S2573" s="14" t="s">
        <v>8563</v>
      </c>
      <c r="T2573" s="14" t="s">
        <v>32</v>
      </c>
      <c r="U2573" s="15"/>
      <c r="V2573" s="4" t="str">
        <f>HYPERLINK("https://redcat-toys.ru/api/getInfo/image/d895bcfd-badd-11f0-a287-00155d82e908")</f>
        <v>https://redcat-toys.ru/api/getInfo/image/d895bcfd-badd-11f0-a287-00155d82e908</v>
      </c>
      <c r="W2573" s="4" t="s">
        <v>188</v>
      </c>
      <c r="X2573" s="4" t="s">
        <v>34</v>
      </c>
      <c r="Y2573" s="4" t="str">
        <f>HYPERLINK("https://redcat-toys.ru/api/getInfo/item/d895bcfd-badd-11f0-a287-00155d82e908")</f>
        <v>https://redcat-toys.ru/api/getInfo/item/d895bcfd-badd-11f0-a287-00155d82e908</v>
      </c>
    </row>
    <row r="2574" spans="2:25" ht="21" customHeight="1" outlineLevel="5" x14ac:dyDescent="0.2">
      <c r="B2574" s="39">
        <v>1962</v>
      </c>
      <c r="C2574" s="4" t="s">
        <v>8564</v>
      </c>
      <c r="D2574" s="50" t="s">
        <v>8565</v>
      </c>
      <c r="E2574" s="50"/>
      <c r="F2574" s="50"/>
      <c r="G2574" s="50"/>
      <c r="H2574" s="5" t="s">
        <v>8566</v>
      </c>
      <c r="I2574" s="6"/>
      <c r="J2574" s="7">
        <v>20</v>
      </c>
      <c r="K2574" s="18">
        <v>1325</v>
      </c>
      <c r="L2574" s="3">
        <v>5</v>
      </c>
      <c r="M2574" s="8">
        <f>159.39*(1-P3/100)</f>
        <v>159.38999999999999</v>
      </c>
      <c r="N2574" s="9"/>
      <c r="O2574" s="10">
        <f t="shared" si="122"/>
        <v>0</v>
      </c>
      <c r="P2574" s="11">
        <f>0.158*N2574</f>
        <v>0</v>
      </c>
      <c r="Q2574" s="16">
        <f>0.00156*N2574</f>
        <v>0</v>
      </c>
      <c r="R2574" s="13"/>
      <c r="S2574" s="14" t="s">
        <v>8567</v>
      </c>
      <c r="T2574" s="14" t="s">
        <v>32</v>
      </c>
      <c r="U2574" s="15" t="s">
        <v>39</v>
      </c>
      <c r="V2574" s="4" t="str">
        <f>HYPERLINK("https://redcat-toys.ru/api/getInfo/image/f3a9857e-1f7d-11f0-a279-00155d82e908")</f>
        <v>https://redcat-toys.ru/api/getInfo/image/f3a9857e-1f7d-11f0-a279-00155d82e908</v>
      </c>
      <c r="W2574" s="4" t="s">
        <v>188</v>
      </c>
      <c r="X2574" s="4" t="s">
        <v>34</v>
      </c>
      <c r="Y2574" s="4" t="str">
        <f>HYPERLINK("https://redcat-toys.ru/api/getInfo/item/f3a9857e-1f7d-11f0-a279-00155d82e908")</f>
        <v>https://redcat-toys.ru/api/getInfo/item/f3a9857e-1f7d-11f0-a279-00155d82e908</v>
      </c>
    </row>
    <row r="2575" spans="2:25" ht="21" customHeight="1" outlineLevel="5" x14ac:dyDescent="0.2">
      <c r="B2575" s="39">
        <v>1963</v>
      </c>
      <c r="C2575" s="4" t="s">
        <v>8568</v>
      </c>
      <c r="D2575" s="50" t="s">
        <v>8569</v>
      </c>
      <c r="E2575" s="50"/>
      <c r="F2575" s="50"/>
      <c r="G2575" s="50"/>
      <c r="H2575" s="5" t="s">
        <v>8570</v>
      </c>
      <c r="I2575" s="6"/>
      <c r="J2575" s="7">
        <v>20</v>
      </c>
      <c r="K2575" s="18">
        <v>2592</v>
      </c>
      <c r="L2575" s="3">
        <v>5</v>
      </c>
      <c r="M2575" s="8">
        <f>159.39*(1-P3/100)</f>
        <v>159.38999999999999</v>
      </c>
      <c r="N2575" s="9"/>
      <c r="O2575" s="10">
        <f t="shared" si="122"/>
        <v>0</v>
      </c>
      <c r="P2575" s="11">
        <f>0.163*N2575</f>
        <v>0</v>
      </c>
      <c r="Q2575" s="16">
        <f>0.00163*N2575</f>
        <v>0</v>
      </c>
      <c r="R2575" s="13"/>
      <c r="S2575" s="14" t="s">
        <v>8571</v>
      </c>
      <c r="T2575" s="14" t="s">
        <v>32</v>
      </c>
      <c r="U2575" s="15"/>
      <c r="V2575" s="4" t="str">
        <f>HYPERLINK("https://redcat-toys.ru/api/getInfo/image/27467713-bae1-11f0-a288-00155d82e908")</f>
        <v>https://redcat-toys.ru/api/getInfo/image/27467713-bae1-11f0-a288-00155d82e908</v>
      </c>
      <c r="W2575" s="4" t="s">
        <v>188</v>
      </c>
      <c r="X2575" s="4" t="s">
        <v>34</v>
      </c>
      <c r="Y2575" s="4" t="str">
        <f>HYPERLINK("https://redcat-toys.ru/api/getInfo/item/27467713-bae1-11f0-a288-00155d82e908")</f>
        <v>https://redcat-toys.ru/api/getInfo/item/27467713-bae1-11f0-a288-00155d82e908</v>
      </c>
    </row>
    <row r="2576" spans="2:25" ht="21" customHeight="1" outlineLevel="5" x14ac:dyDescent="0.2">
      <c r="B2576" s="39">
        <v>1964</v>
      </c>
      <c r="C2576" s="4" t="s">
        <v>8572</v>
      </c>
      <c r="D2576" s="50" t="s">
        <v>8573</v>
      </c>
      <c r="E2576" s="50"/>
      <c r="F2576" s="50"/>
      <c r="G2576" s="50"/>
      <c r="H2576" s="5" t="s">
        <v>8574</v>
      </c>
      <c r="I2576" s="6"/>
      <c r="J2576" s="7">
        <v>20</v>
      </c>
      <c r="K2576" s="18">
        <v>1439</v>
      </c>
      <c r="L2576" s="3">
        <v>5</v>
      </c>
      <c r="M2576" s="8">
        <f>159.39*(1-P3/100)</f>
        <v>159.38999999999999</v>
      </c>
      <c r="N2576" s="9"/>
      <c r="O2576" s="10">
        <f t="shared" si="122"/>
        <v>0</v>
      </c>
      <c r="P2576" s="11">
        <f>0.167*N2576</f>
        <v>0</v>
      </c>
      <c r="Q2576" s="16">
        <f>0.00159*N2576</f>
        <v>0</v>
      </c>
      <c r="R2576" s="13"/>
      <c r="S2576" s="14" t="s">
        <v>8575</v>
      </c>
      <c r="T2576" s="14" t="s">
        <v>32</v>
      </c>
      <c r="U2576" s="15" t="s">
        <v>39</v>
      </c>
      <c r="V2576" s="4" t="str">
        <f>HYPERLINK("https://redcat-toys.ru/api/getInfo/image/532308ab-1f7e-11f0-a279-00155d82e908")</f>
        <v>https://redcat-toys.ru/api/getInfo/image/532308ab-1f7e-11f0-a279-00155d82e908</v>
      </c>
      <c r="W2576" s="4" t="s">
        <v>188</v>
      </c>
      <c r="X2576" s="4" t="s">
        <v>34</v>
      </c>
      <c r="Y2576" s="4" t="str">
        <f>HYPERLINK("https://redcat-toys.ru/api/getInfo/item/532308ab-1f7e-11f0-a279-00155d82e908")</f>
        <v>https://redcat-toys.ru/api/getInfo/item/532308ab-1f7e-11f0-a279-00155d82e908</v>
      </c>
    </row>
    <row r="2577" spans="2:25" ht="21" customHeight="1" outlineLevel="5" x14ac:dyDescent="0.2">
      <c r="B2577" s="39">
        <v>1965</v>
      </c>
      <c r="C2577" s="4" t="s">
        <v>8576</v>
      </c>
      <c r="D2577" s="50" t="s">
        <v>8577</v>
      </c>
      <c r="E2577" s="50"/>
      <c r="F2577" s="50"/>
      <c r="G2577" s="50"/>
      <c r="H2577" s="5" t="s">
        <v>8578</v>
      </c>
      <c r="I2577" s="6"/>
      <c r="J2577" s="7">
        <v>20</v>
      </c>
      <c r="K2577" s="18">
        <v>1457</v>
      </c>
      <c r="L2577" s="3">
        <v>5</v>
      </c>
      <c r="M2577" s="8">
        <f>159.39*(1-P3/100)</f>
        <v>159.38999999999999</v>
      </c>
      <c r="N2577" s="9"/>
      <c r="O2577" s="10">
        <f t="shared" si="122"/>
        <v>0</v>
      </c>
      <c r="P2577" s="11">
        <f>0.163*N2577</f>
        <v>0</v>
      </c>
      <c r="Q2577" s="16">
        <f>0.00185*N2577</f>
        <v>0</v>
      </c>
      <c r="R2577" s="13"/>
      <c r="S2577" s="14" t="s">
        <v>8579</v>
      </c>
      <c r="T2577" s="14" t="s">
        <v>32</v>
      </c>
      <c r="U2577" s="15" t="s">
        <v>39</v>
      </c>
      <c r="V2577" s="4" t="str">
        <f>HYPERLINK("https://redcat-toys.ru/api/getInfo/image/73d1f2b0-1f7e-11f0-a279-00155d82e908")</f>
        <v>https://redcat-toys.ru/api/getInfo/image/73d1f2b0-1f7e-11f0-a279-00155d82e908</v>
      </c>
      <c r="W2577" s="4" t="s">
        <v>188</v>
      </c>
      <c r="X2577" s="4" t="s">
        <v>34</v>
      </c>
      <c r="Y2577" s="4" t="str">
        <f>HYPERLINK("https://redcat-toys.ru/api/getInfo/item/73d1f2b0-1f7e-11f0-a279-00155d82e908")</f>
        <v>https://redcat-toys.ru/api/getInfo/item/73d1f2b0-1f7e-11f0-a279-00155d82e908</v>
      </c>
    </row>
    <row r="2578" spans="2:25" ht="21" customHeight="1" outlineLevel="5" x14ac:dyDescent="0.2">
      <c r="B2578" s="39">
        <v>1966</v>
      </c>
      <c r="C2578" s="4" t="s">
        <v>8580</v>
      </c>
      <c r="D2578" s="50" t="s">
        <v>8581</v>
      </c>
      <c r="E2578" s="50"/>
      <c r="F2578" s="50"/>
      <c r="G2578" s="50"/>
      <c r="H2578" s="5" t="s">
        <v>8582</v>
      </c>
      <c r="I2578" s="6"/>
      <c r="J2578" s="7">
        <v>20</v>
      </c>
      <c r="K2578" s="18">
        <v>2580</v>
      </c>
      <c r="L2578" s="3">
        <v>5</v>
      </c>
      <c r="M2578" s="8">
        <f>159.39*(1-P3/100)</f>
        <v>159.38999999999999</v>
      </c>
      <c r="N2578" s="9"/>
      <c r="O2578" s="10">
        <f t="shared" si="122"/>
        <v>0</v>
      </c>
      <c r="P2578" s="11">
        <f>0.158*N2578</f>
        <v>0</v>
      </c>
      <c r="Q2578" s="12">
        <f>0.0016*N2578</f>
        <v>0</v>
      </c>
      <c r="R2578" s="13"/>
      <c r="S2578" s="14" t="s">
        <v>8583</v>
      </c>
      <c r="T2578" s="14" t="s">
        <v>32</v>
      </c>
      <c r="U2578" s="15"/>
      <c r="V2578" s="4" t="str">
        <f>HYPERLINK("https://redcat-toys.ru/api/getInfo/image/0585a489-bae0-11f0-a287-00155d82e908")</f>
        <v>https://redcat-toys.ru/api/getInfo/image/0585a489-bae0-11f0-a287-00155d82e908</v>
      </c>
      <c r="W2578" s="4" t="s">
        <v>188</v>
      </c>
      <c r="X2578" s="4" t="s">
        <v>34</v>
      </c>
      <c r="Y2578" s="4" t="str">
        <f>HYPERLINK("https://redcat-toys.ru/api/getInfo/item/0585a489-bae0-11f0-a287-00155d82e908")</f>
        <v>https://redcat-toys.ru/api/getInfo/item/0585a489-bae0-11f0-a287-00155d82e908</v>
      </c>
    </row>
    <row r="2579" spans="2:25" ht="22.95" customHeight="1" outlineLevel="4" x14ac:dyDescent="0.2">
      <c r="B2579" s="52" t="s">
        <v>8584</v>
      </c>
      <c r="C2579" s="52"/>
      <c r="D2579" s="52"/>
      <c r="E2579" s="52"/>
      <c r="F2579" s="52"/>
      <c r="G2579" s="52"/>
    </row>
    <row r="2580" spans="2:25" ht="21" customHeight="1" outlineLevel="5" x14ac:dyDescent="0.2">
      <c r="B2580" s="39">
        <v>1967</v>
      </c>
      <c r="C2580" s="4" t="s">
        <v>8585</v>
      </c>
      <c r="D2580" s="50" t="s">
        <v>8586</v>
      </c>
      <c r="E2580" s="50"/>
      <c r="F2580" s="50"/>
      <c r="G2580" s="50"/>
      <c r="H2580" s="5" t="s">
        <v>8587</v>
      </c>
      <c r="I2580" s="6"/>
      <c r="J2580" s="7">
        <v>18</v>
      </c>
      <c r="K2580" s="7">
        <v>599</v>
      </c>
      <c r="L2580" s="3">
        <v>3</v>
      </c>
      <c r="M2580" s="8">
        <f>242*(1-P3/100)</f>
        <v>242</v>
      </c>
      <c r="N2580" s="9"/>
      <c r="O2580" s="10">
        <f>M2580*N2580</f>
        <v>0</v>
      </c>
      <c r="P2580" s="11">
        <f>0.189*N2580</f>
        <v>0</v>
      </c>
      <c r="Q2580" s="16">
        <f>0.00116*N2580</f>
        <v>0</v>
      </c>
      <c r="R2580" s="13"/>
      <c r="S2580" s="14" t="s">
        <v>8588</v>
      </c>
      <c r="T2580" s="14" t="s">
        <v>32</v>
      </c>
      <c r="U2580" s="15"/>
      <c r="V2580" s="4" t="str">
        <f>HYPERLINK("https://redcat-toys.ru/api/getInfo/image/2af61d06-3223-11f0-a27c-00155d82e908")</f>
        <v>https://redcat-toys.ru/api/getInfo/image/2af61d06-3223-11f0-a27c-00155d82e908</v>
      </c>
      <c r="W2580" s="4" t="s">
        <v>8589</v>
      </c>
      <c r="X2580" s="4" t="s">
        <v>34</v>
      </c>
      <c r="Y2580" s="4" t="str">
        <f>HYPERLINK("https://redcat-toys.ru/api/getInfo/item/2af61d06-3223-11f0-a27c-00155d82e908")</f>
        <v>https://redcat-toys.ru/api/getInfo/item/2af61d06-3223-11f0-a27c-00155d82e908</v>
      </c>
    </row>
    <row r="2581" spans="2:25" ht="21" customHeight="1" outlineLevel="5" x14ac:dyDescent="0.2">
      <c r="B2581" s="39">
        <v>1968</v>
      </c>
      <c r="C2581" s="4" t="s">
        <v>8590</v>
      </c>
      <c r="D2581" s="50" t="s">
        <v>8591</v>
      </c>
      <c r="E2581" s="50"/>
      <c r="F2581" s="50"/>
      <c r="G2581" s="50"/>
      <c r="H2581" s="5" t="s">
        <v>8592</v>
      </c>
      <c r="I2581" s="6"/>
      <c r="J2581" s="7">
        <v>18</v>
      </c>
      <c r="K2581" s="7">
        <v>609</v>
      </c>
      <c r="L2581" s="3">
        <v>3</v>
      </c>
      <c r="M2581" s="8">
        <f>242*(1-P3/100)</f>
        <v>242</v>
      </c>
      <c r="N2581" s="9"/>
      <c r="O2581" s="10">
        <f>M2581*N2581</f>
        <v>0</v>
      </c>
      <c r="P2581" s="17">
        <f>0.19*N2581</f>
        <v>0</v>
      </c>
      <c r="Q2581" s="16">
        <f>0.00119*N2581</f>
        <v>0</v>
      </c>
      <c r="R2581" s="13"/>
      <c r="S2581" s="14" t="s">
        <v>8593</v>
      </c>
      <c r="T2581" s="14" t="s">
        <v>32</v>
      </c>
      <c r="U2581" s="15"/>
      <c r="V2581" s="4" t="str">
        <f>HYPERLINK("https://redcat-toys.ru/api/getInfo/image/e0b1d689-3221-11f0-a27c-00155d82e908")</f>
        <v>https://redcat-toys.ru/api/getInfo/image/e0b1d689-3221-11f0-a27c-00155d82e908</v>
      </c>
      <c r="W2581" s="4" t="s">
        <v>8594</v>
      </c>
      <c r="X2581" s="4" t="s">
        <v>34</v>
      </c>
      <c r="Y2581" s="4" t="str">
        <f>HYPERLINK("https://redcat-toys.ru/api/getInfo/item/e0b1d689-3221-11f0-a27c-00155d82e908")</f>
        <v>https://redcat-toys.ru/api/getInfo/item/e0b1d689-3221-11f0-a27c-00155d82e908</v>
      </c>
    </row>
    <row r="2582" spans="2:25" ht="21" customHeight="1" outlineLevel="5" x14ac:dyDescent="0.2">
      <c r="B2582" s="39">
        <v>1969</v>
      </c>
      <c r="C2582" s="4" t="s">
        <v>8595</v>
      </c>
      <c r="D2582" s="50" t="s">
        <v>8596</v>
      </c>
      <c r="E2582" s="50"/>
      <c r="F2582" s="50"/>
      <c r="G2582" s="50"/>
      <c r="H2582" s="5" t="s">
        <v>8597</v>
      </c>
      <c r="I2582" s="6"/>
      <c r="J2582" s="7">
        <v>18</v>
      </c>
      <c r="K2582" s="7">
        <v>551</v>
      </c>
      <c r="L2582" s="3">
        <v>3</v>
      </c>
      <c r="M2582" s="8">
        <f>242*(1-P3/100)</f>
        <v>242</v>
      </c>
      <c r="N2582" s="9"/>
      <c r="O2582" s="10">
        <f>M2582*N2582</f>
        <v>0</v>
      </c>
      <c r="P2582" s="11">
        <f>0.188*N2582</f>
        <v>0</v>
      </c>
      <c r="Q2582" s="16">
        <f>0.00111*N2582</f>
        <v>0</v>
      </c>
      <c r="R2582" s="13"/>
      <c r="S2582" s="14" t="s">
        <v>8598</v>
      </c>
      <c r="T2582" s="14" t="s">
        <v>32</v>
      </c>
      <c r="U2582" s="15"/>
      <c r="V2582" s="4" t="str">
        <f>HYPERLINK("https://redcat-toys.ru/api/getInfo/image/bba97f1f-3223-11f0-a27c-00155d82e908")</f>
        <v>https://redcat-toys.ru/api/getInfo/image/bba97f1f-3223-11f0-a27c-00155d82e908</v>
      </c>
      <c r="W2582" s="4" t="s">
        <v>8599</v>
      </c>
      <c r="X2582" s="4" t="s">
        <v>34</v>
      </c>
      <c r="Y2582" s="4" t="str">
        <f>HYPERLINK("https://redcat-toys.ru/api/getInfo/item/bba97f1f-3223-11f0-a27c-00155d82e908")</f>
        <v>https://redcat-toys.ru/api/getInfo/item/bba97f1f-3223-11f0-a27c-00155d82e908</v>
      </c>
    </row>
    <row r="2583" spans="2:25" ht="21" customHeight="1" outlineLevel="5" x14ac:dyDescent="0.2">
      <c r="B2583" s="39">
        <v>1970</v>
      </c>
      <c r="C2583" s="4" t="s">
        <v>8600</v>
      </c>
      <c r="D2583" s="50" t="s">
        <v>8601</v>
      </c>
      <c r="E2583" s="50"/>
      <c r="F2583" s="50"/>
      <c r="G2583" s="50"/>
      <c r="H2583" s="5" t="s">
        <v>8602</v>
      </c>
      <c r="I2583" s="6"/>
      <c r="J2583" s="7">
        <v>18</v>
      </c>
      <c r="K2583" s="7">
        <v>842</v>
      </c>
      <c r="L2583" s="3">
        <v>3</v>
      </c>
      <c r="M2583" s="8">
        <f>242*(1-P3/100)</f>
        <v>242</v>
      </c>
      <c r="N2583" s="9"/>
      <c r="O2583" s="10">
        <f>M2583*N2583</f>
        <v>0</v>
      </c>
      <c r="P2583" s="11">
        <f>0.188*N2583</f>
        <v>0</v>
      </c>
      <c r="Q2583" s="16">
        <f>0.00111*N2583</f>
        <v>0</v>
      </c>
      <c r="R2583" s="13"/>
      <c r="S2583" s="14" t="s">
        <v>8603</v>
      </c>
      <c r="T2583" s="14" t="s">
        <v>32</v>
      </c>
      <c r="U2583" s="15"/>
      <c r="V2583" s="4" t="str">
        <f>HYPERLINK("https://redcat-toys.ru/api/getInfo/image/21fa238b-3224-11f0-a27c-00155d82e908")</f>
        <v>https://redcat-toys.ru/api/getInfo/image/21fa238b-3224-11f0-a27c-00155d82e908</v>
      </c>
      <c r="W2583" s="4" t="s">
        <v>8604</v>
      </c>
      <c r="X2583" s="4" t="s">
        <v>34</v>
      </c>
      <c r="Y2583" s="4" t="str">
        <f>HYPERLINK("https://redcat-toys.ru/api/getInfo/item/21fa238b-3224-11f0-a27c-00155d82e908")</f>
        <v>https://redcat-toys.ru/api/getInfo/item/21fa238b-3224-11f0-a27c-00155d82e908</v>
      </c>
    </row>
    <row r="2584" spans="2:25" ht="22.95" customHeight="1" outlineLevel="4" x14ac:dyDescent="0.2">
      <c r="B2584" s="52" t="s">
        <v>8605</v>
      </c>
      <c r="C2584" s="52"/>
      <c r="D2584" s="52"/>
      <c r="E2584" s="52"/>
      <c r="F2584" s="52"/>
      <c r="G2584" s="52"/>
    </row>
    <row r="2585" spans="2:25" ht="21" customHeight="1" outlineLevel="5" x14ac:dyDescent="0.2">
      <c r="B2585" s="39">
        <v>1971</v>
      </c>
      <c r="C2585" s="4" t="s">
        <v>8606</v>
      </c>
      <c r="D2585" s="50" t="s">
        <v>8607</v>
      </c>
      <c r="E2585" s="50"/>
      <c r="F2585" s="50"/>
      <c r="G2585" s="50"/>
      <c r="H2585" s="5" t="s">
        <v>8608</v>
      </c>
      <c r="I2585" s="6" t="s">
        <v>30</v>
      </c>
      <c r="J2585" s="7">
        <v>24</v>
      </c>
      <c r="K2585" s="18">
        <v>2132</v>
      </c>
      <c r="L2585" s="3">
        <v>6</v>
      </c>
      <c r="M2585" s="8">
        <f>103.25*(1-P3/100)</f>
        <v>103.25</v>
      </c>
      <c r="N2585" s="9"/>
      <c r="O2585" s="10">
        <f t="shared" ref="O2585:O2624" si="123">M2585*N2585</f>
        <v>0</v>
      </c>
      <c r="P2585" s="11">
        <f>0.113*N2585</f>
        <v>0</v>
      </c>
      <c r="Q2585" s="16">
        <f>0.00236*N2585</f>
        <v>0</v>
      </c>
      <c r="R2585" s="13"/>
      <c r="S2585" s="14" t="s">
        <v>8609</v>
      </c>
      <c r="T2585" s="14" t="s">
        <v>32</v>
      </c>
      <c r="U2585" s="15" t="s">
        <v>39</v>
      </c>
      <c r="V2585" s="4" t="str">
        <f>HYPERLINK("https://redcat-toys.ru/api/getInfo/image/313693ba-7ede-11ee-a248-00155d82e902")</f>
        <v>https://redcat-toys.ru/api/getInfo/image/313693ba-7ede-11ee-a248-00155d82e902</v>
      </c>
      <c r="W2585" s="4" t="s">
        <v>7905</v>
      </c>
      <c r="X2585" s="4" t="s">
        <v>34</v>
      </c>
      <c r="Y2585" s="4" t="str">
        <f>HYPERLINK("https://redcat-toys.ru/api/getInfo/item/313693ba-7ede-11ee-a248-00155d82e902")</f>
        <v>https://redcat-toys.ru/api/getInfo/item/313693ba-7ede-11ee-a248-00155d82e902</v>
      </c>
    </row>
    <row r="2586" spans="2:25" ht="21" customHeight="1" outlineLevel="5" x14ac:dyDescent="0.2">
      <c r="B2586" s="39">
        <v>1972</v>
      </c>
      <c r="C2586" s="4" t="s">
        <v>8606</v>
      </c>
      <c r="D2586" s="50" t="s">
        <v>8607</v>
      </c>
      <c r="E2586" s="50"/>
      <c r="F2586" s="50"/>
      <c r="G2586" s="50"/>
      <c r="H2586" s="5" t="s">
        <v>8608</v>
      </c>
      <c r="I2586" s="6" t="s">
        <v>30</v>
      </c>
      <c r="J2586" s="7">
        <v>6</v>
      </c>
      <c r="K2586" s="18">
        <v>2132</v>
      </c>
      <c r="L2586" s="3">
        <v>6</v>
      </c>
      <c r="M2586" s="8">
        <f>103.25*(1-P3/100)</f>
        <v>103.25</v>
      </c>
      <c r="N2586" s="9"/>
      <c r="O2586" s="10">
        <f t="shared" si="123"/>
        <v>0</v>
      </c>
      <c r="P2586" s="11">
        <f>0.113*N2586</f>
        <v>0</v>
      </c>
      <c r="Q2586" s="16">
        <f>0.00236*N2586</f>
        <v>0</v>
      </c>
      <c r="R2586" s="13"/>
      <c r="S2586" s="14" t="s">
        <v>8609</v>
      </c>
      <c r="T2586" s="14" t="s">
        <v>32</v>
      </c>
      <c r="U2586" s="15" t="s">
        <v>39</v>
      </c>
      <c r="V2586" s="4" t="str">
        <f>HYPERLINK("https://redcat-toys.ru/api/getInfo/image/313693ba-7ede-11ee-a248-00155d82e902")</f>
        <v>https://redcat-toys.ru/api/getInfo/image/313693ba-7ede-11ee-a248-00155d82e902</v>
      </c>
      <c r="W2586" s="4" t="s">
        <v>7905</v>
      </c>
      <c r="X2586" s="4" t="s">
        <v>34</v>
      </c>
      <c r="Y2586" s="4" t="str">
        <f>HYPERLINK("https://redcat-toys.ru/api/getInfo/item/313693ba-7ede-11ee-a248-00155d82e902")</f>
        <v>https://redcat-toys.ru/api/getInfo/item/313693ba-7ede-11ee-a248-00155d82e902</v>
      </c>
    </row>
    <row r="2587" spans="2:25" ht="21" customHeight="1" outlineLevel="5" x14ac:dyDescent="0.2">
      <c r="B2587" s="39">
        <v>1973</v>
      </c>
      <c r="C2587" s="4" t="s">
        <v>8610</v>
      </c>
      <c r="D2587" s="50" t="s">
        <v>8611</v>
      </c>
      <c r="E2587" s="50"/>
      <c r="F2587" s="50"/>
      <c r="G2587" s="50"/>
      <c r="H2587" s="5" t="s">
        <v>8612</v>
      </c>
      <c r="I2587" s="6" t="s">
        <v>30</v>
      </c>
      <c r="J2587" s="7">
        <v>24</v>
      </c>
      <c r="K2587" s="18">
        <v>2988</v>
      </c>
      <c r="L2587" s="3">
        <v>6</v>
      </c>
      <c r="M2587" s="8">
        <f>103.25*(1-P3/100)</f>
        <v>103.25</v>
      </c>
      <c r="N2587" s="9"/>
      <c r="O2587" s="10">
        <f t="shared" si="123"/>
        <v>0</v>
      </c>
      <c r="P2587" s="11">
        <f>0.114*N2587</f>
        <v>0</v>
      </c>
      <c r="Q2587" s="16">
        <f>0.00122*N2587</f>
        <v>0</v>
      </c>
      <c r="R2587" s="13"/>
      <c r="S2587" s="14" t="s">
        <v>8613</v>
      </c>
      <c r="T2587" s="14" t="s">
        <v>32</v>
      </c>
      <c r="U2587" s="15"/>
      <c r="V2587" s="4" t="str">
        <f>HYPERLINK("https://redcat-toys.ru/api/getInfo/image/d0dfbdbe-8f9a-11ef-a265-00155d82e908")</f>
        <v>https://redcat-toys.ru/api/getInfo/image/d0dfbdbe-8f9a-11ef-a265-00155d82e908</v>
      </c>
      <c r="W2587" s="4" t="s">
        <v>7905</v>
      </c>
      <c r="X2587" s="4" t="s">
        <v>34</v>
      </c>
      <c r="Y2587" s="4" t="str">
        <f>HYPERLINK("https://redcat-toys.ru/api/getInfo/item/d0dfbdbe-8f9a-11ef-a265-00155d82e908")</f>
        <v>https://redcat-toys.ru/api/getInfo/item/d0dfbdbe-8f9a-11ef-a265-00155d82e908</v>
      </c>
    </row>
    <row r="2588" spans="2:25" ht="21" customHeight="1" outlineLevel="5" x14ac:dyDescent="0.2">
      <c r="B2588" s="39">
        <v>1974</v>
      </c>
      <c r="C2588" s="4" t="s">
        <v>8610</v>
      </c>
      <c r="D2588" s="50" t="s">
        <v>8611</v>
      </c>
      <c r="E2588" s="50"/>
      <c r="F2588" s="50"/>
      <c r="G2588" s="50"/>
      <c r="H2588" s="5" t="s">
        <v>8612</v>
      </c>
      <c r="I2588" s="6" t="s">
        <v>30</v>
      </c>
      <c r="J2588" s="7">
        <v>6</v>
      </c>
      <c r="K2588" s="18">
        <v>2988</v>
      </c>
      <c r="L2588" s="3">
        <v>6</v>
      </c>
      <c r="M2588" s="8">
        <f>103.25*(1-P3/100)</f>
        <v>103.25</v>
      </c>
      <c r="N2588" s="9"/>
      <c r="O2588" s="10">
        <f t="shared" si="123"/>
        <v>0</v>
      </c>
      <c r="P2588" s="11">
        <f>0.114*N2588</f>
        <v>0</v>
      </c>
      <c r="Q2588" s="16">
        <f>0.00122*N2588</f>
        <v>0</v>
      </c>
      <c r="R2588" s="13"/>
      <c r="S2588" s="14" t="s">
        <v>8613</v>
      </c>
      <c r="T2588" s="14" t="s">
        <v>32</v>
      </c>
      <c r="U2588" s="15"/>
      <c r="V2588" s="4" t="str">
        <f>HYPERLINK("https://redcat-toys.ru/api/getInfo/image/d0dfbdbe-8f9a-11ef-a265-00155d82e908")</f>
        <v>https://redcat-toys.ru/api/getInfo/image/d0dfbdbe-8f9a-11ef-a265-00155d82e908</v>
      </c>
      <c r="W2588" s="4" t="s">
        <v>7905</v>
      </c>
      <c r="X2588" s="4" t="s">
        <v>34</v>
      </c>
      <c r="Y2588" s="4" t="str">
        <f>HYPERLINK("https://redcat-toys.ru/api/getInfo/item/d0dfbdbe-8f9a-11ef-a265-00155d82e908")</f>
        <v>https://redcat-toys.ru/api/getInfo/item/d0dfbdbe-8f9a-11ef-a265-00155d82e908</v>
      </c>
    </row>
    <row r="2589" spans="2:25" ht="21" customHeight="1" outlineLevel="5" x14ac:dyDescent="0.2">
      <c r="B2589" s="39">
        <v>1975</v>
      </c>
      <c r="C2589" s="4" t="s">
        <v>8614</v>
      </c>
      <c r="D2589" s="50" t="s">
        <v>8615</v>
      </c>
      <c r="E2589" s="50"/>
      <c r="F2589" s="50"/>
      <c r="G2589" s="50"/>
      <c r="H2589" s="5" t="s">
        <v>8616</v>
      </c>
      <c r="I2589" s="6"/>
      <c r="J2589" s="7">
        <v>24</v>
      </c>
      <c r="K2589" s="7">
        <v>698</v>
      </c>
      <c r="L2589" s="3">
        <v>6</v>
      </c>
      <c r="M2589" s="8">
        <f>103.25*(1-P3/100)</f>
        <v>103.25</v>
      </c>
      <c r="N2589" s="9"/>
      <c r="O2589" s="10">
        <f t="shared" si="123"/>
        <v>0</v>
      </c>
      <c r="P2589" s="11">
        <f>0.108*N2589</f>
        <v>0</v>
      </c>
      <c r="Q2589" s="16">
        <f>0.00122*N2589</f>
        <v>0</v>
      </c>
      <c r="R2589" s="13"/>
      <c r="S2589" s="14" t="s">
        <v>8617</v>
      </c>
      <c r="T2589" s="14" t="s">
        <v>32</v>
      </c>
      <c r="U2589" s="15"/>
      <c r="V2589" s="4" t="str">
        <f>HYPERLINK("https://redcat-toys.ru/api/getInfo/image/456a3891-8f9b-11ef-a265-00155d82e908")</f>
        <v>https://redcat-toys.ru/api/getInfo/image/456a3891-8f9b-11ef-a265-00155d82e908</v>
      </c>
      <c r="W2589" s="4" t="s">
        <v>7905</v>
      </c>
      <c r="X2589" s="4" t="s">
        <v>34</v>
      </c>
      <c r="Y2589" s="4" t="str">
        <f>HYPERLINK("https://redcat-toys.ru/api/getInfo/item/456a3891-8f9b-11ef-a265-00155d82e908")</f>
        <v>https://redcat-toys.ru/api/getInfo/item/456a3891-8f9b-11ef-a265-00155d82e908</v>
      </c>
    </row>
    <row r="2590" spans="2:25" ht="21" customHeight="1" outlineLevel="5" x14ac:dyDescent="0.2">
      <c r="B2590" s="39">
        <v>1976</v>
      </c>
      <c r="C2590" s="4" t="s">
        <v>8614</v>
      </c>
      <c r="D2590" s="50" t="s">
        <v>8615</v>
      </c>
      <c r="E2590" s="50"/>
      <c r="F2590" s="50"/>
      <c r="G2590" s="50"/>
      <c r="H2590" s="5" t="s">
        <v>8616</v>
      </c>
      <c r="I2590" s="6"/>
      <c r="J2590" s="7">
        <v>6</v>
      </c>
      <c r="K2590" s="7">
        <v>698</v>
      </c>
      <c r="L2590" s="3">
        <v>6</v>
      </c>
      <c r="M2590" s="8">
        <f>103.25*(1-P3/100)</f>
        <v>103.25</v>
      </c>
      <c r="N2590" s="9"/>
      <c r="O2590" s="10">
        <f t="shared" si="123"/>
        <v>0</v>
      </c>
      <c r="P2590" s="11">
        <f>0.108*N2590</f>
        <v>0</v>
      </c>
      <c r="Q2590" s="16">
        <f>0.00122*N2590</f>
        <v>0</v>
      </c>
      <c r="R2590" s="13"/>
      <c r="S2590" s="14" t="s">
        <v>8617</v>
      </c>
      <c r="T2590" s="14" t="s">
        <v>32</v>
      </c>
      <c r="U2590" s="15"/>
      <c r="V2590" s="4" t="str">
        <f>HYPERLINK("https://redcat-toys.ru/api/getInfo/image/456a3891-8f9b-11ef-a265-00155d82e908")</f>
        <v>https://redcat-toys.ru/api/getInfo/image/456a3891-8f9b-11ef-a265-00155d82e908</v>
      </c>
      <c r="W2590" s="4" t="s">
        <v>7905</v>
      </c>
      <c r="X2590" s="4" t="s">
        <v>34</v>
      </c>
      <c r="Y2590" s="4" t="str">
        <f>HYPERLINK("https://redcat-toys.ru/api/getInfo/item/456a3891-8f9b-11ef-a265-00155d82e908")</f>
        <v>https://redcat-toys.ru/api/getInfo/item/456a3891-8f9b-11ef-a265-00155d82e908</v>
      </c>
    </row>
    <row r="2591" spans="2:25" ht="21" customHeight="1" outlineLevel="5" x14ac:dyDescent="0.2">
      <c r="B2591" s="39">
        <v>1977</v>
      </c>
      <c r="C2591" s="4" t="s">
        <v>8618</v>
      </c>
      <c r="D2591" s="50" t="s">
        <v>8619</v>
      </c>
      <c r="E2591" s="50"/>
      <c r="F2591" s="50"/>
      <c r="G2591" s="50"/>
      <c r="H2591" s="5" t="s">
        <v>8620</v>
      </c>
      <c r="I2591" s="6" t="s">
        <v>30</v>
      </c>
      <c r="J2591" s="7">
        <v>24</v>
      </c>
      <c r="K2591" s="18">
        <v>1406</v>
      </c>
      <c r="L2591" s="3">
        <v>6</v>
      </c>
      <c r="M2591" s="8">
        <f>103.25*(1-P3/100)</f>
        <v>103.25</v>
      </c>
      <c r="N2591" s="9"/>
      <c r="O2591" s="10">
        <f t="shared" si="123"/>
        <v>0</v>
      </c>
      <c r="P2591" s="11">
        <f>0.113*N2591</f>
        <v>0</v>
      </c>
      <c r="Q2591" s="12">
        <f>0.0011*N2591</f>
        <v>0</v>
      </c>
      <c r="R2591" s="13"/>
      <c r="S2591" s="14" t="s">
        <v>8621</v>
      </c>
      <c r="T2591" s="14" t="s">
        <v>32</v>
      </c>
      <c r="U2591" s="15" t="s">
        <v>39</v>
      </c>
      <c r="V2591" s="4" t="str">
        <f>HYPERLINK("https://redcat-toys.ru/api/getInfo/image/ccdf9cf4-99fe-11ec-a211-ac1f6b442185")</f>
        <v>https://redcat-toys.ru/api/getInfo/image/ccdf9cf4-99fe-11ec-a211-ac1f6b442185</v>
      </c>
      <c r="W2591" s="4" t="s">
        <v>7905</v>
      </c>
      <c r="X2591" s="4" t="s">
        <v>34</v>
      </c>
      <c r="Y2591" s="4" t="str">
        <f>HYPERLINK("https://redcat-toys.ru/api/getInfo/item/ccdf9cf4-99fe-11ec-a211-ac1f6b442185")</f>
        <v>https://redcat-toys.ru/api/getInfo/item/ccdf9cf4-99fe-11ec-a211-ac1f6b442185</v>
      </c>
    </row>
    <row r="2592" spans="2:25" ht="21" customHeight="1" outlineLevel="5" x14ac:dyDescent="0.2">
      <c r="B2592" s="39">
        <v>1978</v>
      </c>
      <c r="C2592" s="4" t="s">
        <v>8618</v>
      </c>
      <c r="D2592" s="50" t="s">
        <v>8619</v>
      </c>
      <c r="E2592" s="50"/>
      <c r="F2592" s="50"/>
      <c r="G2592" s="50"/>
      <c r="H2592" s="5" t="s">
        <v>8620</v>
      </c>
      <c r="I2592" s="6" t="s">
        <v>30</v>
      </c>
      <c r="J2592" s="7">
        <v>6</v>
      </c>
      <c r="K2592" s="18">
        <v>1406</v>
      </c>
      <c r="L2592" s="3">
        <v>6</v>
      </c>
      <c r="M2592" s="8">
        <f>103.25*(1-P3/100)</f>
        <v>103.25</v>
      </c>
      <c r="N2592" s="9"/>
      <c r="O2592" s="10">
        <f t="shared" si="123"/>
        <v>0</v>
      </c>
      <c r="P2592" s="11">
        <f>0.113*N2592</f>
        <v>0</v>
      </c>
      <c r="Q2592" s="12">
        <f>0.0011*N2592</f>
        <v>0</v>
      </c>
      <c r="R2592" s="13"/>
      <c r="S2592" s="14" t="s">
        <v>8621</v>
      </c>
      <c r="T2592" s="14" t="s">
        <v>32</v>
      </c>
      <c r="U2592" s="15" t="s">
        <v>39</v>
      </c>
      <c r="V2592" s="4" t="str">
        <f>HYPERLINK("https://redcat-toys.ru/api/getInfo/image/ccdf9cf4-99fe-11ec-a211-ac1f6b442185")</f>
        <v>https://redcat-toys.ru/api/getInfo/image/ccdf9cf4-99fe-11ec-a211-ac1f6b442185</v>
      </c>
      <c r="W2592" s="4" t="s">
        <v>7905</v>
      </c>
      <c r="X2592" s="4" t="s">
        <v>34</v>
      </c>
      <c r="Y2592" s="4" t="str">
        <f>HYPERLINK("https://redcat-toys.ru/api/getInfo/item/ccdf9cf4-99fe-11ec-a211-ac1f6b442185")</f>
        <v>https://redcat-toys.ru/api/getInfo/item/ccdf9cf4-99fe-11ec-a211-ac1f6b442185</v>
      </c>
    </row>
    <row r="2593" spans="2:25" ht="21" customHeight="1" outlineLevel="5" x14ac:dyDescent="0.2">
      <c r="B2593" s="39">
        <v>1979</v>
      </c>
      <c r="C2593" s="4" t="s">
        <v>8622</v>
      </c>
      <c r="D2593" s="50" t="s">
        <v>8623</v>
      </c>
      <c r="E2593" s="50"/>
      <c r="F2593" s="50"/>
      <c r="G2593" s="50"/>
      <c r="H2593" s="5" t="s">
        <v>8624</v>
      </c>
      <c r="I2593" s="6" t="s">
        <v>30</v>
      </c>
      <c r="J2593" s="7">
        <v>24</v>
      </c>
      <c r="K2593" s="18">
        <v>1406</v>
      </c>
      <c r="L2593" s="3">
        <v>6</v>
      </c>
      <c r="M2593" s="8">
        <f>103.25*(1-P3/100)</f>
        <v>103.25</v>
      </c>
      <c r="N2593" s="9"/>
      <c r="O2593" s="10">
        <f t="shared" si="123"/>
        <v>0</v>
      </c>
      <c r="P2593" s="11">
        <f>0.121*N2593</f>
        <v>0</v>
      </c>
      <c r="Q2593" s="16">
        <f>0.00119*N2593</f>
        <v>0</v>
      </c>
      <c r="R2593" s="13"/>
      <c r="S2593" s="14" t="s">
        <v>8625</v>
      </c>
      <c r="T2593" s="14" t="s">
        <v>32</v>
      </c>
      <c r="U2593" s="15" t="s">
        <v>39</v>
      </c>
      <c r="V2593" s="4" t="str">
        <f>HYPERLINK("https://redcat-toys.ru/api/getInfo/image/6d1ee8b7-baf2-11ec-a211-ac1f6b442185")</f>
        <v>https://redcat-toys.ru/api/getInfo/image/6d1ee8b7-baf2-11ec-a211-ac1f6b442185</v>
      </c>
      <c r="W2593" s="4" t="s">
        <v>7905</v>
      </c>
      <c r="X2593" s="4" t="s">
        <v>34</v>
      </c>
      <c r="Y2593" s="4" t="str">
        <f>HYPERLINK("https://redcat-toys.ru/api/getInfo/item/6d1ee8b7-baf2-11ec-a211-ac1f6b442185")</f>
        <v>https://redcat-toys.ru/api/getInfo/item/6d1ee8b7-baf2-11ec-a211-ac1f6b442185</v>
      </c>
    </row>
    <row r="2594" spans="2:25" ht="21" customHeight="1" outlineLevel="5" x14ac:dyDescent="0.2">
      <c r="B2594" s="39">
        <v>1980</v>
      </c>
      <c r="C2594" s="4" t="s">
        <v>8622</v>
      </c>
      <c r="D2594" s="50" t="s">
        <v>8623</v>
      </c>
      <c r="E2594" s="50"/>
      <c r="F2594" s="50"/>
      <c r="G2594" s="50"/>
      <c r="H2594" s="5" t="s">
        <v>8624</v>
      </c>
      <c r="I2594" s="6" t="s">
        <v>30</v>
      </c>
      <c r="J2594" s="7">
        <v>6</v>
      </c>
      <c r="K2594" s="18">
        <v>1406</v>
      </c>
      <c r="L2594" s="3">
        <v>6</v>
      </c>
      <c r="M2594" s="8">
        <f>103.25*(1-P3/100)</f>
        <v>103.25</v>
      </c>
      <c r="N2594" s="9"/>
      <c r="O2594" s="10">
        <f t="shared" si="123"/>
        <v>0</v>
      </c>
      <c r="P2594" s="11">
        <f>0.121*N2594</f>
        <v>0</v>
      </c>
      <c r="Q2594" s="16">
        <f>0.00119*N2594</f>
        <v>0</v>
      </c>
      <c r="R2594" s="13"/>
      <c r="S2594" s="14" t="s">
        <v>8625</v>
      </c>
      <c r="T2594" s="14" t="s">
        <v>32</v>
      </c>
      <c r="U2594" s="15" t="s">
        <v>39</v>
      </c>
      <c r="V2594" s="4" t="str">
        <f>HYPERLINK("https://redcat-toys.ru/api/getInfo/image/6d1ee8b7-baf2-11ec-a211-ac1f6b442185")</f>
        <v>https://redcat-toys.ru/api/getInfo/image/6d1ee8b7-baf2-11ec-a211-ac1f6b442185</v>
      </c>
      <c r="W2594" s="4" t="s">
        <v>7905</v>
      </c>
      <c r="X2594" s="4" t="s">
        <v>34</v>
      </c>
      <c r="Y2594" s="4" t="str">
        <f>HYPERLINK("https://redcat-toys.ru/api/getInfo/item/6d1ee8b7-baf2-11ec-a211-ac1f6b442185")</f>
        <v>https://redcat-toys.ru/api/getInfo/item/6d1ee8b7-baf2-11ec-a211-ac1f6b442185</v>
      </c>
    </row>
    <row r="2595" spans="2:25" ht="21" customHeight="1" outlineLevel="5" x14ac:dyDescent="0.2">
      <c r="B2595" s="39">
        <v>1981</v>
      </c>
      <c r="C2595" s="4" t="s">
        <v>8626</v>
      </c>
      <c r="D2595" s="50" t="s">
        <v>8627</v>
      </c>
      <c r="E2595" s="50"/>
      <c r="F2595" s="50"/>
      <c r="G2595" s="50"/>
      <c r="H2595" s="5" t="s">
        <v>8628</v>
      </c>
      <c r="I2595" s="6"/>
      <c r="J2595" s="7">
        <v>24</v>
      </c>
      <c r="K2595" s="7">
        <v>621</v>
      </c>
      <c r="L2595" s="3">
        <v>6</v>
      </c>
      <c r="M2595" s="8">
        <f>103.25*(1-P3/100)</f>
        <v>103.25</v>
      </c>
      <c r="N2595" s="9"/>
      <c r="O2595" s="10">
        <f t="shared" si="123"/>
        <v>0</v>
      </c>
      <c r="P2595" s="11">
        <f>0.121*N2595</f>
        <v>0</v>
      </c>
      <c r="Q2595" s="16">
        <f>0.00127*N2595</f>
        <v>0</v>
      </c>
      <c r="R2595" s="13"/>
      <c r="S2595" s="14" t="s">
        <v>8629</v>
      </c>
      <c r="T2595" s="14" t="s">
        <v>32</v>
      </c>
      <c r="U2595" s="15"/>
      <c r="V2595" s="4" t="str">
        <f>HYPERLINK("https://redcat-toys.ru/api/getInfo/image/663cae0c-8f9b-11ef-a265-00155d82e908")</f>
        <v>https://redcat-toys.ru/api/getInfo/image/663cae0c-8f9b-11ef-a265-00155d82e908</v>
      </c>
      <c r="W2595" s="4" t="s">
        <v>7905</v>
      </c>
      <c r="X2595" s="4" t="s">
        <v>34</v>
      </c>
      <c r="Y2595" s="4" t="str">
        <f>HYPERLINK("https://redcat-toys.ru/api/getInfo/item/663cae0c-8f9b-11ef-a265-00155d82e908")</f>
        <v>https://redcat-toys.ru/api/getInfo/item/663cae0c-8f9b-11ef-a265-00155d82e908</v>
      </c>
    </row>
    <row r="2596" spans="2:25" ht="21" customHeight="1" outlineLevel="5" x14ac:dyDescent="0.2">
      <c r="B2596" s="39">
        <v>1982</v>
      </c>
      <c r="C2596" s="4" t="s">
        <v>8626</v>
      </c>
      <c r="D2596" s="50" t="s">
        <v>8627</v>
      </c>
      <c r="E2596" s="50"/>
      <c r="F2596" s="50"/>
      <c r="G2596" s="50"/>
      <c r="H2596" s="5" t="s">
        <v>8628</v>
      </c>
      <c r="I2596" s="6"/>
      <c r="J2596" s="7">
        <v>6</v>
      </c>
      <c r="K2596" s="7">
        <v>621</v>
      </c>
      <c r="L2596" s="3">
        <v>6</v>
      </c>
      <c r="M2596" s="8">
        <f>103.25*(1-P3/100)</f>
        <v>103.25</v>
      </c>
      <c r="N2596" s="9"/>
      <c r="O2596" s="10">
        <f t="shared" si="123"/>
        <v>0</v>
      </c>
      <c r="P2596" s="11">
        <f>0.121*N2596</f>
        <v>0</v>
      </c>
      <c r="Q2596" s="16">
        <f>0.00127*N2596</f>
        <v>0</v>
      </c>
      <c r="R2596" s="13"/>
      <c r="S2596" s="14" t="s">
        <v>8629</v>
      </c>
      <c r="T2596" s="14" t="s">
        <v>32</v>
      </c>
      <c r="U2596" s="15"/>
      <c r="V2596" s="4" t="str">
        <f>HYPERLINK("https://redcat-toys.ru/api/getInfo/image/663cae0c-8f9b-11ef-a265-00155d82e908")</f>
        <v>https://redcat-toys.ru/api/getInfo/image/663cae0c-8f9b-11ef-a265-00155d82e908</v>
      </c>
      <c r="W2596" s="4" t="s">
        <v>7905</v>
      </c>
      <c r="X2596" s="4" t="s">
        <v>34</v>
      </c>
      <c r="Y2596" s="4" t="str">
        <f>HYPERLINK("https://redcat-toys.ru/api/getInfo/item/663cae0c-8f9b-11ef-a265-00155d82e908")</f>
        <v>https://redcat-toys.ru/api/getInfo/item/663cae0c-8f9b-11ef-a265-00155d82e908</v>
      </c>
    </row>
    <row r="2597" spans="2:25" ht="21" customHeight="1" outlineLevel="5" x14ac:dyDescent="0.2">
      <c r="B2597" s="39">
        <v>1983</v>
      </c>
      <c r="C2597" s="4" t="s">
        <v>8630</v>
      </c>
      <c r="D2597" s="50" t="s">
        <v>8631</v>
      </c>
      <c r="E2597" s="50"/>
      <c r="F2597" s="50"/>
      <c r="G2597" s="50"/>
      <c r="H2597" s="5" t="s">
        <v>8632</v>
      </c>
      <c r="I2597" s="6"/>
      <c r="J2597" s="7">
        <v>24</v>
      </c>
      <c r="K2597" s="7">
        <v>66</v>
      </c>
      <c r="L2597" s="3">
        <v>6</v>
      </c>
      <c r="M2597" s="8">
        <f>103.25*(1-P3/100)</f>
        <v>103.25</v>
      </c>
      <c r="N2597" s="9"/>
      <c r="O2597" s="10">
        <f t="shared" si="123"/>
        <v>0</v>
      </c>
      <c r="P2597" s="17">
        <f>0.12*N2597</f>
        <v>0</v>
      </c>
      <c r="Q2597" s="16">
        <f>0.00134*N2597</f>
        <v>0</v>
      </c>
      <c r="R2597" s="13"/>
      <c r="S2597" s="14" t="s">
        <v>8633</v>
      </c>
      <c r="T2597" s="14" t="s">
        <v>32</v>
      </c>
      <c r="U2597" s="15"/>
      <c r="V2597" s="4" t="str">
        <f>HYPERLINK("https://redcat-toys.ru/api/getInfo/image/59d0494a-d700-11ef-a26a-00155d82e908")</f>
        <v>https://redcat-toys.ru/api/getInfo/image/59d0494a-d700-11ef-a26a-00155d82e908</v>
      </c>
      <c r="W2597" s="4" t="s">
        <v>7905</v>
      </c>
      <c r="X2597" s="4" t="s">
        <v>34</v>
      </c>
      <c r="Y2597" s="4" t="str">
        <f>HYPERLINK("https://redcat-toys.ru/api/getInfo/item/59d0494a-d700-11ef-a26a-00155d82e908")</f>
        <v>https://redcat-toys.ru/api/getInfo/item/59d0494a-d700-11ef-a26a-00155d82e908</v>
      </c>
    </row>
    <row r="2598" spans="2:25" ht="21" customHeight="1" outlineLevel="5" x14ac:dyDescent="0.2">
      <c r="B2598" s="39">
        <v>1984</v>
      </c>
      <c r="C2598" s="4" t="s">
        <v>8630</v>
      </c>
      <c r="D2598" s="50" t="s">
        <v>8631</v>
      </c>
      <c r="E2598" s="50"/>
      <c r="F2598" s="50"/>
      <c r="G2598" s="50"/>
      <c r="H2598" s="5" t="s">
        <v>8632</v>
      </c>
      <c r="I2598" s="6"/>
      <c r="J2598" s="7">
        <v>6</v>
      </c>
      <c r="K2598" s="7">
        <v>66</v>
      </c>
      <c r="L2598" s="3">
        <v>6</v>
      </c>
      <c r="M2598" s="8">
        <f>103.25*(1-P3/100)</f>
        <v>103.25</v>
      </c>
      <c r="N2598" s="9"/>
      <c r="O2598" s="10">
        <f t="shared" si="123"/>
        <v>0</v>
      </c>
      <c r="P2598" s="17">
        <f>0.12*N2598</f>
        <v>0</v>
      </c>
      <c r="Q2598" s="16">
        <f>0.00134*N2598</f>
        <v>0</v>
      </c>
      <c r="R2598" s="13"/>
      <c r="S2598" s="14" t="s">
        <v>8633</v>
      </c>
      <c r="T2598" s="14" t="s">
        <v>32</v>
      </c>
      <c r="U2598" s="15"/>
      <c r="V2598" s="4" t="str">
        <f>HYPERLINK("https://redcat-toys.ru/api/getInfo/image/59d0494a-d700-11ef-a26a-00155d82e908")</f>
        <v>https://redcat-toys.ru/api/getInfo/image/59d0494a-d700-11ef-a26a-00155d82e908</v>
      </c>
      <c r="W2598" s="4" t="s">
        <v>7905</v>
      </c>
      <c r="X2598" s="4" t="s">
        <v>34</v>
      </c>
      <c r="Y2598" s="4" t="str">
        <f>HYPERLINK("https://redcat-toys.ru/api/getInfo/item/59d0494a-d700-11ef-a26a-00155d82e908")</f>
        <v>https://redcat-toys.ru/api/getInfo/item/59d0494a-d700-11ef-a26a-00155d82e908</v>
      </c>
    </row>
    <row r="2599" spans="2:25" ht="21" customHeight="1" outlineLevel="5" x14ac:dyDescent="0.2">
      <c r="B2599" s="39">
        <v>1985</v>
      </c>
      <c r="C2599" s="4" t="s">
        <v>8634</v>
      </c>
      <c r="D2599" s="50" t="s">
        <v>8635</v>
      </c>
      <c r="E2599" s="50"/>
      <c r="F2599" s="50"/>
      <c r="G2599" s="50"/>
      <c r="H2599" s="5" t="s">
        <v>8636</v>
      </c>
      <c r="I2599" s="6"/>
      <c r="J2599" s="7">
        <v>24</v>
      </c>
      <c r="K2599" s="7">
        <v>505</v>
      </c>
      <c r="L2599" s="3">
        <v>6</v>
      </c>
      <c r="M2599" s="8">
        <f>103.25*(1-P3/100)</f>
        <v>103.25</v>
      </c>
      <c r="N2599" s="9"/>
      <c r="O2599" s="10">
        <f t="shared" si="123"/>
        <v>0</v>
      </c>
      <c r="P2599" s="11">
        <f>0.118*N2599</f>
        <v>0</v>
      </c>
      <c r="Q2599" s="16">
        <f>0.00119*N2599</f>
        <v>0</v>
      </c>
      <c r="R2599" s="13"/>
      <c r="S2599" s="14" t="s">
        <v>8637</v>
      </c>
      <c r="T2599" s="14" t="s">
        <v>32</v>
      </c>
      <c r="U2599" s="15" t="s">
        <v>39</v>
      </c>
      <c r="V2599" s="4" t="str">
        <f>HYPERLINK("https://redcat-toys.ru/api/getInfo/image/996736f4-1f81-11f0-a279-00155d82e908")</f>
        <v>https://redcat-toys.ru/api/getInfo/image/996736f4-1f81-11f0-a279-00155d82e908</v>
      </c>
      <c r="W2599" s="4" t="s">
        <v>7905</v>
      </c>
      <c r="X2599" s="4" t="s">
        <v>34</v>
      </c>
      <c r="Y2599" s="4" t="str">
        <f>HYPERLINK("https://redcat-toys.ru/api/getInfo/item/996736f4-1f81-11f0-a279-00155d82e908")</f>
        <v>https://redcat-toys.ru/api/getInfo/item/996736f4-1f81-11f0-a279-00155d82e908</v>
      </c>
    </row>
    <row r="2600" spans="2:25" ht="21" customHeight="1" outlineLevel="5" x14ac:dyDescent="0.2">
      <c r="B2600" s="39">
        <v>1986</v>
      </c>
      <c r="C2600" s="4" t="s">
        <v>8634</v>
      </c>
      <c r="D2600" s="50" t="s">
        <v>8635</v>
      </c>
      <c r="E2600" s="50"/>
      <c r="F2600" s="50"/>
      <c r="G2600" s="50"/>
      <c r="H2600" s="5" t="s">
        <v>8636</v>
      </c>
      <c r="I2600" s="6"/>
      <c r="J2600" s="7">
        <v>6</v>
      </c>
      <c r="K2600" s="7">
        <v>505</v>
      </c>
      <c r="L2600" s="3">
        <v>6</v>
      </c>
      <c r="M2600" s="8">
        <f>103.25*(1-P3/100)</f>
        <v>103.25</v>
      </c>
      <c r="N2600" s="9"/>
      <c r="O2600" s="10">
        <f t="shared" si="123"/>
        <v>0</v>
      </c>
      <c r="P2600" s="11">
        <f>0.118*N2600</f>
        <v>0</v>
      </c>
      <c r="Q2600" s="16">
        <f>0.00119*N2600</f>
        <v>0</v>
      </c>
      <c r="R2600" s="13"/>
      <c r="S2600" s="14" t="s">
        <v>8637</v>
      </c>
      <c r="T2600" s="14" t="s">
        <v>32</v>
      </c>
      <c r="U2600" s="15" t="s">
        <v>39</v>
      </c>
      <c r="V2600" s="4" t="str">
        <f>HYPERLINK("https://redcat-toys.ru/api/getInfo/image/996736f4-1f81-11f0-a279-00155d82e908")</f>
        <v>https://redcat-toys.ru/api/getInfo/image/996736f4-1f81-11f0-a279-00155d82e908</v>
      </c>
      <c r="W2600" s="4" t="s">
        <v>7905</v>
      </c>
      <c r="X2600" s="4" t="s">
        <v>34</v>
      </c>
      <c r="Y2600" s="4" t="str">
        <f>HYPERLINK("https://redcat-toys.ru/api/getInfo/item/996736f4-1f81-11f0-a279-00155d82e908")</f>
        <v>https://redcat-toys.ru/api/getInfo/item/996736f4-1f81-11f0-a279-00155d82e908</v>
      </c>
    </row>
    <row r="2601" spans="2:25" ht="21" customHeight="1" outlineLevel="5" x14ac:dyDescent="0.2">
      <c r="B2601" s="39">
        <v>1987</v>
      </c>
      <c r="C2601" s="4" t="s">
        <v>8638</v>
      </c>
      <c r="D2601" s="50" t="s">
        <v>8639</v>
      </c>
      <c r="E2601" s="50"/>
      <c r="F2601" s="50"/>
      <c r="G2601" s="50"/>
      <c r="H2601" s="5" t="s">
        <v>8640</v>
      </c>
      <c r="I2601" s="6" t="s">
        <v>30</v>
      </c>
      <c r="J2601" s="7">
        <v>24</v>
      </c>
      <c r="K2601" s="18">
        <v>1591</v>
      </c>
      <c r="L2601" s="3">
        <v>6</v>
      </c>
      <c r="M2601" s="8">
        <f>103.25*(1-P3/100)</f>
        <v>103.25</v>
      </c>
      <c r="N2601" s="9"/>
      <c r="O2601" s="10">
        <f t="shared" si="123"/>
        <v>0</v>
      </c>
      <c r="P2601" s="11">
        <f>0.117*N2601</f>
        <v>0</v>
      </c>
      <c r="Q2601" s="16">
        <f>0.00113*N2601</f>
        <v>0</v>
      </c>
      <c r="R2601" s="13"/>
      <c r="S2601" s="14" t="s">
        <v>8641</v>
      </c>
      <c r="T2601" s="14" t="s">
        <v>32</v>
      </c>
      <c r="U2601" s="15"/>
      <c r="V2601" s="4" t="str">
        <f>HYPERLINK("https://redcat-toys.ru/api/getInfo/image/a5dbcd50-d700-11ef-a26a-00155d82e908")</f>
        <v>https://redcat-toys.ru/api/getInfo/image/a5dbcd50-d700-11ef-a26a-00155d82e908</v>
      </c>
      <c r="W2601" s="4" t="s">
        <v>7905</v>
      </c>
      <c r="X2601" s="4" t="s">
        <v>34</v>
      </c>
      <c r="Y2601" s="4" t="str">
        <f>HYPERLINK("https://redcat-toys.ru/api/getInfo/item/a5dbcd50-d700-11ef-a26a-00155d82e908")</f>
        <v>https://redcat-toys.ru/api/getInfo/item/a5dbcd50-d700-11ef-a26a-00155d82e908</v>
      </c>
    </row>
    <row r="2602" spans="2:25" ht="21" customHeight="1" outlineLevel="5" x14ac:dyDescent="0.2">
      <c r="B2602" s="39">
        <v>1988</v>
      </c>
      <c r="C2602" s="4" t="s">
        <v>8638</v>
      </c>
      <c r="D2602" s="50" t="s">
        <v>8639</v>
      </c>
      <c r="E2602" s="50"/>
      <c r="F2602" s="50"/>
      <c r="G2602" s="50"/>
      <c r="H2602" s="5" t="s">
        <v>8640</v>
      </c>
      <c r="I2602" s="6" t="s">
        <v>30</v>
      </c>
      <c r="J2602" s="7">
        <v>6</v>
      </c>
      <c r="K2602" s="18">
        <v>1591</v>
      </c>
      <c r="L2602" s="3">
        <v>6</v>
      </c>
      <c r="M2602" s="8">
        <f>103.25*(1-P3/100)</f>
        <v>103.25</v>
      </c>
      <c r="N2602" s="9"/>
      <c r="O2602" s="10">
        <f t="shared" si="123"/>
        <v>0</v>
      </c>
      <c r="P2602" s="11">
        <f>0.117*N2602</f>
        <v>0</v>
      </c>
      <c r="Q2602" s="16">
        <f>0.00113*N2602</f>
        <v>0</v>
      </c>
      <c r="R2602" s="13"/>
      <c r="S2602" s="14" t="s">
        <v>8641</v>
      </c>
      <c r="T2602" s="14" t="s">
        <v>32</v>
      </c>
      <c r="U2602" s="15"/>
      <c r="V2602" s="4" t="str">
        <f>HYPERLINK("https://redcat-toys.ru/api/getInfo/image/a5dbcd50-d700-11ef-a26a-00155d82e908")</f>
        <v>https://redcat-toys.ru/api/getInfo/image/a5dbcd50-d700-11ef-a26a-00155d82e908</v>
      </c>
      <c r="W2602" s="4" t="s">
        <v>7905</v>
      </c>
      <c r="X2602" s="4" t="s">
        <v>34</v>
      </c>
      <c r="Y2602" s="4" t="str">
        <f>HYPERLINK("https://redcat-toys.ru/api/getInfo/item/a5dbcd50-d700-11ef-a26a-00155d82e908")</f>
        <v>https://redcat-toys.ru/api/getInfo/item/a5dbcd50-d700-11ef-a26a-00155d82e908</v>
      </c>
    </row>
    <row r="2603" spans="2:25" ht="21" customHeight="1" outlineLevel="5" x14ac:dyDescent="0.2">
      <c r="B2603" s="39">
        <v>1989</v>
      </c>
      <c r="C2603" s="4" t="s">
        <v>8642</v>
      </c>
      <c r="D2603" s="50" t="s">
        <v>8643</v>
      </c>
      <c r="E2603" s="50"/>
      <c r="F2603" s="50"/>
      <c r="G2603" s="50"/>
      <c r="H2603" s="5" t="s">
        <v>8644</v>
      </c>
      <c r="I2603" s="6" t="s">
        <v>30</v>
      </c>
      <c r="J2603" s="7">
        <v>24</v>
      </c>
      <c r="K2603" s="18">
        <v>1689</v>
      </c>
      <c r="L2603" s="3">
        <v>6</v>
      </c>
      <c r="M2603" s="8">
        <f>103.25*(1-P3/100)</f>
        <v>103.25</v>
      </c>
      <c r="N2603" s="9"/>
      <c r="O2603" s="10">
        <f t="shared" si="123"/>
        <v>0</v>
      </c>
      <c r="P2603" s="17">
        <f>0.11*N2603</f>
        <v>0</v>
      </c>
      <c r="Q2603" s="16">
        <f>0.00118*N2603</f>
        <v>0</v>
      </c>
      <c r="R2603" s="13"/>
      <c r="S2603" s="14" t="s">
        <v>8645</v>
      </c>
      <c r="T2603" s="14" t="s">
        <v>32</v>
      </c>
      <c r="U2603" s="15"/>
      <c r="V2603" s="4"/>
      <c r="W2603" s="4" t="s">
        <v>7905</v>
      </c>
      <c r="X2603" s="4" t="s">
        <v>34</v>
      </c>
      <c r="Y2603" s="4"/>
    </row>
    <row r="2604" spans="2:25" ht="21" customHeight="1" outlineLevel="5" x14ac:dyDescent="0.2">
      <c r="B2604" s="39">
        <v>1990</v>
      </c>
      <c r="C2604" s="4" t="s">
        <v>8642</v>
      </c>
      <c r="D2604" s="50" t="s">
        <v>8643</v>
      </c>
      <c r="E2604" s="50"/>
      <c r="F2604" s="50"/>
      <c r="G2604" s="50"/>
      <c r="H2604" s="5" t="s">
        <v>8644</v>
      </c>
      <c r="I2604" s="6" t="s">
        <v>30</v>
      </c>
      <c r="J2604" s="7">
        <v>6</v>
      </c>
      <c r="K2604" s="18">
        <v>1689</v>
      </c>
      <c r="L2604" s="3">
        <v>6</v>
      </c>
      <c r="M2604" s="8">
        <f>103.25*(1-P3/100)</f>
        <v>103.25</v>
      </c>
      <c r="N2604" s="9"/>
      <c r="O2604" s="10">
        <f t="shared" si="123"/>
        <v>0</v>
      </c>
      <c r="P2604" s="17">
        <f>0.11*N2604</f>
        <v>0</v>
      </c>
      <c r="Q2604" s="16">
        <f>0.00118*N2604</f>
        <v>0</v>
      </c>
      <c r="R2604" s="13"/>
      <c r="S2604" s="14" t="s">
        <v>8645</v>
      </c>
      <c r="T2604" s="14" t="s">
        <v>32</v>
      </c>
      <c r="U2604" s="15"/>
      <c r="V2604" s="4"/>
      <c r="W2604" s="4" t="s">
        <v>7905</v>
      </c>
      <c r="X2604" s="4" t="s">
        <v>34</v>
      </c>
      <c r="Y2604" s="4"/>
    </row>
    <row r="2605" spans="2:25" ht="21" customHeight="1" outlineLevel="5" x14ac:dyDescent="0.2">
      <c r="B2605" s="39">
        <v>1991</v>
      </c>
      <c r="C2605" s="4" t="s">
        <v>8646</v>
      </c>
      <c r="D2605" s="50" t="s">
        <v>8647</v>
      </c>
      <c r="E2605" s="50"/>
      <c r="F2605" s="50"/>
      <c r="G2605" s="50"/>
      <c r="H2605" s="5" t="s">
        <v>8648</v>
      </c>
      <c r="I2605" s="6" t="s">
        <v>30</v>
      </c>
      <c r="J2605" s="7">
        <v>24</v>
      </c>
      <c r="K2605" s="18">
        <v>1259</v>
      </c>
      <c r="L2605" s="3">
        <v>6</v>
      </c>
      <c r="M2605" s="8">
        <f>103.25*(1-P3/100)</f>
        <v>103.25</v>
      </c>
      <c r="N2605" s="9"/>
      <c r="O2605" s="10">
        <f t="shared" si="123"/>
        <v>0</v>
      </c>
      <c r="P2605" s="11">
        <f>0.118*N2605</f>
        <v>0</v>
      </c>
      <c r="Q2605" s="16">
        <f>0.00189*N2605</f>
        <v>0</v>
      </c>
      <c r="R2605" s="13"/>
      <c r="S2605" s="14" t="s">
        <v>8649</v>
      </c>
      <c r="T2605" s="14" t="s">
        <v>32</v>
      </c>
      <c r="U2605" s="15"/>
      <c r="V2605" s="4" t="str">
        <f>HYPERLINK("https://redcat-toys.ru/api/getInfo/image/27b7bd05-9546-11f0-a285-00155d82e908")</f>
        <v>https://redcat-toys.ru/api/getInfo/image/27b7bd05-9546-11f0-a285-00155d82e908</v>
      </c>
      <c r="W2605" s="4" t="s">
        <v>7905</v>
      </c>
      <c r="X2605" s="4" t="s">
        <v>34</v>
      </c>
      <c r="Y2605" s="4" t="str">
        <f>HYPERLINK("https://redcat-toys.ru/api/getInfo/item/27b7bd05-9546-11f0-a285-00155d82e908")</f>
        <v>https://redcat-toys.ru/api/getInfo/item/27b7bd05-9546-11f0-a285-00155d82e908</v>
      </c>
    </row>
    <row r="2606" spans="2:25" ht="21" customHeight="1" outlineLevel="5" x14ac:dyDescent="0.2">
      <c r="B2606" s="39">
        <v>1992</v>
      </c>
      <c r="C2606" s="4" t="s">
        <v>8646</v>
      </c>
      <c r="D2606" s="50" t="s">
        <v>8647</v>
      </c>
      <c r="E2606" s="50"/>
      <c r="F2606" s="50"/>
      <c r="G2606" s="50"/>
      <c r="H2606" s="5" t="s">
        <v>8648</v>
      </c>
      <c r="I2606" s="6" t="s">
        <v>30</v>
      </c>
      <c r="J2606" s="7">
        <v>6</v>
      </c>
      <c r="K2606" s="18">
        <v>1259</v>
      </c>
      <c r="L2606" s="3">
        <v>6</v>
      </c>
      <c r="M2606" s="8">
        <f>103.25*(1-P3/100)</f>
        <v>103.25</v>
      </c>
      <c r="N2606" s="9"/>
      <c r="O2606" s="10">
        <f t="shared" si="123"/>
        <v>0</v>
      </c>
      <c r="P2606" s="11">
        <f>0.118*N2606</f>
        <v>0</v>
      </c>
      <c r="Q2606" s="16">
        <f>0.00189*N2606</f>
        <v>0</v>
      </c>
      <c r="R2606" s="13"/>
      <c r="S2606" s="14" t="s">
        <v>8649</v>
      </c>
      <c r="T2606" s="14" t="s">
        <v>32</v>
      </c>
      <c r="U2606" s="15"/>
      <c r="V2606" s="4" t="str">
        <f>HYPERLINK("https://redcat-toys.ru/api/getInfo/image/27b7bd05-9546-11f0-a285-00155d82e908")</f>
        <v>https://redcat-toys.ru/api/getInfo/image/27b7bd05-9546-11f0-a285-00155d82e908</v>
      </c>
      <c r="W2606" s="4" t="s">
        <v>7905</v>
      </c>
      <c r="X2606" s="4" t="s">
        <v>34</v>
      </c>
      <c r="Y2606" s="4" t="str">
        <f>HYPERLINK("https://redcat-toys.ru/api/getInfo/item/27b7bd05-9546-11f0-a285-00155d82e908")</f>
        <v>https://redcat-toys.ru/api/getInfo/item/27b7bd05-9546-11f0-a285-00155d82e908</v>
      </c>
    </row>
    <row r="2607" spans="2:25" ht="21" customHeight="1" outlineLevel="5" x14ac:dyDescent="0.2">
      <c r="B2607" s="39">
        <v>1993</v>
      </c>
      <c r="C2607" s="4" t="s">
        <v>8650</v>
      </c>
      <c r="D2607" s="50" t="s">
        <v>8651</v>
      </c>
      <c r="E2607" s="50"/>
      <c r="F2607" s="50"/>
      <c r="G2607" s="50"/>
      <c r="H2607" s="5" t="s">
        <v>8652</v>
      </c>
      <c r="I2607" s="6"/>
      <c r="J2607" s="7">
        <v>24</v>
      </c>
      <c r="K2607" s="7">
        <v>126</v>
      </c>
      <c r="L2607" s="3">
        <v>6</v>
      </c>
      <c r="M2607" s="8">
        <f>103.25*(1-P3/100)</f>
        <v>103.25</v>
      </c>
      <c r="N2607" s="9"/>
      <c r="O2607" s="10">
        <f t="shared" si="123"/>
        <v>0</v>
      </c>
      <c r="P2607" s="17">
        <f>0.11*N2607</f>
        <v>0</v>
      </c>
      <c r="Q2607" s="16">
        <f>0.00111*N2607</f>
        <v>0</v>
      </c>
      <c r="R2607" s="13"/>
      <c r="S2607" s="14" t="s">
        <v>8653</v>
      </c>
      <c r="T2607" s="14" t="s">
        <v>32</v>
      </c>
      <c r="U2607" s="15"/>
      <c r="V2607" s="4" t="str">
        <f>HYPERLINK("https://redcat-toys.ru/api/getInfo/image/2a9f85e9-d700-11ef-a26a-00155d82e908")</f>
        <v>https://redcat-toys.ru/api/getInfo/image/2a9f85e9-d700-11ef-a26a-00155d82e908</v>
      </c>
      <c r="W2607" s="4" t="s">
        <v>7905</v>
      </c>
      <c r="X2607" s="4" t="s">
        <v>34</v>
      </c>
      <c r="Y2607" s="4" t="str">
        <f>HYPERLINK("https://redcat-toys.ru/api/getInfo/item/2a9f85e9-d700-11ef-a26a-00155d82e908")</f>
        <v>https://redcat-toys.ru/api/getInfo/item/2a9f85e9-d700-11ef-a26a-00155d82e908</v>
      </c>
    </row>
    <row r="2608" spans="2:25" ht="21" customHeight="1" outlineLevel="5" x14ac:dyDescent="0.2">
      <c r="B2608" s="39">
        <v>1994</v>
      </c>
      <c r="C2608" s="4" t="s">
        <v>8650</v>
      </c>
      <c r="D2608" s="50" t="s">
        <v>8651</v>
      </c>
      <c r="E2608" s="50"/>
      <c r="F2608" s="50"/>
      <c r="G2608" s="50"/>
      <c r="H2608" s="5" t="s">
        <v>8652</v>
      </c>
      <c r="I2608" s="6"/>
      <c r="J2608" s="7">
        <v>6</v>
      </c>
      <c r="K2608" s="7">
        <v>126</v>
      </c>
      <c r="L2608" s="3">
        <v>6</v>
      </c>
      <c r="M2608" s="8">
        <f>103.25*(1-P3/100)</f>
        <v>103.25</v>
      </c>
      <c r="N2608" s="9"/>
      <c r="O2608" s="10">
        <f t="shared" si="123"/>
        <v>0</v>
      </c>
      <c r="P2608" s="17">
        <f>0.11*N2608</f>
        <v>0</v>
      </c>
      <c r="Q2608" s="16">
        <f>0.00111*N2608</f>
        <v>0</v>
      </c>
      <c r="R2608" s="13"/>
      <c r="S2608" s="14" t="s">
        <v>8653</v>
      </c>
      <c r="T2608" s="14" t="s">
        <v>32</v>
      </c>
      <c r="U2608" s="15"/>
      <c r="V2608" s="4" t="str">
        <f>HYPERLINK("https://redcat-toys.ru/api/getInfo/image/2a9f85e9-d700-11ef-a26a-00155d82e908")</f>
        <v>https://redcat-toys.ru/api/getInfo/image/2a9f85e9-d700-11ef-a26a-00155d82e908</v>
      </c>
      <c r="W2608" s="4" t="s">
        <v>7905</v>
      </c>
      <c r="X2608" s="4" t="s">
        <v>34</v>
      </c>
      <c r="Y2608" s="4" t="str">
        <f>HYPERLINK("https://redcat-toys.ru/api/getInfo/item/2a9f85e9-d700-11ef-a26a-00155d82e908")</f>
        <v>https://redcat-toys.ru/api/getInfo/item/2a9f85e9-d700-11ef-a26a-00155d82e908</v>
      </c>
    </row>
    <row r="2609" spans="2:25" ht="21" customHeight="1" outlineLevel="5" x14ac:dyDescent="0.2">
      <c r="B2609" s="39">
        <v>1995</v>
      </c>
      <c r="C2609" s="4" t="s">
        <v>8654</v>
      </c>
      <c r="D2609" s="50" t="s">
        <v>8655</v>
      </c>
      <c r="E2609" s="50"/>
      <c r="F2609" s="50"/>
      <c r="G2609" s="50"/>
      <c r="H2609" s="5" t="s">
        <v>8656</v>
      </c>
      <c r="I2609" s="6"/>
      <c r="J2609" s="7">
        <v>24</v>
      </c>
      <c r="K2609" s="7">
        <v>765</v>
      </c>
      <c r="L2609" s="3">
        <v>6</v>
      </c>
      <c r="M2609" s="8">
        <f>103.25*(1-P3/100)</f>
        <v>103.25</v>
      </c>
      <c r="N2609" s="9"/>
      <c r="O2609" s="10">
        <f t="shared" si="123"/>
        <v>0</v>
      </c>
      <c r="P2609" s="11">
        <f>0.112*N2609</f>
        <v>0</v>
      </c>
      <c r="Q2609" s="12">
        <f>0.0012*N2609</f>
        <v>0</v>
      </c>
      <c r="R2609" s="13"/>
      <c r="S2609" s="14" t="s">
        <v>8657</v>
      </c>
      <c r="T2609" s="14" t="s">
        <v>32</v>
      </c>
      <c r="U2609" s="15"/>
      <c r="V2609" s="4" t="str">
        <f>HYPERLINK("https://redcat-toys.ru/api/getInfo/image/3db505e3-34ac-11f0-a27c-00155d82e908")</f>
        <v>https://redcat-toys.ru/api/getInfo/image/3db505e3-34ac-11f0-a27c-00155d82e908</v>
      </c>
      <c r="W2609" s="4" t="s">
        <v>7905</v>
      </c>
      <c r="X2609" s="4" t="s">
        <v>34</v>
      </c>
      <c r="Y2609" s="4" t="str">
        <f>HYPERLINK("https://redcat-toys.ru/api/getInfo/item/3db505e3-34ac-11f0-a27c-00155d82e908")</f>
        <v>https://redcat-toys.ru/api/getInfo/item/3db505e3-34ac-11f0-a27c-00155d82e908</v>
      </c>
    </row>
    <row r="2610" spans="2:25" ht="21" customHeight="1" outlineLevel="5" x14ac:dyDescent="0.2">
      <c r="B2610" s="39">
        <v>1996</v>
      </c>
      <c r="C2610" s="4" t="s">
        <v>8654</v>
      </c>
      <c r="D2610" s="50" t="s">
        <v>8655</v>
      </c>
      <c r="E2610" s="50"/>
      <c r="F2610" s="50"/>
      <c r="G2610" s="50"/>
      <c r="H2610" s="5" t="s">
        <v>8656</v>
      </c>
      <c r="I2610" s="6"/>
      <c r="J2610" s="7">
        <v>6</v>
      </c>
      <c r="K2610" s="7">
        <v>765</v>
      </c>
      <c r="L2610" s="3">
        <v>6</v>
      </c>
      <c r="M2610" s="8">
        <f>103.25*(1-P3/100)</f>
        <v>103.25</v>
      </c>
      <c r="N2610" s="9"/>
      <c r="O2610" s="10">
        <f t="shared" si="123"/>
        <v>0</v>
      </c>
      <c r="P2610" s="11">
        <f>0.112*N2610</f>
        <v>0</v>
      </c>
      <c r="Q2610" s="12">
        <f>0.0012*N2610</f>
        <v>0</v>
      </c>
      <c r="R2610" s="13"/>
      <c r="S2610" s="14" t="s">
        <v>8657</v>
      </c>
      <c r="T2610" s="14" t="s">
        <v>32</v>
      </c>
      <c r="U2610" s="15"/>
      <c r="V2610" s="4" t="str">
        <f>HYPERLINK("https://redcat-toys.ru/api/getInfo/image/3db505e3-34ac-11f0-a27c-00155d82e908")</f>
        <v>https://redcat-toys.ru/api/getInfo/image/3db505e3-34ac-11f0-a27c-00155d82e908</v>
      </c>
      <c r="W2610" s="4" t="s">
        <v>7905</v>
      </c>
      <c r="X2610" s="4" t="s">
        <v>34</v>
      </c>
      <c r="Y2610" s="4" t="str">
        <f>HYPERLINK("https://redcat-toys.ru/api/getInfo/item/3db505e3-34ac-11f0-a27c-00155d82e908")</f>
        <v>https://redcat-toys.ru/api/getInfo/item/3db505e3-34ac-11f0-a27c-00155d82e908</v>
      </c>
    </row>
    <row r="2611" spans="2:25" ht="21" customHeight="1" outlineLevel="5" x14ac:dyDescent="0.2">
      <c r="B2611" s="39">
        <v>1997</v>
      </c>
      <c r="C2611" s="4" t="s">
        <v>8658</v>
      </c>
      <c r="D2611" s="50" t="s">
        <v>8659</v>
      </c>
      <c r="E2611" s="50"/>
      <c r="F2611" s="50"/>
      <c r="G2611" s="50"/>
      <c r="H2611" s="5" t="s">
        <v>8660</v>
      </c>
      <c r="I2611" s="6" t="s">
        <v>30</v>
      </c>
      <c r="J2611" s="7">
        <v>24</v>
      </c>
      <c r="K2611" s="18">
        <v>1217</v>
      </c>
      <c r="L2611" s="3">
        <v>6</v>
      </c>
      <c r="M2611" s="8">
        <f>103.25*(1-P3/100)</f>
        <v>103.25</v>
      </c>
      <c r="N2611" s="9"/>
      <c r="O2611" s="10">
        <f t="shared" si="123"/>
        <v>0</v>
      </c>
      <c r="P2611" s="11">
        <f>0.113*N2611</f>
        <v>0</v>
      </c>
      <c r="Q2611" s="16">
        <f>0.00111*N2611</f>
        <v>0</v>
      </c>
      <c r="R2611" s="13"/>
      <c r="S2611" s="14" t="s">
        <v>8661</v>
      </c>
      <c r="T2611" s="14" t="s">
        <v>32</v>
      </c>
      <c r="U2611" s="15" t="s">
        <v>39</v>
      </c>
      <c r="V2611" s="4" t="str">
        <f>HYPERLINK("https://redcat-toys.ru/api/getInfo/image/5a7264c1-deff-11eb-a209-ac1f6b442185")</f>
        <v>https://redcat-toys.ru/api/getInfo/image/5a7264c1-deff-11eb-a209-ac1f6b442185</v>
      </c>
      <c r="W2611" s="4" t="s">
        <v>7905</v>
      </c>
      <c r="X2611" s="4" t="s">
        <v>34</v>
      </c>
      <c r="Y2611" s="4" t="str">
        <f>HYPERLINK("https://redcat-toys.ru/api/getInfo/item/5a7264c1-deff-11eb-a209-ac1f6b442185")</f>
        <v>https://redcat-toys.ru/api/getInfo/item/5a7264c1-deff-11eb-a209-ac1f6b442185</v>
      </c>
    </row>
    <row r="2612" spans="2:25" ht="21" customHeight="1" outlineLevel="5" x14ac:dyDescent="0.2">
      <c r="B2612" s="39">
        <v>1998</v>
      </c>
      <c r="C2612" s="4" t="s">
        <v>8658</v>
      </c>
      <c r="D2612" s="50" t="s">
        <v>8659</v>
      </c>
      <c r="E2612" s="50"/>
      <c r="F2612" s="50"/>
      <c r="G2612" s="50"/>
      <c r="H2612" s="5" t="s">
        <v>8660</v>
      </c>
      <c r="I2612" s="6" t="s">
        <v>30</v>
      </c>
      <c r="J2612" s="7">
        <v>6</v>
      </c>
      <c r="K2612" s="18">
        <v>1217</v>
      </c>
      <c r="L2612" s="3">
        <v>6</v>
      </c>
      <c r="M2612" s="8">
        <f>103.25*(1-P3/100)</f>
        <v>103.25</v>
      </c>
      <c r="N2612" s="9"/>
      <c r="O2612" s="10">
        <f t="shared" si="123"/>
        <v>0</v>
      </c>
      <c r="P2612" s="11">
        <f>0.113*N2612</f>
        <v>0</v>
      </c>
      <c r="Q2612" s="16">
        <f>0.00111*N2612</f>
        <v>0</v>
      </c>
      <c r="R2612" s="13"/>
      <c r="S2612" s="14" t="s">
        <v>8661</v>
      </c>
      <c r="T2612" s="14" t="s">
        <v>32</v>
      </c>
      <c r="U2612" s="15" t="s">
        <v>39</v>
      </c>
      <c r="V2612" s="4" t="str">
        <f>HYPERLINK("https://redcat-toys.ru/api/getInfo/image/5a7264c1-deff-11eb-a209-ac1f6b442185")</f>
        <v>https://redcat-toys.ru/api/getInfo/image/5a7264c1-deff-11eb-a209-ac1f6b442185</v>
      </c>
      <c r="W2612" s="4" t="s">
        <v>7905</v>
      </c>
      <c r="X2612" s="4" t="s">
        <v>34</v>
      </c>
      <c r="Y2612" s="4" t="str">
        <f>HYPERLINK("https://redcat-toys.ru/api/getInfo/item/5a7264c1-deff-11eb-a209-ac1f6b442185")</f>
        <v>https://redcat-toys.ru/api/getInfo/item/5a7264c1-deff-11eb-a209-ac1f6b442185</v>
      </c>
    </row>
    <row r="2613" spans="2:25" ht="21" customHeight="1" outlineLevel="5" x14ac:dyDescent="0.2">
      <c r="B2613" s="39">
        <v>1999</v>
      </c>
      <c r="C2613" s="4" t="s">
        <v>8662</v>
      </c>
      <c r="D2613" s="50" t="s">
        <v>8663</v>
      </c>
      <c r="E2613" s="50"/>
      <c r="F2613" s="50"/>
      <c r="G2613" s="50"/>
      <c r="H2613" s="5" t="s">
        <v>8664</v>
      </c>
      <c r="I2613" s="6" t="s">
        <v>30</v>
      </c>
      <c r="J2613" s="7">
        <v>24</v>
      </c>
      <c r="K2613" s="18">
        <v>1308</v>
      </c>
      <c r="L2613" s="3">
        <v>6</v>
      </c>
      <c r="M2613" s="8">
        <f>103.25*(1-P3/100)</f>
        <v>103.25</v>
      </c>
      <c r="N2613" s="9"/>
      <c r="O2613" s="10">
        <f t="shared" si="123"/>
        <v>0</v>
      </c>
      <c r="P2613" s="11">
        <f>0.116*N2613</f>
        <v>0</v>
      </c>
      <c r="Q2613" s="16">
        <f>0.00129*N2613</f>
        <v>0</v>
      </c>
      <c r="R2613" s="13"/>
      <c r="S2613" s="14" t="s">
        <v>8665</v>
      </c>
      <c r="T2613" s="14" t="s">
        <v>32</v>
      </c>
      <c r="U2613" s="15"/>
      <c r="V2613" s="4" t="str">
        <f>HYPERLINK("https://redcat-toys.ru/api/getInfo/image/6484ff6f-34ac-11f0-a27c-00155d82e908")</f>
        <v>https://redcat-toys.ru/api/getInfo/image/6484ff6f-34ac-11f0-a27c-00155d82e908</v>
      </c>
      <c r="W2613" s="4" t="s">
        <v>7905</v>
      </c>
      <c r="X2613" s="4" t="s">
        <v>34</v>
      </c>
      <c r="Y2613" s="4" t="str">
        <f>HYPERLINK("https://redcat-toys.ru/api/getInfo/item/6484ff6f-34ac-11f0-a27c-00155d82e908")</f>
        <v>https://redcat-toys.ru/api/getInfo/item/6484ff6f-34ac-11f0-a27c-00155d82e908</v>
      </c>
    </row>
    <row r="2614" spans="2:25" ht="21" customHeight="1" outlineLevel="5" x14ac:dyDescent="0.2">
      <c r="B2614" s="39">
        <v>2000</v>
      </c>
      <c r="C2614" s="4" t="s">
        <v>8662</v>
      </c>
      <c r="D2614" s="50" t="s">
        <v>8663</v>
      </c>
      <c r="E2614" s="50"/>
      <c r="F2614" s="50"/>
      <c r="G2614" s="50"/>
      <c r="H2614" s="5" t="s">
        <v>8664</v>
      </c>
      <c r="I2614" s="6" t="s">
        <v>30</v>
      </c>
      <c r="J2614" s="7">
        <v>6</v>
      </c>
      <c r="K2614" s="18">
        <v>1308</v>
      </c>
      <c r="L2614" s="3">
        <v>6</v>
      </c>
      <c r="M2614" s="8">
        <f>103.25*(1-P3/100)</f>
        <v>103.25</v>
      </c>
      <c r="N2614" s="9"/>
      <c r="O2614" s="10">
        <f t="shared" si="123"/>
        <v>0</v>
      </c>
      <c r="P2614" s="11">
        <f>0.116*N2614</f>
        <v>0</v>
      </c>
      <c r="Q2614" s="16">
        <f>0.00129*N2614</f>
        <v>0</v>
      </c>
      <c r="R2614" s="13"/>
      <c r="S2614" s="14" t="s">
        <v>8665</v>
      </c>
      <c r="T2614" s="14" t="s">
        <v>32</v>
      </c>
      <c r="U2614" s="15"/>
      <c r="V2614" s="4" t="str">
        <f>HYPERLINK("https://redcat-toys.ru/api/getInfo/image/6484ff6f-34ac-11f0-a27c-00155d82e908")</f>
        <v>https://redcat-toys.ru/api/getInfo/image/6484ff6f-34ac-11f0-a27c-00155d82e908</v>
      </c>
      <c r="W2614" s="4" t="s">
        <v>7905</v>
      </c>
      <c r="X2614" s="4" t="s">
        <v>34</v>
      </c>
      <c r="Y2614" s="4" t="str">
        <f>HYPERLINK("https://redcat-toys.ru/api/getInfo/item/6484ff6f-34ac-11f0-a27c-00155d82e908")</f>
        <v>https://redcat-toys.ru/api/getInfo/item/6484ff6f-34ac-11f0-a27c-00155d82e908</v>
      </c>
    </row>
    <row r="2615" spans="2:25" ht="21" customHeight="1" outlineLevel="5" x14ac:dyDescent="0.2">
      <c r="B2615" s="39">
        <v>2001</v>
      </c>
      <c r="C2615" s="4" t="s">
        <v>8666</v>
      </c>
      <c r="D2615" s="50" t="s">
        <v>8667</v>
      </c>
      <c r="E2615" s="50"/>
      <c r="F2615" s="50"/>
      <c r="G2615" s="50"/>
      <c r="H2615" s="5" t="s">
        <v>8668</v>
      </c>
      <c r="I2615" s="6" t="s">
        <v>30</v>
      </c>
      <c r="J2615" s="7">
        <v>24</v>
      </c>
      <c r="K2615" s="18">
        <v>3377</v>
      </c>
      <c r="L2615" s="3">
        <v>6</v>
      </c>
      <c r="M2615" s="8">
        <f>103.25*(1-P3/100)</f>
        <v>103.25</v>
      </c>
      <c r="N2615" s="9"/>
      <c r="O2615" s="10">
        <f t="shared" si="123"/>
        <v>0</v>
      </c>
      <c r="P2615" s="11">
        <f>0.117*N2615</f>
        <v>0</v>
      </c>
      <c r="Q2615" s="16">
        <f>0.00305*N2615</f>
        <v>0</v>
      </c>
      <c r="R2615" s="13"/>
      <c r="S2615" s="14" t="s">
        <v>8669</v>
      </c>
      <c r="T2615" s="14" t="s">
        <v>32</v>
      </c>
      <c r="U2615" s="15" t="s">
        <v>39</v>
      </c>
      <c r="V2615" s="4" t="str">
        <f>HYPERLINK("https://redcat-toys.ru/api/getInfo/image/f1ebde62-1fce-11ee-a23c-00155d82e902")</f>
        <v>https://redcat-toys.ru/api/getInfo/image/f1ebde62-1fce-11ee-a23c-00155d82e902</v>
      </c>
      <c r="W2615" s="4" t="s">
        <v>7905</v>
      </c>
      <c r="X2615" s="4" t="s">
        <v>34</v>
      </c>
      <c r="Y2615" s="4" t="str">
        <f>HYPERLINK("https://redcat-toys.ru/api/getInfo/item/f1ebde62-1fce-11ee-a23c-00155d82e902")</f>
        <v>https://redcat-toys.ru/api/getInfo/item/f1ebde62-1fce-11ee-a23c-00155d82e902</v>
      </c>
    </row>
    <row r="2616" spans="2:25" ht="21" customHeight="1" outlineLevel="5" x14ac:dyDescent="0.2">
      <c r="B2616" s="39">
        <v>2002</v>
      </c>
      <c r="C2616" s="4" t="s">
        <v>8666</v>
      </c>
      <c r="D2616" s="50" t="s">
        <v>8667</v>
      </c>
      <c r="E2616" s="50"/>
      <c r="F2616" s="50"/>
      <c r="G2616" s="50"/>
      <c r="H2616" s="5" t="s">
        <v>8668</v>
      </c>
      <c r="I2616" s="6" t="s">
        <v>30</v>
      </c>
      <c r="J2616" s="7">
        <v>6</v>
      </c>
      <c r="K2616" s="18">
        <v>3377</v>
      </c>
      <c r="L2616" s="3">
        <v>6</v>
      </c>
      <c r="M2616" s="8">
        <f>103.25*(1-P3/100)</f>
        <v>103.25</v>
      </c>
      <c r="N2616" s="9"/>
      <c r="O2616" s="10">
        <f t="shared" si="123"/>
        <v>0</v>
      </c>
      <c r="P2616" s="11">
        <f>0.117*N2616</f>
        <v>0</v>
      </c>
      <c r="Q2616" s="16">
        <f>0.00305*N2616</f>
        <v>0</v>
      </c>
      <c r="R2616" s="13"/>
      <c r="S2616" s="14" t="s">
        <v>8669</v>
      </c>
      <c r="T2616" s="14" t="s">
        <v>32</v>
      </c>
      <c r="U2616" s="15" t="s">
        <v>39</v>
      </c>
      <c r="V2616" s="4" t="str">
        <f>HYPERLINK("https://redcat-toys.ru/api/getInfo/image/f1ebde62-1fce-11ee-a23c-00155d82e902")</f>
        <v>https://redcat-toys.ru/api/getInfo/image/f1ebde62-1fce-11ee-a23c-00155d82e902</v>
      </c>
      <c r="W2616" s="4" t="s">
        <v>7905</v>
      </c>
      <c r="X2616" s="4" t="s">
        <v>34</v>
      </c>
      <c r="Y2616" s="4" t="str">
        <f>HYPERLINK("https://redcat-toys.ru/api/getInfo/item/f1ebde62-1fce-11ee-a23c-00155d82e902")</f>
        <v>https://redcat-toys.ru/api/getInfo/item/f1ebde62-1fce-11ee-a23c-00155d82e902</v>
      </c>
    </row>
    <row r="2617" spans="2:25" ht="21" customHeight="1" outlineLevel="5" x14ac:dyDescent="0.2">
      <c r="B2617" s="39">
        <v>2003</v>
      </c>
      <c r="C2617" s="4" t="s">
        <v>8670</v>
      </c>
      <c r="D2617" s="50" t="s">
        <v>8671</v>
      </c>
      <c r="E2617" s="50"/>
      <c r="F2617" s="50"/>
      <c r="G2617" s="50"/>
      <c r="H2617" s="5" t="s">
        <v>8672</v>
      </c>
      <c r="I2617" s="6"/>
      <c r="J2617" s="7">
        <v>24</v>
      </c>
      <c r="K2617" s="7">
        <v>11</v>
      </c>
      <c r="L2617" s="3">
        <v>6</v>
      </c>
      <c r="M2617" s="8">
        <f>103.25*(1-P3/100)</f>
        <v>103.25</v>
      </c>
      <c r="N2617" s="9"/>
      <c r="O2617" s="10">
        <f t="shared" si="123"/>
        <v>0</v>
      </c>
      <c r="P2617" s="11">
        <f>0.121*N2617</f>
        <v>0</v>
      </c>
      <c r="Q2617" s="16">
        <f>0.00117*N2617</f>
        <v>0</v>
      </c>
      <c r="R2617" s="13"/>
      <c r="S2617" s="14" t="s">
        <v>8673</v>
      </c>
      <c r="T2617" s="14" t="s">
        <v>32</v>
      </c>
      <c r="U2617" s="15"/>
      <c r="V2617" s="4" t="str">
        <f>HYPERLINK("https://redcat-toys.ru/api/getInfo/image/f720ec7a-d6ff-11ef-a26a-00155d82e908")</f>
        <v>https://redcat-toys.ru/api/getInfo/image/f720ec7a-d6ff-11ef-a26a-00155d82e908</v>
      </c>
      <c r="W2617" s="4" t="s">
        <v>7905</v>
      </c>
      <c r="X2617" s="4" t="s">
        <v>34</v>
      </c>
      <c r="Y2617" s="4" t="str">
        <f>HYPERLINK("https://redcat-toys.ru/api/getInfo/item/f720ec7a-d6ff-11ef-a26a-00155d82e908")</f>
        <v>https://redcat-toys.ru/api/getInfo/item/f720ec7a-d6ff-11ef-a26a-00155d82e908</v>
      </c>
    </row>
    <row r="2618" spans="2:25" ht="21" customHeight="1" outlineLevel="5" x14ac:dyDescent="0.2">
      <c r="B2618" s="39">
        <v>2004</v>
      </c>
      <c r="C2618" s="4" t="s">
        <v>8670</v>
      </c>
      <c r="D2618" s="50" t="s">
        <v>8671</v>
      </c>
      <c r="E2618" s="50"/>
      <c r="F2618" s="50"/>
      <c r="G2618" s="50"/>
      <c r="H2618" s="5" t="s">
        <v>8672</v>
      </c>
      <c r="I2618" s="6"/>
      <c r="J2618" s="7">
        <v>6</v>
      </c>
      <c r="K2618" s="7">
        <v>11</v>
      </c>
      <c r="L2618" s="3">
        <v>6</v>
      </c>
      <c r="M2618" s="8">
        <f>103.25*(1-P3/100)</f>
        <v>103.25</v>
      </c>
      <c r="N2618" s="9"/>
      <c r="O2618" s="10">
        <f t="shared" si="123"/>
        <v>0</v>
      </c>
      <c r="P2618" s="11">
        <f>0.121*N2618</f>
        <v>0</v>
      </c>
      <c r="Q2618" s="16">
        <f>0.00117*N2618</f>
        <v>0</v>
      </c>
      <c r="R2618" s="13"/>
      <c r="S2618" s="14" t="s">
        <v>8673</v>
      </c>
      <c r="T2618" s="14" t="s">
        <v>32</v>
      </c>
      <c r="U2618" s="15"/>
      <c r="V2618" s="4" t="str">
        <f>HYPERLINK("https://redcat-toys.ru/api/getInfo/image/f720ec7a-d6ff-11ef-a26a-00155d82e908")</f>
        <v>https://redcat-toys.ru/api/getInfo/image/f720ec7a-d6ff-11ef-a26a-00155d82e908</v>
      </c>
      <c r="W2618" s="4" t="s">
        <v>7905</v>
      </c>
      <c r="X2618" s="4" t="s">
        <v>34</v>
      </c>
      <c r="Y2618" s="4" t="str">
        <f>HYPERLINK("https://redcat-toys.ru/api/getInfo/item/f720ec7a-d6ff-11ef-a26a-00155d82e908")</f>
        <v>https://redcat-toys.ru/api/getInfo/item/f720ec7a-d6ff-11ef-a26a-00155d82e908</v>
      </c>
    </row>
    <row r="2619" spans="2:25" ht="21" customHeight="1" outlineLevel="5" x14ac:dyDescent="0.2">
      <c r="B2619" s="39">
        <v>2005</v>
      </c>
      <c r="C2619" s="4" t="s">
        <v>8674</v>
      </c>
      <c r="D2619" s="50" t="s">
        <v>8675</v>
      </c>
      <c r="E2619" s="50"/>
      <c r="F2619" s="50"/>
      <c r="G2619" s="50"/>
      <c r="H2619" s="5" t="s">
        <v>8676</v>
      </c>
      <c r="I2619" s="6" t="s">
        <v>30</v>
      </c>
      <c r="J2619" s="7">
        <v>24</v>
      </c>
      <c r="K2619" s="18">
        <v>1680</v>
      </c>
      <c r="L2619" s="3">
        <v>6</v>
      </c>
      <c r="M2619" s="8">
        <f>103.25*(1-P3/100)</f>
        <v>103.25</v>
      </c>
      <c r="N2619" s="9"/>
      <c r="O2619" s="10">
        <f t="shared" si="123"/>
        <v>0</v>
      </c>
      <c r="P2619" s="11">
        <f>0.118*N2619</f>
        <v>0</v>
      </c>
      <c r="Q2619" s="16">
        <f>0.00136*N2619</f>
        <v>0</v>
      </c>
      <c r="R2619" s="13"/>
      <c r="S2619" s="14" t="s">
        <v>8677</v>
      </c>
      <c r="T2619" s="14" t="s">
        <v>32</v>
      </c>
      <c r="U2619" s="15"/>
      <c r="V2619" s="4" t="str">
        <f>HYPERLINK("https://redcat-toys.ru/api/getInfo/image/88b66b72-8f9b-11ef-a265-00155d82e908")</f>
        <v>https://redcat-toys.ru/api/getInfo/image/88b66b72-8f9b-11ef-a265-00155d82e908</v>
      </c>
      <c r="W2619" s="4" t="s">
        <v>7905</v>
      </c>
      <c r="X2619" s="4" t="s">
        <v>34</v>
      </c>
      <c r="Y2619" s="4" t="str">
        <f>HYPERLINK("https://redcat-toys.ru/api/getInfo/item/88b66b72-8f9b-11ef-a265-00155d82e908")</f>
        <v>https://redcat-toys.ru/api/getInfo/item/88b66b72-8f9b-11ef-a265-00155d82e908</v>
      </c>
    </row>
    <row r="2620" spans="2:25" ht="21" customHeight="1" outlineLevel="5" x14ac:dyDescent="0.2">
      <c r="B2620" s="39">
        <v>2006</v>
      </c>
      <c r="C2620" s="4" t="s">
        <v>8674</v>
      </c>
      <c r="D2620" s="50" t="s">
        <v>8675</v>
      </c>
      <c r="E2620" s="50"/>
      <c r="F2620" s="50"/>
      <c r="G2620" s="50"/>
      <c r="H2620" s="5" t="s">
        <v>8676</v>
      </c>
      <c r="I2620" s="6" t="s">
        <v>30</v>
      </c>
      <c r="J2620" s="7">
        <v>6</v>
      </c>
      <c r="K2620" s="18">
        <v>1680</v>
      </c>
      <c r="L2620" s="3">
        <v>6</v>
      </c>
      <c r="M2620" s="8">
        <f>103.25*(1-P3/100)</f>
        <v>103.25</v>
      </c>
      <c r="N2620" s="9"/>
      <c r="O2620" s="10">
        <f t="shared" si="123"/>
        <v>0</v>
      </c>
      <c r="P2620" s="11">
        <f>0.118*N2620</f>
        <v>0</v>
      </c>
      <c r="Q2620" s="16">
        <f>0.00136*N2620</f>
        <v>0</v>
      </c>
      <c r="R2620" s="13"/>
      <c r="S2620" s="14" t="s">
        <v>8677</v>
      </c>
      <c r="T2620" s="14" t="s">
        <v>32</v>
      </c>
      <c r="U2620" s="15"/>
      <c r="V2620" s="4" t="str">
        <f>HYPERLINK("https://redcat-toys.ru/api/getInfo/image/88b66b72-8f9b-11ef-a265-00155d82e908")</f>
        <v>https://redcat-toys.ru/api/getInfo/image/88b66b72-8f9b-11ef-a265-00155d82e908</v>
      </c>
      <c r="W2620" s="4" t="s">
        <v>7905</v>
      </c>
      <c r="X2620" s="4" t="s">
        <v>34</v>
      </c>
      <c r="Y2620" s="4" t="str">
        <f>HYPERLINK("https://redcat-toys.ru/api/getInfo/item/88b66b72-8f9b-11ef-a265-00155d82e908")</f>
        <v>https://redcat-toys.ru/api/getInfo/item/88b66b72-8f9b-11ef-a265-00155d82e908</v>
      </c>
    </row>
    <row r="2621" spans="2:25" ht="21" customHeight="1" outlineLevel="5" x14ac:dyDescent="0.2">
      <c r="B2621" s="39">
        <v>2007</v>
      </c>
      <c r="C2621" s="4" t="s">
        <v>8678</v>
      </c>
      <c r="D2621" s="50" t="s">
        <v>8679</v>
      </c>
      <c r="E2621" s="50"/>
      <c r="F2621" s="50"/>
      <c r="G2621" s="50"/>
      <c r="H2621" s="5" t="s">
        <v>8680</v>
      </c>
      <c r="I2621" s="6" t="s">
        <v>30</v>
      </c>
      <c r="J2621" s="7">
        <v>24</v>
      </c>
      <c r="K2621" s="18">
        <v>1288</v>
      </c>
      <c r="L2621" s="3">
        <v>6</v>
      </c>
      <c r="M2621" s="8">
        <f>103.25*(1-P3/100)</f>
        <v>103.25</v>
      </c>
      <c r="N2621" s="9"/>
      <c r="O2621" s="10">
        <f t="shared" si="123"/>
        <v>0</v>
      </c>
      <c r="P2621" s="11">
        <f>0.117*N2621</f>
        <v>0</v>
      </c>
      <c r="Q2621" s="16">
        <f>0.00126*N2621</f>
        <v>0</v>
      </c>
      <c r="R2621" s="13"/>
      <c r="S2621" s="14" t="s">
        <v>8681</v>
      </c>
      <c r="T2621" s="14" t="s">
        <v>32</v>
      </c>
      <c r="U2621" s="15" t="s">
        <v>39</v>
      </c>
      <c r="V2621" s="4" t="str">
        <f>HYPERLINK("https://redcat-toys.ru/api/getInfo/image/b56dc634-f36a-11ef-a274-00155d82e908")</f>
        <v>https://redcat-toys.ru/api/getInfo/image/b56dc634-f36a-11ef-a274-00155d82e908</v>
      </c>
      <c r="W2621" s="4" t="s">
        <v>7905</v>
      </c>
      <c r="X2621" s="4" t="s">
        <v>34</v>
      </c>
      <c r="Y2621" s="4" t="str">
        <f>HYPERLINK("https://redcat-toys.ru/api/getInfo/item/b56dc634-f36a-11ef-a274-00155d82e908")</f>
        <v>https://redcat-toys.ru/api/getInfo/item/b56dc634-f36a-11ef-a274-00155d82e908</v>
      </c>
    </row>
    <row r="2622" spans="2:25" ht="21" customHeight="1" outlineLevel="5" x14ac:dyDescent="0.2">
      <c r="B2622" s="39">
        <v>2008</v>
      </c>
      <c r="C2622" s="4" t="s">
        <v>8678</v>
      </c>
      <c r="D2622" s="50" t="s">
        <v>8679</v>
      </c>
      <c r="E2622" s="50"/>
      <c r="F2622" s="50"/>
      <c r="G2622" s="50"/>
      <c r="H2622" s="5" t="s">
        <v>8680</v>
      </c>
      <c r="I2622" s="6" t="s">
        <v>30</v>
      </c>
      <c r="J2622" s="7">
        <v>6</v>
      </c>
      <c r="K2622" s="18">
        <v>1288</v>
      </c>
      <c r="L2622" s="3">
        <v>6</v>
      </c>
      <c r="M2622" s="8">
        <f>103.25*(1-P3/100)</f>
        <v>103.25</v>
      </c>
      <c r="N2622" s="9"/>
      <c r="O2622" s="10">
        <f t="shared" si="123"/>
        <v>0</v>
      </c>
      <c r="P2622" s="11">
        <f>0.117*N2622</f>
        <v>0</v>
      </c>
      <c r="Q2622" s="16">
        <f>0.00126*N2622</f>
        <v>0</v>
      </c>
      <c r="R2622" s="13"/>
      <c r="S2622" s="14" t="s">
        <v>8681</v>
      </c>
      <c r="T2622" s="14" t="s">
        <v>32</v>
      </c>
      <c r="U2622" s="15" t="s">
        <v>39</v>
      </c>
      <c r="V2622" s="4" t="str">
        <f>HYPERLINK("https://redcat-toys.ru/api/getInfo/image/b56dc634-f36a-11ef-a274-00155d82e908")</f>
        <v>https://redcat-toys.ru/api/getInfo/image/b56dc634-f36a-11ef-a274-00155d82e908</v>
      </c>
      <c r="W2622" s="4" t="s">
        <v>7905</v>
      </c>
      <c r="X2622" s="4" t="s">
        <v>34</v>
      </c>
      <c r="Y2622" s="4" t="str">
        <f>HYPERLINK("https://redcat-toys.ru/api/getInfo/item/b56dc634-f36a-11ef-a274-00155d82e908")</f>
        <v>https://redcat-toys.ru/api/getInfo/item/b56dc634-f36a-11ef-a274-00155d82e908</v>
      </c>
    </row>
    <row r="2623" spans="2:25" ht="21" customHeight="1" outlineLevel="5" x14ac:dyDescent="0.2">
      <c r="B2623" s="39">
        <v>2009</v>
      </c>
      <c r="C2623" s="4" t="s">
        <v>8682</v>
      </c>
      <c r="D2623" s="50" t="s">
        <v>8683</v>
      </c>
      <c r="E2623" s="50"/>
      <c r="F2623" s="50"/>
      <c r="G2623" s="50"/>
      <c r="H2623" s="5" t="s">
        <v>8684</v>
      </c>
      <c r="I2623" s="6"/>
      <c r="J2623" s="7">
        <v>24</v>
      </c>
      <c r="K2623" s="7">
        <v>644</v>
      </c>
      <c r="L2623" s="3">
        <v>6</v>
      </c>
      <c r="M2623" s="8">
        <f>103.25*(1-P3/100)</f>
        <v>103.25</v>
      </c>
      <c r="N2623" s="9"/>
      <c r="O2623" s="10">
        <f t="shared" si="123"/>
        <v>0</v>
      </c>
      <c r="P2623" s="11">
        <f>0.122*N2623</f>
        <v>0</v>
      </c>
      <c r="Q2623" s="12">
        <f>0.0012*N2623</f>
        <v>0</v>
      </c>
      <c r="R2623" s="13"/>
      <c r="S2623" s="14" t="s">
        <v>8685</v>
      </c>
      <c r="T2623" s="14" t="s">
        <v>32</v>
      </c>
      <c r="U2623" s="15"/>
      <c r="V2623" s="4" t="str">
        <f>HYPERLINK("https://redcat-toys.ru/api/getInfo/image/ab5b57cd-8f9b-11ef-a265-00155d82e908")</f>
        <v>https://redcat-toys.ru/api/getInfo/image/ab5b57cd-8f9b-11ef-a265-00155d82e908</v>
      </c>
      <c r="W2623" s="4" t="s">
        <v>7905</v>
      </c>
      <c r="X2623" s="4" t="s">
        <v>34</v>
      </c>
      <c r="Y2623" s="4" t="str">
        <f>HYPERLINK("https://redcat-toys.ru/api/getInfo/item/ab5b57cd-8f9b-11ef-a265-00155d82e908")</f>
        <v>https://redcat-toys.ru/api/getInfo/item/ab5b57cd-8f9b-11ef-a265-00155d82e908</v>
      </c>
    </row>
    <row r="2624" spans="2:25" ht="21" customHeight="1" outlineLevel="5" x14ac:dyDescent="0.2">
      <c r="B2624" s="39">
        <v>2010</v>
      </c>
      <c r="C2624" s="4" t="s">
        <v>8682</v>
      </c>
      <c r="D2624" s="50" t="s">
        <v>8683</v>
      </c>
      <c r="E2624" s="50"/>
      <c r="F2624" s="50"/>
      <c r="G2624" s="50"/>
      <c r="H2624" s="5" t="s">
        <v>8684</v>
      </c>
      <c r="I2624" s="6"/>
      <c r="J2624" s="7">
        <v>6</v>
      </c>
      <c r="K2624" s="7">
        <v>644</v>
      </c>
      <c r="L2624" s="3">
        <v>6</v>
      </c>
      <c r="M2624" s="8">
        <f>103.25*(1-P3/100)</f>
        <v>103.25</v>
      </c>
      <c r="N2624" s="9"/>
      <c r="O2624" s="10">
        <f t="shared" si="123"/>
        <v>0</v>
      </c>
      <c r="P2624" s="11">
        <f>0.122*N2624</f>
        <v>0</v>
      </c>
      <c r="Q2624" s="12">
        <f>0.0012*N2624</f>
        <v>0</v>
      </c>
      <c r="R2624" s="13"/>
      <c r="S2624" s="14" t="s">
        <v>8685</v>
      </c>
      <c r="T2624" s="14" t="s">
        <v>32</v>
      </c>
      <c r="U2624" s="15"/>
      <c r="V2624" s="4" t="str">
        <f>HYPERLINK("https://redcat-toys.ru/api/getInfo/image/ab5b57cd-8f9b-11ef-a265-00155d82e908")</f>
        <v>https://redcat-toys.ru/api/getInfo/image/ab5b57cd-8f9b-11ef-a265-00155d82e908</v>
      </c>
      <c r="W2624" s="4" t="s">
        <v>7905</v>
      </c>
      <c r="X2624" s="4" t="s">
        <v>34</v>
      </c>
      <c r="Y2624" s="4" t="str">
        <f>HYPERLINK("https://redcat-toys.ru/api/getInfo/item/ab5b57cd-8f9b-11ef-a265-00155d82e908")</f>
        <v>https://redcat-toys.ru/api/getInfo/item/ab5b57cd-8f9b-11ef-a265-00155d82e908</v>
      </c>
    </row>
    <row r="2625" spans="2:25" ht="22.95" customHeight="1" outlineLevel="4" x14ac:dyDescent="0.2">
      <c r="B2625" s="52" t="s">
        <v>8686</v>
      </c>
      <c r="C2625" s="52"/>
      <c r="D2625" s="52"/>
      <c r="E2625" s="52"/>
      <c r="F2625" s="52"/>
      <c r="G2625" s="52"/>
    </row>
    <row r="2626" spans="2:25" ht="21" customHeight="1" outlineLevel="5" x14ac:dyDescent="0.2">
      <c r="B2626" s="39">
        <v>2011</v>
      </c>
      <c r="C2626" s="4" t="s">
        <v>8687</v>
      </c>
      <c r="D2626" s="50" t="s">
        <v>8688</v>
      </c>
      <c r="E2626" s="50"/>
      <c r="F2626" s="50"/>
      <c r="G2626" s="50"/>
      <c r="H2626" s="5" t="s">
        <v>8689</v>
      </c>
      <c r="I2626" s="6" t="s">
        <v>30</v>
      </c>
      <c r="J2626" s="7">
        <v>24</v>
      </c>
      <c r="K2626" s="18">
        <v>3213</v>
      </c>
      <c r="L2626" s="3">
        <v>6</v>
      </c>
      <c r="M2626" s="8">
        <f>106.85*(1-P3/100)</f>
        <v>106.85</v>
      </c>
      <c r="N2626" s="9"/>
      <c r="O2626" s="10">
        <f t="shared" ref="O2626:O2665" si="124">M2626*N2626</f>
        <v>0</v>
      </c>
      <c r="P2626" s="11">
        <f>3.171*N2626</f>
        <v>0</v>
      </c>
      <c r="Q2626" s="16">
        <f>0.03046*N2626</f>
        <v>0</v>
      </c>
      <c r="R2626" s="13"/>
      <c r="S2626" s="14" t="s">
        <v>8690</v>
      </c>
      <c r="T2626" s="14" t="s">
        <v>32</v>
      </c>
      <c r="U2626" s="15"/>
      <c r="V2626" s="4" t="str">
        <f>HYPERLINK("https://redcat-toys.ru/api/getInfo/image/490881dd-8f9d-11ef-a265-00155d82e908")</f>
        <v>https://redcat-toys.ru/api/getInfo/image/490881dd-8f9d-11ef-a265-00155d82e908</v>
      </c>
      <c r="W2626" s="4" t="s">
        <v>7927</v>
      </c>
      <c r="X2626" s="4" t="s">
        <v>34</v>
      </c>
      <c r="Y2626" s="4" t="str">
        <f>HYPERLINK("https://redcat-toys.ru/api/getInfo/item/490881dd-8f9d-11ef-a265-00155d82e908")</f>
        <v>https://redcat-toys.ru/api/getInfo/item/490881dd-8f9d-11ef-a265-00155d82e908</v>
      </c>
    </row>
    <row r="2627" spans="2:25" ht="21" customHeight="1" outlineLevel="5" x14ac:dyDescent="0.2">
      <c r="B2627" s="39">
        <v>2012</v>
      </c>
      <c r="C2627" s="4" t="s">
        <v>8687</v>
      </c>
      <c r="D2627" s="50" t="s">
        <v>8688</v>
      </c>
      <c r="E2627" s="50"/>
      <c r="F2627" s="50"/>
      <c r="G2627" s="50"/>
      <c r="H2627" s="5" t="s">
        <v>8689</v>
      </c>
      <c r="I2627" s="6" t="s">
        <v>30</v>
      </c>
      <c r="J2627" s="7">
        <v>6</v>
      </c>
      <c r="K2627" s="18">
        <v>3213</v>
      </c>
      <c r="L2627" s="3">
        <v>6</v>
      </c>
      <c r="M2627" s="8">
        <f>106.85*(1-P3/100)</f>
        <v>106.85</v>
      </c>
      <c r="N2627" s="9"/>
      <c r="O2627" s="10">
        <f t="shared" si="124"/>
        <v>0</v>
      </c>
      <c r="P2627" s="11">
        <f>3.171*N2627</f>
        <v>0</v>
      </c>
      <c r="Q2627" s="16">
        <f>0.03046*N2627</f>
        <v>0</v>
      </c>
      <c r="R2627" s="13"/>
      <c r="S2627" s="14" t="s">
        <v>8690</v>
      </c>
      <c r="T2627" s="14" t="s">
        <v>32</v>
      </c>
      <c r="U2627" s="15"/>
      <c r="V2627" s="4" t="str">
        <f>HYPERLINK("https://redcat-toys.ru/api/getInfo/image/490881dd-8f9d-11ef-a265-00155d82e908")</f>
        <v>https://redcat-toys.ru/api/getInfo/image/490881dd-8f9d-11ef-a265-00155d82e908</v>
      </c>
      <c r="W2627" s="4" t="s">
        <v>7927</v>
      </c>
      <c r="X2627" s="4" t="s">
        <v>34</v>
      </c>
      <c r="Y2627" s="4" t="str">
        <f>HYPERLINK("https://redcat-toys.ru/api/getInfo/item/490881dd-8f9d-11ef-a265-00155d82e908")</f>
        <v>https://redcat-toys.ru/api/getInfo/item/490881dd-8f9d-11ef-a265-00155d82e908</v>
      </c>
    </row>
    <row r="2628" spans="2:25" ht="21" customHeight="1" outlineLevel="5" x14ac:dyDescent="0.2">
      <c r="B2628" s="39">
        <v>2013</v>
      </c>
      <c r="C2628" s="4" t="s">
        <v>8691</v>
      </c>
      <c r="D2628" s="50" t="s">
        <v>8692</v>
      </c>
      <c r="E2628" s="50"/>
      <c r="F2628" s="50"/>
      <c r="G2628" s="50"/>
      <c r="H2628" s="5" t="s">
        <v>8693</v>
      </c>
      <c r="I2628" s="6" t="s">
        <v>30</v>
      </c>
      <c r="J2628" s="7">
        <v>24</v>
      </c>
      <c r="K2628" s="18">
        <v>2308</v>
      </c>
      <c r="L2628" s="3">
        <v>6</v>
      </c>
      <c r="M2628" s="8">
        <f>106.85*(1-P3/100)</f>
        <v>106.85</v>
      </c>
      <c r="N2628" s="9"/>
      <c r="O2628" s="10">
        <f t="shared" si="124"/>
        <v>0</v>
      </c>
      <c r="P2628" s="11">
        <f>0.116*N2628</f>
        <v>0</v>
      </c>
      <c r="Q2628" s="16">
        <f>0.00124*N2628</f>
        <v>0</v>
      </c>
      <c r="R2628" s="13"/>
      <c r="S2628" s="14" t="s">
        <v>8694</v>
      </c>
      <c r="T2628" s="14" t="s">
        <v>32</v>
      </c>
      <c r="U2628" s="15"/>
      <c r="V2628" s="4" t="str">
        <f>HYPERLINK("https://redcat-toys.ru/api/getInfo/image/9142285f-8f9d-11ef-a265-00155d82e908")</f>
        <v>https://redcat-toys.ru/api/getInfo/image/9142285f-8f9d-11ef-a265-00155d82e908</v>
      </c>
      <c r="W2628" s="4" t="s">
        <v>7927</v>
      </c>
      <c r="X2628" s="4" t="s">
        <v>34</v>
      </c>
      <c r="Y2628" s="4" t="str">
        <f>HYPERLINK("https://redcat-toys.ru/api/getInfo/item/9142285f-8f9d-11ef-a265-00155d82e908")</f>
        <v>https://redcat-toys.ru/api/getInfo/item/9142285f-8f9d-11ef-a265-00155d82e908</v>
      </c>
    </row>
    <row r="2629" spans="2:25" ht="21" customHeight="1" outlineLevel="5" x14ac:dyDescent="0.2">
      <c r="B2629" s="39">
        <v>2014</v>
      </c>
      <c r="C2629" s="4" t="s">
        <v>8691</v>
      </c>
      <c r="D2629" s="50" t="s">
        <v>8692</v>
      </c>
      <c r="E2629" s="50"/>
      <c r="F2629" s="50"/>
      <c r="G2629" s="50"/>
      <c r="H2629" s="5" t="s">
        <v>8693</v>
      </c>
      <c r="I2629" s="6" t="s">
        <v>30</v>
      </c>
      <c r="J2629" s="7">
        <v>6</v>
      </c>
      <c r="K2629" s="18">
        <v>2308</v>
      </c>
      <c r="L2629" s="3">
        <v>6</v>
      </c>
      <c r="M2629" s="8">
        <f>106.85*(1-P3/100)</f>
        <v>106.85</v>
      </c>
      <c r="N2629" s="9"/>
      <c r="O2629" s="10">
        <f t="shared" si="124"/>
        <v>0</v>
      </c>
      <c r="P2629" s="11">
        <f>0.116*N2629</f>
        <v>0</v>
      </c>
      <c r="Q2629" s="16">
        <f>0.00124*N2629</f>
        <v>0</v>
      </c>
      <c r="R2629" s="13"/>
      <c r="S2629" s="14" t="s">
        <v>8694</v>
      </c>
      <c r="T2629" s="14" t="s">
        <v>32</v>
      </c>
      <c r="U2629" s="15"/>
      <c r="V2629" s="4" t="str">
        <f>HYPERLINK("https://redcat-toys.ru/api/getInfo/image/9142285f-8f9d-11ef-a265-00155d82e908")</f>
        <v>https://redcat-toys.ru/api/getInfo/image/9142285f-8f9d-11ef-a265-00155d82e908</v>
      </c>
      <c r="W2629" s="4" t="s">
        <v>7927</v>
      </c>
      <c r="X2629" s="4" t="s">
        <v>34</v>
      </c>
      <c r="Y2629" s="4" t="str">
        <f>HYPERLINK("https://redcat-toys.ru/api/getInfo/item/9142285f-8f9d-11ef-a265-00155d82e908")</f>
        <v>https://redcat-toys.ru/api/getInfo/item/9142285f-8f9d-11ef-a265-00155d82e908</v>
      </c>
    </row>
    <row r="2630" spans="2:25" ht="21" customHeight="1" outlineLevel="5" x14ac:dyDescent="0.2">
      <c r="B2630" s="39">
        <v>2015</v>
      </c>
      <c r="C2630" s="4" t="s">
        <v>8695</v>
      </c>
      <c r="D2630" s="50" t="s">
        <v>8696</v>
      </c>
      <c r="E2630" s="50"/>
      <c r="F2630" s="50"/>
      <c r="G2630" s="50"/>
      <c r="H2630" s="5" t="s">
        <v>8697</v>
      </c>
      <c r="I2630" s="6" t="s">
        <v>30</v>
      </c>
      <c r="J2630" s="7">
        <v>24</v>
      </c>
      <c r="K2630" s="18">
        <v>1000</v>
      </c>
      <c r="L2630" s="3">
        <v>6</v>
      </c>
      <c r="M2630" s="8">
        <f>106.85*(1-P3/100)</f>
        <v>106.85</v>
      </c>
      <c r="N2630" s="9"/>
      <c r="O2630" s="10">
        <f t="shared" si="124"/>
        <v>0</v>
      </c>
      <c r="P2630" s="11">
        <f>0.615*N2630</f>
        <v>0</v>
      </c>
      <c r="Q2630" s="16">
        <f>0.00121*N2630</f>
        <v>0</v>
      </c>
      <c r="R2630" s="13"/>
      <c r="S2630" s="14" t="s">
        <v>8698</v>
      </c>
      <c r="T2630" s="14" t="s">
        <v>32</v>
      </c>
      <c r="U2630" s="15"/>
      <c r="V2630" s="4" t="str">
        <f>HYPERLINK("https://redcat-toys.ru/api/getInfo/image/b190af88-f432-11ef-a274-00155d82e908")</f>
        <v>https://redcat-toys.ru/api/getInfo/image/b190af88-f432-11ef-a274-00155d82e908</v>
      </c>
      <c r="W2630" s="4" t="s">
        <v>7927</v>
      </c>
      <c r="X2630" s="4" t="s">
        <v>34</v>
      </c>
      <c r="Y2630" s="4" t="str">
        <f>HYPERLINK("https://redcat-toys.ru/api/getInfo/item/b190af88-f432-11ef-a274-00155d82e908")</f>
        <v>https://redcat-toys.ru/api/getInfo/item/b190af88-f432-11ef-a274-00155d82e908</v>
      </c>
    </row>
    <row r="2631" spans="2:25" ht="21" customHeight="1" outlineLevel="5" x14ac:dyDescent="0.2">
      <c r="B2631" s="39">
        <v>2016</v>
      </c>
      <c r="C2631" s="4" t="s">
        <v>8695</v>
      </c>
      <c r="D2631" s="50" t="s">
        <v>8696</v>
      </c>
      <c r="E2631" s="50"/>
      <c r="F2631" s="50"/>
      <c r="G2631" s="50"/>
      <c r="H2631" s="5" t="s">
        <v>8697</v>
      </c>
      <c r="I2631" s="6" t="s">
        <v>30</v>
      </c>
      <c r="J2631" s="7">
        <v>6</v>
      </c>
      <c r="K2631" s="18">
        <v>1000</v>
      </c>
      <c r="L2631" s="3">
        <v>6</v>
      </c>
      <c r="M2631" s="8">
        <f>106.85*(1-P3/100)</f>
        <v>106.85</v>
      </c>
      <c r="N2631" s="9"/>
      <c r="O2631" s="10">
        <f t="shared" si="124"/>
        <v>0</v>
      </c>
      <c r="P2631" s="11">
        <f>0.615*N2631</f>
        <v>0</v>
      </c>
      <c r="Q2631" s="16">
        <f>0.00121*N2631</f>
        <v>0</v>
      </c>
      <c r="R2631" s="13"/>
      <c r="S2631" s="14" t="s">
        <v>8698</v>
      </c>
      <c r="T2631" s="14" t="s">
        <v>32</v>
      </c>
      <c r="U2631" s="15"/>
      <c r="V2631" s="4" t="str">
        <f>HYPERLINK("https://redcat-toys.ru/api/getInfo/image/b190af88-f432-11ef-a274-00155d82e908")</f>
        <v>https://redcat-toys.ru/api/getInfo/image/b190af88-f432-11ef-a274-00155d82e908</v>
      </c>
      <c r="W2631" s="4" t="s">
        <v>7927</v>
      </c>
      <c r="X2631" s="4" t="s">
        <v>34</v>
      </c>
      <c r="Y2631" s="4" t="str">
        <f>HYPERLINK("https://redcat-toys.ru/api/getInfo/item/b190af88-f432-11ef-a274-00155d82e908")</f>
        <v>https://redcat-toys.ru/api/getInfo/item/b190af88-f432-11ef-a274-00155d82e908</v>
      </c>
    </row>
    <row r="2632" spans="2:25" ht="21" customHeight="1" outlineLevel="5" x14ac:dyDescent="0.2">
      <c r="B2632" s="39">
        <v>2017</v>
      </c>
      <c r="C2632" s="4" t="s">
        <v>8699</v>
      </c>
      <c r="D2632" s="50" t="s">
        <v>8700</v>
      </c>
      <c r="E2632" s="50"/>
      <c r="F2632" s="50"/>
      <c r="G2632" s="50"/>
      <c r="H2632" s="5" t="s">
        <v>8701</v>
      </c>
      <c r="I2632" s="6" t="s">
        <v>30</v>
      </c>
      <c r="J2632" s="7">
        <v>24</v>
      </c>
      <c r="K2632" s="7">
        <v>877</v>
      </c>
      <c r="L2632" s="3">
        <v>6</v>
      </c>
      <c r="M2632" s="8">
        <f>106.85*(1-P3/100)</f>
        <v>106.85</v>
      </c>
      <c r="N2632" s="9"/>
      <c r="O2632" s="10">
        <f t="shared" si="124"/>
        <v>0</v>
      </c>
      <c r="P2632" s="11">
        <f>0.116*N2632</f>
        <v>0</v>
      </c>
      <c r="Q2632" s="16">
        <f>0.00108*N2632</f>
        <v>0</v>
      </c>
      <c r="R2632" s="13"/>
      <c r="S2632" s="14" t="s">
        <v>8702</v>
      </c>
      <c r="T2632" s="14" t="s">
        <v>32</v>
      </c>
      <c r="U2632" s="15"/>
      <c r="V2632" s="4" t="str">
        <f>HYPERLINK("https://redcat-toys.ru/api/getInfo/image/974fa45a-9cfc-11f0-a285-00155d82e908")</f>
        <v>https://redcat-toys.ru/api/getInfo/image/974fa45a-9cfc-11f0-a285-00155d82e908</v>
      </c>
      <c r="W2632" s="4" t="s">
        <v>7927</v>
      </c>
      <c r="X2632" s="4" t="s">
        <v>34</v>
      </c>
      <c r="Y2632" s="4" t="str">
        <f>HYPERLINK("https://redcat-toys.ru/api/getInfo/item/974fa45a-9cfc-11f0-a285-00155d82e908")</f>
        <v>https://redcat-toys.ru/api/getInfo/item/974fa45a-9cfc-11f0-a285-00155d82e908</v>
      </c>
    </row>
    <row r="2633" spans="2:25" ht="21" customHeight="1" outlineLevel="5" x14ac:dyDescent="0.2">
      <c r="B2633" s="39">
        <v>2018</v>
      </c>
      <c r="C2633" s="4" t="s">
        <v>8699</v>
      </c>
      <c r="D2633" s="50" t="s">
        <v>8700</v>
      </c>
      <c r="E2633" s="50"/>
      <c r="F2633" s="50"/>
      <c r="G2633" s="50"/>
      <c r="H2633" s="5" t="s">
        <v>8701</v>
      </c>
      <c r="I2633" s="6" t="s">
        <v>30</v>
      </c>
      <c r="J2633" s="7">
        <v>6</v>
      </c>
      <c r="K2633" s="7">
        <v>877</v>
      </c>
      <c r="L2633" s="3">
        <v>6</v>
      </c>
      <c r="M2633" s="8">
        <f>106.85*(1-P3/100)</f>
        <v>106.85</v>
      </c>
      <c r="N2633" s="9"/>
      <c r="O2633" s="10">
        <f t="shared" si="124"/>
        <v>0</v>
      </c>
      <c r="P2633" s="11">
        <f>0.116*N2633</f>
        <v>0</v>
      </c>
      <c r="Q2633" s="16">
        <f>0.00108*N2633</f>
        <v>0</v>
      </c>
      <c r="R2633" s="13"/>
      <c r="S2633" s="14" t="s">
        <v>8702</v>
      </c>
      <c r="T2633" s="14" t="s">
        <v>32</v>
      </c>
      <c r="U2633" s="15"/>
      <c r="V2633" s="4" t="str">
        <f>HYPERLINK("https://redcat-toys.ru/api/getInfo/image/974fa45a-9cfc-11f0-a285-00155d82e908")</f>
        <v>https://redcat-toys.ru/api/getInfo/image/974fa45a-9cfc-11f0-a285-00155d82e908</v>
      </c>
      <c r="W2633" s="4" t="s">
        <v>7927</v>
      </c>
      <c r="X2633" s="4" t="s">
        <v>34</v>
      </c>
      <c r="Y2633" s="4" t="str">
        <f>HYPERLINK("https://redcat-toys.ru/api/getInfo/item/974fa45a-9cfc-11f0-a285-00155d82e908")</f>
        <v>https://redcat-toys.ru/api/getInfo/item/974fa45a-9cfc-11f0-a285-00155d82e908</v>
      </c>
    </row>
    <row r="2634" spans="2:25" ht="21" customHeight="1" outlineLevel="5" x14ac:dyDescent="0.2">
      <c r="B2634" s="39">
        <v>2019</v>
      </c>
      <c r="C2634" s="4" t="s">
        <v>8703</v>
      </c>
      <c r="D2634" s="50" t="s">
        <v>8704</v>
      </c>
      <c r="E2634" s="50"/>
      <c r="F2634" s="50"/>
      <c r="G2634" s="50"/>
      <c r="H2634" s="5" t="s">
        <v>8705</v>
      </c>
      <c r="I2634" s="6" t="s">
        <v>30</v>
      </c>
      <c r="J2634" s="7">
        <v>24</v>
      </c>
      <c r="K2634" s="18">
        <v>2916</v>
      </c>
      <c r="L2634" s="3">
        <v>6</v>
      </c>
      <c r="M2634" s="8">
        <f>106.85*(1-P3/100)</f>
        <v>106.85</v>
      </c>
      <c r="N2634" s="9"/>
      <c r="O2634" s="10">
        <f t="shared" si="124"/>
        <v>0</v>
      </c>
      <c r="P2634" s="11">
        <f>0.156*N2634</f>
        <v>0</v>
      </c>
      <c r="Q2634" s="16">
        <f>0.00121*N2634</f>
        <v>0</v>
      </c>
      <c r="R2634" s="13"/>
      <c r="S2634" s="14" t="s">
        <v>8706</v>
      </c>
      <c r="T2634" s="14" t="s">
        <v>32</v>
      </c>
      <c r="U2634" s="15" t="s">
        <v>39</v>
      </c>
      <c r="V2634" s="4" t="str">
        <f>HYPERLINK("https://redcat-toys.ru/api/getInfo/image/1b2757d5-2fa5-11ef-a261-00155d82e908")</f>
        <v>https://redcat-toys.ru/api/getInfo/image/1b2757d5-2fa5-11ef-a261-00155d82e908</v>
      </c>
      <c r="W2634" s="4" t="s">
        <v>7927</v>
      </c>
      <c r="X2634" s="4" t="s">
        <v>34</v>
      </c>
      <c r="Y2634" s="4" t="str">
        <f>HYPERLINK("https://redcat-toys.ru/api/getInfo/item/1b2757d5-2fa5-11ef-a261-00155d82e908")</f>
        <v>https://redcat-toys.ru/api/getInfo/item/1b2757d5-2fa5-11ef-a261-00155d82e908</v>
      </c>
    </row>
    <row r="2635" spans="2:25" ht="21" customHeight="1" outlineLevel="5" x14ac:dyDescent="0.2">
      <c r="B2635" s="39">
        <v>2020</v>
      </c>
      <c r="C2635" s="4" t="s">
        <v>8703</v>
      </c>
      <c r="D2635" s="50" t="s">
        <v>8704</v>
      </c>
      <c r="E2635" s="50"/>
      <c r="F2635" s="50"/>
      <c r="G2635" s="50"/>
      <c r="H2635" s="5" t="s">
        <v>8705</v>
      </c>
      <c r="I2635" s="6" t="s">
        <v>30</v>
      </c>
      <c r="J2635" s="7">
        <v>6</v>
      </c>
      <c r="K2635" s="18">
        <v>2916</v>
      </c>
      <c r="L2635" s="3">
        <v>6</v>
      </c>
      <c r="M2635" s="8">
        <f>106.85*(1-P3/100)</f>
        <v>106.85</v>
      </c>
      <c r="N2635" s="9"/>
      <c r="O2635" s="10">
        <f t="shared" si="124"/>
        <v>0</v>
      </c>
      <c r="P2635" s="11">
        <f>0.156*N2635</f>
        <v>0</v>
      </c>
      <c r="Q2635" s="16">
        <f>0.00121*N2635</f>
        <v>0</v>
      </c>
      <c r="R2635" s="13"/>
      <c r="S2635" s="14" t="s">
        <v>8706</v>
      </c>
      <c r="T2635" s="14" t="s">
        <v>32</v>
      </c>
      <c r="U2635" s="15" t="s">
        <v>39</v>
      </c>
      <c r="V2635" s="4" t="str">
        <f>HYPERLINK("https://redcat-toys.ru/api/getInfo/image/1b2757d5-2fa5-11ef-a261-00155d82e908")</f>
        <v>https://redcat-toys.ru/api/getInfo/image/1b2757d5-2fa5-11ef-a261-00155d82e908</v>
      </c>
      <c r="W2635" s="4" t="s">
        <v>7927</v>
      </c>
      <c r="X2635" s="4" t="s">
        <v>34</v>
      </c>
      <c r="Y2635" s="4" t="str">
        <f>HYPERLINK("https://redcat-toys.ru/api/getInfo/item/1b2757d5-2fa5-11ef-a261-00155d82e908")</f>
        <v>https://redcat-toys.ru/api/getInfo/item/1b2757d5-2fa5-11ef-a261-00155d82e908</v>
      </c>
    </row>
    <row r="2636" spans="2:25" ht="21" customHeight="1" outlineLevel="5" x14ac:dyDescent="0.2">
      <c r="B2636" s="39">
        <v>2021</v>
      </c>
      <c r="C2636" s="4" t="s">
        <v>8707</v>
      </c>
      <c r="D2636" s="50" t="s">
        <v>8708</v>
      </c>
      <c r="E2636" s="50"/>
      <c r="F2636" s="50"/>
      <c r="G2636" s="50"/>
      <c r="H2636" s="5" t="s">
        <v>8709</v>
      </c>
      <c r="I2636" s="6" t="s">
        <v>30</v>
      </c>
      <c r="J2636" s="7">
        <v>24</v>
      </c>
      <c r="K2636" s="18">
        <v>1286</v>
      </c>
      <c r="L2636" s="3">
        <v>6</v>
      </c>
      <c r="M2636" s="8">
        <f>106.85*(1-P3/100)</f>
        <v>106.85</v>
      </c>
      <c r="N2636" s="9"/>
      <c r="O2636" s="10">
        <f t="shared" si="124"/>
        <v>0</v>
      </c>
      <c r="P2636" s="11">
        <f>0.116*N2636</f>
        <v>0</v>
      </c>
      <c r="Q2636" s="16">
        <f>0.00124*N2636</f>
        <v>0</v>
      </c>
      <c r="R2636" s="13"/>
      <c r="S2636" s="14" t="s">
        <v>8710</v>
      </c>
      <c r="T2636" s="14" t="s">
        <v>32</v>
      </c>
      <c r="U2636" s="15" t="s">
        <v>39</v>
      </c>
      <c r="V2636" s="4" t="str">
        <f>HYPERLINK("https://redcat-toys.ru/api/getInfo/image/a8a26371-8f9d-11ef-a265-00155d82e908")</f>
        <v>https://redcat-toys.ru/api/getInfo/image/a8a26371-8f9d-11ef-a265-00155d82e908</v>
      </c>
      <c r="W2636" s="4" t="s">
        <v>7927</v>
      </c>
      <c r="X2636" s="4" t="s">
        <v>34</v>
      </c>
      <c r="Y2636" s="4" t="str">
        <f>HYPERLINK("https://redcat-toys.ru/api/getInfo/item/a8a26371-8f9d-11ef-a265-00155d82e908")</f>
        <v>https://redcat-toys.ru/api/getInfo/item/a8a26371-8f9d-11ef-a265-00155d82e908</v>
      </c>
    </row>
    <row r="2637" spans="2:25" ht="21" customHeight="1" outlineLevel="5" x14ac:dyDescent="0.2">
      <c r="B2637" s="39">
        <v>2022</v>
      </c>
      <c r="C2637" s="4" t="s">
        <v>8707</v>
      </c>
      <c r="D2637" s="50" t="s">
        <v>8708</v>
      </c>
      <c r="E2637" s="50"/>
      <c r="F2637" s="50"/>
      <c r="G2637" s="50"/>
      <c r="H2637" s="5" t="s">
        <v>8709</v>
      </c>
      <c r="I2637" s="6" t="s">
        <v>30</v>
      </c>
      <c r="J2637" s="7">
        <v>6</v>
      </c>
      <c r="K2637" s="18">
        <v>1286</v>
      </c>
      <c r="L2637" s="3">
        <v>6</v>
      </c>
      <c r="M2637" s="8">
        <f>106.85*(1-P3/100)</f>
        <v>106.85</v>
      </c>
      <c r="N2637" s="9"/>
      <c r="O2637" s="10">
        <f t="shared" si="124"/>
        <v>0</v>
      </c>
      <c r="P2637" s="11">
        <f>0.116*N2637</f>
        <v>0</v>
      </c>
      <c r="Q2637" s="16">
        <f>0.00124*N2637</f>
        <v>0</v>
      </c>
      <c r="R2637" s="13"/>
      <c r="S2637" s="14" t="s">
        <v>8710</v>
      </c>
      <c r="T2637" s="14" t="s">
        <v>32</v>
      </c>
      <c r="U2637" s="15" t="s">
        <v>39</v>
      </c>
      <c r="V2637" s="4" t="str">
        <f>HYPERLINK("https://redcat-toys.ru/api/getInfo/image/a8a26371-8f9d-11ef-a265-00155d82e908")</f>
        <v>https://redcat-toys.ru/api/getInfo/image/a8a26371-8f9d-11ef-a265-00155d82e908</v>
      </c>
      <c r="W2637" s="4" t="s">
        <v>7927</v>
      </c>
      <c r="X2637" s="4" t="s">
        <v>34</v>
      </c>
      <c r="Y2637" s="4" t="str">
        <f>HYPERLINK("https://redcat-toys.ru/api/getInfo/item/a8a26371-8f9d-11ef-a265-00155d82e908")</f>
        <v>https://redcat-toys.ru/api/getInfo/item/a8a26371-8f9d-11ef-a265-00155d82e908</v>
      </c>
    </row>
    <row r="2638" spans="2:25" ht="21" customHeight="1" outlineLevel="5" x14ac:dyDescent="0.2">
      <c r="B2638" s="39">
        <v>2023</v>
      </c>
      <c r="C2638" s="4" t="s">
        <v>8711</v>
      </c>
      <c r="D2638" s="50" t="s">
        <v>8712</v>
      </c>
      <c r="E2638" s="50"/>
      <c r="F2638" s="50"/>
      <c r="G2638" s="50"/>
      <c r="H2638" s="5" t="s">
        <v>8713</v>
      </c>
      <c r="I2638" s="6"/>
      <c r="J2638" s="7">
        <v>24</v>
      </c>
      <c r="K2638" s="7">
        <v>114</v>
      </c>
      <c r="L2638" s="3">
        <v>6</v>
      </c>
      <c r="M2638" s="8">
        <f>106.85*(1-P3/100)</f>
        <v>106.85</v>
      </c>
      <c r="N2638" s="9"/>
      <c r="O2638" s="10">
        <f t="shared" si="124"/>
        <v>0</v>
      </c>
      <c r="P2638" s="11">
        <f>0.117*N2638</f>
        <v>0</v>
      </c>
      <c r="Q2638" s="12">
        <f>0.0012*N2638</f>
        <v>0</v>
      </c>
      <c r="R2638" s="13"/>
      <c r="S2638" s="14" t="s">
        <v>8714</v>
      </c>
      <c r="T2638" s="14" t="s">
        <v>32</v>
      </c>
      <c r="U2638" s="15" t="s">
        <v>39</v>
      </c>
      <c r="V2638" s="4" t="str">
        <f>HYPERLINK("https://redcat-toys.ru/api/getInfo/image/af3184d6-9ad1-11ec-a211-ac1f6b442185")</f>
        <v>https://redcat-toys.ru/api/getInfo/image/af3184d6-9ad1-11ec-a211-ac1f6b442185</v>
      </c>
      <c r="W2638" s="4" t="s">
        <v>7927</v>
      </c>
      <c r="X2638" s="4" t="s">
        <v>34</v>
      </c>
      <c r="Y2638" s="4" t="str">
        <f>HYPERLINK("https://redcat-toys.ru/api/getInfo/item/af3184d6-9ad1-11ec-a211-ac1f6b442185")</f>
        <v>https://redcat-toys.ru/api/getInfo/item/af3184d6-9ad1-11ec-a211-ac1f6b442185</v>
      </c>
    </row>
    <row r="2639" spans="2:25" ht="21" customHeight="1" outlineLevel="5" x14ac:dyDescent="0.2">
      <c r="B2639" s="39">
        <v>2024</v>
      </c>
      <c r="C2639" s="4" t="s">
        <v>8711</v>
      </c>
      <c r="D2639" s="50" t="s">
        <v>8712</v>
      </c>
      <c r="E2639" s="50"/>
      <c r="F2639" s="50"/>
      <c r="G2639" s="50"/>
      <c r="H2639" s="5" t="s">
        <v>8713</v>
      </c>
      <c r="I2639" s="6"/>
      <c r="J2639" s="7">
        <v>6</v>
      </c>
      <c r="K2639" s="7">
        <v>114</v>
      </c>
      <c r="L2639" s="3">
        <v>6</v>
      </c>
      <c r="M2639" s="8">
        <f>106.85*(1-P3/100)</f>
        <v>106.85</v>
      </c>
      <c r="N2639" s="9"/>
      <c r="O2639" s="10">
        <f t="shared" si="124"/>
        <v>0</v>
      </c>
      <c r="P2639" s="11">
        <f>0.117*N2639</f>
        <v>0</v>
      </c>
      <c r="Q2639" s="12">
        <f>0.0012*N2639</f>
        <v>0</v>
      </c>
      <c r="R2639" s="13"/>
      <c r="S2639" s="14" t="s">
        <v>8714</v>
      </c>
      <c r="T2639" s="14" t="s">
        <v>32</v>
      </c>
      <c r="U2639" s="15" t="s">
        <v>39</v>
      </c>
      <c r="V2639" s="4" t="str">
        <f>HYPERLINK("https://redcat-toys.ru/api/getInfo/image/af3184d6-9ad1-11ec-a211-ac1f6b442185")</f>
        <v>https://redcat-toys.ru/api/getInfo/image/af3184d6-9ad1-11ec-a211-ac1f6b442185</v>
      </c>
      <c r="W2639" s="4" t="s">
        <v>7927</v>
      </c>
      <c r="X2639" s="4" t="s">
        <v>34</v>
      </c>
      <c r="Y2639" s="4" t="str">
        <f>HYPERLINK("https://redcat-toys.ru/api/getInfo/item/af3184d6-9ad1-11ec-a211-ac1f6b442185")</f>
        <v>https://redcat-toys.ru/api/getInfo/item/af3184d6-9ad1-11ec-a211-ac1f6b442185</v>
      </c>
    </row>
    <row r="2640" spans="2:25" ht="21" customHeight="1" outlineLevel="5" x14ac:dyDescent="0.2">
      <c r="B2640" s="39">
        <v>2025</v>
      </c>
      <c r="C2640" s="4" t="s">
        <v>8715</v>
      </c>
      <c r="D2640" s="50" t="s">
        <v>8716</v>
      </c>
      <c r="E2640" s="50"/>
      <c r="F2640" s="50"/>
      <c r="G2640" s="50"/>
      <c r="H2640" s="5" t="s">
        <v>8717</v>
      </c>
      <c r="I2640" s="6" t="s">
        <v>30</v>
      </c>
      <c r="J2640" s="7">
        <v>24</v>
      </c>
      <c r="K2640" s="18">
        <v>2499</v>
      </c>
      <c r="L2640" s="3">
        <v>6</v>
      </c>
      <c r="M2640" s="8">
        <f>106.85*(1-P3/100)</f>
        <v>106.85</v>
      </c>
      <c r="N2640" s="9"/>
      <c r="O2640" s="10">
        <f t="shared" si="124"/>
        <v>0</v>
      </c>
      <c r="P2640" s="11">
        <f>0.117*N2640</f>
        <v>0</v>
      </c>
      <c r="Q2640" s="16">
        <f>0.00116*N2640</f>
        <v>0</v>
      </c>
      <c r="R2640" s="13"/>
      <c r="S2640" s="14" t="s">
        <v>8718</v>
      </c>
      <c r="T2640" s="14" t="s">
        <v>32</v>
      </c>
      <c r="U2640" s="15"/>
      <c r="V2640" s="4" t="str">
        <f>HYPERLINK("https://redcat-toys.ru/api/getInfo/image/161274a0-2002-11f0-a279-00155d82e908")</f>
        <v>https://redcat-toys.ru/api/getInfo/image/161274a0-2002-11f0-a279-00155d82e908</v>
      </c>
      <c r="W2640" s="4" t="s">
        <v>7927</v>
      </c>
      <c r="X2640" s="4" t="s">
        <v>34</v>
      </c>
      <c r="Y2640" s="4" t="str">
        <f>HYPERLINK("https://redcat-toys.ru/api/getInfo/item/161274a0-2002-11f0-a279-00155d82e908")</f>
        <v>https://redcat-toys.ru/api/getInfo/item/161274a0-2002-11f0-a279-00155d82e908</v>
      </c>
    </row>
    <row r="2641" spans="2:25" ht="21" customHeight="1" outlineLevel="5" x14ac:dyDescent="0.2">
      <c r="B2641" s="39">
        <v>2026</v>
      </c>
      <c r="C2641" s="4" t="s">
        <v>8715</v>
      </c>
      <c r="D2641" s="50" t="s">
        <v>8716</v>
      </c>
      <c r="E2641" s="50"/>
      <c r="F2641" s="50"/>
      <c r="G2641" s="50"/>
      <c r="H2641" s="5" t="s">
        <v>8717</v>
      </c>
      <c r="I2641" s="6" t="s">
        <v>30</v>
      </c>
      <c r="J2641" s="7">
        <v>6</v>
      </c>
      <c r="K2641" s="18">
        <v>2499</v>
      </c>
      <c r="L2641" s="3">
        <v>6</v>
      </c>
      <c r="M2641" s="8">
        <f>106.85*(1-P3/100)</f>
        <v>106.85</v>
      </c>
      <c r="N2641" s="9"/>
      <c r="O2641" s="10">
        <f t="shared" si="124"/>
        <v>0</v>
      </c>
      <c r="P2641" s="11">
        <f>0.117*N2641</f>
        <v>0</v>
      </c>
      <c r="Q2641" s="16">
        <f>0.00116*N2641</f>
        <v>0</v>
      </c>
      <c r="R2641" s="13"/>
      <c r="S2641" s="14" t="s">
        <v>8718</v>
      </c>
      <c r="T2641" s="14" t="s">
        <v>32</v>
      </c>
      <c r="U2641" s="15"/>
      <c r="V2641" s="4" t="str">
        <f>HYPERLINK("https://redcat-toys.ru/api/getInfo/image/161274a0-2002-11f0-a279-00155d82e908")</f>
        <v>https://redcat-toys.ru/api/getInfo/image/161274a0-2002-11f0-a279-00155d82e908</v>
      </c>
      <c r="W2641" s="4" t="s">
        <v>7927</v>
      </c>
      <c r="X2641" s="4" t="s">
        <v>34</v>
      </c>
      <c r="Y2641" s="4" t="str">
        <f>HYPERLINK("https://redcat-toys.ru/api/getInfo/item/161274a0-2002-11f0-a279-00155d82e908")</f>
        <v>https://redcat-toys.ru/api/getInfo/item/161274a0-2002-11f0-a279-00155d82e908</v>
      </c>
    </row>
    <row r="2642" spans="2:25" ht="21" customHeight="1" outlineLevel="5" x14ac:dyDescent="0.2">
      <c r="B2642" s="39">
        <v>2027</v>
      </c>
      <c r="C2642" s="4" t="s">
        <v>8719</v>
      </c>
      <c r="D2642" s="50" t="s">
        <v>8720</v>
      </c>
      <c r="E2642" s="50"/>
      <c r="F2642" s="50"/>
      <c r="G2642" s="50"/>
      <c r="H2642" s="5" t="s">
        <v>8721</v>
      </c>
      <c r="I2642" s="6" t="s">
        <v>30</v>
      </c>
      <c r="J2642" s="7">
        <v>24</v>
      </c>
      <c r="K2642" s="18">
        <v>2904</v>
      </c>
      <c r="L2642" s="3">
        <v>6</v>
      </c>
      <c r="M2642" s="8">
        <f>106.85*(1-P3/100)</f>
        <v>106.85</v>
      </c>
      <c r="N2642" s="9"/>
      <c r="O2642" s="10">
        <f t="shared" si="124"/>
        <v>0</v>
      </c>
      <c r="P2642" s="11">
        <f>0.112*N2642</f>
        <v>0</v>
      </c>
      <c r="Q2642" s="16">
        <f>0.00124*N2642</f>
        <v>0</v>
      </c>
      <c r="R2642" s="13"/>
      <c r="S2642" s="14" t="s">
        <v>8722</v>
      </c>
      <c r="T2642" s="14" t="s">
        <v>32</v>
      </c>
      <c r="U2642" s="15"/>
      <c r="V2642" s="4" t="str">
        <f>HYPERLINK("https://redcat-toys.ru/api/getInfo/image/d4b8afcd-27f4-11ef-a25f-00155d82e908")</f>
        <v>https://redcat-toys.ru/api/getInfo/image/d4b8afcd-27f4-11ef-a25f-00155d82e908</v>
      </c>
      <c r="W2642" s="4" t="s">
        <v>7927</v>
      </c>
      <c r="X2642" s="4" t="s">
        <v>34</v>
      </c>
      <c r="Y2642" s="4" t="str">
        <f>HYPERLINK("https://redcat-toys.ru/api/getInfo/item/d4b8afcd-27f4-11ef-a25f-00155d82e908")</f>
        <v>https://redcat-toys.ru/api/getInfo/item/d4b8afcd-27f4-11ef-a25f-00155d82e908</v>
      </c>
    </row>
    <row r="2643" spans="2:25" ht="21" customHeight="1" outlineLevel="5" x14ac:dyDescent="0.2">
      <c r="B2643" s="39">
        <v>2028</v>
      </c>
      <c r="C2643" s="4" t="s">
        <v>8719</v>
      </c>
      <c r="D2643" s="50" t="s">
        <v>8720</v>
      </c>
      <c r="E2643" s="50"/>
      <c r="F2643" s="50"/>
      <c r="G2643" s="50"/>
      <c r="H2643" s="5" t="s">
        <v>8721</v>
      </c>
      <c r="I2643" s="6" t="s">
        <v>30</v>
      </c>
      <c r="J2643" s="7">
        <v>6</v>
      </c>
      <c r="K2643" s="18">
        <v>2904</v>
      </c>
      <c r="L2643" s="3">
        <v>6</v>
      </c>
      <c r="M2643" s="8">
        <f>106.85*(1-P3/100)</f>
        <v>106.85</v>
      </c>
      <c r="N2643" s="9"/>
      <c r="O2643" s="10">
        <f t="shared" si="124"/>
        <v>0</v>
      </c>
      <c r="P2643" s="11">
        <f>0.112*N2643</f>
        <v>0</v>
      </c>
      <c r="Q2643" s="16">
        <f>0.00124*N2643</f>
        <v>0</v>
      </c>
      <c r="R2643" s="13"/>
      <c r="S2643" s="14" t="s">
        <v>8722</v>
      </c>
      <c r="T2643" s="14" t="s">
        <v>32</v>
      </c>
      <c r="U2643" s="15"/>
      <c r="V2643" s="4" t="str">
        <f>HYPERLINK("https://redcat-toys.ru/api/getInfo/image/d4b8afcd-27f4-11ef-a25f-00155d82e908")</f>
        <v>https://redcat-toys.ru/api/getInfo/image/d4b8afcd-27f4-11ef-a25f-00155d82e908</v>
      </c>
      <c r="W2643" s="4" t="s">
        <v>7927</v>
      </c>
      <c r="X2643" s="4" t="s">
        <v>34</v>
      </c>
      <c r="Y2643" s="4" t="str">
        <f>HYPERLINK("https://redcat-toys.ru/api/getInfo/item/d4b8afcd-27f4-11ef-a25f-00155d82e908")</f>
        <v>https://redcat-toys.ru/api/getInfo/item/d4b8afcd-27f4-11ef-a25f-00155d82e908</v>
      </c>
    </row>
    <row r="2644" spans="2:25" ht="21" customHeight="1" outlineLevel="5" x14ac:dyDescent="0.2">
      <c r="B2644" s="39">
        <v>2029</v>
      </c>
      <c r="C2644" s="4" t="s">
        <v>8723</v>
      </c>
      <c r="D2644" s="50" t="s">
        <v>8724</v>
      </c>
      <c r="E2644" s="50"/>
      <c r="F2644" s="50"/>
      <c r="G2644" s="50"/>
      <c r="H2644" s="5" t="s">
        <v>8725</v>
      </c>
      <c r="I2644" s="6" t="s">
        <v>30</v>
      </c>
      <c r="J2644" s="7">
        <v>24</v>
      </c>
      <c r="K2644" s="18">
        <v>1019</v>
      </c>
      <c r="L2644" s="3">
        <v>6</v>
      </c>
      <c r="M2644" s="8">
        <f>106.85*(1-P3/100)</f>
        <v>106.85</v>
      </c>
      <c r="N2644" s="9"/>
      <c r="O2644" s="10">
        <f t="shared" si="124"/>
        <v>0</v>
      </c>
      <c r="P2644" s="11">
        <f>0.116*N2644</f>
        <v>0</v>
      </c>
      <c r="Q2644" s="12">
        <f>0.0012*N2644</f>
        <v>0</v>
      </c>
      <c r="R2644" s="13"/>
      <c r="S2644" s="14" t="s">
        <v>8726</v>
      </c>
      <c r="T2644" s="14" t="s">
        <v>32</v>
      </c>
      <c r="U2644" s="15" t="s">
        <v>39</v>
      </c>
      <c r="V2644" s="4" t="str">
        <f>HYPERLINK("https://redcat-toys.ru/api/getInfo/image/cae46ef5-8f9d-11ef-a265-00155d82e908")</f>
        <v>https://redcat-toys.ru/api/getInfo/image/cae46ef5-8f9d-11ef-a265-00155d82e908</v>
      </c>
      <c r="W2644" s="4" t="s">
        <v>7927</v>
      </c>
      <c r="X2644" s="4" t="s">
        <v>34</v>
      </c>
      <c r="Y2644" s="4" t="str">
        <f>HYPERLINK("https://redcat-toys.ru/api/getInfo/item/cae46ef5-8f9d-11ef-a265-00155d82e908")</f>
        <v>https://redcat-toys.ru/api/getInfo/item/cae46ef5-8f9d-11ef-a265-00155d82e908</v>
      </c>
    </row>
    <row r="2645" spans="2:25" ht="21" customHeight="1" outlineLevel="5" x14ac:dyDescent="0.2">
      <c r="B2645" s="39">
        <v>2030</v>
      </c>
      <c r="C2645" s="4" t="s">
        <v>8723</v>
      </c>
      <c r="D2645" s="50" t="s">
        <v>8724</v>
      </c>
      <c r="E2645" s="50"/>
      <c r="F2645" s="50"/>
      <c r="G2645" s="50"/>
      <c r="H2645" s="5" t="s">
        <v>8725</v>
      </c>
      <c r="I2645" s="6" t="s">
        <v>30</v>
      </c>
      <c r="J2645" s="7">
        <v>6</v>
      </c>
      <c r="K2645" s="18">
        <v>1019</v>
      </c>
      <c r="L2645" s="3">
        <v>6</v>
      </c>
      <c r="M2645" s="8">
        <f>106.85*(1-P3/100)</f>
        <v>106.85</v>
      </c>
      <c r="N2645" s="9"/>
      <c r="O2645" s="10">
        <f t="shared" si="124"/>
        <v>0</v>
      </c>
      <c r="P2645" s="11">
        <f>0.116*N2645</f>
        <v>0</v>
      </c>
      <c r="Q2645" s="12">
        <f>0.0012*N2645</f>
        <v>0</v>
      </c>
      <c r="R2645" s="13"/>
      <c r="S2645" s="14" t="s">
        <v>8726</v>
      </c>
      <c r="T2645" s="14" t="s">
        <v>32</v>
      </c>
      <c r="U2645" s="15" t="s">
        <v>39</v>
      </c>
      <c r="V2645" s="4" t="str">
        <f>HYPERLINK("https://redcat-toys.ru/api/getInfo/image/cae46ef5-8f9d-11ef-a265-00155d82e908")</f>
        <v>https://redcat-toys.ru/api/getInfo/image/cae46ef5-8f9d-11ef-a265-00155d82e908</v>
      </c>
      <c r="W2645" s="4" t="s">
        <v>7927</v>
      </c>
      <c r="X2645" s="4" t="s">
        <v>34</v>
      </c>
      <c r="Y2645" s="4" t="str">
        <f>HYPERLINK("https://redcat-toys.ru/api/getInfo/item/cae46ef5-8f9d-11ef-a265-00155d82e908")</f>
        <v>https://redcat-toys.ru/api/getInfo/item/cae46ef5-8f9d-11ef-a265-00155d82e908</v>
      </c>
    </row>
    <row r="2646" spans="2:25" ht="21" customHeight="1" outlineLevel="5" x14ac:dyDescent="0.2">
      <c r="B2646" s="39">
        <v>2031</v>
      </c>
      <c r="C2646" s="4" t="s">
        <v>8727</v>
      </c>
      <c r="D2646" s="50" t="s">
        <v>8728</v>
      </c>
      <c r="E2646" s="50"/>
      <c r="F2646" s="50"/>
      <c r="G2646" s="50"/>
      <c r="H2646" s="5" t="s">
        <v>8729</v>
      </c>
      <c r="I2646" s="6" t="s">
        <v>30</v>
      </c>
      <c r="J2646" s="7">
        <v>24</v>
      </c>
      <c r="K2646" s="18">
        <v>1290</v>
      </c>
      <c r="L2646" s="3">
        <v>6</v>
      </c>
      <c r="M2646" s="8">
        <f>106.85*(1-P3/100)</f>
        <v>106.85</v>
      </c>
      <c r="N2646" s="9"/>
      <c r="O2646" s="10">
        <f t="shared" si="124"/>
        <v>0</v>
      </c>
      <c r="P2646" s="11">
        <f>0.113*N2646</f>
        <v>0</v>
      </c>
      <c r="Q2646" s="16">
        <f>0.00111*N2646</f>
        <v>0</v>
      </c>
      <c r="R2646" s="13"/>
      <c r="S2646" s="14" t="s">
        <v>8730</v>
      </c>
      <c r="T2646" s="14" t="s">
        <v>32</v>
      </c>
      <c r="U2646" s="15"/>
      <c r="V2646" s="4" t="str">
        <f>HYPERLINK("https://redcat-toys.ru/api/getInfo/image/a2fe0a76-7cc3-11f0-a284-00155d82e908")</f>
        <v>https://redcat-toys.ru/api/getInfo/image/a2fe0a76-7cc3-11f0-a284-00155d82e908</v>
      </c>
      <c r="W2646" s="4" t="s">
        <v>7927</v>
      </c>
      <c r="X2646" s="4" t="s">
        <v>34</v>
      </c>
      <c r="Y2646" s="4" t="str">
        <f>HYPERLINK("https://redcat-toys.ru/api/getInfo/item/a2fe0a76-7cc3-11f0-a284-00155d82e908")</f>
        <v>https://redcat-toys.ru/api/getInfo/item/a2fe0a76-7cc3-11f0-a284-00155d82e908</v>
      </c>
    </row>
    <row r="2647" spans="2:25" ht="21" customHeight="1" outlineLevel="5" x14ac:dyDescent="0.2">
      <c r="B2647" s="39">
        <v>2032</v>
      </c>
      <c r="C2647" s="4" t="s">
        <v>8727</v>
      </c>
      <c r="D2647" s="50" t="s">
        <v>8728</v>
      </c>
      <c r="E2647" s="50"/>
      <c r="F2647" s="50"/>
      <c r="G2647" s="50"/>
      <c r="H2647" s="5" t="s">
        <v>8729</v>
      </c>
      <c r="I2647" s="6" t="s">
        <v>30</v>
      </c>
      <c r="J2647" s="7">
        <v>6</v>
      </c>
      <c r="K2647" s="18">
        <v>1290</v>
      </c>
      <c r="L2647" s="3">
        <v>6</v>
      </c>
      <c r="M2647" s="8">
        <f>106.85*(1-P3/100)</f>
        <v>106.85</v>
      </c>
      <c r="N2647" s="9"/>
      <c r="O2647" s="10">
        <f t="shared" si="124"/>
        <v>0</v>
      </c>
      <c r="P2647" s="11">
        <f>0.113*N2647</f>
        <v>0</v>
      </c>
      <c r="Q2647" s="16">
        <f>0.00111*N2647</f>
        <v>0</v>
      </c>
      <c r="R2647" s="13"/>
      <c r="S2647" s="14" t="s">
        <v>8730</v>
      </c>
      <c r="T2647" s="14" t="s">
        <v>32</v>
      </c>
      <c r="U2647" s="15"/>
      <c r="V2647" s="4" t="str">
        <f>HYPERLINK("https://redcat-toys.ru/api/getInfo/image/a2fe0a76-7cc3-11f0-a284-00155d82e908")</f>
        <v>https://redcat-toys.ru/api/getInfo/image/a2fe0a76-7cc3-11f0-a284-00155d82e908</v>
      </c>
      <c r="W2647" s="4" t="s">
        <v>7927</v>
      </c>
      <c r="X2647" s="4" t="s">
        <v>34</v>
      </c>
      <c r="Y2647" s="4" t="str">
        <f>HYPERLINK("https://redcat-toys.ru/api/getInfo/item/a2fe0a76-7cc3-11f0-a284-00155d82e908")</f>
        <v>https://redcat-toys.ru/api/getInfo/item/a2fe0a76-7cc3-11f0-a284-00155d82e908</v>
      </c>
    </row>
    <row r="2648" spans="2:25" ht="21" customHeight="1" outlineLevel="5" x14ac:dyDescent="0.2">
      <c r="B2648" s="39">
        <v>2033</v>
      </c>
      <c r="C2648" s="4" t="s">
        <v>8731</v>
      </c>
      <c r="D2648" s="50" t="s">
        <v>8732</v>
      </c>
      <c r="E2648" s="50"/>
      <c r="F2648" s="50"/>
      <c r="G2648" s="50"/>
      <c r="H2648" s="5" t="s">
        <v>8733</v>
      </c>
      <c r="I2648" s="6" t="s">
        <v>30</v>
      </c>
      <c r="J2648" s="7">
        <v>24</v>
      </c>
      <c r="K2648" s="18">
        <v>1300</v>
      </c>
      <c r="L2648" s="3">
        <v>6</v>
      </c>
      <c r="M2648" s="8">
        <f>106.85*(1-P3/100)</f>
        <v>106.85</v>
      </c>
      <c r="N2648" s="9"/>
      <c r="O2648" s="10">
        <f t="shared" si="124"/>
        <v>0</v>
      </c>
      <c r="P2648" s="11">
        <f>0.113*N2648</f>
        <v>0</v>
      </c>
      <c r="Q2648" s="16">
        <f>0.00118*N2648</f>
        <v>0</v>
      </c>
      <c r="R2648" s="13"/>
      <c r="S2648" s="14" t="s">
        <v>8734</v>
      </c>
      <c r="T2648" s="14" t="s">
        <v>32</v>
      </c>
      <c r="U2648" s="15"/>
      <c r="V2648" s="4" t="str">
        <f>HYPERLINK("https://redcat-toys.ru/api/getInfo/image/456e762d-2002-11f0-a279-00155d82e908")</f>
        <v>https://redcat-toys.ru/api/getInfo/image/456e762d-2002-11f0-a279-00155d82e908</v>
      </c>
      <c r="W2648" s="4" t="s">
        <v>7927</v>
      </c>
      <c r="X2648" s="4" t="s">
        <v>34</v>
      </c>
      <c r="Y2648" s="4" t="str">
        <f>HYPERLINK("https://redcat-toys.ru/api/getInfo/item/456e762d-2002-11f0-a279-00155d82e908")</f>
        <v>https://redcat-toys.ru/api/getInfo/item/456e762d-2002-11f0-a279-00155d82e908</v>
      </c>
    </row>
    <row r="2649" spans="2:25" ht="21" customHeight="1" outlineLevel="5" x14ac:dyDescent="0.2">
      <c r="B2649" s="39">
        <v>2034</v>
      </c>
      <c r="C2649" s="4" t="s">
        <v>8731</v>
      </c>
      <c r="D2649" s="50" t="s">
        <v>8732</v>
      </c>
      <c r="E2649" s="50"/>
      <c r="F2649" s="50"/>
      <c r="G2649" s="50"/>
      <c r="H2649" s="5" t="s">
        <v>8733</v>
      </c>
      <c r="I2649" s="6" t="s">
        <v>30</v>
      </c>
      <c r="J2649" s="7">
        <v>6</v>
      </c>
      <c r="K2649" s="18">
        <v>1300</v>
      </c>
      <c r="L2649" s="3">
        <v>6</v>
      </c>
      <c r="M2649" s="8">
        <f>106.85*(1-P3/100)</f>
        <v>106.85</v>
      </c>
      <c r="N2649" s="9"/>
      <c r="O2649" s="10">
        <f t="shared" si="124"/>
        <v>0</v>
      </c>
      <c r="P2649" s="11">
        <f>0.113*N2649</f>
        <v>0</v>
      </c>
      <c r="Q2649" s="16">
        <f>0.00118*N2649</f>
        <v>0</v>
      </c>
      <c r="R2649" s="13"/>
      <c r="S2649" s="14" t="s">
        <v>8734</v>
      </c>
      <c r="T2649" s="14" t="s">
        <v>32</v>
      </c>
      <c r="U2649" s="15"/>
      <c r="V2649" s="4" t="str">
        <f>HYPERLINK("https://redcat-toys.ru/api/getInfo/image/456e762d-2002-11f0-a279-00155d82e908")</f>
        <v>https://redcat-toys.ru/api/getInfo/image/456e762d-2002-11f0-a279-00155d82e908</v>
      </c>
      <c r="W2649" s="4" t="s">
        <v>7927</v>
      </c>
      <c r="X2649" s="4" t="s">
        <v>34</v>
      </c>
      <c r="Y2649" s="4" t="str">
        <f>HYPERLINK("https://redcat-toys.ru/api/getInfo/item/456e762d-2002-11f0-a279-00155d82e908")</f>
        <v>https://redcat-toys.ru/api/getInfo/item/456e762d-2002-11f0-a279-00155d82e908</v>
      </c>
    </row>
    <row r="2650" spans="2:25" ht="21" customHeight="1" outlineLevel="5" x14ac:dyDescent="0.2">
      <c r="B2650" s="39">
        <v>2035</v>
      </c>
      <c r="C2650" s="4" t="s">
        <v>8735</v>
      </c>
      <c r="D2650" s="50" t="s">
        <v>8736</v>
      </c>
      <c r="E2650" s="50"/>
      <c r="F2650" s="50"/>
      <c r="G2650" s="50"/>
      <c r="H2650" s="5" t="s">
        <v>8737</v>
      </c>
      <c r="I2650" s="6" t="s">
        <v>30</v>
      </c>
      <c r="J2650" s="7">
        <v>24</v>
      </c>
      <c r="K2650" s="18">
        <v>1016</v>
      </c>
      <c r="L2650" s="3">
        <v>6</v>
      </c>
      <c r="M2650" s="8">
        <f>106.85*(1-P3/100)</f>
        <v>106.85</v>
      </c>
      <c r="N2650" s="9"/>
      <c r="O2650" s="10">
        <f t="shared" si="124"/>
        <v>0</v>
      </c>
      <c r="P2650" s="17">
        <f>0.11*N2650</f>
        <v>0</v>
      </c>
      <c r="Q2650" s="16">
        <f>0.00111*N2650</f>
        <v>0</v>
      </c>
      <c r="R2650" s="13"/>
      <c r="S2650" s="14" t="s">
        <v>8738</v>
      </c>
      <c r="T2650" s="14" t="s">
        <v>32</v>
      </c>
      <c r="U2650" s="15" t="s">
        <v>39</v>
      </c>
      <c r="V2650" s="4" t="str">
        <f>HYPERLINK("https://redcat-toys.ru/api/getInfo/image/e2bd356c-8f9d-11ef-a265-00155d82e908")</f>
        <v>https://redcat-toys.ru/api/getInfo/image/e2bd356c-8f9d-11ef-a265-00155d82e908</v>
      </c>
      <c r="W2650" s="4" t="s">
        <v>7927</v>
      </c>
      <c r="X2650" s="4" t="s">
        <v>34</v>
      </c>
      <c r="Y2650" s="4" t="str">
        <f>HYPERLINK("https://redcat-toys.ru/api/getInfo/item/e2bd356c-8f9d-11ef-a265-00155d82e908")</f>
        <v>https://redcat-toys.ru/api/getInfo/item/e2bd356c-8f9d-11ef-a265-00155d82e908</v>
      </c>
    </row>
    <row r="2651" spans="2:25" ht="21" customHeight="1" outlineLevel="5" x14ac:dyDescent="0.2">
      <c r="B2651" s="39">
        <v>2036</v>
      </c>
      <c r="C2651" s="4" t="s">
        <v>8735</v>
      </c>
      <c r="D2651" s="50" t="s">
        <v>8736</v>
      </c>
      <c r="E2651" s="50"/>
      <c r="F2651" s="50"/>
      <c r="G2651" s="50"/>
      <c r="H2651" s="5" t="s">
        <v>8737</v>
      </c>
      <c r="I2651" s="6" t="s">
        <v>30</v>
      </c>
      <c r="J2651" s="7">
        <v>6</v>
      </c>
      <c r="K2651" s="18">
        <v>1016</v>
      </c>
      <c r="L2651" s="3">
        <v>6</v>
      </c>
      <c r="M2651" s="8">
        <f>106.85*(1-P3/100)</f>
        <v>106.85</v>
      </c>
      <c r="N2651" s="9"/>
      <c r="O2651" s="10">
        <f t="shared" si="124"/>
        <v>0</v>
      </c>
      <c r="P2651" s="17">
        <f>0.11*N2651</f>
        <v>0</v>
      </c>
      <c r="Q2651" s="16">
        <f>0.00111*N2651</f>
        <v>0</v>
      </c>
      <c r="R2651" s="13"/>
      <c r="S2651" s="14" t="s">
        <v>8738</v>
      </c>
      <c r="T2651" s="14" t="s">
        <v>32</v>
      </c>
      <c r="U2651" s="15" t="s">
        <v>39</v>
      </c>
      <c r="V2651" s="4" t="str">
        <f>HYPERLINK("https://redcat-toys.ru/api/getInfo/image/e2bd356c-8f9d-11ef-a265-00155d82e908")</f>
        <v>https://redcat-toys.ru/api/getInfo/image/e2bd356c-8f9d-11ef-a265-00155d82e908</v>
      </c>
      <c r="W2651" s="4" t="s">
        <v>7927</v>
      </c>
      <c r="X2651" s="4" t="s">
        <v>34</v>
      </c>
      <c r="Y2651" s="4" t="str">
        <f>HYPERLINK("https://redcat-toys.ru/api/getInfo/item/e2bd356c-8f9d-11ef-a265-00155d82e908")</f>
        <v>https://redcat-toys.ru/api/getInfo/item/e2bd356c-8f9d-11ef-a265-00155d82e908</v>
      </c>
    </row>
    <row r="2652" spans="2:25" ht="21" customHeight="1" outlineLevel="5" x14ac:dyDescent="0.2">
      <c r="B2652" s="39">
        <v>2037</v>
      </c>
      <c r="C2652" s="4" t="s">
        <v>8739</v>
      </c>
      <c r="D2652" s="50" t="s">
        <v>8740</v>
      </c>
      <c r="E2652" s="50"/>
      <c r="F2652" s="50"/>
      <c r="G2652" s="50"/>
      <c r="H2652" s="5" t="s">
        <v>8741</v>
      </c>
      <c r="I2652" s="6" t="s">
        <v>30</v>
      </c>
      <c r="J2652" s="7">
        <v>24</v>
      </c>
      <c r="K2652" s="7">
        <v>983</v>
      </c>
      <c r="L2652" s="3">
        <v>6</v>
      </c>
      <c r="M2652" s="8">
        <f>106.85*(1-P3/100)</f>
        <v>106.85</v>
      </c>
      <c r="N2652" s="9"/>
      <c r="O2652" s="10">
        <f t="shared" si="124"/>
        <v>0</v>
      </c>
      <c r="P2652" s="11">
        <f>0.118*N2652</f>
        <v>0</v>
      </c>
      <c r="Q2652" s="12">
        <f>0.0012*N2652</f>
        <v>0</v>
      </c>
      <c r="R2652" s="13"/>
      <c r="S2652" s="14" t="s">
        <v>8742</v>
      </c>
      <c r="T2652" s="14" t="s">
        <v>32</v>
      </c>
      <c r="U2652" s="15" t="s">
        <v>39</v>
      </c>
      <c r="V2652" s="4" t="str">
        <f>HYPERLINK("https://redcat-toys.ru/api/getInfo/image/f282a8f5-50f2-11ec-a20f-ac1f6b442185")</f>
        <v>https://redcat-toys.ru/api/getInfo/image/f282a8f5-50f2-11ec-a20f-ac1f6b442185</v>
      </c>
      <c r="W2652" s="4" t="s">
        <v>7927</v>
      </c>
      <c r="X2652" s="4" t="s">
        <v>34</v>
      </c>
      <c r="Y2652" s="4" t="str">
        <f>HYPERLINK("https://redcat-toys.ru/api/getInfo/item/f282a8f5-50f2-11ec-a20f-ac1f6b442185")</f>
        <v>https://redcat-toys.ru/api/getInfo/item/f282a8f5-50f2-11ec-a20f-ac1f6b442185</v>
      </c>
    </row>
    <row r="2653" spans="2:25" ht="21" customHeight="1" outlineLevel="5" x14ac:dyDescent="0.2">
      <c r="B2653" s="39">
        <v>2038</v>
      </c>
      <c r="C2653" s="4" t="s">
        <v>8739</v>
      </c>
      <c r="D2653" s="50" t="s">
        <v>8740</v>
      </c>
      <c r="E2653" s="50"/>
      <c r="F2653" s="50"/>
      <c r="G2653" s="50"/>
      <c r="H2653" s="5" t="s">
        <v>8741</v>
      </c>
      <c r="I2653" s="6" t="s">
        <v>30</v>
      </c>
      <c r="J2653" s="7">
        <v>6</v>
      </c>
      <c r="K2653" s="7">
        <v>983</v>
      </c>
      <c r="L2653" s="3">
        <v>6</v>
      </c>
      <c r="M2653" s="8">
        <f>106.85*(1-P3/100)</f>
        <v>106.85</v>
      </c>
      <c r="N2653" s="9"/>
      <c r="O2653" s="10">
        <f t="shared" si="124"/>
        <v>0</v>
      </c>
      <c r="P2653" s="11">
        <f>0.118*N2653</f>
        <v>0</v>
      </c>
      <c r="Q2653" s="12">
        <f>0.0012*N2653</f>
        <v>0</v>
      </c>
      <c r="R2653" s="13"/>
      <c r="S2653" s="14" t="s">
        <v>8742</v>
      </c>
      <c r="T2653" s="14" t="s">
        <v>32</v>
      </c>
      <c r="U2653" s="15" t="s">
        <v>39</v>
      </c>
      <c r="V2653" s="4" t="str">
        <f>HYPERLINK("https://redcat-toys.ru/api/getInfo/image/f282a8f5-50f2-11ec-a20f-ac1f6b442185")</f>
        <v>https://redcat-toys.ru/api/getInfo/image/f282a8f5-50f2-11ec-a20f-ac1f6b442185</v>
      </c>
      <c r="W2653" s="4" t="s">
        <v>7927</v>
      </c>
      <c r="X2653" s="4" t="s">
        <v>34</v>
      </c>
      <c r="Y2653" s="4" t="str">
        <f>HYPERLINK("https://redcat-toys.ru/api/getInfo/item/f282a8f5-50f2-11ec-a20f-ac1f6b442185")</f>
        <v>https://redcat-toys.ru/api/getInfo/item/f282a8f5-50f2-11ec-a20f-ac1f6b442185</v>
      </c>
    </row>
    <row r="2654" spans="2:25" ht="21" customHeight="1" outlineLevel="5" x14ac:dyDescent="0.2">
      <c r="B2654" s="39">
        <v>2039</v>
      </c>
      <c r="C2654" s="4" t="s">
        <v>8743</v>
      </c>
      <c r="D2654" s="50" t="s">
        <v>8744</v>
      </c>
      <c r="E2654" s="50"/>
      <c r="F2654" s="50"/>
      <c r="G2654" s="50"/>
      <c r="H2654" s="5" t="s">
        <v>8745</v>
      </c>
      <c r="I2654" s="6" t="s">
        <v>30</v>
      </c>
      <c r="J2654" s="7">
        <v>24</v>
      </c>
      <c r="K2654" s="18">
        <v>1544</v>
      </c>
      <c r="L2654" s="3">
        <v>6</v>
      </c>
      <c r="M2654" s="8">
        <f>106.85*(1-P3/100)</f>
        <v>106.85</v>
      </c>
      <c r="N2654" s="9"/>
      <c r="O2654" s="10">
        <f t="shared" si="124"/>
        <v>0</v>
      </c>
      <c r="P2654" s="11">
        <f>0.119*N2654</f>
        <v>0</v>
      </c>
      <c r="Q2654" s="12">
        <f>0.0012*N2654</f>
        <v>0</v>
      </c>
      <c r="R2654" s="13"/>
      <c r="S2654" s="14" t="s">
        <v>8746</v>
      </c>
      <c r="T2654" s="14" t="s">
        <v>32</v>
      </c>
      <c r="U2654" s="15" t="s">
        <v>39</v>
      </c>
      <c r="V2654" s="4" t="str">
        <f>HYPERLINK("https://redcat-toys.ru/api/getInfo/image/6b319c08-b9e7-11ee-a25a-00155d82e908")</f>
        <v>https://redcat-toys.ru/api/getInfo/image/6b319c08-b9e7-11ee-a25a-00155d82e908</v>
      </c>
      <c r="W2654" s="4" t="s">
        <v>7927</v>
      </c>
      <c r="X2654" s="4" t="s">
        <v>34</v>
      </c>
      <c r="Y2654" s="4" t="str">
        <f>HYPERLINK("https://redcat-toys.ru/api/getInfo/item/6b319c08-b9e7-11ee-a25a-00155d82e908")</f>
        <v>https://redcat-toys.ru/api/getInfo/item/6b319c08-b9e7-11ee-a25a-00155d82e908</v>
      </c>
    </row>
    <row r="2655" spans="2:25" ht="21" customHeight="1" outlineLevel="5" x14ac:dyDescent="0.2">
      <c r="B2655" s="39">
        <v>2040</v>
      </c>
      <c r="C2655" s="4" t="s">
        <v>8743</v>
      </c>
      <c r="D2655" s="50" t="s">
        <v>8744</v>
      </c>
      <c r="E2655" s="50"/>
      <c r="F2655" s="50"/>
      <c r="G2655" s="50"/>
      <c r="H2655" s="5" t="s">
        <v>8745</v>
      </c>
      <c r="I2655" s="6" t="s">
        <v>30</v>
      </c>
      <c r="J2655" s="7">
        <v>6</v>
      </c>
      <c r="K2655" s="18">
        <v>1544</v>
      </c>
      <c r="L2655" s="3">
        <v>6</v>
      </c>
      <c r="M2655" s="8">
        <f>106.85*(1-P3/100)</f>
        <v>106.85</v>
      </c>
      <c r="N2655" s="9"/>
      <c r="O2655" s="10">
        <f t="shared" si="124"/>
        <v>0</v>
      </c>
      <c r="P2655" s="11">
        <f>0.119*N2655</f>
        <v>0</v>
      </c>
      <c r="Q2655" s="12">
        <f>0.0012*N2655</f>
        <v>0</v>
      </c>
      <c r="R2655" s="13"/>
      <c r="S2655" s="14" t="s">
        <v>8746</v>
      </c>
      <c r="T2655" s="14" t="s">
        <v>32</v>
      </c>
      <c r="U2655" s="15" t="s">
        <v>39</v>
      </c>
      <c r="V2655" s="4" t="str">
        <f>HYPERLINK("https://redcat-toys.ru/api/getInfo/image/6b319c08-b9e7-11ee-a25a-00155d82e908")</f>
        <v>https://redcat-toys.ru/api/getInfo/image/6b319c08-b9e7-11ee-a25a-00155d82e908</v>
      </c>
      <c r="W2655" s="4" t="s">
        <v>7927</v>
      </c>
      <c r="X2655" s="4" t="s">
        <v>34</v>
      </c>
      <c r="Y2655" s="4" t="str">
        <f>HYPERLINK("https://redcat-toys.ru/api/getInfo/item/6b319c08-b9e7-11ee-a25a-00155d82e908")</f>
        <v>https://redcat-toys.ru/api/getInfo/item/6b319c08-b9e7-11ee-a25a-00155d82e908</v>
      </c>
    </row>
    <row r="2656" spans="2:25" ht="21" customHeight="1" outlineLevel="5" x14ac:dyDescent="0.2">
      <c r="B2656" s="39">
        <v>2041</v>
      </c>
      <c r="C2656" s="4" t="s">
        <v>8747</v>
      </c>
      <c r="D2656" s="50" t="s">
        <v>8748</v>
      </c>
      <c r="E2656" s="50"/>
      <c r="F2656" s="50"/>
      <c r="G2656" s="50"/>
      <c r="H2656" s="5" t="s">
        <v>8749</v>
      </c>
      <c r="I2656" s="6" t="s">
        <v>30</v>
      </c>
      <c r="J2656" s="7">
        <v>24</v>
      </c>
      <c r="K2656" s="18">
        <v>1460</v>
      </c>
      <c r="L2656" s="3">
        <v>6</v>
      </c>
      <c r="M2656" s="8">
        <f>106.85*(1-P3/100)</f>
        <v>106.85</v>
      </c>
      <c r="N2656" s="9"/>
      <c r="O2656" s="10">
        <f t="shared" si="124"/>
        <v>0</v>
      </c>
      <c r="P2656" s="11">
        <f>0.114*N2656</f>
        <v>0</v>
      </c>
      <c r="Q2656" s="16">
        <f>0.00127*N2656</f>
        <v>0</v>
      </c>
      <c r="R2656" s="13"/>
      <c r="S2656" s="14" t="s">
        <v>8750</v>
      </c>
      <c r="T2656" s="14" t="s">
        <v>32</v>
      </c>
      <c r="U2656" s="15" t="s">
        <v>39</v>
      </c>
      <c r="V2656" s="4" t="str">
        <f>HYPERLINK("https://redcat-toys.ru/api/getInfo/image/f41e3e02-8f9d-11ef-a265-00155d82e908")</f>
        <v>https://redcat-toys.ru/api/getInfo/image/f41e3e02-8f9d-11ef-a265-00155d82e908</v>
      </c>
      <c r="W2656" s="4" t="s">
        <v>7927</v>
      </c>
      <c r="X2656" s="4" t="s">
        <v>34</v>
      </c>
      <c r="Y2656" s="4" t="str">
        <f>HYPERLINK("https://redcat-toys.ru/api/getInfo/item/f41e3e02-8f9d-11ef-a265-00155d82e908")</f>
        <v>https://redcat-toys.ru/api/getInfo/item/f41e3e02-8f9d-11ef-a265-00155d82e908</v>
      </c>
    </row>
    <row r="2657" spans="2:25" ht="21" customHeight="1" outlineLevel="5" x14ac:dyDescent="0.2">
      <c r="B2657" s="39">
        <v>2042</v>
      </c>
      <c r="C2657" s="4" t="s">
        <v>8747</v>
      </c>
      <c r="D2657" s="50" t="s">
        <v>8748</v>
      </c>
      <c r="E2657" s="50"/>
      <c r="F2657" s="50"/>
      <c r="G2657" s="50"/>
      <c r="H2657" s="5" t="s">
        <v>8749</v>
      </c>
      <c r="I2657" s="6" t="s">
        <v>30</v>
      </c>
      <c r="J2657" s="7">
        <v>6</v>
      </c>
      <c r="K2657" s="18">
        <v>1460</v>
      </c>
      <c r="L2657" s="3">
        <v>6</v>
      </c>
      <c r="M2657" s="8">
        <f>106.85*(1-P3/100)</f>
        <v>106.85</v>
      </c>
      <c r="N2657" s="9"/>
      <c r="O2657" s="10">
        <f t="shared" si="124"/>
        <v>0</v>
      </c>
      <c r="P2657" s="11">
        <f>0.114*N2657</f>
        <v>0</v>
      </c>
      <c r="Q2657" s="16">
        <f>0.00127*N2657</f>
        <v>0</v>
      </c>
      <c r="R2657" s="13"/>
      <c r="S2657" s="14" t="s">
        <v>8750</v>
      </c>
      <c r="T2657" s="14" t="s">
        <v>32</v>
      </c>
      <c r="U2657" s="15" t="s">
        <v>39</v>
      </c>
      <c r="V2657" s="4" t="str">
        <f>HYPERLINK("https://redcat-toys.ru/api/getInfo/image/f41e3e02-8f9d-11ef-a265-00155d82e908")</f>
        <v>https://redcat-toys.ru/api/getInfo/image/f41e3e02-8f9d-11ef-a265-00155d82e908</v>
      </c>
      <c r="W2657" s="4" t="s">
        <v>7927</v>
      </c>
      <c r="X2657" s="4" t="s">
        <v>34</v>
      </c>
      <c r="Y2657" s="4" t="str">
        <f>HYPERLINK("https://redcat-toys.ru/api/getInfo/item/f41e3e02-8f9d-11ef-a265-00155d82e908")</f>
        <v>https://redcat-toys.ru/api/getInfo/item/f41e3e02-8f9d-11ef-a265-00155d82e908</v>
      </c>
    </row>
    <row r="2658" spans="2:25" ht="21" customHeight="1" outlineLevel="5" x14ac:dyDescent="0.2">
      <c r="B2658" s="39">
        <v>2043</v>
      </c>
      <c r="C2658" s="4" t="s">
        <v>8751</v>
      </c>
      <c r="D2658" s="50" t="s">
        <v>8752</v>
      </c>
      <c r="E2658" s="50"/>
      <c r="F2658" s="50"/>
      <c r="G2658" s="50"/>
      <c r="H2658" s="5" t="s">
        <v>8753</v>
      </c>
      <c r="I2658" s="6" t="s">
        <v>30</v>
      </c>
      <c r="J2658" s="7">
        <v>24</v>
      </c>
      <c r="K2658" s="18">
        <v>2110</v>
      </c>
      <c r="L2658" s="3">
        <v>6</v>
      </c>
      <c r="M2658" s="8">
        <f>106.85*(1-P3/100)</f>
        <v>106.85</v>
      </c>
      <c r="N2658" s="9"/>
      <c r="O2658" s="10">
        <f t="shared" si="124"/>
        <v>0</v>
      </c>
      <c r="P2658" s="11">
        <f>0.115*N2658</f>
        <v>0</v>
      </c>
      <c r="Q2658" s="16">
        <f>0.00125*N2658</f>
        <v>0</v>
      </c>
      <c r="R2658" s="13"/>
      <c r="S2658" s="14" t="s">
        <v>8754</v>
      </c>
      <c r="T2658" s="14" t="s">
        <v>32</v>
      </c>
      <c r="U2658" s="15"/>
      <c r="V2658" s="4" t="str">
        <f>HYPERLINK("https://redcat-toys.ru/api/getInfo/image/ec821e26-b9e7-11ee-a25a-00155d82e908")</f>
        <v>https://redcat-toys.ru/api/getInfo/image/ec821e26-b9e7-11ee-a25a-00155d82e908</v>
      </c>
      <c r="W2658" s="4" t="s">
        <v>7927</v>
      </c>
      <c r="X2658" s="4" t="s">
        <v>34</v>
      </c>
      <c r="Y2658" s="4" t="str">
        <f>HYPERLINK("https://redcat-toys.ru/api/getInfo/item/ec821e26-b9e7-11ee-a25a-00155d82e908")</f>
        <v>https://redcat-toys.ru/api/getInfo/item/ec821e26-b9e7-11ee-a25a-00155d82e908</v>
      </c>
    </row>
    <row r="2659" spans="2:25" ht="21" customHeight="1" outlineLevel="5" x14ac:dyDescent="0.2">
      <c r="B2659" s="39">
        <v>2044</v>
      </c>
      <c r="C2659" s="4" t="s">
        <v>8751</v>
      </c>
      <c r="D2659" s="50" t="s">
        <v>8752</v>
      </c>
      <c r="E2659" s="50"/>
      <c r="F2659" s="50"/>
      <c r="G2659" s="50"/>
      <c r="H2659" s="5" t="s">
        <v>8753</v>
      </c>
      <c r="I2659" s="6" t="s">
        <v>30</v>
      </c>
      <c r="J2659" s="7">
        <v>6</v>
      </c>
      <c r="K2659" s="18">
        <v>2110</v>
      </c>
      <c r="L2659" s="3">
        <v>6</v>
      </c>
      <c r="M2659" s="8">
        <f>106.85*(1-P3/100)</f>
        <v>106.85</v>
      </c>
      <c r="N2659" s="9"/>
      <c r="O2659" s="10">
        <f t="shared" si="124"/>
        <v>0</v>
      </c>
      <c r="P2659" s="11">
        <f>0.115*N2659</f>
        <v>0</v>
      </c>
      <c r="Q2659" s="16">
        <f>0.00125*N2659</f>
        <v>0</v>
      </c>
      <c r="R2659" s="13"/>
      <c r="S2659" s="14" t="s">
        <v>8754</v>
      </c>
      <c r="T2659" s="14" t="s">
        <v>32</v>
      </c>
      <c r="U2659" s="15"/>
      <c r="V2659" s="4" t="str">
        <f>HYPERLINK("https://redcat-toys.ru/api/getInfo/image/ec821e26-b9e7-11ee-a25a-00155d82e908")</f>
        <v>https://redcat-toys.ru/api/getInfo/image/ec821e26-b9e7-11ee-a25a-00155d82e908</v>
      </c>
      <c r="W2659" s="4" t="s">
        <v>7927</v>
      </c>
      <c r="X2659" s="4" t="s">
        <v>34</v>
      </c>
      <c r="Y2659" s="4" t="str">
        <f>HYPERLINK("https://redcat-toys.ru/api/getInfo/item/ec821e26-b9e7-11ee-a25a-00155d82e908")</f>
        <v>https://redcat-toys.ru/api/getInfo/item/ec821e26-b9e7-11ee-a25a-00155d82e908</v>
      </c>
    </row>
    <row r="2660" spans="2:25" ht="21" customHeight="1" outlineLevel="5" x14ac:dyDescent="0.2">
      <c r="B2660" s="39">
        <v>2045</v>
      </c>
      <c r="C2660" s="4" t="s">
        <v>8755</v>
      </c>
      <c r="D2660" s="50" t="s">
        <v>8756</v>
      </c>
      <c r="E2660" s="50"/>
      <c r="F2660" s="50"/>
      <c r="G2660" s="50"/>
      <c r="H2660" s="5" t="s">
        <v>8757</v>
      </c>
      <c r="I2660" s="6" t="s">
        <v>30</v>
      </c>
      <c r="J2660" s="7">
        <v>24</v>
      </c>
      <c r="K2660" s="7">
        <v>962</v>
      </c>
      <c r="L2660" s="3">
        <v>6</v>
      </c>
      <c r="M2660" s="8">
        <f>106.85*(1-P3/100)</f>
        <v>106.85</v>
      </c>
      <c r="N2660" s="9"/>
      <c r="O2660" s="10">
        <f t="shared" si="124"/>
        <v>0</v>
      </c>
      <c r="P2660" s="17">
        <f>0.12*N2660</f>
        <v>0</v>
      </c>
      <c r="Q2660" s="12">
        <f>0.0012*N2660</f>
        <v>0</v>
      </c>
      <c r="R2660" s="13"/>
      <c r="S2660" s="14" t="s">
        <v>8758</v>
      </c>
      <c r="T2660" s="14" t="s">
        <v>32</v>
      </c>
      <c r="U2660" s="15" t="s">
        <v>39</v>
      </c>
      <c r="V2660" s="4" t="str">
        <f>HYPERLINK("https://redcat-toys.ru/api/getInfo/image/ef0ba100-7ee0-11ee-a248-00155d82e902")</f>
        <v>https://redcat-toys.ru/api/getInfo/image/ef0ba100-7ee0-11ee-a248-00155d82e902</v>
      </c>
      <c r="W2660" s="4" t="s">
        <v>7927</v>
      </c>
      <c r="X2660" s="4" t="s">
        <v>34</v>
      </c>
      <c r="Y2660" s="4" t="str">
        <f>HYPERLINK("https://redcat-toys.ru/api/getInfo/item/ef0ba100-7ee0-11ee-a248-00155d82e902")</f>
        <v>https://redcat-toys.ru/api/getInfo/item/ef0ba100-7ee0-11ee-a248-00155d82e902</v>
      </c>
    </row>
    <row r="2661" spans="2:25" ht="21" customHeight="1" outlineLevel="5" x14ac:dyDescent="0.2">
      <c r="B2661" s="39">
        <v>2046</v>
      </c>
      <c r="C2661" s="4" t="s">
        <v>8755</v>
      </c>
      <c r="D2661" s="50" t="s">
        <v>8756</v>
      </c>
      <c r="E2661" s="50"/>
      <c r="F2661" s="50"/>
      <c r="G2661" s="50"/>
      <c r="H2661" s="5" t="s">
        <v>8757</v>
      </c>
      <c r="I2661" s="6" t="s">
        <v>30</v>
      </c>
      <c r="J2661" s="7">
        <v>6</v>
      </c>
      <c r="K2661" s="7">
        <v>962</v>
      </c>
      <c r="L2661" s="3">
        <v>6</v>
      </c>
      <c r="M2661" s="8">
        <f>106.85*(1-P3/100)</f>
        <v>106.85</v>
      </c>
      <c r="N2661" s="9"/>
      <c r="O2661" s="10">
        <f t="shared" si="124"/>
        <v>0</v>
      </c>
      <c r="P2661" s="17">
        <f>0.12*N2661</f>
        <v>0</v>
      </c>
      <c r="Q2661" s="12">
        <f>0.0012*N2661</f>
        <v>0</v>
      </c>
      <c r="R2661" s="13"/>
      <c r="S2661" s="14" t="s">
        <v>8758</v>
      </c>
      <c r="T2661" s="14" t="s">
        <v>32</v>
      </c>
      <c r="U2661" s="15" t="s">
        <v>39</v>
      </c>
      <c r="V2661" s="4" t="str">
        <f>HYPERLINK("https://redcat-toys.ru/api/getInfo/image/ef0ba100-7ee0-11ee-a248-00155d82e902")</f>
        <v>https://redcat-toys.ru/api/getInfo/image/ef0ba100-7ee0-11ee-a248-00155d82e902</v>
      </c>
      <c r="W2661" s="4" t="s">
        <v>7927</v>
      </c>
      <c r="X2661" s="4" t="s">
        <v>34</v>
      </c>
      <c r="Y2661" s="4" t="str">
        <f>HYPERLINK("https://redcat-toys.ru/api/getInfo/item/ef0ba100-7ee0-11ee-a248-00155d82e902")</f>
        <v>https://redcat-toys.ru/api/getInfo/item/ef0ba100-7ee0-11ee-a248-00155d82e902</v>
      </c>
    </row>
    <row r="2662" spans="2:25" ht="21" customHeight="1" outlineLevel="5" x14ac:dyDescent="0.2">
      <c r="B2662" s="39">
        <v>2047</v>
      </c>
      <c r="C2662" s="4" t="s">
        <v>8759</v>
      </c>
      <c r="D2662" s="50" t="s">
        <v>8760</v>
      </c>
      <c r="E2662" s="50"/>
      <c r="F2662" s="50"/>
      <c r="G2662" s="50"/>
      <c r="H2662" s="5" t="s">
        <v>8761</v>
      </c>
      <c r="I2662" s="6" t="s">
        <v>30</v>
      </c>
      <c r="J2662" s="7">
        <v>24</v>
      </c>
      <c r="K2662" s="18">
        <v>1642</v>
      </c>
      <c r="L2662" s="3">
        <v>6</v>
      </c>
      <c r="M2662" s="8">
        <f>106.85*(1-P3/100)</f>
        <v>106.85</v>
      </c>
      <c r="N2662" s="9"/>
      <c r="O2662" s="10">
        <f t="shared" si="124"/>
        <v>0</v>
      </c>
      <c r="P2662" s="11">
        <f>0.119*N2662</f>
        <v>0</v>
      </c>
      <c r="Q2662" s="16">
        <f>0.00126*N2662</f>
        <v>0</v>
      </c>
      <c r="R2662" s="13"/>
      <c r="S2662" s="14" t="s">
        <v>8762</v>
      </c>
      <c r="T2662" s="14" t="s">
        <v>32</v>
      </c>
      <c r="U2662" s="15" t="s">
        <v>39</v>
      </c>
      <c r="V2662" s="4" t="str">
        <f>HYPERLINK("https://redcat-toys.ru/api/getInfo/image/fbd043a8-c2d4-11eb-a206-ac1f6b442185")</f>
        <v>https://redcat-toys.ru/api/getInfo/image/fbd043a8-c2d4-11eb-a206-ac1f6b442185</v>
      </c>
      <c r="W2662" s="4" t="s">
        <v>7927</v>
      </c>
      <c r="X2662" s="4" t="s">
        <v>34</v>
      </c>
      <c r="Y2662" s="4" t="str">
        <f>HYPERLINK("https://redcat-toys.ru/api/getInfo/item/fbd043a8-c2d4-11eb-a206-ac1f6b442185")</f>
        <v>https://redcat-toys.ru/api/getInfo/item/fbd043a8-c2d4-11eb-a206-ac1f6b442185</v>
      </c>
    </row>
    <row r="2663" spans="2:25" ht="21" customHeight="1" outlineLevel="5" x14ac:dyDescent="0.2">
      <c r="B2663" s="39">
        <v>2048</v>
      </c>
      <c r="C2663" s="4" t="s">
        <v>8759</v>
      </c>
      <c r="D2663" s="50" t="s">
        <v>8760</v>
      </c>
      <c r="E2663" s="50"/>
      <c r="F2663" s="50"/>
      <c r="G2663" s="50"/>
      <c r="H2663" s="5" t="s">
        <v>8761</v>
      </c>
      <c r="I2663" s="6" t="s">
        <v>30</v>
      </c>
      <c r="J2663" s="7">
        <v>6</v>
      </c>
      <c r="K2663" s="18">
        <v>1642</v>
      </c>
      <c r="L2663" s="3">
        <v>6</v>
      </c>
      <c r="M2663" s="8">
        <f>106.85*(1-P3/100)</f>
        <v>106.85</v>
      </c>
      <c r="N2663" s="9"/>
      <c r="O2663" s="10">
        <f t="shared" si="124"/>
        <v>0</v>
      </c>
      <c r="P2663" s="11">
        <f>0.119*N2663</f>
        <v>0</v>
      </c>
      <c r="Q2663" s="16">
        <f>0.00126*N2663</f>
        <v>0</v>
      </c>
      <c r="R2663" s="13"/>
      <c r="S2663" s="14" t="s">
        <v>8762</v>
      </c>
      <c r="T2663" s="14" t="s">
        <v>32</v>
      </c>
      <c r="U2663" s="15" t="s">
        <v>39</v>
      </c>
      <c r="V2663" s="4" t="str">
        <f>HYPERLINK("https://redcat-toys.ru/api/getInfo/image/fbd043a8-c2d4-11eb-a206-ac1f6b442185")</f>
        <v>https://redcat-toys.ru/api/getInfo/image/fbd043a8-c2d4-11eb-a206-ac1f6b442185</v>
      </c>
      <c r="W2663" s="4" t="s">
        <v>7927</v>
      </c>
      <c r="X2663" s="4" t="s">
        <v>34</v>
      </c>
      <c r="Y2663" s="4" t="str">
        <f>HYPERLINK("https://redcat-toys.ru/api/getInfo/item/fbd043a8-c2d4-11eb-a206-ac1f6b442185")</f>
        <v>https://redcat-toys.ru/api/getInfo/item/fbd043a8-c2d4-11eb-a206-ac1f6b442185</v>
      </c>
    </row>
    <row r="2664" spans="2:25" ht="21" customHeight="1" outlineLevel="5" x14ac:dyDescent="0.2">
      <c r="B2664" s="39">
        <v>2049</v>
      </c>
      <c r="C2664" s="4" t="s">
        <v>8763</v>
      </c>
      <c r="D2664" s="50" t="s">
        <v>8764</v>
      </c>
      <c r="E2664" s="50"/>
      <c r="F2664" s="50"/>
      <c r="G2664" s="50"/>
      <c r="H2664" s="5" t="s">
        <v>8765</v>
      </c>
      <c r="I2664" s="6" t="s">
        <v>30</v>
      </c>
      <c r="J2664" s="7">
        <v>24</v>
      </c>
      <c r="K2664" s="18">
        <v>2103</v>
      </c>
      <c r="L2664" s="3">
        <v>6</v>
      </c>
      <c r="M2664" s="8">
        <f>106.85*(1-P3/100)</f>
        <v>106.85</v>
      </c>
      <c r="N2664" s="9"/>
      <c r="O2664" s="10">
        <f t="shared" si="124"/>
        <v>0</v>
      </c>
      <c r="P2664" s="11">
        <f>0.113*N2664</f>
        <v>0</v>
      </c>
      <c r="Q2664" s="16">
        <f>0.00111*N2664</f>
        <v>0</v>
      </c>
      <c r="R2664" s="13"/>
      <c r="S2664" s="14" t="s">
        <v>8766</v>
      </c>
      <c r="T2664" s="14" t="s">
        <v>32</v>
      </c>
      <c r="U2664" s="15" t="s">
        <v>39</v>
      </c>
      <c r="V2664" s="4" t="str">
        <f>HYPERLINK("https://redcat-toys.ru/api/getInfo/image/0c729d5c-8f9e-11ef-a265-00155d82e908")</f>
        <v>https://redcat-toys.ru/api/getInfo/image/0c729d5c-8f9e-11ef-a265-00155d82e908</v>
      </c>
      <c r="W2664" s="4" t="s">
        <v>7927</v>
      </c>
      <c r="X2664" s="4" t="s">
        <v>34</v>
      </c>
      <c r="Y2664" s="4" t="str">
        <f>HYPERLINK("https://redcat-toys.ru/api/getInfo/item/0c729d5c-8f9e-11ef-a265-00155d82e908")</f>
        <v>https://redcat-toys.ru/api/getInfo/item/0c729d5c-8f9e-11ef-a265-00155d82e908</v>
      </c>
    </row>
    <row r="2665" spans="2:25" ht="21" customHeight="1" outlineLevel="5" x14ac:dyDescent="0.2">
      <c r="B2665" s="39">
        <v>2050</v>
      </c>
      <c r="C2665" s="4" t="s">
        <v>8763</v>
      </c>
      <c r="D2665" s="50" t="s">
        <v>8764</v>
      </c>
      <c r="E2665" s="50"/>
      <c r="F2665" s="50"/>
      <c r="G2665" s="50"/>
      <c r="H2665" s="5" t="s">
        <v>8765</v>
      </c>
      <c r="I2665" s="6" t="s">
        <v>30</v>
      </c>
      <c r="J2665" s="7">
        <v>6</v>
      </c>
      <c r="K2665" s="18">
        <v>2103</v>
      </c>
      <c r="L2665" s="3">
        <v>6</v>
      </c>
      <c r="M2665" s="8">
        <f>106.85*(1-P3/100)</f>
        <v>106.85</v>
      </c>
      <c r="N2665" s="9"/>
      <c r="O2665" s="10">
        <f t="shared" si="124"/>
        <v>0</v>
      </c>
      <c r="P2665" s="11">
        <f>0.113*N2665</f>
        <v>0</v>
      </c>
      <c r="Q2665" s="16">
        <f>0.00111*N2665</f>
        <v>0</v>
      </c>
      <c r="R2665" s="13"/>
      <c r="S2665" s="14" t="s">
        <v>8766</v>
      </c>
      <c r="T2665" s="14" t="s">
        <v>32</v>
      </c>
      <c r="U2665" s="15" t="s">
        <v>39</v>
      </c>
      <c r="V2665" s="4" t="str">
        <f>HYPERLINK("https://redcat-toys.ru/api/getInfo/image/0c729d5c-8f9e-11ef-a265-00155d82e908")</f>
        <v>https://redcat-toys.ru/api/getInfo/image/0c729d5c-8f9e-11ef-a265-00155d82e908</v>
      </c>
      <c r="W2665" s="4" t="s">
        <v>7927</v>
      </c>
      <c r="X2665" s="4" t="s">
        <v>34</v>
      </c>
      <c r="Y2665" s="4" t="str">
        <f>HYPERLINK("https://redcat-toys.ru/api/getInfo/item/0c729d5c-8f9e-11ef-a265-00155d82e908")</f>
        <v>https://redcat-toys.ru/api/getInfo/item/0c729d5c-8f9e-11ef-a265-00155d82e908</v>
      </c>
    </row>
    <row r="2666" spans="2:25" ht="22.95" customHeight="1" outlineLevel="4" x14ac:dyDescent="0.2">
      <c r="B2666" s="52" t="s">
        <v>8767</v>
      </c>
      <c r="C2666" s="52"/>
      <c r="D2666" s="52"/>
      <c r="E2666" s="52"/>
      <c r="F2666" s="52"/>
      <c r="G2666" s="52"/>
    </row>
    <row r="2667" spans="2:25" ht="21" customHeight="1" outlineLevel="5" x14ac:dyDescent="0.2">
      <c r="B2667" s="39">
        <v>2051</v>
      </c>
      <c r="C2667" s="4" t="s">
        <v>8768</v>
      </c>
      <c r="D2667" s="50" t="s">
        <v>8769</v>
      </c>
      <c r="E2667" s="50"/>
      <c r="F2667" s="50"/>
      <c r="G2667" s="50"/>
      <c r="H2667" s="5" t="s">
        <v>8770</v>
      </c>
      <c r="I2667" s="6" t="s">
        <v>30</v>
      </c>
      <c r="J2667" s="7">
        <v>12</v>
      </c>
      <c r="K2667" s="7">
        <v>409</v>
      </c>
      <c r="L2667" s="3">
        <v>6</v>
      </c>
      <c r="M2667" s="8">
        <f>128.85*(1-P3/100)</f>
        <v>128.85</v>
      </c>
      <c r="N2667" s="9"/>
      <c r="O2667" s="10">
        <f t="shared" ref="O2667:O2680" si="125">M2667*N2667</f>
        <v>0</v>
      </c>
      <c r="P2667" s="11">
        <f>0.143*N2667</f>
        <v>0</v>
      </c>
      <c r="Q2667" s="16">
        <f>0.00009*N2667</f>
        <v>0</v>
      </c>
      <c r="R2667" s="13"/>
      <c r="S2667" s="14" t="s">
        <v>8771</v>
      </c>
      <c r="T2667" s="14" t="s">
        <v>32</v>
      </c>
      <c r="U2667" s="15" t="s">
        <v>39</v>
      </c>
      <c r="V2667" s="4" t="str">
        <f>HYPERLINK("https://redcat-toys.ru/api/getInfo/image/41e439a8-1a5f-11ee-a23b-00155d82e902")</f>
        <v>https://redcat-toys.ru/api/getInfo/image/41e439a8-1a5f-11ee-a23b-00155d82e902</v>
      </c>
      <c r="W2667" s="4" t="s">
        <v>8772</v>
      </c>
      <c r="X2667" s="4" t="s">
        <v>34</v>
      </c>
      <c r="Y2667" s="4" t="str">
        <f>HYPERLINK("https://redcat-toys.ru/api/getInfo/item/41e439a8-1a5f-11ee-a23b-00155d82e902")</f>
        <v>https://redcat-toys.ru/api/getInfo/item/41e439a8-1a5f-11ee-a23b-00155d82e902</v>
      </c>
    </row>
    <row r="2668" spans="2:25" ht="21" customHeight="1" outlineLevel="5" x14ac:dyDescent="0.2">
      <c r="B2668" s="39">
        <v>2052</v>
      </c>
      <c r="C2668" s="4" t="s">
        <v>8768</v>
      </c>
      <c r="D2668" s="50" t="s">
        <v>8769</v>
      </c>
      <c r="E2668" s="50"/>
      <c r="F2668" s="50"/>
      <c r="G2668" s="50"/>
      <c r="H2668" s="5" t="s">
        <v>8770</v>
      </c>
      <c r="I2668" s="6" t="s">
        <v>30</v>
      </c>
      <c r="J2668" s="7">
        <v>6</v>
      </c>
      <c r="K2668" s="7">
        <v>409</v>
      </c>
      <c r="L2668" s="3">
        <v>6</v>
      </c>
      <c r="M2668" s="8">
        <f>128.85*(1-P3/100)</f>
        <v>128.85</v>
      </c>
      <c r="N2668" s="9"/>
      <c r="O2668" s="10">
        <f t="shared" si="125"/>
        <v>0</v>
      </c>
      <c r="P2668" s="11">
        <f>0.143*N2668</f>
        <v>0</v>
      </c>
      <c r="Q2668" s="16">
        <f>0.00009*N2668</f>
        <v>0</v>
      </c>
      <c r="R2668" s="13"/>
      <c r="S2668" s="14" t="s">
        <v>8771</v>
      </c>
      <c r="T2668" s="14" t="s">
        <v>32</v>
      </c>
      <c r="U2668" s="15" t="s">
        <v>39</v>
      </c>
      <c r="V2668" s="4" t="str">
        <f>HYPERLINK("https://redcat-toys.ru/api/getInfo/image/41e439a8-1a5f-11ee-a23b-00155d82e902")</f>
        <v>https://redcat-toys.ru/api/getInfo/image/41e439a8-1a5f-11ee-a23b-00155d82e902</v>
      </c>
      <c r="W2668" s="4" t="s">
        <v>8772</v>
      </c>
      <c r="X2668" s="4" t="s">
        <v>34</v>
      </c>
      <c r="Y2668" s="4" t="str">
        <f>HYPERLINK("https://redcat-toys.ru/api/getInfo/item/41e439a8-1a5f-11ee-a23b-00155d82e902")</f>
        <v>https://redcat-toys.ru/api/getInfo/item/41e439a8-1a5f-11ee-a23b-00155d82e902</v>
      </c>
    </row>
    <row r="2669" spans="2:25" ht="21" customHeight="1" outlineLevel="5" x14ac:dyDescent="0.2">
      <c r="B2669" s="39">
        <v>2053</v>
      </c>
      <c r="C2669" s="4" t="s">
        <v>8773</v>
      </c>
      <c r="D2669" s="50" t="s">
        <v>8774</v>
      </c>
      <c r="E2669" s="50"/>
      <c r="F2669" s="50"/>
      <c r="G2669" s="50"/>
      <c r="H2669" s="5" t="s">
        <v>8775</v>
      </c>
      <c r="I2669" s="6" t="s">
        <v>30</v>
      </c>
      <c r="J2669" s="7">
        <v>12</v>
      </c>
      <c r="K2669" s="18">
        <v>2491</v>
      </c>
      <c r="L2669" s="3">
        <v>6</v>
      </c>
      <c r="M2669" s="8">
        <f>128.85*(1-P3/100)</f>
        <v>128.85</v>
      </c>
      <c r="N2669" s="9"/>
      <c r="O2669" s="10">
        <f t="shared" si="125"/>
        <v>0</v>
      </c>
      <c r="P2669" s="11">
        <f>0.133*N2669</f>
        <v>0</v>
      </c>
      <c r="Q2669" s="16">
        <f>0.00219*N2669</f>
        <v>0</v>
      </c>
      <c r="R2669" s="13"/>
      <c r="S2669" s="14" t="s">
        <v>8776</v>
      </c>
      <c r="T2669" s="14" t="s">
        <v>32</v>
      </c>
      <c r="U2669" s="15" t="s">
        <v>39</v>
      </c>
      <c r="V2669" s="4" t="str">
        <f>HYPERLINK("https://redcat-toys.ru/api/getInfo/image/326961c2-8fa1-11ef-a265-00155d82e908")</f>
        <v>https://redcat-toys.ru/api/getInfo/image/326961c2-8fa1-11ef-a265-00155d82e908</v>
      </c>
      <c r="W2669" s="4" t="s">
        <v>8772</v>
      </c>
      <c r="X2669" s="4" t="s">
        <v>34</v>
      </c>
      <c r="Y2669" s="4" t="str">
        <f>HYPERLINK("https://redcat-toys.ru/api/getInfo/item/326961c2-8fa1-11ef-a265-00155d82e908")</f>
        <v>https://redcat-toys.ru/api/getInfo/item/326961c2-8fa1-11ef-a265-00155d82e908</v>
      </c>
    </row>
    <row r="2670" spans="2:25" ht="21" customHeight="1" outlineLevel="5" x14ac:dyDescent="0.2">
      <c r="B2670" s="39">
        <v>2054</v>
      </c>
      <c r="C2670" s="4" t="s">
        <v>8773</v>
      </c>
      <c r="D2670" s="50" t="s">
        <v>8774</v>
      </c>
      <c r="E2670" s="50"/>
      <c r="F2670" s="50"/>
      <c r="G2670" s="50"/>
      <c r="H2670" s="5" t="s">
        <v>8775</v>
      </c>
      <c r="I2670" s="6" t="s">
        <v>30</v>
      </c>
      <c r="J2670" s="7">
        <v>6</v>
      </c>
      <c r="K2670" s="18">
        <v>2491</v>
      </c>
      <c r="L2670" s="3">
        <v>6</v>
      </c>
      <c r="M2670" s="8">
        <f>128.85*(1-P3/100)</f>
        <v>128.85</v>
      </c>
      <c r="N2670" s="9"/>
      <c r="O2670" s="10">
        <f t="shared" si="125"/>
        <v>0</v>
      </c>
      <c r="P2670" s="11">
        <f>0.133*N2670</f>
        <v>0</v>
      </c>
      <c r="Q2670" s="16">
        <f>0.00219*N2670</f>
        <v>0</v>
      </c>
      <c r="R2670" s="13"/>
      <c r="S2670" s="14" t="s">
        <v>8776</v>
      </c>
      <c r="T2670" s="14" t="s">
        <v>32</v>
      </c>
      <c r="U2670" s="15" t="s">
        <v>39</v>
      </c>
      <c r="V2670" s="4" t="str">
        <f>HYPERLINK("https://redcat-toys.ru/api/getInfo/image/326961c2-8fa1-11ef-a265-00155d82e908")</f>
        <v>https://redcat-toys.ru/api/getInfo/image/326961c2-8fa1-11ef-a265-00155d82e908</v>
      </c>
      <c r="W2670" s="4" t="s">
        <v>8772</v>
      </c>
      <c r="X2670" s="4" t="s">
        <v>34</v>
      </c>
      <c r="Y2670" s="4" t="str">
        <f>HYPERLINK("https://redcat-toys.ru/api/getInfo/item/326961c2-8fa1-11ef-a265-00155d82e908")</f>
        <v>https://redcat-toys.ru/api/getInfo/item/326961c2-8fa1-11ef-a265-00155d82e908</v>
      </c>
    </row>
    <row r="2671" spans="2:25" ht="21" customHeight="1" outlineLevel="5" x14ac:dyDescent="0.2">
      <c r="B2671" s="39">
        <v>2055</v>
      </c>
      <c r="C2671" s="4" t="s">
        <v>8777</v>
      </c>
      <c r="D2671" s="50" t="s">
        <v>8778</v>
      </c>
      <c r="E2671" s="50"/>
      <c r="F2671" s="50"/>
      <c r="G2671" s="50"/>
      <c r="H2671" s="5" t="s">
        <v>8779</v>
      </c>
      <c r="I2671" s="6" t="s">
        <v>30</v>
      </c>
      <c r="J2671" s="7">
        <v>12</v>
      </c>
      <c r="K2671" s="18">
        <v>2110</v>
      </c>
      <c r="L2671" s="3">
        <v>6</v>
      </c>
      <c r="M2671" s="8">
        <f>128.85*(1-P3/100)</f>
        <v>128.85</v>
      </c>
      <c r="N2671" s="9"/>
      <c r="O2671" s="10">
        <f t="shared" si="125"/>
        <v>0</v>
      </c>
      <c r="P2671" s="17">
        <f>0.13*N2671</f>
        <v>0</v>
      </c>
      <c r="Q2671" s="16">
        <f>0.00217*N2671</f>
        <v>0</v>
      </c>
      <c r="R2671" s="13"/>
      <c r="S2671" s="14" t="s">
        <v>8780</v>
      </c>
      <c r="T2671" s="14" t="s">
        <v>32</v>
      </c>
      <c r="U2671" s="15" t="s">
        <v>39</v>
      </c>
      <c r="V2671" s="4" t="str">
        <f>HYPERLINK("https://redcat-toys.ru/api/getInfo/image/bb998075-8fa1-11ef-a265-00155d82e908")</f>
        <v>https://redcat-toys.ru/api/getInfo/image/bb998075-8fa1-11ef-a265-00155d82e908</v>
      </c>
      <c r="W2671" s="4" t="s">
        <v>8772</v>
      </c>
      <c r="X2671" s="4" t="s">
        <v>34</v>
      </c>
      <c r="Y2671" s="4" t="str">
        <f>HYPERLINK("https://redcat-toys.ru/api/getInfo/item/bb998075-8fa1-11ef-a265-00155d82e908")</f>
        <v>https://redcat-toys.ru/api/getInfo/item/bb998075-8fa1-11ef-a265-00155d82e908</v>
      </c>
    </row>
    <row r="2672" spans="2:25" ht="21" customHeight="1" outlineLevel="5" x14ac:dyDescent="0.2">
      <c r="B2672" s="39">
        <v>2056</v>
      </c>
      <c r="C2672" s="4" t="s">
        <v>8777</v>
      </c>
      <c r="D2672" s="50" t="s">
        <v>8778</v>
      </c>
      <c r="E2672" s="50"/>
      <c r="F2672" s="50"/>
      <c r="G2672" s="50"/>
      <c r="H2672" s="5" t="s">
        <v>8779</v>
      </c>
      <c r="I2672" s="6" t="s">
        <v>30</v>
      </c>
      <c r="J2672" s="7">
        <v>6</v>
      </c>
      <c r="K2672" s="18">
        <v>2110</v>
      </c>
      <c r="L2672" s="3">
        <v>6</v>
      </c>
      <c r="M2672" s="8">
        <f>128.85*(1-P3/100)</f>
        <v>128.85</v>
      </c>
      <c r="N2672" s="9"/>
      <c r="O2672" s="10">
        <f t="shared" si="125"/>
        <v>0</v>
      </c>
      <c r="P2672" s="17">
        <f>0.13*N2672</f>
        <v>0</v>
      </c>
      <c r="Q2672" s="16">
        <f>0.00217*N2672</f>
        <v>0</v>
      </c>
      <c r="R2672" s="13"/>
      <c r="S2672" s="14" t="s">
        <v>8780</v>
      </c>
      <c r="T2672" s="14" t="s">
        <v>32</v>
      </c>
      <c r="U2672" s="15" t="s">
        <v>39</v>
      </c>
      <c r="V2672" s="4" t="str">
        <f>HYPERLINK("https://redcat-toys.ru/api/getInfo/image/bb998075-8fa1-11ef-a265-00155d82e908")</f>
        <v>https://redcat-toys.ru/api/getInfo/image/bb998075-8fa1-11ef-a265-00155d82e908</v>
      </c>
      <c r="W2672" s="4" t="s">
        <v>8772</v>
      </c>
      <c r="X2672" s="4" t="s">
        <v>34</v>
      </c>
      <c r="Y2672" s="4" t="str">
        <f>HYPERLINK("https://redcat-toys.ru/api/getInfo/item/bb998075-8fa1-11ef-a265-00155d82e908")</f>
        <v>https://redcat-toys.ru/api/getInfo/item/bb998075-8fa1-11ef-a265-00155d82e908</v>
      </c>
    </row>
    <row r="2673" spans="2:25" ht="21" customHeight="1" outlineLevel="5" x14ac:dyDescent="0.2">
      <c r="B2673" s="39">
        <v>2057</v>
      </c>
      <c r="C2673" s="4" t="s">
        <v>8781</v>
      </c>
      <c r="D2673" s="50" t="s">
        <v>8782</v>
      </c>
      <c r="E2673" s="50"/>
      <c r="F2673" s="50"/>
      <c r="G2673" s="50"/>
      <c r="H2673" s="5" t="s">
        <v>8783</v>
      </c>
      <c r="I2673" s="6" t="s">
        <v>30</v>
      </c>
      <c r="J2673" s="7">
        <v>12</v>
      </c>
      <c r="K2673" s="18">
        <v>1105</v>
      </c>
      <c r="L2673" s="3">
        <v>6</v>
      </c>
      <c r="M2673" s="8">
        <f>128.85*(1-P3/100)</f>
        <v>128.85</v>
      </c>
      <c r="N2673" s="9"/>
      <c r="O2673" s="10">
        <f t="shared" si="125"/>
        <v>0</v>
      </c>
      <c r="P2673" s="11">
        <f>0.131*N2673</f>
        <v>0</v>
      </c>
      <c r="Q2673" s="16">
        <f>0.00191*N2673</f>
        <v>0</v>
      </c>
      <c r="R2673" s="13"/>
      <c r="S2673" s="14" t="s">
        <v>8784</v>
      </c>
      <c r="T2673" s="14" t="s">
        <v>32</v>
      </c>
      <c r="U2673" s="15" t="s">
        <v>39</v>
      </c>
      <c r="V2673" s="4" t="str">
        <f>HYPERLINK("https://redcat-toys.ru/api/getInfo/image/07f9cb61-ed36-11ec-a213-ac1f6b442185")</f>
        <v>https://redcat-toys.ru/api/getInfo/image/07f9cb61-ed36-11ec-a213-ac1f6b442185</v>
      </c>
      <c r="W2673" s="4" t="s">
        <v>8772</v>
      </c>
      <c r="X2673" s="4" t="s">
        <v>34</v>
      </c>
      <c r="Y2673" s="4" t="str">
        <f>HYPERLINK("https://redcat-toys.ru/api/getInfo/item/07f9cb61-ed36-11ec-a213-ac1f6b442185")</f>
        <v>https://redcat-toys.ru/api/getInfo/item/07f9cb61-ed36-11ec-a213-ac1f6b442185</v>
      </c>
    </row>
    <row r="2674" spans="2:25" ht="21" customHeight="1" outlineLevel="5" x14ac:dyDescent="0.2">
      <c r="B2674" s="39">
        <v>2058</v>
      </c>
      <c r="C2674" s="4" t="s">
        <v>8781</v>
      </c>
      <c r="D2674" s="50" t="s">
        <v>8782</v>
      </c>
      <c r="E2674" s="50"/>
      <c r="F2674" s="50"/>
      <c r="G2674" s="50"/>
      <c r="H2674" s="5" t="s">
        <v>8783</v>
      </c>
      <c r="I2674" s="6" t="s">
        <v>30</v>
      </c>
      <c r="J2674" s="7">
        <v>6</v>
      </c>
      <c r="K2674" s="18">
        <v>1105</v>
      </c>
      <c r="L2674" s="3">
        <v>6</v>
      </c>
      <c r="M2674" s="8">
        <f>128.85*(1-P3/100)</f>
        <v>128.85</v>
      </c>
      <c r="N2674" s="9"/>
      <c r="O2674" s="10">
        <f t="shared" si="125"/>
        <v>0</v>
      </c>
      <c r="P2674" s="11">
        <f>0.131*N2674</f>
        <v>0</v>
      </c>
      <c r="Q2674" s="16">
        <f>0.00191*N2674</f>
        <v>0</v>
      </c>
      <c r="R2674" s="13"/>
      <c r="S2674" s="14" t="s">
        <v>8784</v>
      </c>
      <c r="T2674" s="14" t="s">
        <v>32</v>
      </c>
      <c r="U2674" s="15" t="s">
        <v>39</v>
      </c>
      <c r="V2674" s="4" t="str">
        <f>HYPERLINK("https://redcat-toys.ru/api/getInfo/image/07f9cb61-ed36-11ec-a213-ac1f6b442185")</f>
        <v>https://redcat-toys.ru/api/getInfo/image/07f9cb61-ed36-11ec-a213-ac1f6b442185</v>
      </c>
      <c r="W2674" s="4" t="s">
        <v>8772</v>
      </c>
      <c r="X2674" s="4" t="s">
        <v>34</v>
      </c>
      <c r="Y2674" s="4" t="str">
        <f>HYPERLINK("https://redcat-toys.ru/api/getInfo/item/07f9cb61-ed36-11ec-a213-ac1f6b442185")</f>
        <v>https://redcat-toys.ru/api/getInfo/item/07f9cb61-ed36-11ec-a213-ac1f6b442185</v>
      </c>
    </row>
    <row r="2675" spans="2:25" ht="21" customHeight="1" outlineLevel="5" x14ac:dyDescent="0.2">
      <c r="B2675" s="39">
        <v>2059</v>
      </c>
      <c r="C2675" s="4" t="s">
        <v>8785</v>
      </c>
      <c r="D2675" s="50" t="s">
        <v>8786</v>
      </c>
      <c r="E2675" s="50"/>
      <c r="F2675" s="50"/>
      <c r="G2675" s="50"/>
      <c r="H2675" s="5" t="s">
        <v>8787</v>
      </c>
      <c r="I2675" s="6" t="s">
        <v>30</v>
      </c>
      <c r="J2675" s="7">
        <v>12</v>
      </c>
      <c r="K2675" s="7">
        <v>540</v>
      </c>
      <c r="L2675" s="3">
        <v>6</v>
      </c>
      <c r="M2675" s="8">
        <f>128.85*(1-P3/100)</f>
        <v>128.85</v>
      </c>
      <c r="N2675" s="9"/>
      <c r="O2675" s="10">
        <f t="shared" si="125"/>
        <v>0</v>
      </c>
      <c r="P2675" s="11">
        <f>0.127*N2675</f>
        <v>0</v>
      </c>
      <c r="Q2675" s="16">
        <f>0.00215*N2675</f>
        <v>0</v>
      </c>
      <c r="R2675" s="13"/>
      <c r="S2675" s="14" t="s">
        <v>8788</v>
      </c>
      <c r="T2675" s="14" t="s">
        <v>32</v>
      </c>
      <c r="U2675" s="15" t="s">
        <v>39</v>
      </c>
      <c r="V2675" s="4" t="str">
        <f>HYPERLINK("https://redcat-toys.ru/api/getInfo/image/7681a408-ed36-11ec-a213-ac1f6b442185")</f>
        <v>https://redcat-toys.ru/api/getInfo/image/7681a408-ed36-11ec-a213-ac1f6b442185</v>
      </c>
      <c r="W2675" s="4" t="s">
        <v>8772</v>
      </c>
      <c r="X2675" s="4" t="s">
        <v>34</v>
      </c>
      <c r="Y2675" s="4" t="str">
        <f>HYPERLINK("https://redcat-toys.ru/api/getInfo/item/7681a408-ed36-11ec-a213-ac1f6b442185")</f>
        <v>https://redcat-toys.ru/api/getInfo/item/7681a408-ed36-11ec-a213-ac1f6b442185</v>
      </c>
    </row>
    <row r="2676" spans="2:25" ht="21" customHeight="1" outlineLevel="5" x14ac:dyDescent="0.2">
      <c r="B2676" s="39">
        <v>2060</v>
      </c>
      <c r="C2676" s="4" t="s">
        <v>8785</v>
      </c>
      <c r="D2676" s="50" t="s">
        <v>8786</v>
      </c>
      <c r="E2676" s="50"/>
      <c r="F2676" s="50"/>
      <c r="G2676" s="50"/>
      <c r="H2676" s="5" t="s">
        <v>8787</v>
      </c>
      <c r="I2676" s="6" t="s">
        <v>30</v>
      </c>
      <c r="J2676" s="7">
        <v>6</v>
      </c>
      <c r="K2676" s="7">
        <v>540</v>
      </c>
      <c r="L2676" s="3">
        <v>6</v>
      </c>
      <c r="M2676" s="8">
        <f>128.85*(1-P3/100)</f>
        <v>128.85</v>
      </c>
      <c r="N2676" s="9"/>
      <c r="O2676" s="10">
        <f t="shared" si="125"/>
        <v>0</v>
      </c>
      <c r="P2676" s="11">
        <f>0.127*N2676</f>
        <v>0</v>
      </c>
      <c r="Q2676" s="16">
        <f>0.00215*N2676</f>
        <v>0</v>
      </c>
      <c r="R2676" s="13"/>
      <c r="S2676" s="14" t="s">
        <v>8788</v>
      </c>
      <c r="T2676" s="14" t="s">
        <v>32</v>
      </c>
      <c r="U2676" s="15" t="s">
        <v>39</v>
      </c>
      <c r="V2676" s="4" t="str">
        <f>HYPERLINK("https://redcat-toys.ru/api/getInfo/image/7681a408-ed36-11ec-a213-ac1f6b442185")</f>
        <v>https://redcat-toys.ru/api/getInfo/image/7681a408-ed36-11ec-a213-ac1f6b442185</v>
      </c>
      <c r="W2676" s="4" t="s">
        <v>8772</v>
      </c>
      <c r="X2676" s="4" t="s">
        <v>34</v>
      </c>
      <c r="Y2676" s="4" t="str">
        <f>HYPERLINK("https://redcat-toys.ru/api/getInfo/item/7681a408-ed36-11ec-a213-ac1f6b442185")</f>
        <v>https://redcat-toys.ru/api/getInfo/item/7681a408-ed36-11ec-a213-ac1f6b442185</v>
      </c>
    </row>
    <row r="2677" spans="2:25" ht="21" customHeight="1" outlineLevel="5" x14ac:dyDescent="0.2">
      <c r="B2677" s="39">
        <v>2061</v>
      </c>
      <c r="C2677" s="4" t="s">
        <v>8789</v>
      </c>
      <c r="D2677" s="50" t="s">
        <v>8790</v>
      </c>
      <c r="E2677" s="50"/>
      <c r="F2677" s="50"/>
      <c r="G2677" s="50"/>
      <c r="H2677" s="5" t="s">
        <v>8791</v>
      </c>
      <c r="I2677" s="6" t="s">
        <v>30</v>
      </c>
      <c r="J2677" s="7">
        <v>12</v>
      </c>
      <c r="K2677" s="18">
        <v>1896</v>
      </c>
      <c r="L2677" s="3">
        <v>6</v>
      </c>
      <c r="M2677" s="8">
        <f>128.85*(1-P3/100)</f>
        <v>128.85</v>
      </c>
      <c r="N2677" s="9"/>
      <c r="O2677" s="10">
        <f t="shared" si="125"/>
        <v>0</v>
      </c>
      <c r="P2677" s="11">
        <f>0.128*N2677</f>
        <v>0</v>
      </c>
      <c r="Q2677" s="16">
        <f>0.00199*N2677</f>
        <v>0</v>
      </c>
      <c r="R2677" s="13"/>
      <c r="S2677" s="14" t="s">
        <v>8792</v>
      </c>
      <c r="T2677" s="14" t="s">
        <v>32</v>
      </c>
      <c r="U2677" s="15" t="s">
        <v>39</v>
      </c>
      <c r="V2677" s="4" t="str">
        <f>HYPERLINK("https://redcat-toys.ru/api/getInfo/image/201fa5bb-08ac-11eb-a256-ac1f6b442184")</f>
        <v>https://redcat-toys.ru/api/getInfo/image/201fa5bb-08ac-11eb-a256-ac1f6b442184</v>
      </c>
      <c r="W2677" s="4" t="s">
        <v>8772</v>
      </c>
      <c r="X2677" s="4" t="s">
        <v>34</v>
      </c>
      <c r="Y2677" s="4" t="str">
        <f>HYPERLINK("https://redcat-toys.ru/api/getInfo/item/201fa5bb-08ac-11eb-a256-ac1f6b442184")</f>
        <v>https://redcat-toys.ru/api/getInfo/item/201fa5bb-08ac-11eb-a256-ac1f6b442184</v>
      </c>
    </row>
    <row r="2678" spans="2:25" ht="21" customHeight="1" outlineLevel="5" x14ac:dyDescent="0.2">
      <c r="B2678" s="39">
        <v>2062</v>
      </c>
      <c r="C2678" s="4" t="s">
        <v>8789</v>
      </c>
      <c r="D2678" s="50" t="s">
        <v>8790</v>
      </c>
      <c r="E2678" s="50"/>
      <c r="F2678" s="50"/>
      <c r="G2678" s="50"/>
      <c r="H2678" s="5" t="s">
        <v>8791</v>
      </c>
      <c r="I2678" s="6" t="s">
        <v>30</v>
      </c>
      <c r="J2678" s="7">
        <v>6</v>
      </c>
      <c r="K2678" s="18">
        <v>1896</v>
      </c>
      <c r="L2678" s="3">
        <v>6</v>
      </c>
      <c r="M2678" s="8">
        <f>128.85*(1-P3/100)</f>
        <v>128.85</v>
      </c>
      <c r="N2678" s="9"/>
      <c r="O2678" s="10">
        <f t="shared" si="125"/>
        <v>0</v>
      </c>
      <c r="P2678" s="11">
        <f>0.128*N2678</f>
        <v>0</v>
      </c>
      <c r="Q2678" s="16">
        <f>0.00199*N2678</f>
        <v>0</v>
      </c>
      <c r="R2678" s="13"/>
      <c r="S2678" s="14" t="s">
        <v>8792</v>
      </c>
      <c r="T2678" s="14" t="s">
        <v>32</v>
      </c>
      <c r="U2678" s="15" t="s">
        <v>39</v>
      </c>
      <c r="V2678" s="4" t="str">
        <f>HYPERLINK("https://redcat-toys.ru/api/getInfo/image/201fa5bb-08ac-11eb-a256-ac1f6b442184")</f>
        <v>https://redcat-toys.ru/api/getInfo/image/201fa5bb-08ac-11eb-a256-ac1f6b442184</v>
      </c>
      <c r="W2678" s="4" t="s">
        <v>8772</v>
      </c>
      <c r="X2678" s="4" t="s">
        <v>34</v>
      </c>
      <c r="Y2678" s="4" t="str">
        <f>HYPERLINK("https://redcat-toys.ru/api/getInfo/item/201fa5bb-08ac-11eb-a256-ac1f6b442184")</f>
        <v>https://redcat-toys.ru/api/getInfo/item/201fa5bb-08ac-11eb-a256-ac1f6b442184</v>
      </c>
    </row>
    <row r="2679" spans="2:25" ht="21" customHeight="1" outlineLevel="5" x14ac:dyDescent="0.2">
      <c r="B2679" s="39">
        <v>2063</v>
      </c>
      <c r="C2679" s="4" t="s">
        <v>8793</v>
      </c>
      <c r="D2679" s="50" t="s">
        <v>8794</v>
      </c>
      <c r="E2679" s="50"/>
      <c r="F2679" s="50"/>
      <c r="G2679" s="50"/>
      <c r="H2679" s="5" t="s">
        <v>8795</v>
      </c>
      <c r="I2679" s="6" t="s">
        <v>30</v>
      </c>
      <c r="J2679" s="7">
        <v>12</v>
      </c>
      <c r="K2679" s="18">
        <v>2278</v>
      </c>
      <c r="L2679" s="3">
        <v>6</v>
      </c>
      <c r="M2679" s="8">
        <f>128.85*(1-P3/100)</f>
        <v>128.85</v>
      </c>
      <c r="N2679" s="9"/>
      <c r="O2679" s="10">
        <f t="shared" si="125"/>
        <v>0</v>
      </c>
      <c r="P2679" s="17">
        <f>0.13*N2679</f>
        <v>0</v>
      </c>
      <c r="Q2679" s="12">
        <f>0.0021*N2679</f>
        <v>0</v>
      </c>
      <c r="R2679" s="13"/>
      <c r="S2679" s="14" t="s">
        <v>8796</v>
      </c>
      <c r="T2679" s="14" t="s">
        <v>32</v>
      </c>
      <c r="U2679" s="15" t="s">
        <v>39</v>
      </c>
      <c r="V2679" s="4" t="str">
        <f>HYPERLINK("https://redcat-toys.ru/api/getInfo/image/28bfd6b6-1a60-11ee-a23b-00155d82e902")</f>
        <v>https://redcat-toys.ru/api/getInfo/image/28bfd6b6-1a60-11ee-a23b-00155d82e902</v>
      </c>
      <c r="W2679" s="4" t="s">
        <v>8772</v>
      </c>
      <c r="X2679" s="4" t="s">
        <v>34</v>
      </c>
      <c r="Y2679" s="4" t="str">
        <f>HYPERLINK("https://redcat-toys.ru/api/getInfo/item/28bfd6b6-1a60-11ee-a23b-00155d82e902")</f>
        <v>https://redcat-toys.ru/api/getInfo/item/28bfd6b6-1a60-11ee-a23b-00155d82e902</v>
      </c>
    </row>
    <row r="2680" spans="2:25" ht="21" customHeight="1" outlineLevel="5" x14ac:dyDescent="0.2">
      <c r="B2680" s="39">
        <v>2064</v>
      </c>
      <c r="C2680" s="4" t="s">
        <v>8793</v>
      </c>
      <c r="D2680" s="50" t="s">
        <v>8794</v>
      </c>
      <c r="E2680" s="50"/>
      <c r="F2680" s="50"/>
      <c r="G2680" s="50"/>
      <c r="H2680" s="5" t="s">
        <v>8795</v>
      </c>
      <c r="I2680" s="6" t="s">
        <v>30</v>
      </c>
      <c r="J2680" s="7">
        <v>6</v>
      </c>
      <c r="K2680" s="18">
        <v>2278</v>
      </c>
      <c r="L2680" s="3">
        <v>6</v>
      </c>
      <c r="M2680" s="8">
        <f>128.85*(1-P3/100)</f>
        <v>128.85</v>
      </c>
      <c r="N2680" s="9"/>
      <c r="O2680" s="10">
        <f t="shared" si="125"/>
        <v>0</v>
      </c>
      <c r="P2680" s="17">
        <f>0.13*N2680</f>
        <v>0</v>
      </c>
      <c r="Q2680" s="12">
        <f>0.0021*N2680</f>
        <v>0</v>
      </c>
      <c r="R2680" s="13"/>
      <c r="S2680" s="14" t="s">
        <v>8796</v>
      </c>
      <c r="T2680" s="14" t="s">
        <v>32</v>
      </c>
      <c r="U2680" s="15" t="s">
        <v>39</v>
      </c>
      <c r="V2680" s="4" t="str">
        <f>HYPERLINK("https://redcat-toys.ru/api/getInfo/image/28bfd6b6-1a60-11ee-a23b-00155d82e902")</f>
        <v>https://redcat-toys.ru/api/getInfo/image/28bfd6b6-1a60-11ee-a23b-00155d82e902</v>
      </c>
      <c r="W2680" s="4" t="s">
        <v>8772</v>
      </c>
      <c r="X2680" s="4" t="s">
        <v>34</v>
      </c>
      <c r="Y2680" s="4" t="str">
        <f>HYPERLINK("https://redcat-toys.ru/api/getInfo/item/28bfd6b6-1a60-11ee-a23b-00155d82e902")</f>
        <v>https://redcat-toys.ru/api/getInfo/item/28bfd6b6-1a60-11ee-a23b-00155d82e902</v>
      </c>
    </row>
    <row r="2681" spans="2:25" ht="22.95" customHeight="1" outlineLevel="4" x14ac:dyDescent="0.2">
      <c r="B2681" s="52" t="s">
        <v>8797</v>
      </c>
      <c r="C2681" s="52"/>
      <c r="D2681" s="52"/>
      <c r="E2681" s="52"/>
      <c r="F2681" s="52"/>
      <c r="G2681" s="52"/>
    </row>
    <row r="2682" spans="2:25" ht="22.95" customHeight="1" outlineLevel="5" x14ac:dyDescent="0.2">
      <c r="B2682" s="53" t="s">
        <v>8798</v>
      </c>
      <c r="C2682" s="53"/>
      <c r="D2682" s="53"/>
      <c r="E2682" s="53"/>
      <c r="F2682" s="53"/>
      <c r="G2682" s="53"/>
    </row>
    <row r="2683" spans="2:25" ht="21" customHeight="1" outlineLevel="6" x14ac:dyDescent="0.2">
      <c r="B2683" s="39">
        <v>2065</v>
      </c>
      <c r="C2683" s="4" t="s">
        <v>8799</v>
      </c>
      <c r="D2683" s="50" t="s">
        <v>8800</v>
      </c>
      <c r="E2683" s="50"/>
      <c r="F2683" s="50"/>
      <c r="G2683" s="50"/>
      <c r="H2683" s="5" t="s">
        <v>8801</v>
      </c>
      <c r="I2683" s="6"/>
      <c r="J2683" s="7">
        <v>24</v>
      </c>
      <c r="K2683" s="7">
        <v>7</v>
      </c>
      <c r="L2683" s="3">
        <v>7</v>
      </c>
      <c r="M2683" s="8">
        <f>102.91*(1-P3/100)</f>
        <v>102.91</v>
      </c>
      <c r="N2683" s="9"/>
      <c r="O2683" s="10">
        <f>M2683*N2683</f>
        <v>0</v>
      </c>
      <c r="P2683" s="11">
        <f>0.087*N2683</f>
        <v>0</v>
      </c>
      <c r="Q2683" s="16">
        <f>0.00096*N2683</f>
        <v>0</v>
      </c>
      <c r="R2683" s="13"/>
      <c r="S2683" s="14" t="s">
        <v>8802</v>
      </c>
      <c r="T2683" s="14" t="s">
        <v>32</v>
      </c>
      <c r="U2683" s="15"/>
      <c r="V2683" s="4" t="str">
        <f>HYPERLINK("https://redcat-toys.ru/api/getInfo/image/2485c803-b6d6-11ef-a267-00155d82e908")</f>
        <v>https://redcat-toys.ru/api/getInfo/image/2485c803-b6d6-11ef-a267-00155d82e908</v>
      </c>
      <c r="W2683" s="4" t="s">
        <v>8803</v>
      </c>
      <c r="X2683" s="4" t="s">
        <v>34</v>
      </c>
      <c r="Y2683" s="4" t="str">
        <f>HYPERLINK("https://redcat-toys.ru/api/getInfo/item/2485c803-b6d6-11ef-a267-00155d82e908")</f>
        <v>https://redcat-toys.ru/api/getInfo/item/2485c803-b6d6-11ef-a267-00155d82e908</v>
      </c>
    </row>
    <row r="2684" spans="2:25" ht="22.95" customHeight="1" outlineLevel="5" x14ac:dyDescent="0.2">
      <c r="B2684" s="53" t="s">
        <v>8188</v>
      </c>
      <c r="C2684" s="53"/>
      <c r="D2684" s="53"/>
      <c r="E2684" s="53"/>
      <c r="F2684" s="53"/>
      <c r="G2684" s="53"/>
    </row>
    <row r="2685" spans="2:25" ht="21" customHeight="1" outlineLevel="6" x14ac:dyDescent="0.2">
      <c r="B2685" s="39">
        <v>2066</v>
      </c>
      <c r="C2685" s="4" t="s">
        <v>8804</v>
      </c>
      <c r="D2685" s="50" t="s">
        <v>8805</v>
      </c>
      <c r="E2685" s="50"/>
      <c r="F2685" s="50"/>
      <c r="G2685" s="50"/>
      <c r="H2685" s="5" t="s">
        <v>8806</v>
      </c>
      <c r="I2685" s="6" t="s">
        <v>30</v>
      </c>
      <c r="J2685" s="7">
        <v>24</v>
      </c>
      <c r="K2685" s="7">
        <v>603</v>
      </c>
      <c r="L2685" s="3">
        <v>7</v>
      </c>
      <c r="M2685" s="8">
        <f>102.91*(1-P3/100)</f>
        <v>102.91</v>
      </c>
      <c r="N2685" s="9"/>
      <c r="O2685" s="10">
        <f>M2685*N2685</f>
        <v>0</v>
      </c>
      <c r="P2685" s="11">
        <f>0.091*N2685</f>
        <v>0</v>
      </c>
      <c r="Q2685" s="16">
        <f>0.00106*N2685</f>
        <v>0</v>
      </c>
      <c r="R2685" s="13"/>
      <c r="S2685" s="14" t="s">
        <v>8807</v>
      </c>
      <c r="T2685" s="14" t="s">
        <v>32</v>
      </c>
      <c r="U2685" s="15"/>
      <c r="V2685" s="4" t="str">
        <f>HYPERLINK("https://redcat-toys.ru/api/getInfo/image/7c8abc1c-7cbf-11f0-a284-00155d82e908")</f>
        <v>https://redcat-toys.ru/api/getInfo/image/7c8abc1c-7cbf-11f0-a284-00155d82e908</v>
      </c>
      <c r="W2685" s="4" t="s">
        <v>8193</v>
      </c>
      <c r="X2685" s="4" t="s">
        <v>34</v>
      </c>
      <c r="Y2685" s="4" t="str">
        <f>HYPERLINK("https://redcat-toys.ru/api/getInfo/item/7c8abc1c-7cbf-11f0-a284-00155d82e908")</f>
        <v>https://redcat-toys.ru/api/getInfo/item/7c8abc1c-7cbf-11f0-a284-00155d82e908</v>
      </c>
    </row>
    <row r="2686" spans="2:25" ht="22.95" customHeight="1" outlineLevel="5" x14ac:dyDescent="0.2">
      <c r="B2686" s="53" t="s">
        <v>8808</v>
      </c>
      <c r="C2686" s="53"/>
      <c r="D2686" s="53"/>
      <c r="E2686" s="53"/>
      <c r="F2686" s="53"/>
      <c r="G2686" s="53"/>
    </row>
    <row r="2687" spans="2:25" ht="21" customHeight="1" outlineLevel="6" x14ac:dyDescent="0.2">
      <c r="B2687" s="39">
        <v>2067</v>
      </c>
      <c r="C2687" s="4" t="s">
        <v>8809</v>
      </c>
      <c r="D2687" s="50" t="s">
        <v>8810</v>
      </c>
      <c r="E2687" s="50"/>
      <c r="F2687" s="50"/>
      <c r="G2687" s="50"/>
      <c r="H2687" s="5" t="s">
        <v>8811</v>
      </c>
      <c r="I2687" s="6"/>
      <c r="J2687" s="7">
        <v>64</v>
      </c>
      <c r="K2687" s="18">
        <v>2307</v>
      </c>
      <c r="L2687" s="3">
        <v>7</v>
      </c>
      <c r="M2687" s="8">
        <f>102.91*(1-P3/100)</f>
        <v>102.91</v>
      </c>
      <c r="N2687" s="9"/>
      <c r="O2687" s="10">
        <f t="shared" ref="O2687:O2694" si="126">M2687*N2687</f>
        <v>0</v>
      </c>
      <c r="P2687" s="11">
        <f>0.061*N2687</f>
        <v>0</v>
      </c>
      <c r="Q2687" s="16">
        <f>0.00106*N2687</f>
        <v>0</v>
      </c>
      <c r="R2687" s="13"/>
      <c r="S2687" s="14" t="s">
        <v>8812</v>
      </c>
      <c r="T2687" s="14" t="s">
        <v>32</v>
      </c>
      <c r="U2687" s="15" t="s">
        <v>39</v>
      </c>
      <c r="V2687" s="4" t="str">
        <f>HYPERLINK("https://redcat-toys.ru/api/getInfo/image/57ee5e79-ab4f-11f0-a286-00155d82e908")</f>
        <v>https://redcat-toys.ru/api/getInfo/image/57ee5e79-ab4f-11f0-a286-00155d82e908</v>
      </c>
      <c r="W2687" s="4" t="s">
        <v>8813</v>
      </c>
      <c r="X2687" s="4" t="s">
        <v>34</v>
      </c>
      <c r="Y2687" s="4" t="str">
        <f>HYPERLINK("https://redcat-toys.ru/api/getInfo/item/57ee5e79-ab4f-11f0-a286-00155d82e908")</f>
        <v>https://redcat-toys.ru/api/getInfo/item/57ee5e79-ab4f-11f0-a286-00155d82e908</v>
      </c>
    </row>
    <row r="2688" spans="2:25" ht="21" customHeight="1" outlineLevel="6" x14ac:dyDescent="0.2">
      <c r="B2688" s="39">
        <v>2068</v>
      </c>
      <c r="C2688" s="4" t="s">
        <v>8809</v>
      </c>
      <c r="D2688" s="50" t="s">
        <v>8810</v>
      </c>
      <c r="E2688" s="50"/>
      <c r="F2688" s="50"/>
      <c r="G2688" s="50"/>
      <c r="H2688" s="5" t="s">
        <v>8811</v>
      </c>
      <c r="I2688" s="6"/>
      <c r="J2688" s="7">
        <v>24</v>
      </c>
      <c r="K2688" s="18">
        <v>2307</v>
      </c>
      <c r="L2688" s="3">
        <v>7</v>
      </c>
      <c r="M2688" s="8">
        <f>102.91*(1-P3/100)</f>
        <v>102.91</v>
      </c>
      <c r="N2688" s="9"/>
      <c r="O2688" s="10">
        <f t="shared" si="126"/>
        <v>0</v>
      </c>
      <c r="P2688" s="11">
        <f>0.061*N2688</f>
        <v>0</v>
      </c>
      <c r="Q2688" s="16">
        <f>0.00106*N2688</f>
        <v>0</v>
      </c>
      <c r="R2688" s="13"/>
      <c r="S2688" s="14" t="s">
        <v>8812</v>
      </c>
      <c r="T2688" s="14" t="s">
        <v>32</v>
      </c>
      <c r="U2688" s="15" t="s">
        <v>39</v>
      </c>
      <c r="V2688" s="4" t="str">
        <f>HYPERLINK("https://redcat-toys.ru/api/getInfo/image/57ee5e79-ab4f-11f0-a286-00155d82e908")</f>
        <v>https://redcat-toys.ru/api/getInfo/image/57ee5e79-ab4f-11f0-a286-00155d82e908</v>
      </c>
      <c r="W2688" s="4" t="s">
        <v>8813</v>
      </c>
      <c r="X2688" s="4" t="s">
        <v>34</v>
      </c>
      <c r="Y2688" s="4" t="str">
        <f>HYPERLINK("https://redcat-toys.ru/api/getInfo/item/57ee5e79-ab4f-11f0-a286-00155d82e908")</f>
        <v>https://redcat-toys.ru/api/getInfo/item/57ee5e79-ab4f-11f0-a286-00155d82e908</v>
      </c>
    </row>
    <row r="2689" spans="2:25" ht="21" customHeight="1" outlineLevel="6" x14ac:dyDescent="0.2">
      <c r="B2689" s="39">
        <v>2069</v>
      </c>
      <c r="C2689" s="4" t="s">
        <v>8814</v>
      </c>
      <c r="D2689" s="50" t="s">
        <v>8815</v>
      </c>
      <c r="E2689" s="50"/>
      <c r="F2689" s="50"/>
      <c r="G2689" s="50"/>
      <c r="H2689" s="5" t="s">
        <v>8816</v>
      </c>
      <c r="I2689" s="6"/>
      <c r="J2689" s="7">
        <v>64</v>
      </c>
      <c r="K2689" s="18">
        <v>1835</v>
      </c>
      <c r="L2689" s="3">
        <v>7</v>
      </c>
      <c r="M2689" s="8">
        <f>102.91*(1-P3/100)</f>
        <v>102.91</v>
      </c>
      <c r="N2689" s="9"/>
      <c r="O2689" s="10">
        <f t="shared" si="126"/>
        <v>0</v>
      </c>
      <c r="P2689" s="11">
        <f>0.062*N2689</f>
        <v>0</v>
      </c>
      <c r="Q2689" s="16">
        <f>0.00107*N2689</f>
        <v>0</v>
      </c>
      <c r="R2689" s="13"/>
      <c r="S2689" s="14" t="s">
        <v>8817</v>
      </c>
      <c r="T2689" s="14" t="s">
        <v>32</v>
      </c>
      <c r="U2689" s="15" t="s">
        <v>39</v>
      </c>
      <c r="V2689" s="4" t="str">
        <f>HYPERLINK("https://redcat-toys.ru/api/getInfo/image/49da8fff-ab50-11f0-a286-00155d82e908")</f>
        <v>https://redcat-toys.ru/api/getInfo/image/49da8fff-ab50-11f0-a286-00155d82e908</v>
      </c>
      <c r="W2689" s="4" t="s">
        <v>8813</v>
      </c>
      <c r="X2689" s="4" t="s">
        <v>34</v>
      </c>
      <c r="Y2689" s="4" t="str">
        <f>HYPERLINK("https://redcat-toys.ru/api/getInfo/item/49da8fff-ab50-11f0-a286-00155d82e908")</f>
        <v>https://redcat-toys.ru/api/getInfo/item/49da8fff-ab50-11f0-a286-00155d82e908</v>
      </c>
    </row>
    <row r="2690" spans="2:25" ht="21" customHeight="1" outlineLevel="6" x14ac:dyDescent="0.2">
      <c r="B2690" s="39">
        <v>2070</v>
      </c>
      <c r="C2690" s="4" t="s">
        <v>8814</v>
      </c>
      <c r="D2690" s="50" t="s">
        <v>8815</v>
      </c>
      <c r="E2690" s="50"/>
      <c r="F2690" s="50"/>
      <c r="G2690" s="50"/>
      <c r="H2690" s="5" t="s">
        <v>8816</v>
      </c>
      <c r="I2690" s="6"/>
      <c r="J2690" s="7">
        <v>24</v>
      </c>
      <c r="K2690" s="18">
        <v>1835</v>
      </c>
      <c r="L2690" s="3">
        <v>7</v>
      </c>
      <c r="M2690" s="8">
        <f>102.91*(1-P3/100)</f>
        <v>102.91</v>
      </c>
      <c r="N2690" s="9"/>
      <c r="O2690" s="10">
        <f t="shared" si="126"/>
        <v>0</v>
      </c>
      <c r="P2690" s="11">
        <f>0.062*N2690</f>
        <v>0</v>
      </c>
      <c r="Q2690" s="16">
        <f>0.00107*N2690</f>
        <v>0</v>
      </c>
      <c r="R2690" s="13"/>
      <c r="S2690" s="14" t="s">
        <v>8817</v>
      </c>
      <c r="T2690" s="14" t="s">
        <v>32</v>
      </c>
      <c r="U2690" s="15" t="s">
        <v>39</v>
      </c>
      <c r="V2690" s="4" t="str">
        <f>HYPERLINK("https://redcat-toys.ru/api/getInfo/image/49da8fff-ab50-11f0-a286-00155d82e908")</f>
        <v>https://redcat-toys.ru/api/getInfo/image/49da8fff-ab50-11f0-a286-00155d82e908</v>
      </c>
      <c r="W2690" s="4" t="s">
        <v>8813</v>
      </c>
      <c r="X2690" s="4" t="s">
        <v>34</v>
      </c>
      <c r="Y2690" s="4" t="str">
        <f>HYPERLINK("https://redcat-toys.ru/api/getInfo/item/49da8fff-ab50-11f0-a286-00155d82e908")</f>
        <v>https://redcat-toys.ru/api/getInfo/item/49da8fff-ab50-11f0-a286-00155d82e908</v>
      </c>
    </row>
    <row r="2691" spans="2:25" ht="21" customHeight="1" outlineLevel="6" x14ac:dyDescent="0.2">
      <c r="B2691" s="39">
        <v>2071</v>
      </c>
      <c r="C2691" s="4" t="s">
        <v>8818</v>
      </c>
      <c r="D2691" s="50" t="s">
        <v>8819</v>
      </c>
      <c r="E2691" s="50"/>
      <c r="F2691" s="50"/>
      <c r="G2691" s="50"/>
      <c r="H2691" s="5" t="s">
        <v>8820</v>
      </c>
      <c r="I2691" s="6"/>
      <c r="J2691" s="7">
        <v>64</v>
      </c>
      <c r="K2691" s="18">
        <v>1848</v>
      </c>
      <c r="L2691" s="3">
        <v>7</v>
      </c>
      <c r="M2691" s="8">
        <f>102.91*(1-P3/100)</f>
        <v>102.91</v>
      </c>
      <c r="N2691" s="9"/>
      <c r="O2691" s="10">
        <f t="shared" si="126"/>
        <v>0</v>
      </c>
      <c r="P2691" s="11">
        <f>0.061*N2691</f>
        <v>0</v>
      </c>
      <c r="Q2691" s="16">
        <f>0.00103*N2691</f>
        <v>0</v>
      </c>
      <c r="R2691" s="13"/>
      <c r="S2691" s="14" t="s">
        <v>8821</v>
      </c>
      <c r="T2691" s="14" t="s">
        <v>32</v>
      </c>
      <c r="U2691" s="15" t="s">
        <v>39</v>
      </c>
      <c r="V2691" s="4" t="str">
        <f>HYPERLINK("https://redcat-toys.ru/api/getInfo/image/c0fd6b5d-ab50-11f0-a286-00155d82e908")</f>
        <v>https://redcat-toys.ru/api/getInfo/image/c0fd6b5d-ab50-11f0-a286-00155d82e908</v>
      </c>
      <c r="W2691" s="4" t="s">
        <v>8813</v>
      </c>
      <c r="X2691" s="4" t="s">
        <v>34</v>
      </c>
      <c r="Y2691" s="4" t="str">
        <f>HYPERLINK("https://redcat-toys.ru/api/getInfo/item/c0fd6b5d-ab50-11f0-a286-00155d82e908")</f>
        <v>https://redcat-toys.ru/api/getInfo/item/c0fd6b5d-ab50-11f0-a286-00155d82e908</v>
      </c>
    </row>
    <row r="2692" spans="2:25" ht="21" customHeight="1" outlineLevel="6" x14ac:dyDescent="0.2">
      <c r="B2692" s="39">
        <v>2072</v>
      </c>
      <c r="C2692" s="4" t="s">
        <v>8818</v>
      </c>
      <c r="D2692" s="50" t="s">
        <v>8819</v>
      </c>
      <c r="E2692" s="50"/>
      <c r="F2692" s="50"/>
      <c r="G2692" s="50"/>
      <c r="H2692" s="5" t="s">
        <v>8820</v>
      </c>
      <c r="I2692" s="6"/>
      <c r="J2692" s="7">
        <v>24</v>
      </c>
      <c r="K2692" s="18">
        <v>1848</v>
      </c>
      <c r="L2692" s="3">
        <v>7</v>
      </c>
      <c r="M2692" s="8">
        <f>102.91*(1-P3/100)</f>
        <v>102.91</v>
      </c>
      <c r="N2692" s="9"/>
      <c r="O2692" s="10">
        <f t="shared" si="126"/>
        <v>0</v>
      </c>
      <c r="P2692" s="11">
        <f>0.061*N2692</f>
        <v>0</v>
      </c>
      <c r="Q2692" s="16">
        <f>0.00103*N2692</f>
        <v>0</v>
      </c>
      <c r="R2692" s="13"/>
      <c r="S2692" s="14" t="s">
        <v>8821</v>
      </c>
      <c r="T2692" s="14" t="s">
        <v>32</v>
      </c>
      <c r="U2692" s="15" t="s">
        <v>39</v>
      </c>
      <c r="V2692" s="4" t="str">
        <f>HYPERLINK("https://redcat-toys.ru/api/getInfo/image/c0fd6b5d-ab50-11f0-a286-00155d82e908")</f>
        <v>https://redcat-toys.ru/api/getInfo/image/c0fd6b5d-ab50-11f0-a286-00155d82e908</v>
      </c>
      <c r="W2692" s="4" t="s">
        <v>8813</v>
      </c>
      <c r="X2692" s="4" t="s">
        <v>34</v>
      </c>
      <c r="Y2692" s="4" t="str">
        <f>HYPERLINK("https://redcat-toys.ru/api/getInfo/item/c0fd6b5d-ab50-11f0-a286-00155d82e908")</f>
        <v>https://redcat-toys.ru/api/getInfo/item/c0fd6b5d-ab50-11f0-a286-00155d82e908</v>
      </c>
    </row>
    <row r="2693" spans="2:25" ht="21" customHeight="1" outlineLevel="6" x14ac:dyDescent="0.2">
      <c r="B2693" s="39">
        <v>2073</v>
      </c>
      <c r="C2693" s="4" t="s">
        <v>8822</v>
      </c>
      <c r="D2693" s="50" t="s">
        <v>8823</v>
      </c>
      <c r="E2693" s="50"/>
      <c r="F2693" s="50"/>
      <c r="G2693" s="50"/>
      <c r="H2693" s="5" t="s">
        <v>8824</v>
      </c>
      <c r="I2693" s="6"/>
      <c r="J2693" s="7">
        <v>64</v>
      </c>
      <c r="K2693" s="18">
        <v>1254</v>
      </c>
      <c r="L2693" s="3">
        <v>7</v>
      </c>
      <c r="M2693" s="8">
        <f>102.91*(1-P3/100)</f>
        <v>102.91</v>
      </c>
      <c r="N2693" s="9"/>
      <c r="O2693" s="10">
        <f t="shared" si="126"/>
        <v>0</v>
      </c>
      <c r="P2693" s="11">
        <f>0.064*N2693</f>
        <v>0</v>
      </c>
      <c r="Q2693" s="16">
        <f>0.00103*N2693</f>
        <v>0</v>
      </c>
      <c r="R2693" s="13"/>
      <c r="S2693" s="14" t="s">
        <v>8825</v>
      </c>
      <c r="T2693" s="14" t="s">
        <v>32</v>
      </c>
      <c r="U2693" s="15"/>
      <c r="V2693" s="4" t="str">
        <f>HYPERLINK("https://redcat-toys.ru/api/getInfo/image/7563d016-ab51-11f0-a286-00155d82e908")</f>
        <v>https://redcat-toys.ru/api/getInfo/image/7563d016-ab51-11f0-a286-00155d82e908</v>
      </c>
      <c r="W2693" s="4" t="s">
        <v>8813</v>
      </c>
      <c r="X2693" s="4" t="s">
        <v>34</v>
      </c>
      <c r="Y2693" s="4" t="str">
        <f>HYPERLINK("https://redcat-toys.ru/api/getInfo/item/7563d016-ab51-11f0-a286-00155d82e908")</f>
        <v>https://redcat-toys.ru/api/getInfo/item/7563d016-ab51-11f0-a286-00155d82e908</v>
      </c>
    </row>
    <row r="2694" spans="2:25" ht="21" customHeight="1" outlineLevel="6" x14ac:dyDescent="0.2">
      <c r="B2694" s="39">
        <v>2074</v>
      </c>
      <c r="C2694" s="4" t="s">
        <v>8822</v>
      </c>
      <c r="D2694" s="50" t="s">
        <v>8823</v>
      </c>
      <c r="E2694" s="50"/>
      <c r="F2694" s="50"/>
      <c r="G2694" s="50"/>
      <c r="H2694" s="5" t="s">
        <v>8824</v>
      </c>
      <c r="I2694" s="6"/>
      <c r="J2694" s="7">
        <v>24</v>
      </c>
      <c r="K2694" s="18">
        <v>1254</v>
      </c>
      <c r="L2694" s="3">
        <v>7</v>
      </c>
      <c r="M2694" s="8">
        <f>102.91*(1-P3/100)</f>
        <v>102.91</v>
      </c>
      <c r="N2694" s="9"/>
      <c r="O2694" s="10">
        <f t="shared" si="126"/>
        <v>0</v>
      </c>
      <c r="P2694" s="11">
        <f>0.064*N2694</f>
        <v>0</v>
      </c>
      <c r="Q2694" s="16">
        <f>0.00103*N2694</f>
        <v>0</v>
      </c>
      <c r="R2694" s="13"/>
      <c r="S2694" s="14" t="s">
        <v>8825</v>
      </c>
      <c r="T2694" s="14" t="s">
        <v>32</v>
      </c>
      <c r="U2694" s="15"/>
      <c r="V2694" s="4" t="str">
        <f>HYPERLINK("https://redcat-toys.ru/api/getInfo/image/7563d016-ab51-11f0-a286-00155d82e908")</f>
        <v>https://redcat-toys.ru/api/getInfo/image/7563d016-ab51-11f0-a286-00155d82e908</v>
      </c>
      <c r="W2694" s="4" t="s">
        <v>8813</v>
      </c>
      <c r="X2694" s="4" t="s">
        <v>34</v>
      </c>
      <c r="Y2694" s="4" t="str">
        <f>HYPERLINK("https://redcat-toys.ru/api/getInfo/item/7563d016-ab51-11f0-a286-00155d82e908")</f>
        <v>https://redcat-toys.ru/api/getInfo/item/7563d016-ab51-11f0-a286-00155d82e908</v>
      </c>
    </row>
    <row r="2695" spans="2:25" ht="22.95" customHeight="1" outlineLevel="5" x14ac:dyDescent="0.2">
      <c r="B2695" s="53" t="s">
        <v>8826</v>
      </c>
      <c r="C2695" s="53"/>
      <c r="D2695" s="53"/>
      <c r="E2695" s="53"/>
      <c r="F2695" s="53"/>
      <c r="G2695" s="53"/>
    </row>
    <row r="2696" spans="2:25" ht="21" customHeight="1" outlineLevel="6" x14ac:dyDescent="0.2">
      <c r="B2696" s="39">
        <v>2075</v>
      </c>
      <c r="C2696" s="4" t="s">
        <v>8827</v>
      </c>
      <c r="D2696" s="50" t="s">
        <v>8828</v>
      </c>
      <c r="E2696" s="50"/>
      <c r="F2696" s="50"/>
      <c r="G2696" s="50"/>
      <c r="H2696" s="5" t="s">
        <v>8829</v>
      </c>
      <c r="I2696" s="6"/>
      <c r="J2696" s="7">
        <v>24</v>
      </c>
      <c r="K2696" s="7">
        <v>848</v>
      </c>
      <c r="L2696" s="3">
        <v>7</v>
      </c>
      <c r="M2696" s="8">
        <f>102.91*(1-P3/100)</f>
        <v>102.91</v>
      </c>
      <c r="N2696" s="9"/>
      <c r="O2696" s="10">
        <f t="shared" ref="O2696:O2715" si="127">M2696*N2696</f>
        <v>0</v>
      </c>
      <c r="P2696" s="11">
        <f>0.088*N2696</f>
        <v>0</v>
      </c>
      <c r="Q2696" s="16">
        <f>0.00091*N2696</f>
        <v>0</v>
      </c>
      <c r="R2696" s="13"/>
      <c r="S2696" s="14" t="s">
        <v>8830</v>
      </c>
      <c r="T2696" s="14" t="s">
        <v>32</v>
      </c>
      <c r="U2696" s="15" t="s">
        <v>39</v>
      </c>
      <c r="V2696" s="4" t="str">
        <f>HYPERLINK("https://redcat-toys.ru/api/getInfo/image/5add8d0c-75dd-11e7-a17c-5cf3fc4a2490")</f>
        <v>https://redcat-toys.ru/api/getInfo/image/5add8d0c-75dd-11e7-a17c-5cf3fc4a2490</v>
      </c>
      <c r="W2696" s="4" t="s">
        <v>8207</v>
      </c>
      <c r="X2696" s="4" t="s">
        <v>34</v>
      </c>
      <c r="Y2696" s="4" t="str">
        <f>HYPERLINK("https://redcat-toys.ru/api/getInfo/item/5add8d0c-75dd-11e7-a17c-5cf3fc4a2490")</f>
        <v>https://redcat-toys.ru/api/getInfo/item/5add8d0c-75dd-11e7-a17c-5cf3fc4a2490</v>
      </c>
    </row>
    <row r="2697" spans="2:25" ht="21" customHeight="1" outlineLevel="6" x14ac:dyDescent="0.2">
      <c r="B2697" s="39">
        <v>2076</v>
      </c>
      <c r="C2697" s="4" t="s">
        <v>8827</v>
      </c>
      <c r="D2697" s="50" t="s">
        <v>8828</v>
      </c>
      <c r="E2697" s="50"/>
      <c r="F2697" s="50"/>
      <c r="G2697" s="50"/>
      <c r="H2697" s="5" t="s">
        <v>8829</v>
      </c>
      <c r="I2697" s="6"/>
      <c r="J2697" s="7">
        <v>40</v>
      </c>
      <c r="K2697" s="7">
        <v>848</v>
      </c>
      <c r="L2697" s="3">
        <v>7</v>
      </c>
      <c r="M2697" s="8">
        <f>102.91*(1-P3/100)</f>
        <v>102.91</v>
      </c>
      <c r="N2697" s="9"/>
      <c r="O2697" s="10">
        <f t="shared" si="127"/>
        <v>0</v>
      </c>
      <c r="P2697" s="11">
        <f>0.088*N2697</f>
        <v>0</v>
      </c>
      <c r="Q2697" s="16">
        <f>0.00091*N2697</f>
        <v>0</v>
      </c>
      <c r="R2697" s="13"/>
      <c r="S2697" s="14" t="s">
        <v>8830</v>
      </c>
      <c r="T2697" s="14" t="s">
        <v>32</v>
      </c>
      <c r="U2697" s="15" t="s">
        <v>39</v>
      </c>
      <c r="V2697" s="4" t="str">
        <f>HYPERLINK("https://redcat-toys.ru/api/getInfo/image/5add8d0c-75dd-11e7-a17c-5cf3fc4a2490")</f>
        <v>https://redcat-toys.ru/api/getInfo/image/5add8d0c-75dd-11e7-a17c-5cf3fc4a2490</v>
      </c>
      <c r="W2697" s="4" t="s">
        <v>8207</v>
      </c>
      <c r="X2697" s="4" t="s">
        <v>34</v>
      </c>
      <c r="Y2697" s="4" t="str">
        <f>HYPERLINK("https://redcat-toys.ru/api/getInfo/item/5add8d0c-75dd-11e7-a17c-5cf3fc4a2490")</f>
        <v>https://redcat-toys.ru/api/getInfo/item/5add8d0c-75dd-11e7-a17c-5cf3fc4a2490</v>
      </c>
    </row>
    <row r="2698" spans="2:25" ht="21" customHeight="1" outlineLevel="6" x14ac:dyDescent="0.2">
      <c r="B2698" s="39">
        <v>2077</v>
      </c>
      <c r="C2698" s="4" t="s">
        <v>8831</v>
      </c>
      <c r="D2698" s="50" t="s">
        <v>8832</v>
      </c>
      <c r="E2698" s="50"/>
      <c r="F2698" s="50"/>
      <c r="G2698" s="50"/>
      <c r="H2698" s="5" t="s">
        <v>8833</v>
      </c>
      <c r="I2698" s="6"/>
      <c r="J2698" s="7">
        <v>24</v>
      </c>
      <c r="K2698" s="18">
        <v>3921</v>
      </c>
      <c r="L2698" s="3">
        <v>7</v>
      </c>
      <c r="M2698" s="8">
        <f>102.91*(1-P3/100)</f>
        <v>102.91</v>
      </c>
      <c r="N2698" s="9"/>
      <c r="O2698" s="10">
        <f t="shared" si="127"/>
        <v>0</v>
      </c>
      <c r="P2698" s="11">
        <f>0.092*N2698</f>
        <v>0</v>
      </c>
      <c r="Q2698" s="16">
        <f>0.00104*N2698</f>
        <v>0</v>
      </c>
      <c r="R2698" s="13"/>
      <c r="S2698" s="14" t="s">
        <v>8834</v>
      </c>
      <c r="T2698" s="14" t="s">
        <v>32</v>
      </c>
      <c r="U2698" s="15" t="s">
        <v>39</v>
      </c>
      <c r="V2698" s="4" t="str">
        <f>HYPERLINK("https://redcat-toys.ru/api/getInfo/image/f6c5e742-aba3-11ed-a230-00155d82e902")</f>
        <v>https://redcat-toys.ru/api/getInfo/image/f6c5e742-aba3-11ed-a230-00155d82e902</v>
      </c>
      <c r="W2698" s="4" t="s">
        <v>8207</v>
      </c>
      <c r="X2698" s="4" t="s">
        <v>34</v>
      </c>
      <c r="Y2698" s="4" t="str">
        <f>HYPERLINK("https://redcat-toys.ru/api/getInfo/item/f6c5e742-aba3-11ed-a230-00155d82e902")</f>
        <v>https://redcat-toys.ru/api/getInfo/item/f6c5e742-aba3-11ed-a230-00155d82e902</v>
      </c>
    </row>
    <row r="2699" spans="2:25" ht="21" customHeight="1" outlineLevel="6" x14ac:dyDescent="0.2">
      <c r="B2699" s="39">
        <v>2078</v>
      </c>
      <c r="C2699" s="4" t="s">
        <v>8835</v>
      </c>
      <c r="D2699" s="50" t="s">
        <v>8836</v>
      </c>
      <c r="E2699" s="50"/>
      <c r="F2699" s="50"/>
      <c r="G2699" s="50"/>
      <c r="H2699" s="5" t="s">
        <v>8837</v>
      </c>
      <c r="I2699" s="6"/>
      <c r="J2699" s="7">
        <v>24</v>
      </c>
      <c r="K2699" s="18">
        <v>2011</v>
      </c>
      <c r="L2699" s="3">
        <v>7</v>
      </c>
      <c r="M2699" s="8">
        <f>102.91*(1-P3/100)</f>
        <v>102.91</v>
      </c>
      <c r="N2699" s="9"/>
      <c r="O2699" s="10">
        <f t="shared" si="127"/>
        <v>0</v>
      </c>
      <c r="P2699" s="11">
        <f>0.093*N2699</f>
        <v>0</v>
      </c>
      <c r="Q2699" s="16">
        <f>0.00107*N2699</f>
        <v>0</v>
      </c>
      <c r="R2699" s="13"/>
      <c r="S2699" s="14" t="s">
        <v>8838</v>
      </c>
      <c r="T2699" s="14" t="s">
        <v>32</v>
      </c>
      <c r="U2699" s="15" t="s">
        <v>39</v>
      </c>
      <c r="V2699" s="4" t="str">
        <f>HYPERLINK("https://redcat-toys.ru/api/getInfo/image/62c9b215-5f22-11e8-84c9-5cf3fc4a2490")</f>
        <v>https://redcat-toys.ru/api/getInfo/image/62c9b215-5f22-11e8-84c9-5cf3fc4a2490</v>
      </c>
      <c r="W2699" s="4" t="s">
        <v>8207</v>
      </c>
      <c r="X2699" s="4" t="s">
        <v>34</v>
      </c>
      <c r="Y2699" s="4" t="str">
        <f>HYPERLINK("https://redcat-toys.ru/api/getInfo/item/62c9b215-5f22-11e8-84c9-5cf3fc4a2490")</f>
        <v>https://redcat-toys.ru/api/getInfo/item/62c9b215-5f22-11e8-84c9-5cf3fc4a2490</v>
      </c>
    </row>
    <row r="2700" spans="2:25" ht="21" customHeight="1" outlineLevel="6" x14ac:dyDescent="0.2">
      <c r="B2700" s="39">
        <v>2079</v>
      </c>
      <c r="C2700" s="4" t="s">
        <v>8835</v>
      </c>
      <c r="D2700" s="50" t="s">
        <v>8836</v>
      </c>
      <c r="E2700" s="50"/>
      <c r="F2700" s="50"/>
      <c r="G2700" s="50"/>
      <c r="H2700" s="5" t="s">
        <v>8837</v>
      </c>
      <c r="I2700" s="6"/>
      <c r="J2700" s="7">
        <v>40</v>
      </c>
      <c r="K2700" s="18">
        <v>2011</v>
      </c>
      <c r="L2700" s="3">
        <v>7</v>
      </c>
      <c r="M2700" s="8">
        <f>102.91*(1-P3/100)</f>
        <v>102.91</v>
      </c>
      <c r="N2700" s="9"/>
      <c r="O2700" s="10">
        <f t="shared" si="127"/>
        <v>0</v>
      </c>
      <c r="P2700" s="11">
        <f>0.093*N2700</f>
        <v>0</v>
      </c>
      <c r="Q2700" s="16">
        <f>0.00107*N2700</f>
        <v>0</v>
      </c>
      <c r="R2700" s="13"/>
      <c r="S2700" s="14" t="s">
        <v>8838</v>
      </c>
      <c r="T2700" s="14" t="s">
        <v>32</v>
      </c>
      <c r="U2700" s="15" t="s">
        <v>39</v>
      </c>
      <c r="V2700" s="4" t="str">
        <f>HYPERLINK("https://redcat-toys.ru/api/getInfo/image/62c9b215-5f22-11e8-84c9-5cf3fc4a2490")</f>
        <v>https://redcat-toys.ru/api/getInfo/image/62c9b215-5f22-11e8-84c9-5cf3fc4a2490</v>
      </c>
      <c r="W2700" s="4" t="s">
        <v>8207</v>
      </c>
      <c r="X2700" s="4" t="s">
        <v>34</v>
      </c>
      <c r="Y2700" s="4" t="str">
        <f>HYPERLINK("https://redcat-toys.ru/api/getInfo/item/62c9b215-5f22-11e8-84c9-5cf3fc4a2490")</f>
        <v>https://redcat-toys.ru/api/getInfo/item/62c9b215-5f22-11e8-84c9-5cf3fc4a2490</v>
      </c>
    </row>
    <row r="2701" spans="2:25" ht="21" customHeight="1" outlineLevel="6" x14ac:dyDescent="0.2">
      <c r="B2701" s="39">
        <v>2080</v>
      </c>
      <c r="C2701" s="4" t="s">
        <v>8839</v>
      </c>
      <c r="D2701" s="50" t="s">
        <v>8840</v>
      </c>
      <c r="E2701" s="50"/>
      <c r="F2701" s="50"/>
      <c r="G2701" s="50"/>
      <c r="H2701" s="5" t="s">
        <v>8841</v>
      </c>
      <c r="I2701" s="6"/>
      <c r="J2701" s="7">
        <v>40</v>
      </c>
      <c r="K2701" s="18">
        <v>2130</v>
      </c>
      <c r="L2701" s="3">
        <v>7</v>
      </c>
      <c r="M2701" s="8">
        <f>102.91*(1-P3/100)</f>
        <v>102.91</v>
      </c>
      <c r="N2701" s="9"/>
      <c r="O2701" s="10">
        <f t="shared" si="127"/>
        <v>0</v>
      </c>
      <c r="P2701" s="11">
        <f>0.089*N2701</f>
        <v>0</v>
      </c>
      <c r="Q2701" s="16">
        <f>0.00071*N2701</f>
        <v>0</v>
      </c>
      <c r="R2701" s="13"/>
      <c r="S2701" s="14" t="s">
        <v>8842</v>
      </c>
      <c r="T2701" s="14" t="s">
        <v>32</v>
      </c>
      <c r="U2701" s="15" t="s">
        <v>39</v>
      </c>
      <c r="V2701" s="4" t="str">
        <f>HYPERLINK("https://redcat-toys.ru/api/getInfo/image/13283295-5f22-11e8-84c9-5cf3fc4a2490")</f>
        <v>https://redcat-toys.ru/api/getInfo/image/13283295-5f22-11e8-84c9-5cf3fc4a2490</v>
      </c>
      <c r="W2701" s="4" t="s">
        <v>8207</v>
      </c>
      <c r="X2701" s="4" t="s">
        <v>34</v>
      </c>
      <c r="Y2701" s="4" t="str">
        <f>HYPERLINK("https://redcat-toys.ru/api/getInfo/item/13283295-5f22-11e8-84c9-5cf3fc4a2490")</f>
        <v>https://redcat-toys.ru/api/getInfo/item/13283295-5f22-11e8-84c9-5cf3fc4a2490</v>
      </c>
    </row>
    <row r="2702" spans="2:25" ht="21" customHeight="1" outlineLevel="6" x14ac:dyDescent="0.2">
      <c r="B2702" s="39">
        <v>2081</v>
      </c>
      <c r="C2702" s="4" t="s">
        <v>8839</v>
      </c>
      <c r="D2702" s="50" t="s">
        <v>8840</v>
      </c>
      <c r="E2702" s="50"/>
      <c r="F2702" s="50"/>
      <c r="G2702" s="50"/>
      <c r="H2702" s="5" t="s">
        <v>8841</v>
      </c>
      <c r="I2702" s="6"/>
      <c r="J2702" s="7">
        <v>24</v>
      </c>
      <c r="K2702" s="18">
        <v>2130</v>
      </c>
      <c r="L2702" s="3">
        <v>7</v>
      </c>
      <c r="M2702" s="8">
        <f>102.91*(1-P3/100)</f>
        <v>102.91</v>
      </c>
      <c r="N2702" s="9"/>
      <c r="O2702" s="10">
        <f t="shared" si="127"/>
        <v>0</v>
      </c>
      <c r="P2702" s="11">
        <f>0.089*N2702</f>
        <v>0</v>
      </c>
      <c r="Q2702" s="16">
        <f>0.00071*N2702</f>
        <v>0</v>
      </c>
      <c r="R2702" s="13"/>
      <c r="S2702" s="14" t="s">
        <v>8842</v>
      </c>
      <c r="T2702" s="14" t="s">
        <v>32</v>
      </c>
      <c r="U2702" s="15" t="s">
        <v>39</v>
      </c>
      <c r="V2702" s="4" t="str">
        <f>HYPERLINK("https://redcat-toys.ru/api/getInfo/image/13283295-5f22-11e8-84c9-5cf3fc4a2490")</f>
        <v>https://redcat-toys.ru/api/getInfo/image/13283295-5f22-11e8-84c9-5cf3fc4a2490</v>
      </c>
      <c r="W2702" s="4" t="s">
        <v>8207</v>
      </c>
      <c r="X2702" s="4" t="s">
        <v>34</v>
      </c>
      <c r="Y2702" s="4" t="str">
        <f>HYPERLINK("https://redcat-toys.ru/api/getInfo/item/13283295-5f22-11e8-84c9-5cf3fc4a2490")</f>
        <v>https://redcat-toys.ru/api/getInfo/item/13283295-5f22-11e8-84c9-5cf3fc4a2490</v>
      </c>
    </row>
    <row r="2703" spans="2:25" ht="21" customHeight="1" outlineLevel="6" x14ac:dyDescent="0.2">
      <c r="B2703" s="39">
        <v>2082</v>
      </c>
      <c r="C2703" s="4" t="s">
        <v>8843</v>
      </c>
      <c r="D2703" s="50" t="s">
        <v>8844</v>
      </c>
      <c r="E2703" s="50"/>
      <c r="F2703" s="50"/>
      <c r="G2703" s="50"/>
      <c r="H2703" s="5" t="s">
        <v>8845</v>
      </c>
      <c r="I2703" s="6"/>
      <c r="J2703" s="7">
        <v>24</v>
      </c>
      <c r="K2703" s="18">
        <v>2279</v>
      </c>
      <c r="L2703" s="3">
        <v>7</v>
      </c>
      <c r="M2703" s="8">
        <f>102.91*(1-P3/100)</f>
        <v>102.91</v>
      </c>
      <c r="N2703" s="9"/>
      <c r="O2703" s="10">
        <f t="shared" si="127"/>
        <v>0</v>
      </c>
      <c r="P2703" s="11">
        <f>0.092*N2703</f>
        <v>0</v>
      </c>
      <c r="Q2703" s="16">
        <f>0.00108*N2703</f>
        <v>0</v>
      </c>
      <c r="R2703" s="13"/>
      <c r="S2703" s="14" t="s">
        <v>8846</v>
      </c>
      <c r="T2703" s="14" t="s">
        <v>32</v>
      </c>
      <c r="U2703" s="15" t="s">
        <v>39</v>
      </c>
      <c r="V2703" s="4" t="str">
        <f>HYPERLINK("https://redcat-toys.ru/api/getInfo/image/eaf4fe84-2f9c-11ef-a261-00155d82e908")</f>
        <v>https://redcat-toys.ru/api/getInfo/image/eaf4fe84-2f9c-11ef-a261-00155d82e908</v>
      </c>
      <c r="W2703" s="4" t="s">
        <v>8207</v>
      </c>
      <c r="X2703" s="4" t="s">
        <v>34</v>
      </c>
      <c r="Y2703" s="4" t="str">
        <f>HYPERLINK("https://redcat-toys.ru/api/getInfo/item/eaf4fe84-2f9c-11ef-a261-00155d82e908")</f>
        <v>https://redcat-toys.ru/api/getInfo/item/eaf4fe84-2f9c-11ef-a261-00155d82e908</v>
      </c>
    </row>
    <row r="2704" spans="2:25" ht="21" customHeight="1" outlineLevel="6" x14ac:dyDescent="0.2">
      <c r="B2704" s="39">
        <v>2083</v>
      </c>
      <c r="C2704" s="4" t="s">
        <v>8847</v>
      </c>
      <c r="D2704" s="50" t="s">
        <v>8848</v>
      </c>
      <c r="E2704" s="50"/>
      <c r="F2704" s="50"/>
      <c r="G2704" s="50"/>
      <c r="H2704" s="5" t="s">
        <v>8849</v>
      </c>
      <c r="I2704" s="6"/>
      <c r="J2704" s="7">
        <v>24</v>
      </c>
      <c r="K2704" s="18">
        <v>1375</v>
      </c>
      <c r="L2704" s="3">
        <v>7</v>
      </c>
      <c r="M2704" s="8">
        <f>102.91*(1-P3/100)</f>
        <v>102.91</v>
      </c>
      <c r="N2704" s="9"/>
      <c r="O2704" s="10">
        <f t="shared" si="127"/>
        <v>0</v>
      </c>
      <c r="P2704" s="17">
        <f>0.21*N2704</f>
        <v>0</v>
      </c>
      <c r="Q2704" s="16">
        <f>0.00191*N2704</f>
        <v>0</v>
      </c>
      <c r="R2704" s="13"/>
      <c r="S2704" s="14" t="s">
        <v>8850</v>
      </c>
      <c r="T2704" s="14" t="s">
        <v>32</v>
      </c>
      <c r="U2704" s="15" t="s">
        <v>39</v>
      </c>
      <c r="V2704" s="4" t="str">
        <f>HYPERLINK("https://redcat-toys.ru/api/getInfo/image/eafeb478-b6d7-11ef-a267-00155d82e908")</f>
        <v>https://redcat-toys.ru/api/getInfo/image/eafeb478-b6d7-11ef-a267-00155d82e908</v>
      </c>
      <c r="W2704" s="4" t="s">
        <v>8207</v>
      </c>
      <c r="X2704" s="4" t="s">
        <v>34</v>
      </c>
      <c r="Y2704" s="4" t="str">
        <f>HYPERLINK("https://redcat-toys.ru/api/getInfo/item/eafeb478-b6d7-11ef-a267-00155d82e908")</f>
        <v>https://redcat-toys.ru/api/getInfo/item/eafeb478-b6d7-11ef-a267-00155d82e908</v>
      </c>
    </row>
    <row r="2705" spans="2:25" ht="21" customHeight="1" outlineLevel="6" x14ac:dyDescent="0.2">
      <c r="B2705" s="39">
        <v>2084</v>
      </c>
      <c r="C2705" s="4" t="s">
        <v>8851</v>
      </c>
      <c r="D2705" s="50" t="s">
        <v>8852</v>
      </c>
      <c r="E2705" s="50"/>
      <c r="F2705" s="50"/>
      <c r="G2705" s="50"/>
      <c r="H2705" s="5" t="s">
        <v>8853</v>
      </c>
      <c r="I2705" s="6"/>
      <c r="J2705" s="7">
        <v>24</v>
      </c>
      <c r="K2705" s="7">
        <v>839</v>
      </c>
      <c r="L2705" s="3">
        <v>7</v>
      </c>
      <c r="M2705" s="8">
        <f>102.91*(1-P3/100)</f>
        <v>102.91</v>
      </c>
      <c r="N2705" s="9"/>
      <c r="O2705" s="10">
        <f t="shared" si="127"/>
        <v>0</v>
      </c>
      <c r="P2705" s="11">
        <f>0.093*N2705</f>
        <v>0</v>
      </c>
      <c r="Q2705" s="16">
        <f>0.00104*N2705</f>
        <v>0</v>
      </c>
      <c r="R2705" s="13"/>
      <c r="S2705" s="14" t="s">
        <v>8854</v>
      </c>
      <c r="T2705" s="14" t="s">
        <v>32</v>
      </c>
      <c r="U2705" s="15"/>
      <c r="V2705" s="4" t="str">
        <f>HYPERLINK("https://redcat-toys.ru/api/getInfo/image/29d11857-28ce-11eb-a25d-ac1f6b442184")</f>
        <v>https://redcat-toys.ru/api/getInfo/image/29d11857-28ce-11eb-a25d-ac1f6b442184</v>
      </c>
      <c r="W2705" s="4" t="s">
        <v>8855</v>
      </c>
      <c r="X2705" s="4" t="s">
        <v>34</v>
      </c>
      <c r="Y2705" s="4" t="str">
        <f>HYPERLINK("https://redcat-toys.ru/api/getInfo/item/29d11857-28ce-11eb-a25d-ac1f6b442184")</f>
        <v>https://redcat-toys.ru/api/getInfo/item/29d11857-28ce-11eb-a25d-ac1f6b442184</v>
      </c>
    </row>
    <row r="2706" spans="2:25" ht="21" customHeight="1" outlineLevel="6" x14ac:dyDescent="0.2">
      <c r="B2706" s="39">
        <v>2085</v>
      </c>
      <c r="C2706" s="4" t="s">
        <v>8856</v>
      </c>
      <c r="D2706" s="50" t="s">
        <v>8857</v>
      </c>
      <c r="E2706" s="50"/>
      <c r="F2706" s="50"/>
      <c r="G2706" s="50"/>
      <c r="H2706" s="5" t="s">
        <v>8858</v>
      </c>
      <c r="I2706" s="6"/>
      <c r="J2706" s="7">
        <v>24</v>
      </c>
      <c r="K2706" s="7">
        <v>784</v>
      </c>
      <c r="L2706" s="3">
        <v>7</v>
      </c>
      <c r="M2706" s="8">
        <f>102.91*(1-P3/100)</f>
        <v>102.91</v>
      </c>
      <c r="N2706" s="9"/>
      <c r="O2706" s="10">
        <f t="shared" si="127"/>
        <v>0</v>
      </c>
      <c r="P2706" s="11">
        <f>0.082*N2706</f>
        <v>0</v>
      </c>
      <c r="Q2706" s="16">
        <f>0.00104*N2706</f>
        <v>0</v>
      </c>
      <c r="R2706" s="13"/>
      <c r="S2706" s="14" t="s">
        <v>8859</v>
      </c>
      <c r="T2706" s="14" t="s">
        <v>32</v>
      </c>
      <c r="U2706" s="15"/>
      <c r="V2706" s="4" t="str">
        <f>HYPERLINK("https://redcat-toys.ru/api/getInfo/image/6e34b3cb-b6d8-11ef-a267-00155d82e908")</f>
        <v>https://redcat-toys.ru/api/getInfo/image/6e34b3cb-b6d8-11ef-a267-00155d82e908</v>
      </c>
      <c r="W2706" s="4" t="s">
        <v>8207</v>
      </c>
      <c r="X2706" s="4" t="s">
        <v>34</v>
      </c>
      <c r="Y2706" s="4" t="str">
        <f>HYPERLINK("https://redcat-toys.ru/api/getInfo/item/6e34b3cb-b6d8-11ef-a267-00155d82e908")</f>
        <v>https://redcat-toys.ru/api/getInfo/item/6e34b3cb-b6d8-11ef-a267-00155d82e908</v>
      </c>
    </row>
    <row r="2707" spans="2:25" ht="21" customHeight="1" outlineLevel="6" x14ac:dyDescent="0.2">
      <c r="B2707" s="39">
        <v>2086</v>
      </c>
      <c r="C2707" s="4" t="s">
        <v>8860</v>
      </c>
      <c r="D2707" s="50" t="s">
        <v>8861</v>
      </c>
      <c r="E2707" s="50"/>
      <c r="F2707" s="50"/>
      <c r="G2707" s="50"/>
      <c r="H2707" s="5" t="s">
        <v>8862</v>
      </c>
      <c r="I2707" s="6"/>
      <c r="J2707" s="7">
        <v>24</v>
      </c>
      <c r="K2707" s="18">
        <v>1327</v>
      </c>
      <c r="L2707" s="3">
        <v>7</v>
      </c>
      <c r="M2707" s="8">
        <f>102.91*(1-P3/100)</f>
        <v>102.91</v>
      </c>
      <c r="N2707" s="9"/>
      <c r="O2707" s="10">
        <f t="shared" si="127"/>
        <v>0</v>
      </c>
      <c r="P2707" s="11">
        <f>0.086*N2707</f>
        <v>0</v>
      </c>
      <c r="Q2707" s="16">
        <f>0.00099*N2707</f>
        <v>0</v>
      </c>
      <c r="R2707" s="13"/>
      <c r="S2707" s="14" t="s">
        <v>8863</v>
      </c>
      <c r="T2707" s="14" t="s">
        <v>32</v>
      </c>
      <c r="U2707" s="15"/>
      <c r="V2707" s="4" t="str">
        <f>HYPERLINK("https://redcat-toys.ru/api/getInfo/image/dae84b9e-b6d8-11ef-a267-00155d82e908")</f>
        <v>https://redcat-toys.ru/api/getInfo/image/dae84b9e-b6d8-11ef-a267-00155d82e908</v>
      </c>
      <c r="W2707" s="4" t="s">
        <v>8207</v>
      </c>
      <c r="X2707" s="4" t="s">
        <v>34</v>
      </c>
      <c r="Y2707" s="4" t="str">
        <f>HYPERLINK("https://redcat-toys.ru/api/getInfo/item/dae84b9e-b6d8-11ef-a267-00155d82e908")</f>
        <v>https://redcat-toys.ru/api/getInfo/item/dae84b9e-b6d8-11ef-a267-00155d82e908</v>
      </c>
    </row>
    <row r="2708" spans="2:25" ht="21" customHeight="1" outlineLevel="6" x14ac:dyDescent="0.2">
      <c r="B2708" s="39">
        <v>2087</v>
      </c>
      <c r="C2708" s="4" t="s">
        <v>8864</v>
      </c>
      <c r="D2708" s="50" t="s">
        <v>8865</v>
      </c>
      <c r="E2708" s="50"/>
      <c r="F2708" s="50"/>
      <c r="G2708" s="50"/>
      <c r="H2708" s="5" t="s">
        <v>8866</v>
      </c>
      <c r="I2708" s="6"/>
      <c r="J2708" s="7">
        <v>40</v>
      </c>
      <c r="K2708" s="18">
        <v>2566</v>
      </c>
      <c r="L2708" s="3">
        <v>7</v>
      </c>
      <c r="M2708" s="8">
        <f>102.91*(1-P3/100)</f>
        <v>102.91</v>
      </c>
      <c r="N2708" s="9"/>
      <c r="O2708" s="10">
        <f t="shared" si="127"/>
        <v>0</v>
      </c>
      <c r="P2708" s="11">
        <f>0.093*N2708</f>
        <v>0</v>
      </c>
      <c r="Q2708" s="16">
        <f>0.00103*N2708</f>
        <v>0</v>
      </c>
      <c r="R2708" s="13"/>
      <c r="S2708" s="14" t="s">
        <v>8867</v>
      </c>
      <c r="T2708" s="14" t="s">
        <v>32</v>
      </c>
      <c r="U2708" s="15" t="s">
        <v>39</v>
      </c>
      <c r="V2708" s="4" t="str">
        <f>HYPERLINK("https://redcat-toys.ru/api/getInfo/image/4db13036-0091-11ea-a236-ac1f6b442184")</f>
        <v>https://redcat-toys.ru/api/getInfo/image/4db13036-0091-11ea-a236-ac1f6b442184</v>
      </c>
      <c r="W2708" s="4" t="s">
        <v>8207</v>
      </c>
      <c r="X2708" s="4" t="s">
        <v>34</v>
      </c>
      <c r="Y2708" s="4" t="str">
        <f>HYPERLINK("https://redcat-toys.ru/api/getInfo/item/4db13036-0091-11ea-a236-ac1f6b442184")</f>
        <v>https://redcat-toys.ru/api/getInfo/item/4db13036-0091-11ea-a236-ac1f6b442184</v>
      </c>
    </row>
    <row r="2709" spans="2:25" ht="21" customHeight="1" outlineLevel="6" x14ac:dyDescent="0.2">
      <c r="B2709" s="39">
        <v>2088</v>
      </c>
      <c r="C2709" s="4" t="s">
        <v>8864</v>
      </c>
      <c r="D2709" s="50" t="s">
        <v>8865</v>
      </c>
      <c r="E2709" s="50"/>
      <c r="F2709" s="50"/>
      <c r="G2709" s="50"/>
      <c r="H2709" s="5" t="s">
        <v>8866</v>
      </c>
      <c r="I2709" s="6"/>
      <c r="J2709" s="7">
        <v>24</v>
      </c>
      <c r="K2709" s="18">
        <v>2566</v>
      </c>
      <c r="L2709" s="3">
        <v>7</v>
      </c>
      <c r="M2709" s="8">
        <f>102.91*(1-P3/100)</f>
        <v>102.91</v>
      </c>
      <c r="N2709" s="9"/>
      <c r="O2709" s="10">
        <f t="shared" si="127"/>
        <v>0</v>
      </c>
      <c r="P2709" s="11">
        <f>0.093*N2709</f>
        <v>0</v>
      </c>
      <c r="Q2709" s="16">
        <f>0.00103*N2709</f>
        <v>0</v>
      </c>
      <c r="R2709" s="13"/>
      <c r="S2709" s="14" t="s">
        <v>8867</v>
      </c>
      <c r="T2709" s="14" t="s">
        <v>32</v>
      </c>
      <c r="U2709" s="15" t="s">
        <v>39</v>
      </c>
      <c r="V2709" s="4" t="str">
        <f>HYPERLINK("https://redcat-toys.ru/api/getInfo/image/4db13036-0091-11ea-a236-ac1f6b442184")</f>
        <v>https://redcat-toys.ru/api/getInfo/image/4db13036-0091-11ea-a236-ac1f6b442184</v>
      </c>
      <c r="W2709" s="4" t="s">
        <v>8207</v>
      </c>
      <c r="X2709" s="4" t="s">
        <v>34</v>
      </c>
      <c r="Y2709" s="4" t="str">
        <f>HYPERLINK("https://redcat-toys.ru/api/getInfo/item/4db13036-0091-11ea-a236-ac1f6b442184")</f>
        <v>https://redcat-toys.ru/api/getInfo/item/4db13036-0091-11ea-a236-ac1f6b442184</v>
      </c>
    </row>
    <row r="2710" spans="2:25" ht="21" customHeight="1" outlineLevel="6" x14ac:dyDescent="0.2">
      <c r="B2710" s="39">
        <v>2089</v>
      </c>
      <c r="C2710" s="4" t="s">
        <v>8868</v>
      </c>
      <c r="D2710" s="50" t="s">
        <v>8869</v>
      </c>
      <c r="E2710" s="50"/>
      <c r="F2710" s="50"/>
      <c r="G2710" s="50"/>
      <c r="H2710" s="5" t="s">
        <v>8870</v>
      </c>
      <c r="I2710" s="6"/>
      <c r="J2710" s="7">
        <v>24</v>
      </c>
      <c r="K2710" s="18">
        <v>1330</v>
      </c>
      <c r="L2710" s="3">
        <v>7</v>
      </c>
      <c r="M2710" s="8">
        <f>102.91*(1-P3/100)</f>
        <v>102.91</v>
      </c>
      <c r="N2710" s="9"/>
      <c r="O2710" s="10">
        <f t="shared" si="127"/>
        <v>0</v>
      </c>
      <c r="P2710" s="11">
        <f>0.088*N2710</f>
        <v>0</v>
      </c>
      <c r="Q2710" s="16">
        <f>0.00092*N2710</f>
        <v>0</v>
      </c>
      <c r="R2710" s="13"/>
      <c r="S2710" s="14" t="s">
        <v>8871</v>
      </c>
      <c r="T2710" s="14" t="s">
        <v>32</v>
      </c>
      <c r="U2710" s="15" t="s">
        <v>39</v>
      </c>
      <c r="V2710" s="4" t="str">
        <f>HYPERLINK("https://redcat-toys.ru/api/getInfo/image/8c32ceb1-d2d9-11ed-a230-00155d82e902")</f>
        <v>https://redcat-toys.ru/api/getInfo/image/8c32ceb1-d2d9-11ed-a230-00155d82e902</v>
      </c>
      <c r="W2710" s="4" t="s">
        <v>8207</v>
      </c>
      <c r="X2710" s="4" t="s">
        <v>34</v>
      </c>
      <c r="Y2710" s="4" t="str">
        <f>HYPERLINK("https://redcat-toys.ru/api/getInfo/item/8c32ceb1-d2d9-11ed-a230-00155d82e902")</f>
        <v>https://redcat-toys.ru/api/getInfo/item/8c32ceb1-d2d9-11ed-a230-00155d82e902</v>
      </c>
    </row>
    <row r="2711" spans="2:25" ht="21" customHeight="1" outlineLevel="6" x14ac:dyDescent="0.2">
      <c r="B2711" s="39">
        <v>2090</v>
      </c>
      <c r="C2711" s="4" t="s">
        <v>8872</v>
      </c>
      <c r="D2711" s="50" t="s">
        <v>8873</v>
      </c>
      <c r="E2711" s="50"/>
      <c r="F2711" s="50"/>
      <c r="G2711" s="50"/>
      <c r="H2711" s="5" t="s">
        <v>8874</v>
      </c>
      <c r="I2711" s="6"/>
      <c r="J2711" s="7">
        <v>24</v>
      </c>
      <c r="K2711" s="7">
        <v>935</v>
      </c>
      <c r="L2711" s="3">
        <v>7</v>
      </c>
      <c r="M2711" s="8">
        <f>102.91*(1-P3/100)</f>
        <v>102.91</v>
      </c>
      <c r="N2711" s="9"/>
      <c r="O2711" s="10">
        <f t="shared" si="127"/>
        <v>0</v>
      </c>
      <c r="P2711" s="11">
        <f>0.087*N2711</f>
        <v>0</v>
      </c>
      <c r="Q2711" s="16">
        <f>0.00096*N2711</f>
        <v>0</v>
      </c>
      <c r="R2711" s="13"/>
      <c r="S2711" s="14" t="s">
        <v>8875</v>
      </c>
      <c r="T2711" s="14" t="s">
        <v>32</v>
      </c>
      <c r="U2711" s="15"/>
      <c r="V2711" s="4" t="str">
        <f>HYPERLINK("https://redcat-toys.ru/api/getInfo/image/36855b28-b6d9-11ef-a267-00155d82e908")</f>
        <v>https://redcat-toys.ru/api/getInfo/image/36855b28-b6d9-11ef-a267-00155d82e908</v>
      </c>
      <c r="W2711" s="4" t="s">
        <v>8207</v>
      </c>
      <c r="X2711" s="4" t="s">
        <v>34</v>
      </c>
      <c r="Y2711" s="4" t="str">
        <f>HYPERLINK("https://redcat-toys.ru/api/getInfo/item/36855b28-b6d9-11ef-a267-00155d82e908")</f>
        <v>https://redcat-toys.ru/api/getInfo/item/36855b28-b6d9-11ef-a267-00155d82e908</v>
      </c>
    </row>
    <row r="2712" spans="2:25" ht="21" customHeight="1" outlineLevel="6" x14ac:dyDescent="0.2">
      <c r="B2712" s="39">
        <v>2091</v>
      </c>
      <c r="C2712" s="4" t="s">
        <v>8876</v>
      </c>
      <c r="D2712" s="50" t="s">
        <v>8877</v>
      </c>
      <c r="E2712" s="50"/>
      <c r="F2712" s="50"/>
      <c r="G2712" s="50"/>
      <c r="H2712" s="5" t="s">
        <v>8878</v>
      </c>
      <c r="I2712" s="6"/>
      <c r="J2712" s="7">
        <v>24</v>
      </c>
      <c r="K2712" s="18">
        <v>1700</v>
      </c>
      <c r="L2712" s="3">
        <v>7</v>
      </c>
      <c r="M2712" s="8">
        <f>102.91*(1-P3/100)</f>
        <v>102.91</v>
      </c>
      <c r="N2712" s="9"/>
      <c r="O2712" s="10">
        <f t="shared" si="127"/>
        <v>0</v>
      </c>
      <c r="P2712" s="11">
        <f>0.089*N2712</f>
        <v>0</v>
      </c>
      <c r="Q2712" s="16">
        <f>0.00097*N2712</f>
        <v>0</v>
      </c>
      <c r="R2712" s="13"/>
      <c r="S2712" s="14" t="s">
        <v>8879</v>
      </c>
      <c r="T2712" s="14" t="s">
        <v>32</v>
      </c>
      <c r="U2712" s="15" t="s">
        <v>39</v>
      </c>
      <c r="V2712" s="4" t="str">
        <f>HYPERLINK("https://redcat-toys.ru/api/getInfo/image/883619aa-b6d9-11ef-a267-00155d82e908")</f>
        <v>https://redcat-toys.ru/api/getInfo/image/883619aa-b6d9-11ef-a267-00155d82e908</v>
      </c>
      <c r="W2712" s="4" t="s">
        <v>8207</v>
      </c>
      <c r="X2712" s="4" t="s">
        <v>34</v>
      </c>
      <c r="Y2712" s="4" t="str">
        <f>HYPERLINK("https://redcat-toys.ru/api/getInfo/item/883619aa-b6d9-11ef-a267-00155d82e908")</f>
        <v>https://redcat-toys.ru/api/getInfo/item/883619aa-b6d9-11ef-a267-00155d82e908</v>
      </c>
    </row>
    <row r="2713" spans="2:25" ht="21" customHeight="1" outlineLevel="6" x14ac:dyDescent="0.2">
      <c r="B2713" s="39">
        <v>2092</v>
      </c>
      <c r="C2713" s="4" t="s">
        <v>8880</v>
      </c>
      <c r="D2713" s="50" t="s">
        <v>8881</v>
      </c>
      <c r="E2713" s="50"/>
      <c r="F2713" s="50"/>
      <c r="G2713" s="50"/>
      <c r="H2713" s="5" t="s">
        <v>8882</v>
      </c>
      <c r="I2713" s="6"/>
      <c r="J2713" s="7">
        <v>24</v>
      </c>
      <c r="K2713" s="18">
        <v>4206</v>
      </c>
      <c r="L2713" s="3">
        <v>7</v>
      </c>
      <c r="M2713" s="8">
        <f>102.91*(1-P3/100)</f>
        <v>102.91</v>
      </c>
      <c r="N2713" s="9"/>
      <c r="O2713" s="10">
        <f t="shared" si="127"/>
        <v>0</v>
      </c>
      <c r="P2713" s="17">
        <f>0.09*N2713</f>
        <v>0</v>
      </c>
      <c r="Q2713" s="16">
        <f>0.00104*N2713</f>
        <v>0</v>
      </c>
      <c r="R2713" s="13"/>
      <c r="S2713" s="14" t="s">
        <v>8883</v>
      </c>
      <c r="T2713" s="14" t="s">
        <v>32</v>
      </c>
      <c r="U2713" s="15"/>
      <c r="V2713" s="4" t="str">
        <f>HYPERLINK("https://redcat-toys.ru/api/getInfo/image/44d8e695-5f22-11e8-84c9-5cf3fc4a2490")</f>
        <v>https://redcat-toys.ru/api/getInfo/image/44d8e695-5f22-11e8-84c9-5cf3fc4a2490</v>
      </c>
      <c r="W2713" s="4" t="s">
        <v>8207</v>
      </c>
      <c r="X2713" s="4" t="s">
        <v>34</v>
      </c>
      <c r="Y2713" s="4" t="str">
        <f>HYPERLINK("https://redcat-toys.ru/api/getInfo/item/44d8e695-5f22-11e8-84c9-5cf3fc4a2490")</f>
        <v>https://redcat-toys.ru/api/getInfo/item/44d8e695-5f22-11e8-84c9-5cf3fc4a2490</v>
      </c>
    </row>
    <row r="2714" spans="2:25" ht="21" customHeight="1" outlineLevel="6" x14ac:dyDescent="0.2">
      <c r="B2714" s="39">
        <v>2093</v>
      </c>
      <c r="C2714" s="4" t="s">
        <v>8884</v>
      </c>
      <c r="D2714" s="50" t="s">
        <v>8885</v>
      </c>
      <c r="E2714" s="50"/>
      <c r="F2714" s="50"/>
      <c r="G2714" s="50"/>
      <c r="H2714" s="5" t="s">
        <v>8886</v>
      </c>
      <c r="I2714" s="6"/>
      <c r="J2714" s="7">
        <v>40</v>
      </c>
      <c r="K2714" s="18">
        <v>1795</v>
      </c>
      <c r="L2714" s="3">
        <v>7</v>
      </c>
      <c r="M2714" s="8">
        <f>102.91*(1-P3/100)</f>
        <v>102.91</v>
      </c>
      <c r="N2714" s="9"/>
      <c r="O2714" s="10">
        <f t="shared" si="127"/>
        <v>0</v>
      </c>
      <c r="P2714" s="11">
        <f>0.091*N2714</f>
        <v>0</v>
      </c>
      <c r="Q2714" s="16">
        <f>0.00105*N2714</f>
        <v>0</v>
      </c>
      <c r="R2714" s="13"/>
      <c r="S2714" s="14" t="s">
        <v>8887</v>
      </c>
      <c r="T2714" s="14" t="s">
        <v>32</v>
      </c>
      <c r="U2714" s="15" t="s">
        <v>39</v>
      </c>
      <c r="V2714" s="4" t="str">
        <f>HYPERLINK("https://redcat-toys.ru/api/getInfo/image/6ed446b5-5f22-11e8-84c9-5cf3fc4a2490")</f>
        <v>https://redcat-toys.ru/api/getInfo/image/6ed446b5-5f22-11e8-84c9-5cf3fc4a2490</v>
      </c>
      <c r="W2714" s="4" t="s">
        <v>8207</v>
      </c>
      <c r="X2714" s="4" t="s">
        <v>34</v>
      </c>
      <c r="Y2714" s="4" t="str">
        <f>HYPERLINK("https://redcat-toys.ru/api/getInfo/item/6ed446b5-5f22-11e8-84c9-5cf3fc4a2490")</f>
        <v>https://redcat-toys.ru/api/getInfo/item/6ed446b5-5f22-11e8-84c9-5cf3fc4a2490</v>
      </c>
    </row>
    <row r="2715" spans="2:25" ht="21" customHeight="1" outlineLevel="6" x14ac:dyDescent="0.2">
      <c r="B2715" s="39">
        <v>2094</v>
      </c>
      <c r="C2715" s="4" t="s">
        <v>8884</v>
      </c>
      <c r="D2715" s="50" t="s">
        <v>8885</v>
      </c>
      <c r="E2715" s="50"/>
      <c r="F2715" s="50"/>
      <c r="G2715" s="50"/>
      <c r="H2715" s="5" t="s">
        <v>8886</v>
      </c>
      <c r="I2715" s="6"/>
      <c r="J2715" s="7">
        <v>24</v>
      </c>
      <c r="K2715" s="18">
        <v>1795</v>
      </c>
      <c r="L2715" s="3">
        <v>7</v>
      </c>
      <c r="M2715" s="8">
        <f>102.91*(1-P3/100)</f>
        <v>102.91</v>
      </c>
      <c r="N2715" s="9"/>
      <c r="O2715" s="10">
        <f t="shared" si="127"/>
        <v>0</v>
      </c>
      <c r="P2715" s="11">
        <f>0.091*N2715</f>
        <v>0</v>
      </c>
      <c r="Q2715" s="16">
        <f>0.00105*N2715</f>
        <v>0</v>
      </c>
      <c r="R2715" s="13"/>
      <c r="S2715" s="14" t="s">
        <v>8887</v>
      </c>
      <c r="T2715" s="14" t="s">
        <v>32</v>
      </c>
      <c r="U2715" s="15" t="s">
        <v>39</v>
      </c>
      <c r="V2715" s="4" t="str">
        <f>HYPERLINK("https://redcat-toys.ru/api/getInfo/image/6ed446b5-5f22-11e8-84c9-5cf3fc4a2490")</f>
        <v>https://redcat-toys.ru/api/getInfo/image/6ed446b5-5f22-11e8-84c9-5cf3fc4a2490</v>
      </c>
      <c r="W2715" s="4" t="s">
        <v>8207</v>
      </c>
      <c r="X2715" s="4" t="s">
        <v>34</v>
      </c>
      <c r="Y2715" s="4" t="str">
        <f>HYPERLINK("https://redcat-toys.ru/api/getInfo/item/6ed446b5-5f22-11e8-84c9-5cf3fc4a2490")</f>
        <v>https://redcat-toys.ru/api/getInfo/item/6ed446b5-5f22-11e8-84c9-5cf3fc4a2490</v>
      </c>
    </row>
    <row r="2716" spans="2:25" ht="22.95" customHeight="1" outlineLevel="5" x14ac:dyDescent="0.2">
      <c r="B2716" s="53" t="s">
        <v>8888</v>
      </c>
      <c r="C2716" s="53"/>
      <c r="D2716" s="53"/>
      <c r="E2716" s="53"/>
      <c r="F2716" s="53"/>
      <c r="G2716" s="53"/>
    </row>
    <row r="2717" spans="2:25" ht="21" customHeight="1" outlineLevel="6" x14ac:dyDescent="0.2">
      <c r="B2717" s="39">
        <v>2095</v>
      </c>
      <c r="C2717" s="4" t="s">
        <v>8889</v>
      </c>
      <c r="D2717" s="50" t="s">
        <v>8890</v>
      </c>
      <c r="E2717" s="50"/>
      <c r="F2717" s="50"/>
      <c r="G2717" s="50"/>
      <c r="H2717" s="5" t="s">
        <v>8891</v>
      </c>
      <c r="I2717" s="6"/>
      <c r="J2717" s="7">
        <v>24</v>
      </c>
      <c r="K2717" s="7">
        <v>654</v>
      </c>
      <c r="L2717" s="3">
        <v>7</v>
      </c>
      <c r="M2717" s="8">
        <f>102.91*(1-P3/100)</f>
        <v>102.91</v>
      </c>
      <c r="N2717" s="9"/>
      <c r="O2717" s="10">
        <f t="shared" ref="O2717:O2724" si="128">M2717*N2717</f>
        <v>0</v>
      </c>
      <c r="P2717" s="17">
        <f>0.09*N2717</f>
        <v>0</v>
      </c>
      <c r="Q2717" s="11">
        <f>0.001*N2717</f>
        <v>0</v>
      </c>
      <c r="R2717" s="13"/>
      <c r="S2717" s="14" t="s">
        <v>8892</v>
      </c>
      <c r="T2717" s="14" t="s">
        <v>32</v>
      </c>
      <c r="U2717" s="15"/>
      <c r="V2717" s="4" t="str">
        <f>HYPERLINK("https://redcat-toys.ru/api/getInfo/image/f996a63f-ab55-11f0-a286-00155d82e908")</f>
        <v>https://redcat-toys.ru/api/getInfo/image/f996a63f-ab55-11f0-a286-00155d82e908</v>
      </c>
      <c r="W2717" s="4" t="s">
        <v>8893</v>
      </c>
      <c r="X2717" s="4" t="s">
        <v>34</v>
      </c>
      <c r="Y2717" s="4" t="str">
        <f>HYPERLINK("https://redcat-toys.ru/api/getInfo/item/f996a63f-ab55-11f0-a286-00155d82e908")</f>
        <v>https://redcat-toys.ru/api/getInfo/item/f996a63f-ab55-11f0-a286-00155d82e908</v>
      </c>
    </row>
    <row r="2718" spans="2:25" ht="21" customHeight="1" outlineLevel="6" x14ac:dyDescent="0.2">
      <c r="B2718" s="39">
        <v>2096</v>
      </c>
      <c r="C2718" s="4" t="s">
        <v>8894</v>
      </c>
      <c r="D2718" s="50" t="s">
        <v>8895</v>
      </c>
      <c r="E2718" s="50"/>
      <c r="F2718" s="50"/>
      <c r="G2718" s="50"/>
      <c r="H2718" s="5" t="s">
        <v>8896</v>
      </c>
      <c r="I2718" s="6"/>
      <c r="J2718" s="7">
        <v>24</v>
      </c>
      <c r="K2718" s="18">
        <v>1059</v>
      </c>
      <c r="L2718" s="3">
        <v>7</v>
      </c>
      <c r="M2718" s="8">
        <f>102.91*(1-P3/100)</f>
        <v>102.91</v>
      </c>
      <c r="N2718" s="9"/>
      <c r="O2718" s="10">
        <f t="shared" si="128"/>
        <v>0</v>
      </c>
      <c r="P2718" s="11">
        <f>0.114*N2718</f>
        <v>0</v>
      </c>
      <c r="Q2718" s="16">
        <f>0.00105*N2718</f>
        <v>0</v>
      </c>
      <c r="R2718" s="13"/>
      <c r="S2718" s="14" t="s">
        <v>8897</v>
      </c>
      <c r="T2718" s="14" t="s">
        <v>32</v>
      </c>
      <c r="U2718" s="15"/>
      <c r="V2718" s="4" t="str">
        <f>HYPERLINK("https://redcat-toys.ru/api/getInfo/image/4df60ea6-ab56-11f0-a286-00155d82e908")</f>
        <v>https://redcat-toys.ru/api/getInfo/image/4df60ea6-ab56-11f0-a286-00155d82e908</v>
      </c>
      <c r="W2718" s="4" t="s">
        <v>8893</v>
      </c>
      <c r="X2718" s="4" t="s">
        <v>34</v>
      </c>
      <c r="Y2718" s="4" t="str">
        <f>HYPERLINK("https://redcat-toys.ru/api/getInfo/item/4df60ea6-ab56-11f0-a286-00155d82e908")</f>
        <v>https://redcat-toys.ru/api/getInfo/item/4df60ea6-ab56-11f0-a286-00155d82e908</v>
      </c>
    </row>
    <row r="2719" spans="2:25" ht="21" customHeight="1" outlineLevel="6" x14ac:dyDescent="0.2">
      <c r="B2719" s="39">
        <v>2097</v>
      </c>
      <c r="C2719" s="4" t="s">
        <v>8898</v>
      </c>
      <c r="D2719" s="50" t="s">
        <v>8899</v>
      </c>
      <c r="E2719" s="50"/>
      <c r="F2719" s="50"/>
      <c r="G2719" s="50"/>
      <c r="H2719" s="5" t="s">
        <v>8900</v>
      </c>
      <c r="I2719" s="6" t="s">
        <v>30</v>
      </c>
      <c r="J2719" s="7">
        <v>24</v>
      </c>
      <c r="K2719" s="7">
        <v>832</v>
      </c>
      <c r="L2719" s="3">
        <v>7</v>
      </c>
      <c r="M2719" s="8">
        <f>102.91*(1-P3/100)</f>
        <v>102.91</v>
      </c>
      <c r="N2719" s="9"/>
      <c r="O2719" s="10">
        <f t="shared" si="128"/>
        <v>0</v>
      </c>
      <c r="P2719" s="11">
        <f>0.097*N2719</f>
        <v>0</v>
      </c>
      <c r="Q2719" s="16">
        <f>0.00091*N2719</f>
        <v>0</v>
      </c>
      <c r="R2719" s="13"/>
      <c r="S2719" s="14" t="s">
        <v>8901</v>
      </c>
      <c r="T2719" s="14" t="s">
        <v>32</v>
      </c>
      <c r="U2719" s="15"/>
      <c r="V2719" s="4" t="str">
        <f>HYPERLINK("https://redcat-toys.ru/api/getInfo/image/c28f6246-ab59-11f0-a286-00155d82e908")</f>
        <v>https://redcat-toys.ru/api/getInfo/image/c28f6246-ab59-11f0-a286-00155d82e908</v>
      </c>
      <c r="W2719" s="4" t="s">
        <v>8893</v>
      </c>
      <c r="X2719" s="4" t="s">
        <v>34</v>
      </c>
      <c r="Y2719" s="4" t="str">
        <f>HYPERLINK("https://redcat-toys.ru/api/getInfo/item/c28f6246-ab59-11f0-a286-00155d82e908")</f>
        <v>https://redcat-toys.ru/api/getInfo/item/c28f6246-ab59-11f0-a286-00155d82e908</v>
      </c>
    </row>
    <row r="2720" spans="2:25" ht="21" customHeight="1" outlineLevel="6" x14ac:dyDescent="0.2">
      <c r="B2720" s="39">
        <v>2098</v>
      </c>
      <c r="C2720" s="4" t="s">
        <v>8902</v>
      </c>
      <c r="D2720" s="50" t="s">
        <v>8903</v>
      </c>
      <c r="E2720" s="50"/>
      <c r="F2720" s="50"/>
      <c r="G2720" s="50"/>
      <c r="H2720" s="5" t="s">
        <v>8904</v>
      </c>
      <c r="I2720" s="6"/>
      <c r="J2720" s="7">
        <v>24</v>
      </c>
      <c r="K2720" s="7">
        <v>306</v>
      </c>
      <c r="L2720" s="3">
        <v>7</v>
      </c>
      <c r="M2720" s="8">
        <f>102.91*(1-P3/100)</f>
        <v>102.91</v>
      </c>
      <c r="N2720" s="9"/>
      <c r="O2720" s="10">
        <f t="shared" si="128"/>
        <v>0</v>
      </c>
      <c r="P2720" s="11">
        <f>0.089*N2720</f>
        <v>0</v>
      </c>
      <c r="Q2720" s="16">
        <f>0.00097*N2720</f>
        <v>0</v>
      </c>
      <c r="R2720" s="13"/>
      <c r="S2720" s="14" t="s">
        <v>8905</v>
      </c>
      <c r="T2720" s="14" t="s">
        <v>32</v>
      </c>
      <c r="U2720" s="15"/>
      <c r="V2720" s="4" t="str">
        <f>HYPERLINK("https://redcat-toys.ru/api/getInfo/image/bd3a1f9f-ab56-11f0-a286-00155d82e908")</f>
        <v>https://redcat-toys.ru/api/getInfo/image/bd3a1f9f-ab56-11f0-a286-00155d82e908</v>
      </c>
      <c r="W2720" s="4" t="s">
        <v>8893</v>
      </c>
      <c r="X2720" s="4" t="s">
        <v>34</v>
      </c>
      <c r="Y2720" s="4" t="str">
        <f>HYPERLINK("https://redcat-toys.ru/api/getInfo/item/bd3a1f9f-ab56-11f0-a286-00155d82e908")</f>
        <v>https://redcat-toys.ru/api/getInfo/item/bd3a1f9f-ab56-11f0-a286-00155d82e908</v>
      </c>
    </row>
    <row r="2721" spans="2:25" ht="21" customHeight="1" outlineLevel="6" x14ac:dyDescent="0.2">
      <c r="B2721" s="39">
        <v>2099</v>
      </c>
      <c r="C2721" s="4" t="s">
        <v>8906</v>
      </c>
      <c r="D2721" s="50" t="s">
        <v>8907</v>
      </c>
      <c r="E2721" s="50"/>
      <c r="F2721" s="50"/>
      <c r="G2721" s="50"/>
      <c r="H2721" s="5" t="s">
        <v>8908</v>
      </c>
      <c r="I2721" s="6"/>
      <c r="J2721" s="7">
        <v>24</v>
      </c>
      <c r="K2721" s="7">
        <v>825</v>
      </c>
      <c r="L2721" s="3">
        <v>7</v>
      </c>
      <c r="M2721" s="8">
        <f>102.91*(1-P3/100)</f>
        <v>102.91</v>
      </c>
      <c r="N2721" s="9"/>
      <c r="O2721" s="10">
        <f t="shared" si="128"/>
        <v>0</v>
      </c>
      <c r="P2721" s="17">
        <f>0.09*N2721</f>
        <v>0</v>
      </c>
      <c r="Q2721" s="11">
        <f>0.001*N2721</f>
        <v>0</v>
      </c>
      <c r="R2721" s="13"/>
      <c r="S2721" s="14" t="s">
        <v>8909</v>
      </c>
      <c r="T2721" s="14" t="s">
        <v>32</v>
      </c>
      <c r="U2721" s="15"/>
      <c r="V2721" s="4" t="str">
        <f>HYPERLINK("https://redcat-toys.ru/api/getInfo/image/43dbfaf9-ab57-11f0-a286-00155d82e908")</f>
        <v>https://redcat-toys.ru/api/getInfo/image/43dbfaf9-ab57-11f0-a286-00155d82e908</v>
      </c>
      <c r="W2721" s="4" t="s">
        <v>8893</v>
      </c>
      <c r="X2721" s="4" t="s">
        <v>34</v>
      </c>
      <c r="Y2721" s="4" t="str">
        <f>HYPERLINK("https://redcat-toys.ru/api/getInfo/item/43dbfaf9-ab57-11f0-a286-00155d82e908")</f>
        <v>https://redcat-toys.ru/api/getInfo/item/43dbfaf9-ab57-11f0-a286-00155d82e908</v>
      </c>
    </row>
    <row r="2722" spans="2:25" ht="21" customHeight="1" outlineLevel="6" x14ac:dyDescent="0.2">
      <c r="B2722" s="39">
        <v>2100</v>
      </c>
      <c r="C2722" s="4" t="s">
        <v>8910</v>
      </c>
      <c r="D2722" s="50" t="s">
        <v>8911</v>
      </c>
      <c r="E2722" s="50"/>
      <c r="F2722" s="50"/>
      <c r="G2722" s="50"/>
      <c r="H2722" s="5" t="s">
        <v>8912</v>
      </c>
      <c r="I2722" s="6" t="s">
        <v>30</v>
      </c>
      <c r="J2722" s="7">
        <v>24</v>
      </c>
      <c r="K2722" s="7">
        <v>372</v>
      </c>
      <c r="L2722" s="3">
        <v>7</v>
      </c>
      <c r="M2722" s="8">
        <f>102.91*(1-P3/100)</f>
        <v>102.91</v>
      </c>
      <c r="N2722" s="9"/>
      <c r="O2722" s="10">
        <f t="shared" si="128"/>
        <v>0</v>
      </c>
      <c r="P2722" s="11">
        <f>0.114*N2722</f>
        <v>0</v>
      </c>
      <c r="Q2722" s="16">
        <f>0.00105*N2722</f>
        <v>0</v>
      </c>
      <c r="R2722" s="13"/>
      <c r="S2722" s="14" t="s">
        <v>8913</v>
      </c>
      <c r="T2722" s="14" t="s">
        <v>32</v>
      </c>
      <c r="U2722" s="15"/>
      <c r="V2722" s="4" t="str">
        <f>HYPERLINK("https://redcat-toys.ru/api/getInfo/image/b9347fb6-ab57-11f0-a286-00155d82e908")</f>
        <v>https://redcat-toys.ru/api/getInfo/image/b9347fb6-ab57-11f0-a286-00155d82e908</v>
      </c>
      <c r="W2722" s="4" t="s">
        <v>8893</v>
      </c>
      <c r="X2722" s="4" t="s">
        <v>34</v>
      </c>
      <c r="Y2722" s="4" t="str">
        <f>HYPERLINK("https://redcat-toys.ru/api/getInfo/item/b9347fb6-ab57-11f0-a286-00155d82e908")</f>
        <v>https://redcat-toys.ru/api/getInfo/item/b9347fb6-ab57-11f0-a286-00155d82e908</v>
      </c>
    </row>
    <row r="2723" spans="2:25" ht="21" customHeight="1" outlineLevel="6" x14ac:dyDescent="0.2">
      <c r="B2723" s="39">
        <v>2101</v>
      </c>
      <c r="C2723" s="4" t="s">
        <v>8914</v>
      </c>
      <c r="D2723" s="50" t="s">
        <v>8915</v>
      </c>
      <c r="E2723" s="50"/>
      <c r="F2723" s="50"/>
      <c r="G2723" s="50"/>
      <c r="H2723" s="5" t="s">
        <v>8916</v>
      </c>
      <c r="I2723" s="6" t="s">
        <v>30</v>
      </c>
      <c r="J2723" s="7">
        <v>24</v>
      </c>
      <c r="K2723" s="7">
        <v>24</v>
      </c>
      <c r="L2723" s="3">
        <v>7</v>
      </c>
      <c r="M2723" s="8">
        <f>102.91*(1-P3/100)</f>
        <v>102.91</v>
      </c>
      <c r="N2723" s="9"/>
      <c r="O2723" s="10">
        <f t="shared" si="128"/>
        <v>0</v>
      </c>
      <c r="P2723" s="11">
        <f>0.093*N2723</f>
        <v>0</v>
      </c>
      <c r="Q2723" s="16">
        <f>0.00105*N2723</f>
        <v>0</v>
      </c>
      <c r="R2723" s="13"/>
      <c r="S2723" s="14" t="s">
        <v>8917</v>
      </c>
      <c r="T2723" s="14" t="s">
        <v>32</v>
      </c>
      <c r="U2723" s="15"/>
      <c r="V2723" s="4" t="str">
        <f>HYPERLINK("https://redcat-toys.ru/api/getInfo/image/26e98a38-ab58-11f0-a286-00155d82e908")</f>
        <v>https://redcat-toys.ru/api/getInfo/image/26e98a38-ab58-11f0-a286-00155d82e908</v>
      </c>
      <c r="W2723" s="4" t="s">
        <v>8893</v>
      </c>
      <c r="X2723" s="4" t="s">
        <v>34</v>
      </c>
      <c r="Y2723" s="4" t="str">
        <f>HYPERLINK("https://redcat-toys.ru/api/getInfo/item/26e98a38-ab58-11f0-a286-00155d82e908")</f>
        <v>https://redcat-toys.ru/api/getInfo/item/26e98a38-ab58-11f0-a286-00155d82e908</v>
      </c>
    </row>
    <row r="2724" spans="2:25" ht="21" customHeight="1" outlineLevel="6" x14ac:dyDescent="0.2">
      <c r="B2724" s="39">
        <v>2102</v>
      </c>
      <c r="C2724" s="4" t="s">
        <v>8918</v>
      </c>
      <c r="D2724" s="50" t="s">
        <v>8919</v>
      </c>
      <c r="E2724" s="50"/>
      <c r="F2724" s="50"/>
      <c r="G2724" s="50"/>
      <c r="H2724" s="5" t="s">
        <v>8920</v>
      </c>
      <c r="I2724" s="6"/>
      <c r="J2724" s="7">
        <v>24</v>
      </c>
      <c r="K2724" s="7">
        <v>468</v>
      </c>
      <c r="L2724" s="3">
        <v>7</v>
      </c>
      <c r="M2724" s="8">
        <f>102.91*(1-P3/100)</f>
        <v>102.91</v>
      </c>
      <c r="N2724" s="9"/>
      <c r="O2724" s="10">
        <f t="shared" si="128"/>
        <v>0</v>
      </c>
      <c r="P2724" s="11">
        <f>0.087*N2724</f>
        <v>0</v>
      </c>
      <c r="Q2724" s="16">
        <f>0.00104*N2724</f>
        <v>0</v>
      </c>
      <c r="R2724" s="13"/>
      <c r="S2724" s="14" t="s">
        <v>8921</v>
      </c>
      <c r="T2724" s="14" t="s">
        <v>32</v>
      </c>
      <c r="U2724" s="15"/>
      <c r="V2724" s="4" t="str">
        <f>HYPERLINK("https://redcat-toys.ru/api/getInfo/image/59862b03-ab59-11f0-a286-00155d82e908")</f>
        <v>https://redcat-toys.ru/api/getInfo/image/59862b03-ab59-11f0-a286-00155d82e908</v>
      </c>
      <c r="W2724" s="4" t="s">
        <v>8893</v>
      </c>
      <c r="X2724" s="4" t="s">
        <v>34</v>
      </c>
      <c r="Y2724" s="4" t="str">
        <f>HYPERLINK("https://redcat-toys.ru/api/getInfo/item/59862b03-ab59-11f0-a286-00155d82e908")</f>
        <v>https://redcat-toys.ru/api/getInfo/item/59862b03-ab59-11f0-a286-00155d82e908</v>
      </c>
    </row>
    <row r="2725" spans="2:25" ht="22.95" customHeight="1" outlineLevel="5" x14ac:dyDescent="0.2">
      <c r="B2725" s="53" t="s">
        <v>8922</v>
      </c>
      <c r="C2725" s="53"/>
      <c r="D2725" s="53"/>
      <c r="E2725" s="53"/>
      <c r="F2725" s="53"/>
      <c r="G2725" s="53"/>
    </row>
    <row r="2726" spans="2:25" ht="21" customHeight="1" outlineLevel="6" x14ac:dyDescent="0.2">
      <c r="B2726" s="39">
        <v>2103</v>
      </c>
      <c r="C2726" s="4" t="s">
        <v>8923</v>
      </c>
      <c r="D2726" s="50" t="s">
        <v>8924</v>
      </c>
      <c r="E2726" s="50"/>
      <c r="F2726" s="50"/>
      <c r="G2726" s="50"/>
      <c r="H2726" s="5" t="s">
        <v>8925</v>
      </c>
      <c r="I2726" s="6"/>
      <c r="J2726" s="7">
        <v>24</v>
      </c>
      <c r="K2726" s="18">
        <v>2161</v>
      </c>
      <c r="L2726" s="3">
        <v>7</v>
      </c>
      <c r="M2726" s="8">
        <f>102.91*(1-P3/100)</f>
        <v>102.91</v>
      </c>
      <c r="N2726" s="9"/>
      <c r="O2726" s="10">
        <f t="shared" ref="O2726:O2732" si="129">M2726*N2726</f>
        <v>0</v>
      </c>
      <c r="P2726" s="11">
        <f>0.089*N2726</f>
        <v>0</v>
      </c>
      <c r="Q2726" s="16">
        <f>0.00103*N2726</f>
        <v>0</v>
      </c>
      <c r="R2726" s="13"/>
      <c r="S2726" s="14" t="s">
        <v>8926</v>
      </c>
      <c r="T2726" s="14" t="s">
        <v>32</v>
      </c>
      <c r="U2726" s="15" t="s">
        <v>39</v>
      </c>
      <c r="V2726" s="4" t="str">
        <f>HYPERLINK("https://redcat-toys.ru/api/getInfo/image/1b0ef4ec-7ed5-11ee-a248-00155d82e902")</f>
        <v>https://redcat-toys.ru/api/getInfo/image/1b0ef4ec-7ed5-11ee-a248-00155d82e902</v>
      </c>
      <c r="W2726" s="4" t="s">
        <v>8255</v>
      </c>
      <c r="X2726" s="4" t="s">
        <v>34</v>
      </c>
      <c r="Y2726" s="4" t="str">
        <f>HYPERLINK("https://redcat-toys.ru/api/getInfo/item/1b0ef4ec-7ed5-11ee-a248-00155d82e902")</f>
        <v>https://redcat-toys.ru/api/getInfo/item/1b0ef4ec-7ed5-11ee-a248-00155d82e902</v>
      </c>
    </row>
    <row r="2727" spans="2:25" ht="21" customHeight="1" outlineLevel="6" x14ac:dyDescent="0.2">
      <c r="B2727" s="39">
        <v>2104</v>
      </c>
      <c r="C2727" s="4" t="s">
        <v>8927</v>
      </c>
      <c r="D2727" s="50" t="s">
        <v>8928</v>
      </c>
      <c r="E2727" s="50"/>
      <c r="F2727" s="50"/>
      <c r="G2727" s="50"/>
      <c r="H2727" s="5" t="s">
        <v>8929</v>
      </c>
      <c r="I2727" s="6"/>
      <c r="J2727" s="7">
        <v>24</v>
      </c>
      <c r="K2727" s="18">
        <v>1588</v>
      </c>
      <c r="L2727" s="3">
        <v>7</v>
      </c>
      <c r="M2727" s="8">
        <f>102.91*(1-P3/100)</f>
        <v>102.91</v>
      </c>
      <c r="N2727" s="9"/>
      <c r="O2727" s="10">
        <f t="shared" si="129"/>
        <v>0</v>
      </c>
      <c r="P2727" s="11">
        <f>0.086*N2727</f>
        <v>0</v>
      </c>
      <c r="Q2727" s="16">
        <f>0.00109*N2727</f>
        <v>0</v>
      </c>
      <c r="R2727" s="13"/>
      <c r="S2727" s="14" t="s">
        <v>8930</v>
      </c>
      <c r="T2727" s="14" t="s">
        <v>32</v>
      </c>
      <c r="U2727" s="15" t="s">
        <v>39</v>
      </c>
      <c r="V2727" s="4" t="str">
        <f>HYPERLINK("https://redcat-toys.ru/api/getInfo/image/8213319e-2f9d-11ef-a261-00155d82e908")</f>
        <v>https://redcat-toys.ru/api/getInfo/image/8213319e-2f9d-11ef-a261-00155d82e908</v>
      </c>
      <c r="W2727" s="4" t="s">
        <v>8255</v>
      </c>
      <c r="X2727" s="4" t="s">
        <v>34</v>
      </c>
      <c r="Y2727" s="4" t="str">
        <f>HYPERLINK("https://redcat-toys.ru/api/getInfo/item/8213319e-2f9d-11ef-a261-00155d82e908")</f>
        <v>https://redcat-toys.ru/api/getInfo/item/8213319e-2f9d-11ef-a261-00155d82e908</v>
      </c>
    </row>
    <row r="2728" spans="2:25" ht="21" customHeight="1" outlineLevel="6" x14ac:dyDescent="0.2">
      <c r="B2728" s="39">
        <v>2105</v>
      </c>
      <c r="C2728" s="4" t="s">
        <v>8931</v>
      </c>
      <c r="D2728" s="50" t="s">
        <v>8932</v>
      </c>
      <c r="E2728" s="50"/>
      <c r="F2728" s="50"/>
      <c r="G2728" s="50"/>
      <c r="H2728" s="5" t="s">
        <v>8933</v>
      </c>
      <c r="I2728" s="6"/>
      <c r="J2728" s="7">
        <v>24</v>
      </c>
      <c r="K2728" s="18">
        <v>1359</v>
      </c>
      <c r="L2728" s="3">
        <v>7</v>
      </c>
      <c r="M2728" s="8">
        <f>102.91*(1-P3/100)</f>
        <v>102.91</v>
      </c>
      <c r="N2728" s="9"/>
      <c r="O2728" s="10">
        <f t="shared" si="129"/>
        <v>0</v>
      </c>
      <c r="P2728" s="11">
        <f>0.089*N2728</f>
        <v>0</v>
      </c>
      <c r="Q2728" s="16">
        <f>0.00104*N2728</f>
        <v>0</v>
      </c>
      <c r="R2728" s="13"/>
      <c r="S2728" s="14" t="s">
        <v>8934</v>
      </c>
      <c r="T2728" s="14" t="s">
        <v>32</v>
      </c>
      <c r="U2728" s="15" t="s">
        <v>39</v>
      </c>
      <c r="V2728" s="4" t="str">
        <f>HYPERLINK("https://redcat-toys.ru/api/getInfo/image/28809c49-7ed6-11ee-a248-00155d82e902")</f>
        <v>https://redcat-toys.ru/api/getInfo/image/28809c49-7ed6-11ee-a248-00155d82e902</v>
      </c>
      <c r="W2728" s="4" t="s">
        <v>8255</v>
      </c>
      <c r="X2728" s="4" t="s">
        <v>34</v>
      </c>
      <c r="Y2728" s="4" t="str">
        <f>HYPERLINK("https://redcat-toys.ru/api/getInfo/item/28809c49-7ed6-11ee-a248-00155d82e902")</f>
        <v>https://redcat-toys.ru/api/getInfo/item/28809c49-7ed6-11ee-a248-00155d82e902</v>
      </c>
    </row>
    <row r="2729" spans="2:25" ht="21" customHeight="1" outlineLevel="6" x14ac:dyDescent="0.2">
      <c r="B2729" s="39">
        <v>2106</v>
      </c>
      <c r="C2729" s="4" t="s">
        <v>8935</v>
      </c>
      <c r="D2729" s="50" t="s">
        <v>8936</v>
      </c>
      <c r="E2729" s="50"/>
      <c r="F2729" s="50"/>
      <c r="G2729" s="50"/>
      <c r="H2729" s="5" t="s">
        <v>8937</v>
      </c>
      <c r="I2729" s="6" t="s">
        <v>30</v>
      </c>
      <c r="J2729" s="7">
        <v>24</v>
      </c>
      <c r="K2729" s="7">
        <v>577</v>
      </c>
      <c r="L2729" s="3">
        <v>7</v>
      </c>
      <c r="M2729" s="8">
        <f>102.91*(1-P3/100)</f>
        <v>102.91</v>
      </c>
      <c r="N2729" s="9"/>
      <c r="O2729" s="10">
        <f t="shared" si="129"/>
        <v>0</v>
      </c>
      <c r="P2729" s="11">
        <f>0.091*N2729</f>
        <v>0</v>
      </c>
      <c r="Q2729" s="16">
        <f>0.00104*N2729</f>
        <v>0</v>
      </c>
      <c r="R2729" s="13"/>
      <c r="S2729" s="14" t="s">
        <v>8938</v>
      </c>
      <c r="T2729" s="14" t="s">
        <v>32</v>
      </c>
      <c r="U2729" s="15"/>
      <c r="V2729" s="4" t="str">
        <f>HYPERLINK("https://redcat-toys.ru/api/getInfo/image/9ef57549-7ed6-11ee-a248-00155d82e902")</f>
        <v>https://redcat-toys.ru/api/getInfo/image/9ef57549-7ed6-11ee-a248-00155d82e902</v>
      </c>
      <c r="W2729" s="4" t="s">
        <v>8255</v>
      </c>
      <c r="X2729" s="4" t="s">
        <v>34</v>
      </c>
      <c r="Y2729" s="4" t="str">
        <f>HYPERLINK("https://redcat-toys.ru/api/getInfo/item/9ef57549-7ed6-11ee-a248-00155d82e902")</f>
        <v>https://redcat-toys.ru/api/getInfo/item/9ef57549-7ed6-11ee-a248-00155d82e902</v>
      </c>
    </row>
    <row r="2730" spans="2:25" ht="21" customHeight="1" outlineLevel="6" x14ac:dyDescent="0.2">
      <c r="B2730" s="39">
        <v>2107</v>
      </c>
      <c r="C2730" s="4" t="s">
        <v>8939</v>
      </c>
      <c r="D2730" s="50" t="s">
        <v>8940</v>
      </c>
      <c r="E2730" s="50"/>
      <c r="F2730" s="50"/>
      <c r="G2730" s="50"/>
      <c r="H2730" s="5" t="s">
        <v>8941</v>
      </c>
      <c r="I2730" s="6" t="s">
        <v>30</v>
      </c>
      <c r="J2730" s="7">
        <v>40</v>
      </c>
      <c r="K2730" s="7">
        <v>678</v>
      </c>
      <c r="L2730" s="3">
        <v>7</v>
      </c>
      <c r="M2730" s="8">
        <f>102.91*(1-P3/100)</f>
        <v>102.91</v>
      </c>
      <c r="N2730" s="9"/>
      <c r="O2730" s="10">
        <f t="shared" si="129"/>
        <v>0</v>
      </c>
      <c r="P2730" s="11">
        <f>0.088*N2730</f>
        <v>0</v>
      </c>
      <c r="Q2730" s="16">
        <f>0.00099*N2730</f>
        <v>0</v>
      </c>
      <c r="R2730" s="13"/>
      <c r="S2730" s="14" t="s">
        <v>8942</v>
      </c>
      <c r="T2730" s="14" t="s">
        <v>32</v>
      </c>
      <c r="U2730" s="15" t="s">
        <v>39</v>
      </c>
      <c r="V2730" s="4" t="str">
        <f>HYPERLINK("https://redcat-toys.ru/api/getInfo/image/ec909d70-4747-11ea-a240-ac1f6b442184")</f>
        <v>https://redcat-toys.ru/api/getInfo/image/ec909d70-4747-11ea-a240-ac1f6b442184</v>
      </c>
      <c r="W2730" s="4" t="s">
        <v>8255</v>
      </c>
      <c r="X2730" s="4" t="s">
        <v>34</v>
      </c>
      <c r="Y2730" s="4" t="str">
        <f>HYPERLINK("https://redcat-toys.ru/api/getInfo/item/ec909d70-4747-11ea-a240-ac1f6b442184")</f>
        <v>https://redcat-toys.ru/api/getInfo/item/ec909d70-4747-11ea-a240-ac1f6b442184</v>
      </c>
    </row>
    <row r="2731" spans="2:25" ht="21" customHeight="1" outlineLevel="6" x14ac:dyDescent="0.2">
      <c r="B2731" s="39">
        <v>2108</v>
      </c>
      <c r="C2731" s="4" t="s">
        <v>8939</v>
      </c>
      <c r="D2731" s="50" t="s">
        <v>8940</v>
      </c>
      <c r="E2731" s="50"/>
      <c r="F2731" s="50"/>
      <c r="G2731" s="50"/>
      <c r="H2731" s="5" t="s">
        <v>8941</v>
      </c>
      <c r="I2731" s="6" t="s">
        <v>30</v>
      </c>
      <c r="J2731" s="7">
        <v>24</v>
      </c>
      <c r="K2731" s="7">
        <v>678</v>
      </c>
      <c r="L2731" s="3">
        <v>7</v>
      </c>
      <c r="M2731" s="8">
        <f>102.91*(1-P3/100)</f>
        <v>102.91</v>
      </c>
      <c r="N2731" s="9"/>
      <c r="O2731" s="10">
        <f t="shared" si="129"/>
        <v>0</v>
      </c>
      <c r="P2731" s="11">
        <f>0.088*N2731</f>
        <v>0</v>
      </c>
      <c r="Q2731" s="16">
        <f>0.00099*N2731</f>
        <v>0</v>
      </c>
      <c r="R2731" s="13"/>
      <c r="S2731" s="14" t="s">
        <v>8942</v>
      </c>
      <c r="T2731" s="14" t="s">
        <v>32</v>
      </c>
      <c r="U2731" s="15" t="s">
        <v>39</v>
      </c>
      <c r="V2731" s="4" t="str">
        <f>HYPERLINK("https://redcat-toys.ru/api/getInfo/image/ec909d70-4747-11ea-a240-ac1f6b442184")</f>
        <v>https://redcat-toys.ru/api/getInfo/image/ec909d70-4747-11ea-a240-ac1f6b442184</v>
      </c>
      <c r="W2731" s="4" t="s">
        <v>8255</v>
      </c>
      <c r="X2731" s="4" t="s">
        <v>34</v>
      </c>
      <c r="Y2731" s="4" t="str">
        <f>HYPERLINK("https://redcat-toys.ru/api/getInfo/item/ec909d70-4747-11ea-a240-ac1f6b442184")</f>
        <v>https://redcat-toys.ru/api/getInfo/item/ec909d70-4747-11ea-a240-ac1f6b442184</v>
      </c>
    </row>
    <row r="2732" spans="2:25" ht="21" customHeight="1" outlineLevel="6" x14ac:dyDescent="0.2">
      <c r="B2732" s="39">
        <v>2109</v>
      </c>
      <c r="C2732" s="4" t="s">
        <v>8943</v>
      </c>
      <c r="D2732" s="50" t="s">
        <v>8944</v>
      </c>
      <c r="E2732" s="50"/>
      <c r="F2732" s="50"/>
      <c r="G2732" s="50"/>
      <c r="H2732" s="5" t="s">
        <v>8945</v>
      </c>
      <c r="I2732" s="6"/>
      <c r="J2732" s="7">
        <v>24</v>
      </c>
      <c r="K2732" s="18">
        <v>1683</v>
      </c>
      <c r="L2732" s="3">
        <v>7</v>
      </c>
      <c r="M2732" s="8">
        <f>102.91*(1-P3/100)</f>
        <v>102.91</v>
      </c>
      <c r="N2732" s="9"/>
      <c r="O2732" s="10">
        <f t="shared" si="129"/>
        <v>0</v>
      </c>
      <c r="P2732" s="11">
        <f>0.085*N2732</f>
        <v>0</v>
      </c>
      <c r="Q2732" s="16">
        <f>0.00104*N2732</f>
        <v>0</v>
      </c>
      <c r="R2732" s="13"/>
      <c r="S2732" s="14" t="s">
        <v>8946</v>
      </c>
      <c r="T2732" s="14" t="s">
        <v>32</v>
      </c>
      <c r="U2732" s="15" t="s">
        <v>39</v>
      </c>
      <c r="V2732" s="4" t="str">
        <f>HYPERLINK("https://redcat-toys.ru/api/getInfo/image/abf503cf-2f9d-11ef-a261-00155d82e908")</f>
        <v>https://redcat-toys.ru/api/getInfo/image/abf503cf-2f9d-11ef-a261-00155d82e908</v>
      </c>
      <c r="W2732" s="4" t="s">
        <v>8255</v>
      </c>
      <c r="X2732" s="4" t="s">
        <v>34</v>
      </c>
      <c r="Y2732" s="4" t="str">
        <f>HYPERLINK("https://redcat-toys.ru/api/getInfo/item/abf503cf-2f9d-11ef-a261-00155d82e908")</f>
        <v>https://redcat-toys.ru/api/getInfo/item/abf503cf-2f9d-11ef-a261-00155d82e908</v>
      </c>
    </row>
    <row r="2733" spans="2:25" ht="22.95" customHeight="1" outlineLevel="5" x14ac:dyDescent="0.2">
      <c r="B2733" s="53" t="s">
        <v>8947</v>
      </c>
      <c r="C2733" s="53"/>
      <c r="D2733" s="53"/>
      <c r="E2733" s="53"/>
      <c r="F2733" s="53"/>
      <c r="G2733" s="53"/>
    </row>
    <row r="2734" spans="2:25" ht="21" customHeight="1" outlineLevel="6" x14ac:dyDescent="0.2">
      <c r="B2734" s="39">
        <v>2110</v>
      </c>
      <c r="C2734" s="4" t="s">
        <v>8948</v>
      </c>
      <c r="D2734" s="50" t="s">
        <v>8949</v>
      </c>
      <c r="E2734" s="50"/>
      <c r="F2734" s="50"/>
      <c r="G2734" s="50"/>
      <c r="H2734" s="5" t="s">
        <v>8950</v>
      </c>
      <c r="I2734" s="6" t="s">
        <v>30</v>
      </c>
      <c r="J2734" s="7">
        <v>24</v>
      </c>
      <c r="K2734" s="7">
        <v>18</v>
      </c>
      <c r="L2734" s="3">
        <v>7</v>
      </c>
      <c r="M2734" s="8">
        <f>102.91*(1-P3/100)</f>
        <v>102.91</v>
      </c>
      <c r="N2734" s="9"/>
      <c r="O2734" s="10">
        <f t="shared" ref="O2734:O2740" si="130">M2734*N2734</f>
        <v>0</v>
      </c>
      <c r="P2734" s="11">
        <f>0.066*N2734</f>
        <v>0</v>
      </c>
      <c r="Q2734" s="16">
        <f>0.00098*N2734</f>
        <v>0</v>
      </c>
      <c r="R2734" s="13"/>
      <c r="S2734" s="14" t="s">
        <v>8951</v>
      </c>
      <c r="T2734" s="14" t="s">
        <v>32</v>
      </c>
      <c r="U2734" s="15" t="s">
        <v>39</v>
      </c>
      <c r="V2734" s="4" t="str">
        <f>HYPERLINK("https://redcat-toys.ru/api/getInfo/image/e747b8d8-b6d9-11ef-a267-00155d82e908")</f>
        <v>https://redcat-toys.ru/api/getInfo/image/e747b8d8-b6d9-11ef-a267-00155d82e908</v>
      </c>
      <c r="W2734" s="4" t="s">
        <v>8952</v>
      </c>
      <c r="X2734" s="4" t="s">
        <v>34</v>
      </c>
      <c r="Y2734" s="4" t="str">
        <f>HYPERLINK("https://redcat-toys.ru/api/getInfo/item/e747b8d8-b6d9-11ef-a267-00155d82e908")</f>
        <v>https://redcat-toys.ru/api/getInfo/item/e747b8d8-b6d9-11ef-a267-00155d82e908</v>
      </c>
    </row>
    <row r="2735" spans="2:25" ht="21" customHeight="1" outlineLevel="6" x14ac:dyDescent="0.2">
      <c r="B2735" s="39">
        <v>2111</v>
      </c>
      <c r="C2735" s="4" t="s">
        <v>8953</v>
      </c>
      <c r="D2735" s="50" t="s">
        <v>8954</v>
      </c>
      <c r="E2735" s="50"/>
      <c r="F2735" s="50"/>
      <c r="G2735" s="50"/>
      <c r="H2735" s="5" t="s">
        <v>8955</v>
      </c>
      <c r="I2735" s="6"/>
      <c r="J2735" s="7">
        <v>24</v>
      </c>
      <c r="K2735" s="18">
        <v>2267</v>
      </c>
      <c r="L2735" s="3">
        <v>7</v>
      </c>
      <c r="M2735" s="8">
        <f>102.91*(1-P3/100)</f>
        <v>102.91</v>
      </c>
      <c r="N2735" s="9"/>
      <c r="O2735" s="10">
        <f t="shared" si="130"/>
        <v>0</v>
      </c>
      <c r="P2735" s="11">
        <f>0.066*N2735</f>
        <v>0</v>
      </c>
      <c r="Q2735" s="16">
        <f>0.00105*N2735</f>
        <v>0</v>
      </c>
      <c r="R2735" s="13"/>
      <c r="S2735" s="14" t="s">
        <v>8956</v>
      </c>
      <c r="T2735" s="14" t="s">
        <v>32</v>
      </c>
      <c r="U2735" s="15" t="s">
        <v>39</v>
      </c>
      <c r="V2735" s="4" t="str">
        <f>HYPERLINK("https://redcat-toys.ru/api/getInfo/image/608c9589-b6da-11ef-a267-00155d82e908")</f>
        <v>https://redcat-toys.ru/api/getInfo/image/608c9589-b6da-11ef-a267-00155d82e908</v>
      </c>
      <c r="W2735" s="4" t="s">
        <v>8952</v>
      </c>
      <c r="X2735" s="4" t="s">
        <v>34</v>
      </c>
      <c r="Y2735" s="4" t="str">
        <f>HYPERLINK("https://redcat-toys.ru/api/getInfo/item/608c9589-b6da-11ef-a267-00155d82e908")</f>
        <v>https://redcat-toys.ru/api/getInfo/item/608c9589-b6da-11ef-a267-00155d82e908</v>
      </c>
    </row>
    <row r="2736" spans="2:25" ht="21" customHeight="1" outlineLevel="6" x14ac:dyDescent="0.2">
      <c r="B2736" s="39">
        <v>2112</v>
      </c>
      <c r="C2736" s="4" t="s">
        <v>8957</v>
      </c>
      <c r="D2736" s="50" t="s">
        <v>8958</v>
      </c>
      <c r="E2736" s="50"/>
      <c r="F2736" s="50"/>
      <c r="G2736" s="50"/>
      <c r="H2736" s="5" t="s">
        <v>8959</v>
      </c>
      <c r="I2736" s="6"/>
      <c r="J2736" s="7">
        <v>24</v>
      </c>
      <c r="K2736" s="18">
        <v>3467</v>
      </c>
      <c r="L2736" s="3">
        <v>7</v>
      </c>
      <c r="M2736" s="8">
        <f>102.91*(1-P3/100)</f>
        <v>102.91</v>
      </c>
      <c r="N2736" s="9"/>
      <c r="O2736" s="10">
        <f t="shared" si="130"/>
        <v>0</v>
      </c>
      <c r="P2736" s="11">
        <f>0.063*N2736</f>
        <v>0</v>
      </c>
      <c r="Q2736" s="16">
        <f>0.00104*N2736</f>
        <v>0</v>
      </c>
      <c r="R2736" s="13"/>
      <c r="S2736" s="14" t="s">
        <v>8960</v>
      </c>
      <c r="T2736" s="14" t="s">
        <v>32</v>
      </c>
      <c r="U2736" s="15" t="s">
        <v>39</v>
      </c>
      <c r="V2736" s="4" t="str">
        <f>HYPERLINK("https://redcat-toys.ru/api/getInfo/image/e240224a-b6da-11ef-a267-00155d82e908")</f>
        <v>https://redcat-toys.ru/api/getInfo/image/e240224a-b6da-11ef-a267-00155d82e908</v>
      </c>
      <c r="W2736" s="4" t="s">
        <v>8952</v>
      </c>
      <c r="X2736" s="4" t="s">
        <v>34</v>
      </c>
      <c r="Y2736" s="4" t="str">
        <f>HYPERLINK("https://redcat-toys.ru/api/getInfo/item/e240224a-b6da-11ef-a267-00155d82e908")</f>
        <v>https://redcat-toys.ru/api/getInfo/item/e240224a-b6da-11ef-a267-00155d82e908</v>
      </c>
    </row>
    <row r="2737" spans="2:25" ht="21" customHeight="1" outlineLevel="6" x14ac:dyDescent="0.2">
      <c r="B2737" s="39">
        <v>2113</v>
      </c>
      <c r="C2737" s="4" t="s">
        <v>8961</v>
      </c>
      <c r="D2737" s="50" t="s">
        <v>8962</v>
      </c>
      <c r="E2737" s="50"/>
      <c r="F2737" s="50"/>
      <c r="G2737" s="50"/>
      <c r="H2737" s="5" t="s">
        <v>8963</v>
      </c>
      <c r="I2737" s="6"/>
      <c r="J2737" s="7">
        <v>24</v>
      </c>
      <c r="K2737" s="18">
        <v>2649</v>
      </c>
      <c r="L2737" s="3">
        <v>7</v>
      </c>
      <c r="M2737" s="8">
        <f>102.91*(1-P3/100)</f>
        <v>102.91</v>
      </c>
      <c r="N2737" s="9"/>
      <c r="O2737" s="10">
        <f t="shared" si="130"/>
        <v>0</v>
      </c>
      <c r="P2737" s="11">
        <f>0.068*N2737</f>
        <v>0</v>
      </c>
      <c r="Q2737" s="16">
        <f>0.00107*N2737</f>
        <v>0</v>
      </c>
      <c r="R2737" s="13"/>
      <c r="S2737" s="14" t="s">
        <v>8964</v>
      </c>
      <c r="T2737" s="14" t="s">
        <v>32</v>
      </c>
      <c r="U2737" s="15" t="s">
        <v>39</v>
      </c>
      <c r="V2737" s="4" t="str">
        <f>HYPERLINK("https://redcat-toys.ru/api/getInfo/image/ccb95d21-b6db-11ef-a267-00155d82e908")</f>
        <v>https://redcat-toys.ru/api/getInfo/image/ccb95d21-b6db-11ef-a267-00155d82e908</v>
      </c>
      <c r="W2737" s="4" t="s">
        <v>8952</v>
      </c>
      <c r="X2737" s="4" t="s">
        <v>34</v>
      </c>
      <c r="Y2737" s="4" t="str">
        <f>HYPERLINK("https://redcat-toys.ru/api/getInfo/item/ccb95d21-b6db-11ef-a267-00155d82e908")</f>
        <v>https://redcat-toys.ru/api/getInfo/item/ccb95d21-b6db-11ef-a267-00155d82e908</v>
      </c>
    </row>
    <row r="2738" spans="2:25" ht="21" customHeight="1" outlineLevel="6" x14ac:dyDescent="0.2">
      <c r="B2738" s="39">
        <v>2114</v>
      </c>
      <c r="C2738" s="4" t="s">
        <v>8965</v>
      </c>
      <c r="D2738" s="50" t="s">
        <v>8966</v>
      </c>
      <c r="E2738" s="50"/>
      <c r="F2738" s="50"/>
      <c r="G2738" s="50"/>
      <c r="H2738" s="5" t="s">
        <v>8967</v>
      </c>
      <c r="I2738" s="6"/>
      <c r="J2738" s="7">
        <v>24</v>
      </c>
      <c r="K2738" s="7">
        <v>992</v>
      </c>
      <c r="L2738" s="3">
        <v>7</v>
      </c>
      <c r="M2738" s="8">
        <f>102.91*(1-P3/100)</f>
        <v>102.91</v>
      </c>
      <c r="N2738" s="9"/>
      <c r="O2738" s="10">
        <f t="shared" si="130"/>
        <v>0</v>
      </c>
      <c r="P2738" s="11">
        <f>0.067*N2738</f>
        <v>0</v>
      </c>
      <c r="Q2738" s="16">
        <f>0.00102*N2738</f>
        <v>0</v>
      </c>
      <c r="R2738" s="13"/>
      <c r="S2738" s="14" t="s">
        <v>8968</v>
      </c>
      <c r="T2738" s="14" t="s">
        <v>32</v>
      </c>
      <c r="U2738" s="15" t="s">
        <v>39</v>
      </c>
      <c r="V2738" s="4" t="str">
        <f>HYPERLINK("https://redcat-toys.ru/api/getInfo/image/986c1f18-b6de-11ef-a267-00155d82e908")</f>
        <v>https://redcat-toys.ru/api/getInfo/image/986c1f18-b6de-11ef-a267-00155d82e908</v>
      </c>
      <c r="W2738" s="4" t="s">
        <v>8952</v>
      </c>
      <c r="X2738" s="4" t="s">
        <v>34</v>
      </c>
      <c r="Y2738" s="4" t="str">
        <f>HYPERLINK("https://redcat-toys.ru/api/getInfo/item/986c1f18-b6de-11ef-a267-00155d82e908")</f>
        <v>https://redcat-toys.ru/api/getInfo/item/986c1f18-b6de-11ef-a267-00155d82e908</v>
      </c>
    </row>
    <row r="2739" spans="2:25" ht="21" customHeight="1" outlineLevel="6" x14ac:dyDescent="0.2">
      <c r="B2739" s="39">
        <v>2115</v>
      </c>
      <c r="C2739" s="4" t="s">
        <v>8969</v>
      </c>
      <c r="D2739" s="50" t="s">
        <v>8970</v>
      </c>
      <c r="E2739" s="50"/>
      <c r="F2739" s="50"/>
      <c r="G2739" s="50"/>
      <c r="H2739" s="5" t="s">
        <v>8971</v>
      </c>
      <c r="I2739" s="6" t="s">
        <v>30</v>
      </c>
      <c r="J2739" s="7">
        <v>24</v>
      </c>
      <c r="K2739" s="7">
        <v>373</v>
      </c>
      <c r="L2739" s="3">
        <v>7</v>
      </c>
      <c r="M2739" s="8">
        <f>102.91*(1-P3/100)</f>
        <v>102.91</v>
      </c>
      <c r="N2739" s="9"/>
      <c r="O2739" s="10">
        <f t="shared" si="130"/>
        <v>0</v>
      </c>
      <c r="P2739" s="11">
        <f>0.065*N2739</f>
        <v>0</v>
      </c>
      <c r="Q2739" s="12">
        <f>0.0009*N2739</f>
        <v>0</v>
      </c>
      <c r="R2739" s="13"/>
      <c r="S2739" s="14" t="s">
        <v>8972</v>
      </c>
      <c r="T2739" s="14" t="s">
        <v>32</v>
      </c>
      <c r="U2739" s="15" t="s">
        <v>39</v>
      </c>
      <c r="V2739" s="4" t="str">
        <f>HYPERLINK("https://redcat-toys.ru/api/getInfo/image/6190cce8-b6dd-11ef-a267-00155d82e908")</f>
        <v>https://redcat-toys.ru/api/getInfo/image/6190cce8-b6dd-11ef-a267-00155d82e908</v>
      </c>
      <c r="W2739" s="4" t="s">
        <v>8952</v>
      </c>
      <c r="X2739" s="4" t="s">
        <v>34</v>
      </c>
      <c r="Y2739" s="4" t="str">
        <f>HYPERLINK("https://redcat-toys.ru/api/getInfo/item/6190cce8-b6dd-11ef-a267-00155d82e908")</f>
        <v>https://redcat-toys.ru/api/getInfo/item/6190cce8-b6dd-11ef-a267-00155d82e908</v>
      </c>
    </row>
    <row r="2740" spans="2:25" ht="21" customHeight="1" outlineLevel="6" x14ac:dyDescent="0.2">
      <c r="B2740" s="39">
        <v>2116</v>
      </c>
      <c r="C2740" s="4" t="s">
        <v>8973</v>
      </c>
      <c r="D2740" s="50" t="s">
        <v>8974</v>
      </c>
      <c r="E2740" s="50"/>
      <c r="F2740" s="50"/>
      <c r="G2740" s="50"/>
      <c r="H2740" s="5" t="s">
        <v>8975</v>
      </c>
      <c r="I2740" s="6"/>
      <c r="J2740" s="7">
        <v>24</v>
      </c>
      <c r="K2740" s="7">
        <v>955</v>
      </c>
      <c r="L2740" s="3">
        <v>7</v>
      </c>
      <c r="M2740" s="8">
        <f>102.91*(1-P3/100)</f>
        <v>102.91</v>
      </c>
      <c r="N2740" s="9"/>
      <c r="O2740" s="10">
        <f t="shared" si="130"/>
        <v>0</v>
      </c>
      <c r="P2740" s="11">
        <f>0.063*N2740</f>
        <v>0</v>
      </c>
      <c r="Q2740" s="16">
        <f>0.00091*N2740</f>
        <v>0</v>
      </c>
      <c r="R2740" s="13"/>
      <c r="S2740" s="14" t="s">
        <v>8976</v>
      </c>
      <c r="T2740" s="14" t="s">
        <v>32</v>
      </c>
      <c r="U2740" s="15" t="s">
        <v>39</v>
      </c>
      <c r="V2740" s="4" t="str">
        <f>HYPERLINK("https://redcat-toys.ru/api/getInfo/image/25444220-b6de-11ef-a267-00155d82e908")</f>
        <v>https://redcat-toys.ru/api/getInfo/image/25444220-b6de-11ef-a267-00155d82e908</v>
      </c>
      <c r="W2740" s="4" t="s">
        <v>8952</v>
      </c>
      <c r="X2740" s="4" t="s">
        <v>34</v>
      </c>
      <c r="Y2740" s="4" t="str">
        <f>HYPERLINK("https://redcat-toys.ru/api/getInfo/item/25444220-b6de-11ef-a267-00155d82e908")</f>
        <v>https://redcat-toys.ru/api/getInfo/item/25444220-b6de-11ef-a267-00155d82e908</v>
      </c>
    </row>
    <row r="2741" spans="2:25" ht="22.95" customHeight="1" outlineLevel="5" x14ac:dyDescent="0.2">
      <c r="B2741" s="53" t="s">
        <v>8977</v>
      </c>
      <c r="C2741" s="53"/>
      <c r="D2741" s="53"/>
      <c r="E2741" s="53"/>
      <c r="F2741" s="53"/>
      <c r="G2741" s="53"/>
    </row>
    <row r="2742" spans="2:25" ht="21" customHeight="1" outlineLevel="6" x14ac:dyDescent="0.2">
      <c r="B2742" s="39">
        <v>2117</v>
      </c>
      <c r="C2742" s="4" t="s">
        <v>8978</v>
      </c>
      <c r="D2742" s="50" t="s">
        <v>8979</v>
      </c>
      <c r="E2742" s="50"/>
      <c r="F2742" s="50"/>
      <c r="G2742" s="50"/>
      <c r="H2742" s="5" t="s">
        <v>8980</v>
      </c>
      <c r="I2742" s="6"/>
      <c r="J2742" s="7">
        <v>40</v>
      </c>
      <c r="K2742" s="18">
        <v>1108</v>
      </c>
      <c r="L2742" s="3">
        <v>7</v>
      </c>
      <c r="M2742" s="8">
        <f>102.91*(1-P3/100)</f>
        <v>102.91</v>
      </c>
      <c r="N2742" s="9"/>
      <c r="O2742" s="10">
        <f t="shared" ref="O2742:O2761" si="131">M2742*N2742</f>
        <v>0</v>
      </c>
      <c r="P2742" s="17">
        <f>0.11*N2742</f>
        <v>0</v>
      </c>
      <c r="Q2742" s="16">
        <f>0.01025*N2742</f>
        <v>0</v>
      </c>
      <c r="R2742" s="13"/>
      <c r="S2742" s="14" t="s">
        <v>8981</v>
      </c>
      <c r="T2742" s="14" t="s">
        <v>32</v>
      </c>
      <c r="U2742" s="15" t="s">
        <v>39</v>
      </c>
      <c r="V2742" s="4" t="str">
        <f>HYPERLINK("https://redcat-toys.ru/api/getInfo/image/103b496e-8078-11e9-a226-ac1f6b442184")</f>
        <v>https://redcat-toys.ru/api/getInfo/image/103b496e-8078-11e9-a226-ac1f6b442184</v>
      </c>
      <c r="W2742" s="4" t="s">
        <v>7905</v>
      </c>
      <c r="X2742" s="4" t="s">
        <v>34</v>
      </c>
      <c r="Y2742" s="4" t="str">
        <f>HYPERLINK("https://redcat-toys.ru/api/getInfo/item/103b496e-8078-11e9-a226-ac1f6b442184")</f>
        <v>https://redcat-toys.ru/api/getInfo/item/103b496e-8078-11e9-a226-ac1f6b442184</v>
      </c>
    </row>
    <row r="2743" spans="2:25" ht="21" customHeight="1" outlineLevel="6" x14ac:dyDescent="0.2">
      <c r="B2743" s="39">
        <v>2118</v>
      </c>
      <c r="C2743" s="4" t="s">
        <v>8978</v>
      </c>
      <c r="D2743" s="50" t="s">
        <v>8979</v>
      </c>
      <c r="E2743" s="50"/>
      <c r="F2743" s="50"/>
      <c r="G2743" s="50"/>
      <c r="H2743" s="5" t="s">
        <v>8980</v>
      </c>
      <c r="I2743" s="6"/>
      <c r="J2743" s="7">
        <v>24</v>
      </c>
      <c r="K2743" s="18">
        <v>1108</v>
      </c>
      <c r="L2743" s="3">
        <v>7</v>
      </c>
      <c r="M2743" s="8">
        <f>102.91*(1-P3/100)</f>
        <v>102.91</v>
      </c>
      <c r="N2743" s="9"/>
      <c r="O2743" s="10">
        <f t="shared" si="131"/>
        <v>0</v>
      </c>
      <c r="P2743" s="17">
        <f>0.11*N2743</f>
        <v>0</v>
      </c>
      <c r="Q2743" s="16">
        <f>0.01025*N2743</f>
        <v>0</v>
      </c>
      <c r="R2743" s="13"/>
      <c r="S2743" s="14" t="s">
        <v>8981</v>
      </c>
      <c r="T2743" s="14" t="s">
        <v>32</v>
      </c>
      <c r="U2743" s="15" t="s">
        <v>39</v>
      </c>
      <c r="V2743" s="4" t="str">
        <f>HYPERLINK("https://redcat-toys.ru/api/getInfo/image/103b496e-8078-11e9-a226-ac1f6b442184")</f>
        <v>https://redcat-toys.ru/api/getInfo/image/103b496e-8078-11e9-a226-ac1f6b442184</v>
      </c>
      <c r="W2743" s="4" t="s">
        <v>7905</v>
      </c>
      <c r="X2743" s="4" t="s">
        <v>34</v>
      </c>
      <c r="Y2743" s="4" t="str">
        <f>HYPERLINK("https://redcat-toys.ru/api/getInfo/item/103b496e-8078-11e9-a226-ac1f6b442184")</f>
        <v>https://redcat-toys.ru/api/getInfo/item/103b496e-8078-11e9-a226-ac1f6b442184</v>
      </c>
    </row>
    <row r="2744" spans="2:25" ht="21" customHeight="1" outlineLevel="6" x14ac:dyDescent="0.2">
      <c r="B2744" s="39">
        <v>2119</v>
      </c>
      <c r="C2744" s="4" t="s">
        <v>8982</v>
      </c>
      <c r="D2744" s="50" t="s">
        <v>8983</v>
      </c>
      <c r="E2744" s="50"/>
      <c r="F2744" s="50"/>
      <c r="G2744" s="50"/>
      <c r="H2744" s="5" t="s">
        <v>8984</v>
      </c>
      <c r="I2744" s="6"/>
      <c r="J2744" s="7">
        <v>40</v>
      </c>
      <c r="K2744" s="7">
        <v>379</v>
      </c>
      <c r="L2744" s="3">
        <v>7</v>
      </c>
      <c r="M2744" s="8">
        <f>102.91*(1-P3/100)</f>
        <v>102.91</v>
      </c>
      <c r="N2744" s="9"/>
      <c r="O2744" s="10">
        <f t="shared" si="131"/>
        <v>0</v>
      </c>
      <c r="P2744" s="11">
        <f>0.103*N2744</f>
        <v>0</v>
      </c>
      <c r="Q2744" s="16">
        <f>0.00105*N2744</f>
        <v>0</v>
      </c>
      <c r="R2744" s="13"/>
      <c r="S2744" s="14" t="s">
        <v>8985</v>
      </c>
      <c r="T2744" s="14" t="s">
        <v>32</v>
      </c>
      <c r="U2744" s="15"/>
      <c r="V2744" s="4" t="str">
        <f>HYPERLINK("https://redcat-toys.ru/api/getInfo/image/d94becfb-75d9-11e7-a17c-5cf3fc4a2490")</f>
        <v>https://redcat-toys.ru/api/getInfo/image/d94becfb-75d9-11e7-a17c-5cf3fc4a2490</v>
      </c>
      <c r="W2744" s="4" t="s">
        <v>7905</v>
      </c>
      <c r="X2744" s="4" t="s">
        <v>34</v>
      </c>
      <c r="Y2744" s="4" t="str">
        <f>HYPERLINK("https://redcat-toys.ru/api/getInfo/item/d94becfb-75d9-11e7-a17c-5cf3fc4a2490")</f>
        <v>https://redcat-toys.ru/api/getInfo/item/d94becfb-75d9-11e7-a17c-5cf3fc4a2490</v>
      </c>
    </row>
    <row r="2745" spans="2:25" ht="21" customHeight="1" outlineLevel="6" x14ac:dyDescent="0.2">
      <c r="B2745" s="39">
        <v>2120</v>
      </c>
      <c r="C2745" s="4" t="s">
        <v>8982</v>
      </c>
      <c r="D2745" s="50" t="s">
        <v>8983</v>
      </c>
      <c r="E2745" s="50"/>
      <c r="F2745" s="50"/>
      <c r="G2745" s="50"/>
      <c r="H2745" s="5" t="s">
        <v>8984</v>
      </c>
      <c r="I2745" s="6"/>
      <c r="J2745" s="7">
        <v>24</v>
      </c>
      <c r="K2745" s="7">
        <v>379</v>
      </c>
      <c r="L2745" s="3">
        <v>7</v>
      </c>
      <c r="M2745" s="8">
        <f>102.91*(1-P3/100)</f>
        <v>102.91</v>
      </c>
      <c r="N2745" s="9"/>
      <c r="O2745" s="10">
        <f t="shared" si="131"/>
        <v>0</v>
      </c>
      <c r="P2745" s="11">
        <f>0.103*N2745</f>
        <v>0</v>
      </c>
      <c r="Q2745" s="16">
        <f>0.00105*N2745</f>
        <v>0</v>
      </c>
      <c r="R2745" s="13"/>
      <c r="S2745" s="14" t="s">
        <v>8985</v>
      </c>
      <c r="T2745" s="14" t="s">
        <v>32</v>
      </c>
      <c r="U2745" s="15"/>
      <c r="V2745" s="4" t="str">
        <f>HYPERLINK("https://redcat-toys.ru/api/getInfo/image/d94becfb-75d9-11e7-a17c-5cf3fc4a2490")</f>
        <v>https://redcat-toys.ru/api/getInfo/image/d94becfb-75d9-11e7-a17c-5cf3fc4a2490</v>
      </c>
      <c r="W2745" s="4" t="s">
        <v>7905</v>
      </c>
      <c r="X2745" s="4" t="s">
        <v>34</v>
      </c>
      <c r="Y2745" s="4" t="str">
        <f>HYPERLINK("https://redcat-toys.ru/api/getInfo/item/d94becfb-75d9-11e7-a17c-5cf3fc4a2490")</f>
        <v>https://redcat-toys.ru/api/getInfo/item/d94becfb-75d9-11e7-a17c-5cf3fc4a2490</v>
      </c>
    </row>
    <row r="2746" spans="2:25" ht="21" customHeight="1" outlineLevel="6" x14ac:dyDescent="0.2">
      <c r="B2746" s="39">
        <v>2121</v>
      </c>
      <c r="C2746" s="4" t="s">
        <v>8986</v>
      </c>
      <c r="D2746" s="50" t="s">
        <v>8987</v>
      </c>
      <c r="E2746" s="50"/>
      <c r="F2746" s="50"/>
      <c r="G2746" s="50"/>
      <c r="H2746" s="5" t="s">
        <v>8988</v>
      </c>
      <c r="I2746" s="6"/>
      <c r="J2746" s="7">
        <v>40</v>
      </c>
      <c r="K2746" s="18">
        <v>2576</v>
      </c>
      <c r="L2746" s="3">
        <v>7</v>
      </c>
      <c r="M2746" s="8">
        <f>102.91*(1-P3/100)</f>
        <v>102.91</v>
      </c>
      <c r="N2746" s="9"/>
      <c r="O2746" s="10">
        <f t="shared" si="131"/>
        <v>0</v>
      </c>
      <c r="P2746" s="11">
        <f>0.104*N2746</f>
        <v>0</v>
      </c>
      <c r="Q2746" s="16">
        <f>0.00104*N2746</f>
        <v>0</v>
      </c>
      <c r="R2746" s="13"/>
      <c r="S2746" s="14" t="s">
        <v>8989</v>
      </c>
      <c r="T2746" s="14" t="s">
        <v>32</v>
      </c>
      <c r="U2746" s="15" t="s">
        <v>39</v>
      </c>
      <c r="V2746" s="4" t="str">
        <f>HYPERLINK("https://redcat-toys.ru/api/getInfo/image/55c58477-75d9-11e7-a17c-5cf3fc4a2490")</f>
        <v>https://redcat-toys.ru/api/getInfo/image/55c58477-75d9-11e7-a17c-5cf3fc4a2490</v>
      </c>
      <c r="W2746" s="4" t="s">
        <v>7905</v>
      </c>
      <c r="X2746" s="4" t="s">
        <v>34</v>
      </c>
      <c r="Y2746" s="4" t="str">
        <f>HYPERLINK("https://redcat-toys.ru/api/getInfo/item/55c58477-75d9-11e7-a17c-5cf3fc4a2490")</f>
        <v>https://redcat-toys.ru/api/getInfo/item/55c58477-75d9-11e7-a17c-5cf3fc4a2490</v>
      </c>
    </row>
    <row r="2747" spans="2:25" ht="21" customHeight="1" outlineLevel="6" x14ac:dyDescent="0.2">
      <c r="B2747" s="39">
        <v>2122</v>
      </c>
      <c r="C2747" s="4" t="s">
        <v>8986</v>
      </c>
      <c r="D2747" s="50" t="s">
        <v>8987</v>
      </c>
      <c r="E2747" s="50"/>
      <c r="F2747" s="50"/>
      <c r="G2747" s="50"/>
      <c r="H2747" s="5" t="s">
        <v>8988</v>
      </c>
      <c r="I2747" s="6"/>
      <c r="J2747" s="7">
        <v>24</v>
      </c>
      <c r="K2747" s="18">
        <v>2576</v>
      </c>
      <c r="L2747" s="3">
        <v>7</v>
      </c>
      <c r="M2747" s="8">
        <f>102.91*(1-P3/100)</f>
        <v>102.91</v>
      </c>
      <c r="N2747" s="9"/>
      <c r="O2747" s="10">
        <f t="shared" si="131"/>
        <v>0</v>
      </c>
      <c r="P2747" s="11">
        <f>0.104*N2747</f>
        <v>0</v>
      </c>
      <c r="Q2747" s="16">
        <f>0.00104*N2747</f>
        <v>0</v>
      </c>
      <c r="R2747" s="13"/>
      <c r="S2747" s="14" t="s">
        <v>8989</v>
      </c>
      <c r="T2747" s="14" t="s">
        <v>32</v>
      </c>
      <c r="U2747" s="15" t="s">
        <v>39</v>
      </c>
      <c r="V2747" s="4" t="str">
        <f>HYPERLINK("https://redcat-toys.ru/api/getInfo/image/55c58477-75d9-11e7-a17c-5cf3fc4a2490")</f>
        <v>https://redcat-toys.ru/api/getInfo/image/55c58477-75d9-11e7-a17c-5cf3fc4a2490</v>
      </c>
      <c r="W2747" s="4" t="s">
        <v>7905</v>
      </c>
      <c r="X2747" s="4" t="s">
        <v>34</v>
      </c>
      <c r="Y2747" s="4" t="str">
        <f>HYPERLINK("https://redcat-toys.ru/api/getInfo/item/55c58477-75d9-11e7-a17c-5cf3fc4a2490")</f>
        <v>https://redcat-toys.ru/api/getInfo/item/55c58477-75d9-11e7-a17c-5cf3fc4a2490</v>
      </c>
    </row>
    <row r="2748" spans="2:25" ht="21" customHeight="1" outlineLevel="6" x14ac:dyDescent="0.2">
      <c r="B2748" s="39">
        <v>2123</v>
      </c>
      <c r="C2748" s="4" t="s">
        <v>8990</v>
      </c>
      <c r="D2748" s="50" t="s">
        <v>8991</v>
      </c>
      <c r="E2748" s="50"/>
      <c r="F2748" s="50"/>
      <c r="G2748" s="50"/>
      <c r="H2748" s="5" t="s">
        <v>8992</v>
      </c>
      <c r="I2748" s="6"/>
      <c r="J2748" s="7">
        <v>40</v>
      </c>
      <c r="K2748" s="18">
        <v>1895</v>
      </c>
      <c r="L2748" s="3">
        <v>7</v>
      </c>
      <c r="M2748" s="8">
        <f>102.91*(1-P3/100)</f>
        <v>102.91</v>
      </c>
      <c r="N2748" s="9"/>
      <c r="O2748" s="10">
        <f t="shared" si="131"/>
        <v>0</v>
      </c>
      <c r="P2748" s="11">
        <f>0.105*N2748</f>
        <v>0</v>
      </c>
      <c r="Q2748" s="16">
        <f>0.00102*N2748</f>
        <v>0</v>
      </c>
      <c r="R2748" s="13"/>
      <c r="S2748" s="14" t="s">
        <v>8993</v>
      </c>
      <c r="T2748" s="14" t="s">
        <v>32</v>
      </c>
      <c r="U2748" s="15"/>
      <c r="V2748" s="4" t="str">
        <f>HYPERLINK("https://redcat-toys.ru/api/getInfo/image/aa06203a-767a-11e7-a17c-5cf3fc4a2490")</f>
        <v>https://redcat-toys.ru/api/getInfo/image/aa06203a-767a-11e7-a17c-5cf3fc4a2490</v>
      </c>
      <c r="W2748" s="4" t="s">
        <v>7905</v>
      </c>
      <c r="X2748" s="4" t="s">
        <v>34</v>
      </c>
      <c r="Y2748" s="4" t="str">
        <f>HYPERLINK("https://redcat-toys.ru/api/getInfo/item/aa06203a-767a-11e7-a17c-5cf3fc4a2490")</f>
        <v>https://redcat-toys.ru/api/getInfo/item/aa06203a-767a-11e7-a17c-5cf3fc4a2490</v>
      </c>
    </row>
    <row r="2749" spans="2:25" ht="21" customHeight="1" outlineLevel="6" x14ac:dyDescent="0.2">
      <c r="B2749" s="39">
        <v>2124</v>
      </c>
      <c r="C2749" s="4" t="s">
        <v>8990</v>
      </c>
      <c r="D2749" s="50" t="s">
        <v>8991</v>
      </c>
      <c r="E2749" s="50"/>
      <c r="F2749" s="50"/>
      <c r="G2749" s="50"/>
      <c r="H2749" s="5" t="s">
        <v>8992</v>
      </c>
      <c r="I2749" s="6"/>
      <c r="J2749" s="7">
        <v>24</v>
      </c>
      <c r="K2749" s="18">
        <v>1895</v>
      </c>
      <c r="L2749" s="3">
        <v>7</v>
      </c>
      <c r="M2749" s="8">
        <f>102.91*(1-P3/100)</f>
        <v>102.91</v>
      </c>
      <c r="N2749" s="9"/>
      <c r="O2749" s="10">
        <f t="shared" si="131"/>
        <v>0</v>
      </c>
      <c r="P2749" s="11">
        <f>0.105*N2749</f>
        <v>0</v>
      </c>
      <c r="Q2749" s="16">
        <f>0.00102*N2749</f>
        <v>0</v>
      </c>
      <c r="R2749" s="13"/>
      <c r="S2749" s="14" t="s">
        <v>8993</v>
      </c>
      <c r="T2749" s="14" t="s">
        <v>32</v>
      </c>
      <c r="U2749" s="15"/>
      <c r="V2749" s="4" t="str">
        <f>HYPERLINK("https://redcat-toys.ru/api/getInfo/image/aa06203a-767a-11e7-a17c-5cf3fc4a2490")</f>
        <v>https://redcat-toys.ru/api/getInfo/image/aa06203a-767a-11e7-a17c-5cf3fc4a2490</v>
      </c>
      <c r="W2749" s="4" t="s">
        <v>7905</v>
      </c>
      <c r="X2749" s="4" t="s">
        <v>34</v>
      </c>
      <c r="Y2749" s="4" t="str">
        <f>HYPERLINK("https://redcat-toys.ru/api/getInfo/item/aa06203a-767a-11e7-a17c-5cf3fc4a2490")</f>
        <v>https://redcat-toys.ru/api/getInfo/item/aa06203a-767a-11e7-a17c-5cf3fc4a2490</v>
      </c>
    </row>
    <row r="2750" spans="2:25" ht="21" customHeight="1" outlineLevel="6" x14ac:dyDescent="0.2">
      <c r="B2750" s="39">
        <v>2125</v>
      </c>
      <c r="C2750" s="4" t="s">
        <v>8994</v>
      </c>
      <c r="D2750" s="50" t="s">
        <v>8995</v>
      </c>
      <c r="E2750" s="50"/>
      <c r="F2750" s="50"/>
      <c r="G2750" s="50"/>
      <c r="H2750" s="5" t="s">
        <v>8996</v>
      </c>
      <c r="I2750" s="6"/>
      <c r="J2750" s="7">
        <v>40</v>
      </c>
      <c r="K2750" s="18">
        <v>1053</v>
      </c>
      <c r="L2750" s="3">
        <v>7</v>
      </c>
      <c r="M2750" s="8">
        <f>102.91*(1-P3/100)</f>
        <v>102.91</v>
      </c>
      <c r="N2750" s="9"/>
      <c r="O2750" s="10">
        <f t="shared" si="131"/>
        <v>0</v>
      </c>
      <c r="P2750" s="11">
        <f>0.103*N2750</f>
        <v>0</v>
      </c>
      <c r="Q2750" s="16">
        <f>0.00093*N2750</f>
        <v>0</v>
      </c>
      <c r="R2750" s="13"/>
      <c r="S2750" s="14" t="s">
        <v>8997</v>
      </c>
      <c r="T2750" s="14" t="s">
        <v>32</v>
      </c>
      <c r="U2750" s="15" t="s">
        <v>39</v>
      </c>
      <c r="V2750" s="4" t="str">
        <f>HYPERLINK("https://redcat-toys.ru/api/getInfo/image/9ee27a82-0094-11ea-a236-ac1f6b442184")</f>
        <v>https://redcat-toys.ru/api/getInfo/image/9ee27a82-0094-11ea-a236-ac1f6b442184</v>
      </c>
      <c r="W2750" s="4" t="s">
        <v>7905</v>
      </c>
      <c r="X2750" s="4" t="s">
        <v>34</v>
      </c>
      <c r="Y2750" s="4" t="str">
        <f>HYPERLINK("https://redcat-toys.ru/api/getInfo/item/9ee27a82-0094-11ea-a236-ac1f6b442184")</f>
        <v>https://redcat-toys.ru/api/getInfo/item/9ee27a82-0094-11ea-a236-ac1f6b442184</v>
      </c>
    </row>
    <row r="2751" spans="2:25" ht="21" customHeight="1" outlineLevel="6" x14ac:dyDescent="0.2">
      <c r="B2751" s="39">
        <v>2126</v>
      </c>
      <c r="C2751" s="4" t="s">
        <v>8994</v>
      </c>
      <c r="D2751" s="50" t="s">
        <v>8995</v>
      </c>
      <c r="E2751" s="50"/>
      <c r="F2751" s="50"/>
      <c r="G2751" s="50"/>
      <c r="H2751" s="5" t="s">
        <v>8996</v>
      </c>
      <c r="I2751" s="6"/>
      <c r="J2751" s="7">
        <v>24</v>
      </c>
      <c r="K2751" s="18">
        <v>1053</v>
      </c>
      <c r="L2751" s="3">
        <v>7</v>
      </c>
      <c r="M2751" s="8">
        <f>102.91*(1-P3/100)</f>
        <v>102.91</v>
      </c>
      <c r="N2751" s="9"/>
      <c r="O2751" s="10">
        <f t="shared" si="131"/>
        <v>0</v>
      </c>
      <c r="P2751" s="11">
        <f>0.103*N2751</f>
        <v>0</v>
      </c>
      <c r="Q2751" s="16">
        <f>0.00093*N2751</f>
        <v>0</v>
      </c>
      <c r="R2751" s="13"/>
      <c r="S2751" s="14" t="s">
        <v>8997</v>
      </c>
      <c r="T2751" s="14" t="s">
        <v>32</v>
      </c>
      <c r="U2751" s="15" t="s">
        <v>39</v>
      </c>
      <c r="V2751" s="4" t="str">
        <f>HYPERLINK("https://redcat-toys.ru/api/getInfo/image/9ee27a82-0094-11ea-a236-ac1f6b442184")</f>
        <v>https://redcat-toys.ru/api/getInfo/image/9ee27a82-0094-11ea-a236-ac1f6b442184</v>
      </c>
      <c r="W2751" s="4" t="s">
        <v>7905</v>
      </c>
      <c r="X2751" s="4" t="s">
        <v>34</v>
      </c>
      <c r="Y2751" s="4" t="str">
        <f>HYPERLINK("https://redcat-toys.ru/api/getInfo/item/9ee27a82-0094-11ea-a236-ac1f6b442184")</f>
        <v>https://redcat-toys.ru/api/getInfo/item/9ee27a82-0094-11ea-a236-ac1f6b442184</v>
      </c>
    </row>
    <row r="2752" spans="2:25" ht="21" customHeight="1" outlineLevel="6" x14ac:dyDescent="0.2">
      <c r="B2752" s="39">
        <v>2127</v>
      </c>
      <c r="C2752" s="4" t="s">
        <v>8998</v>
      </c>
      <c r="D2752" s="50" t="s">
        <v>8999</v>
      </c>
      <c r="E2752" s="50"/>
      <c r="F2752" s="50"/>
      <c r="G2752" s="50"/>
      <c r="H2752" s="5" t="s">
        <v>9000</v>
      </c>
      <c r="I2752" s="6"/>
      <c r="J2752" s="7">
        <v>24</v>
      </c>
      <c r="K2752" s="7">
        <v>637</v>
      </c>
      <c r="L2752" s="3">
        <v>7</v>
      </c>
      <c r="M2752" s="8">
        <f>102.91*(1-P3/100)</f>
        <v>102.91</v>
      </c>
      <c r="N2752" s="9"/>
      <c r="O2752" s="10">
        <f t="shared" si="131"/>
        <v>0</v>
      </c>
      <c r="P2752" s="11">
        <f>0.107*N2752</f>
        <v>0</v>
      </c>
      <c r="Q2752" s="16">
        <f>0.00103*N2752</f>
        <v>0</v>
      </c>
      <c r="R2752" s="13"/>
      <c r="S2752" s="14" t="s">
        <v>9001</v>
      </c>
      <c r="T2752" s="14" t="s">
        <v>32</v>
      </c>
      <c r="U2752" s="15"/>
      <c r="V2752" s="4" t="str">
        <f>HYPERLINK("https://redcat-toys.ru/api/getInfo/image/55680e8e-b6df-11ef-a267-00155d82e908")</f>
        <v>https://redcat-toys.ru/api/getInfo/image/55680e8e-b6df-11ef-a267-00155d82e908</v>
      </c>
      <c r="W2752" s="4" t="s">
        <v>7905</v>
      </c>
      <c r="X2752" s="4" t="s">
        <v>34</v>
      </c>
      <c r="Y2752" s="4" t="str">
        <f>HYPERLINK("https://redcat-toys.ru/api/getInfo/item/55680e8e-b6df-11ef-a267-00155d82e908")</f>
        <v>https://redcat-toys.ru/api/getInfo/item/55680e8e-b6df-11ef-a267-00155d82e908</v>
      </c>
    </row>
    <row r="2753" spans="2:25" ht="21" customHeight="1" outlineLevel="6" x14ac:dyDescent="0.2">
      <c r="B2753" s="39">
        <v>2128</v>
      </c>
      <c r="C2753" s="4" t="s">
        <v>9002</v>
      </c>
      <c r="D2753" s="50" t="s">
        <v>9003</v>
      </c>
      <c r="E2753" s="50"/>
      <c r="F2753" s="50"/>
      <c r="G2753" s="50"/>
      <c r="H2753" s="5" t="s">
        <v>9004</v>
      </c>
      <c r="I2753" s="6"/>
      <c r="J2753" s="7">
        <v>24</v>
      </c>
      <c r="K2753" s="18">
        <v>1566</v>
      </c>
      <c r="L2753" s="3">
        <v>7</v>
      </c>
      <c r="M2753" s="8">
        <f>102.91*(1-P3/100)</f>
        <v>102.91</v>
      </c>
      <c r="N2753" s="9"/>
      <c r="O2753" s="10">
        <f t="shared" si="131"/>
        <v>0</v>
      </c>
      <c r="P2753" s="11">
        <f>0.106*N2753</f>
        <v>0</v>
      </c>
      <c r="Q2753" s="16">
        <f>0.00105*N2753</f>
        <v>0</v>
      </c>
      <c r="R2753" s="13"/>
      <c r="S2753" s="14" t="s">
        <v>9005</v>
      </c>
      <c r="T2753" s="14" t="s">
        <v>32</v>
      </c>
      <c r="U2753" s="15" t="s">
        <v>39</v>
      </c>
      <c r="V2753" s="4" t="str">
        <f>HYPERLINK("https://redcat-toys.ru/api/getInfo/image/9f6c0a7a-b6df-11ef-a267-00155d82e908")</f>
        <v>https://redcat-toys.ru/api/getInfo/image/9f6c0a7a-b6df-11ef-a267-00155d82e908</v>
      </c>
      <c r="W2753" s="4" t="s">
        <v>7905</v>
      </c>
      <c r="X2753" s="4" t="s">
        <v>34</v>
      </c>
      <c r="Y2753" s="4" t="str">
        <f>HYPERLINK("https://redcat-toys.ru/api/getInfo/item/9f6c0a7a-b6df-11ef-a267-00155d82e908")</f>
        <v>https://redcat-toys.ru/api/getInfo/item/9f6c0a7a-b6df-11ef-a267-00155d82e908</v>
      </c>
    </row>
    <row r="2754" spans="2:25" ht="21" customHeight="1" outlineLevel="6" x14ac:dyDescent="0.2">
      <c r="B2754" s="39">
        <v>2129</v>
      </c>
      <c r="C2754" s="4" t="s">
        <v>9006</v>
      </c>
      <c r="D2754" s="50" t="s">
        <v>9007</v>
      </c>
      <c r="E2754" s="50"/>
      <c r="F2754" s="50"/>
      <c r="G2754" s="50"/>
      <c r="H2754" s="5" t="s">
        <v>9008</v>
      </c>
      <c r="I2754" s="6" t="s">
        <v>30</v>
      </c>
      <c r="J2754" s="7">
        <v>24</v>
      </c>
      <c r="K2754" s="7">
        <v>154</v>
      </c>
      <c r="L2754" s="3">
        <v>7</v>
      </c>
      <c r="M2754" s="8">
        <f>102.91*(1-P3/100)</f>
        <v>102.91</v>
      </c>
      <c r="N2754" s="9"/>
      <c r="O2754" s="10">
        <f t="shared" si="131"/>
        <v>0</v>
      </c>
      <c r="P2754" s="11">
        <f>0.102*N2754</f>
        <v>0</v>
      </c>
      <c r="Q2754" s="16">
        <f>0.00105*N2754</f>
        <v>0</v>
      </c>
      <c r="R2754" s="13"/>
      <c r="S2754" s="14" t="s">
        <v>9009</v>
      </c>
      <c r="T2754" s="14" t="s">
        <v>32</v>
      </c>
      <c r="U2754" s="15" t="s">
        <v>39</v>
      </c>
      <c r="V2754" s="4" t="str">
        <f>HYPERLINK("https://redcat-toys.ru/api/getInfo/image/76c1736a-34ab-11f0-a27c-00155d82e908")</f>
        <v>https://redcat-toys.ru/api/getInfo/image/76c1736a-34ab-11f0-a27c-00155d82e908</v>
      </c>
      <c r="W2754" s="4" t="s">
        <v>7905</v>
      </c>
      <c r="X2754" s="4" t="s">
        <v>34</v>
      </c>
      <c r="Y2754" s="4" t="str">
        <f>HYPERLINK("https://redcat-toys.ru/api/getInfo/item/76c1736a-34ab-11f0-a27c-00155d82e908")</f>
        <v>https://redcat-toys.ru/api/getInfo/item/76c1736a-34ab-11f0-a27c-00155d82e908</v>
      </c>
    </row>
    <row r="2755" spans="2:25" ht="21" customHeight="1" outlineLevel="6" x14ac:dyDescent="0.2">
      <c r="B2755" s="39">
        <v>2130</v>
      </c>
      <c r="C2755" s="4" t="s">
        <v>9010</v>
      </c>
      <c r="D2755" s="50" t="s">
        <v>9011</v>
      </c>
      <c r="E2755" s="50"/>
      <c r="F2755" s="50"/>
      <c r="G2755" s="50"/>
      <c r="H2755" s="5" t="s">
        <v>9012</v>
      </c>
      <c r="I2755" s="6" t="s">
        <v>30</v>
      </c>
      <c r="J2755" s="7">
        <v>24</v>
      </c>
      <c r="K2755" s="7">
        <v>243</v>
      </c>
      <c r="L2755" s="3">
        <v>7</v>
      </c>
      <c r="M2755" s="8">
        <f>102.91*(1-P3/100)</f>
        <v>102.91</v>
      </c>
      <c r="N2755" s="9"/>
      <c r="O2755" s="10">
        <f t="shared" si="131"/>
        <v>0</v>
      </c>
      <c r="P2755" s="11">
        <f>0.106*N2755</f>
        <v>0</v>
      </c>
      <c r="Q2755" s="12">
        <f>0.0009*N2755</f>
        <v>0</v>
      </c>
      <c r="R2755" s="13"/>
      <c r="S2755" s="14" t="s">
        <v>9013</v>
      </c>
      <c r="T2755" s="14" t="s">
        <v>32</v>
      </c>
      <c r="U2755" s="15" t="s">
        <v>39</v>
      </c>
      <c r="V2755" s="4" t="str">
        <f>HYPERLINK("https://redcat-toys.ru/api/getInfo/image/f5540e42-2f9d-11ef-a261-00155d82e908")</f>
        <v>https://redcat-toys.ru/api/getInfo/image/f5540e42-2f9d-11ef-a261-00155d82e908</v>
      </c>
      <c r="W2755" s="4" t="s">
        <v>7905</v>
      </c>
      <c r="X2755" s="4" t="s">
        <v>34</v>
      </c>
      <c r="Y2755" s="4" t="str">
        <f>HYPERLINK("https://redcat-toys.ru/api/getInfo/item/f5540e42-2f9d-11ef-a261-00155d82e908")</f>
        <v>https://redcat-toys.ru/api/getInfo/item/f5540e42-2f9d-11ef-a261-00155d82e908</v>
      </c>
    </row>
    <row r="2756" spans="2:25" ht="21" customHeight="1" outlineLevel="6" x14ac:dyDescent="0.2">
      <c r="B2756" s="39">
        <v>2131</v>
      </c>
      <c r="C2756" s="4" t="s">
        <v>9014</v>
      </c>
      <c r="D2756" s="50" t="s">
        <v>9015</v>
      </c>
      <c r="E2756" s="50"/>
      <c r="F2756" s="50"/>
      <c r="G2756" s="50"/>
      <c r="H2756" s="5" t="s">
        <v>9016</v>
      </c>
      <c r="I2756" s="6"/>
      <c r="J2756" s="7">
        <v>24</v>
      </c>
      <c r="K2756" s="7">
        <v>819</v>
      </c>
      <c r="L2756" s="3">
        <v>7</v>
      </c>
      <c r="M2756" s="8">
        <f>102.91*(1-P3/100)</f>
        <v>102.91</v>
      </c>
      <c r="N2756" s="9"/>
      <c r="O2756" s="10">
        <f t="shared" si="131"/>
        <v>0</v>
      </c>
      <c r="P2756" s="11">
        <f>2.932*N2756</f>
        <v>0</v>
      </c>
      <c r="Q2756" s="16">
        <f>0.03157*N2756</f>
        <v>0</v>
      </c>
      <c r="R2756" s="13"/>
      <c r="S2756" s="14" t="s">
        <v>9017</v>
      </c>
      <c r="T2756" s="14" t="s">
        <v>32</v>
      </c>
      <c r="U2756" s="15"/>
      <c r="V2756" s="4" t="str">
        <f>HYPERLINK("https://redcat-toys.ru/api/getInfo/image/5cdc5a15-ab5a-11f0-a286-00155d82e908")</f>
        <v>https://redcat-toys.ru/api/getInfo/image/5cdc5a15-ab5a-11f0-a286-00155d82e908</v>
      </c>
      <c r="W2756" s="4" t="s">
        <v>7905</v>
      </c>
      <c r="X2756" s="4" t="s">
        <v>34</v>
      </c>
      <c r="Y2756" s="4" t="str">
        <f>HYPERLINK("https://redcat-toys.ru/api/getInfo/item/5cdc5a15-ab5a-11f0-a286-00155d82e908")</f>
        <v>https://redcat-toys.ru/api/getInfo/item/5cdc5a15-ab5a-11f0-a286-00155d82e908</v>
      </c>
    </row>
    <row r="2757" spans="2:25" ht="21" customHeight="1" outlineLevel="6" x14ac:dyDescent="0.2">
      <c r="B2757" s="39">
        <v>2132</v>
      </c>
      <c r="C2757" s="4" t="s">
        <v>9018</v>
      </c>
      <c r="D2757" s="50" t="s">
        <v>9019</v>
      </c>
      <c r="E2757" s="50"/>
      <c r="F2757" s="50"/>
      <c r="G2757" s="50"/>
      <c r="H2757" s="5" t="s">
        <v>9020</v>
      </c>
      <c r="I2757" s="6"/>
      <c r="J2757" s="7">
        <v>24</v>
      </c>
      <c r="K2757" s="7">
        <v>562</v>
      </c>
      <c r="L2757" s="3">
        <v>7</v>
      </c>
      <c r="M2757" s="8">
        <f>102.91*(1-P3/100)</f>
        <v>102.91</v>
      </c>
      <c r="N2757" s="9"/>
      <c r="O2757" s="10">
        <f t="shared" si="131"/>
        <v>0</v>
      </c>
      <c r="P2757" s="11">
        <f>0.108*N2757</f>
        <v>0</v>
      </c>
      <c r="Q2757" s="11">
        <f>0.001*N2757</f>
        <v>0</v>
      </c>
      <c r="R2757" s="13"/>
      <c r="S2757" s="14" t="s">
        <v>9021</v>
      </c>
      <c r="T2757" s="14" t="s">
        <v>32</v>
      </c>
      <c r="U2757" s="15"/>
      <c r="V2757" s="4" t="str">
        <f>HYPERLINK("https://redcat-toys.ru/api/getInfo/image/df0c19e7-b6df-11ef-a267-00155d82e908")</f>
        <v>https://redcat-toys.ru/api/getInfo/image/df0c19e7-b6df-11ef-a267-00155d82e908</v>
      </c>
      <c r="W2757" s="4" t="s">
        <v>7905</v>
      </c>
      <c r="X2757" s="4" t="s">
        <v>34</v>
      </c>
      <c r="Y2757" s="4" t="str">
        <f>HYPERLINK("https://redcat-toys.ru/api/getInfo/item/df0c19e7-b6df-11ef-a267-00155d82e908")</f>
        <v>https://redcat-toys.ru/api/getInfo/item/df0c19e7-b6df-11ef-a267-00155d82e908</v>
      </c>
    </row>
    <row r="2758" spans="2:25" ht="21" customHeight="1" outlineLevel="6" x14ac:dyDescent="0.2">
      <c r="B2758" s="39">
        <v>2133</v>
      </c>
      <c r="C2758" s="4" t="s">
        <v>9022</v>
      </c>
      <c r="D2758" s="50" t="s">
        <v>9023</v>
      </c>
      <c r="E2758" s="50"/>
      <c r="F2758" s="50"/>
      <c r="G2758" s="50"/>
      <c r="H2758" s="5" t="s">
        <v>9024</v>
      </c>
      <c r="I2758" s="6"/>
      <c r="J2758" s="7">
        <v>24</v>
      </c>
      <c r="K2758" s="18">
        <v>2916</v>
      </c>
      <c r="L2758" s="3">
        <v>7</v>
      </c>
      <c r="M2758" s="8">
        <f>102.91*(1-P3/100)</f>
        <v>102.91</v>
      </c>
      <c r="N2758" s="9"/>
      <c r="O2758" s="10">
        <f t="shared" si="131"/>
        <v>0</v>
      </c>
      <c r="P2758" s="11">
        <f>0.103*N2758</f>
        <v>0</v>
      </c>
      <c r="Q2758" s="16">
        <f>0.00093*N2758</f>
        <v>0</v>
      </c>
      <c r="R2758" s="13"/>
      <c r="S2758" s="14" t="s">
        <v>9025</v>
      </c>
      <c r="T2758" s="14" t="s">
        <v>32</v>
      </c>
      <c r="U2758" s="15" t="s">
        <v>39</v>
      </c>
      <c r="V2758" s="4" t="str">
        <f>HYPERLINK("https://redcat-toys.ru/api/getInfo/image/55af2c24-b56d-11ec-a211-ac1f6b442185")</f>
        <v>https://redcat-toys.ru/api/getInfo/image/55af2c24-b56d-11ec-a211-ac1f6b442185</v>
      </c>
      <c r="W2758" s="4" t="s">
        <v>7905</v>
      </c>
      <c r="X2758" s="4" t="s">
        <v>34</v>
      </c>
      <c r="Y2758" s="4" t="str">
        <f>HYPERLINK("https://redcat-toys.ru/api/getInfo/item/55af2c24-b56d-11ec-a211-ac1f6b442185")</f>
        <v>https://redcat-toys.ru/api/getInfo/item/55af2c24-b56d-11ec-a211-ac1f6b442185</v>
      </c>
    </row>
    <row r="2759" spans="2:25" ht="21" customHeight="1" outlineLevel="6" x14ac:dyDescent="0.2">
      <c r="B2759" s="39">
        <v>2134</v>
      </c>
      <c r="C2759" s="4" t="s">
        <v>9026</v>
      </c>
      <c r="D2759" s="50" t="s">
        <v>9027</v>
      </c>
      <c r="E2759" s="50"/>
      <c r="F2759" s="50"/>
      <c r="G2759" s="50"/>
      <c r="H2759" s="5" t="s">
        <v>9028</v>
      </c>
      <c r="I2759" s="6"/>
      <c r="J2759" s="7">
        <v>24</v>
      </c>
      <c r="K2759" s="7">
        <v>3</v>
      </c>
      <c r="L2759" s="3">
        <v>3</v>
      </c>
      <c r="M2759" s="8">
        <f>102.91*(1-P3/100)</f>
        <v>102.91</v>
      </c>
      <c r="N2759" s="9"/>
      <c r="O2759" s="10">
        <f t="shared" si="131"/>
        <v>0</v>
      </c>
      <c r="P2759" s="11">
        <f>0.103*N2759</f>
        <v>0</v>
      </c>
      <c r="Q2759" s="16">
        <f>0.00086*N2759</f>
        <v>0</v>
      </c>
      <c r="R2759" s="13"/>
      <c r="S2759" s="14" t="s">
        <v>9029</v>
      </c>
      <c r="T2759" s="14" t="s">
        <v>32</v>
      </c>
      <c r="U2759" s="15" t="s">
        <v>39</v>
      </c>
      <c r="V2759" s="4" t="str">
        <f>HYPERLINK("https://redcat-toys.ru/api/getInfo/image/e8a69850-4645-11ed-a216-ac1f6b442185")</f>
        <v>https://redcat-toys.ru/api/getInfo/image/e8a69850-4645-11ed-a216-ac1f6b442185</v>
      </c>
      <c r="W2759" s="4" t="s">
        <v>7905</v>
      </c>
      <c r="X2759" s="4" t="s">
        <v>34</v>
      </c>
      <c r="Y2759" s="4" t="str">
        <f>HYPERLINK("https://redcat-toys.ru/api/getInfo/item/e8a69850-4645-11ed-a216-ac1f6b442185")</f>
        <v>https://redcat-toys.ru/api/getInfo/item/e8a69850-4645-11ed-a216-ac1f6b442185</v>
      </c>
    </row>
    <row r="2760" spans="2:25" ht="21" customHeight="1" outlineLevel="6" x14ac:dyDescent="0.2">
      <c r="B2760" s="39">
        <v>2135</v>
      </c>
      <c r="C2760" s="4" t="s">
        <v>9030</v>
      </c>
      <c r="D2760" s="50" t="s">
        <v>9031</v>
      </c>
      <c r="E2760" s="50"/>
      <c r="F2760" s="50"/>
      <c r="G2760" s="50"/>
      <c r="H2760" s="5" t="s">
        <v>9032</v>
      </c>
      <c r="I2760" s="6"/>
      <c r="J2760" s="7">
        <v>24</v>
      </c>
      <c r="K2760" s="18">
        <v>1513</v>
      </c>
      <c r="L2760" s="3">
        <v>7</v>
      </c>
      <c r="M2760" s="8">
        <f>102.91*(1-P3/100)</f>
        <v>102.91</v>
      </c>
      <c r="N2760" s="9"/>
      <c r="O2760" s="10">
        <f t="shared" si="131"/>
        <v>0</v>
      </c>
      <c r="P2760" s="11">
        <f>0.105*N2760</f>
        <v>0</v>
      </c>
      <c r="Q2760" s="16">
        <f>0.00104*N2760</f>
        <v>0</v>
      </c>
      <c r="R2760" s="13"/>
      <c r="S2760" s="14" t="s">
        <v>9033</v>
      </c>
      <c r="T2760" s="14" t="s">
        <v>32</v>
      </c>
      <c r="U2760" s="15" t="s">
        <v>39</v>
      </c>
      <c r="V2760" s="4" t="str">
        <f>HYPERLINK("https://redcat-toys.ru/api/getInfo/image/00280e59-ab5b-11f0-a286-00155d82e908")</f>
        <v>https://redcat-toys.ru/api/getInfo/image/00280e59-ab5b-11f0-a286-00155d82e908</v>
      </c>
      <c r="W2760" s="4" t="s">
        <v>7905</v>
      </c>
      <c r="X2760" s="4" t="s">
        <v>34</v>
      </c>
      <c r="Y2760" s="4" t="str">
        <f>HYPERLINK("https://redcat-toys.ru/api/getInfo/item/00280e59-ab5b-11f0-a286-00155d82e908")</f>
        <v>https://redcat-toys.ru/api/getInfo/item/00280e59-ab5b-11f0-a286-00155d82e908</v>
      </c>
    </row>
    <row r="2761" spans="2:25" ht="21" customHeight="1" outlineLevel="6" x14ac:dyDescent="0.2">
      <c r="B2761" s="39">
        <v>2136</v>
      </c>
      <c r="C2761" s="4" t="s">
        <v>9034</v>
      </c>
      <c r="D2761" s="50" t="s">
        <v>9035</v>
      </c>
      <c r="E2761" s="50"/>
      <c r="F2761" s="50"/>
      <c r="G2761" s="50"/>
      <c r="H2761" s="5" t="s">
        <v>9036</v>
      </c>
      <c r="I2761" s="6"/>
      <c r="J2761" s="7">
        <v>24</v>
      </c>
      <c r="K2761" s="7">
        <v>908</v>
      </c>
      <c r="L2761" s="3">
        <v>7</v>
      </c>
      <c r="M2761" s="8">
        <f>102.91*(1-P3/100)</f>
        <v>102.91</v>
      </c>
      <c r="N2761" s="9"/>
      <c r="O2761" s="10">
        <f t="shared" si="131"/>
        <v>0</v>
      </c>
      <c r="P2761" s="11">
        <f>0.115*N2761</f>
        <v>0</v>
      </c>
      <c r="Q2761" s="16">
        <f>0.00107*N2761</f>
        <v>0</v>
      </c>
      <c r="R2761" s="13"/>
      <c r="S2761" s="14" t="s">
        <v>9037</v>
      </c>
      <c r="T2761" s="14" t="s">
        <v>32</v>
      </c>
      <c r="U2761" s="15" t="s">
        <v>39</v>
      </c>
      <c r="V2761" s="4" t="str">
        <f>HYPERLINK("https://redcat-toys.ru/api/getInfo/image/1dea3c5b-b6e0-11ef-a267-00155d82e908")</f>
        <v>https://redcat-toys.ru/api/getInfo/image/1dea3c5b-b6e0-11ef-a267-00155d82e908</v>
      </c>
      <c r="W2761" s="4" t="s">
        <v>7905</v>
      </c>
      <c r="X2761" s="4" t="s">
        <v>34</v>
      </c>
      <c r="Y2761" s="4" t="str">
        <f>HYPERLINK("https://redcat-toys.ru/api/getInfo/item/1dea3c5b-b6e0-11ef-a267-00155d82e908")</f>
        <v>https://redcat-toys.ru/api/getInfo/item/1dea3c5b-b6e0-11ef-a267-00155d82e908</v>
      </c>
    </row>
    <row r="2762" spans="2:25" ht="22.95" customHeight="1" outlineLevel="5" x14ac:dyDescent="0.2">
      <c r="B2762" s="53" t="s">
        <v>9038</v>
      </c>
      <c r="C2762" s="53"/>
      <c r="D2762" s="53"/>
      <c r="E2762" s="53"/>
      <c r="F2762" s="53"/>
      <c r="G2762" s="53"/>
    </row>
    <row r="2763" spans="2:25" ht="21" customHeight="1" outlineLevel="6" x14ac:dyDescent="0.2">
      <c r="B2763" s="39">
        <v>2137</v>
      </c>
      <c r="C2763" s="4" t="s">
        <v>9039</v>
      </c>
      <c r="D2763" s="50" t="s">
        <v>9040</v>
      </c>
      <c r="E2763" s="50"/>
      <c r="F2763" s="50"/>
      <c r="G2763" s="50"/>
      <c r="H2763" s="5" t="s">
        <v>9041</v>
      </c>
      <c r="I2763" s="6"/>
      <c r="J2763" s="7">
        <v>24</v>
      </c>
      <c r="K2763" s="18">
        <v>1760</v>
      </c>
      <c r="L2763" s="3">
        <v>7</v>
      </c>
      <c r="M2763" s="8">
        <f>102.91*(1-P3/100)</f>
        <v>102.91</v>
      </c>
      <c r="N2763" s="9"/>
      <c r="O2763" s="10">
        <f t="shared" ref="O2763:O2768" si="132">M2763*N2763</f>
        <v>0</v>
      </c>
      <c r="P2763" s="11">
        <f t="shared" ref="P2763:P2768" si="133">0.063*N2763</f>
        <v>0</v>
      </c>
      <c r="Q2763" s="16">
        <f>0.00083*N2763</f>
        <v>0</v>
      </c>
      <c r="R2763" s="13"/>
      <c r="S2763" s="14" t="s">
        <v>9042</v>
      </c>
      <c r="T2763" s="14" t="s">
        <v>32</v>
      </c>
      <c r="U2763" s="15" t="s">
        <v>39</v>
      </c>
      <c r="V2763" s="4" t="str">
        <f>HYPERLINK("https://redcat-toys.ru/api/getInfo/image/673df582-b6e0-11ef-a267-00155d82e908")</f>
        <v>https://redcat-toys.ru/api/getInfo/image/673df582-b6e0-11ef-a267-00155d82e908</v>
      </c>
      <c r="W2763" s="4" t="s">
        <v>9043</v>
      </c>
      <c r="X2763" s="4" t="s">
        <v>34</v>
      </c>
      <c r="Y2763" s="4" t="str">
        <f>HYPERLINK("https://redcat-toys.ru/api/getInfo/item/673df582-b6e0-11ef-a267-00155d82e908")</f>
        <v>https://redcat-toys.ru/api/getInfo/item/673df582-b6e0-11ef-a267-00155d82e908</v>
      </c>
    </row>
    <row r="2764" spans="2:25" ht="21" customHeight="1" outlineLevel="6" x14ac:dyDescent="0.2">
      <c r="B2764" s="39">
        <v>2138</v>
      </c>
      <c r="C2764" s="4" t="s">
        <v>9044</v>
      </c>
      <c r="D2764" s="50" t="s">
        <v>9045</v>
      </c>
      <c r="E2764" s="50"/>
      <c r="F2764" s="50"/>
      <c r="G2764" s="50"/>
      <c r="H2764" s="5" t="s">
        <v>9046</v>
      </c>
      <c r="I2764" s="6" t="s">
        <v>30</v>
      </c>
      <c r="J2764" s="7">
        <v>24</v>
      </c>
      <c r="K2764" s="7">
        <v>726</v>
      </c>
      <c r="L2764" s="3">
        <v>7</v>
      </c>
      <c r="M2764" s="8">
        <f>102.91*(1-P3/100)</f>
        <v>102.91</v>
      </c>
      <c r="N2764" s="9"/>
      <c r="O2764" s="10">
        <f t="shared" si="132"/>
        <v>0</v>
      </c>
      <c r="P2764" s="11">
        <f t="shared" si="133"/>
        <v>0</v>
      </c>
      <c r="Q2764" s="11">
        <f>0.001*N2764</f>
        <v>0</v>
      </c>
      <c r="R2764" s="13"/>
      <c r="S2764" s="14" t="s">
        <v>9047</v>
      </c>
      <c r="T2764" s="14" t="s">
        <v>32</v>
      </c>
      <c r="U2764" s="15" t="s">
        <v>39</v>
      </c>
      <c r="V2764" s="4" t="str">
        <f>HYPERLINK("https://redcat-toys.ru/api/getInfo/image/f5872622-b6e0-11ef-a267-00155d82e908")</f>
        <v>https://redcat-toys.ru/api/getInfo/image/f5872622-b6e0-11ef-a267-00155d82e908</v>
      </c>
      <c r="W2764" s="4" t="s">
        <v>9043</v>
      </c>
      <c r="X2764" s="4" t="s">
        <v>34</v>
      </c>
      <c r="Y2764" s="4" t="str">
        <f>HYPERLINK("https://redcat-toys.ru/api/getInfo/item/f5872622-b6e0-11ef-a267-00155d82e908")</f>
        <v>https://redcat-toys.ru/api/getInfo/item/f5872622-b6e0-11ef-a267-00155d82e908</v>
      </c>
    </row>
    <row r="2765" spans="2:25" ht="21" customHeight="1" outlineLevel="6" x14ac:dyDescent="0.2">
      <c r="B2765" s="39">
        <v>2139</v>
      </c>
      <c r="C2765" s="4" t="s">
        <v>9048</v>
      </c>
      <c r="D2765" s="50" t="s">
        <v>9049</v>
      </c>
      <c r="E2765" s="50"/>
      <c r="F2765" s="50"/>
      <c r="G2765" s="50"/>
      <c r="H2765" s="5" t="s">
        <v>9050</v>
      </c>
      <c r="I2765" s="6"/>
      <c r="J2765" s="7">
        <v>24</v>
      </c>
      <c r="K2765" s="7">
        <v>986</v>
      </c>
      <c r="L2765" s="3">
        <v>7</v>
      </c>
      <c r="M2765" s="8">
        <f>102.91*(1-P3/100)</f>
        <v>102.91</v>
      </c>
      <c r="N2765" s="9"/>
      <c r="O2765" s="10">
        <f t="shared" si="132"/>
        <v>0</v>
      </c>
      <c r="P2765" s="11">
        <f t="shared" si="133"/>
        <v>0</v>
      </c>
      <c r="Q2765" s="11">
        <f>0.001*N2765</f>
        <v>0</v>
      </c>
      <c r="R2765" s="13"/>
      <c r="S2765" s="14" t="s">
        <v>9051</v>
      </c>
      <c r="T2765" s="14" t="s">
        <v>32</v>
      </c>
      <c r="U2765" s="15" t="s">
        <v>39</v>
      </c>
      <c r="V2765" s="4" t="str">
        <f>HYPERLINK("https://redcat-toys.ru/api/getInfo/image/1332b6a5-b6e3-11ef-a267-00155d82e908")</f>
        <v>https://redcat-toys.ru/api/getInfo/image/1332b6a5-b6e3-11ef-a267-00155d82e908</v>
      </c>
      <c r="W2765" s="4" t="s">
        <v>9043</v>
      </c>
      <c r="X2765" s="4" t="s">
        <v>34</v>
      </c>
      <c r="Y2765" s="4" t="str">
        <f>HYPERLINK("https://redcat-toys.ru/api/getInfo/item/1332b6a5-b6e3-11ef-a267-00155d82e908")</f>
        <v>https://redcat-toys.ru/api/getInfo/item/1332b6a5-b6e3-11ef-a267-00155d82e908</v>
      </c>
    </row>
    <row r="2766" spans="2:25" ht="21" customHeight="1" outlineLevel="6" x14ac:dyDescent="0.2">
      <c r="B2766" s="39">
        <v>2140</v>
      </c>
      <c r="C2766" s="4" t="s">
        <v>9052</v>
      </c>
      <c r="D2766" s="50" t="s">
        <v>9053</v>
      </c>
      <c r="E2766" s="50"/>
      <c r="F2766" s="50"/>
      <c r="G2766" s="50"/>
      <c r="H2766" s="5" t="s">
        <v>9054</v>
      </c>
      <c r="I2766" s="6" t="s">
        <v>30</v>
      </c>
      <c r="J2766" s="7">
        <v>24</v>
      </c>
      <c r="K2766" s="7">
        <v>639</v>
      </c>
      <c r="L2766" s="3">
        <v>7</v>
      </c>
      <c r="M2766" s="8">
        <f>102.91*(1-P3/100)</f>
        <v>102.91</v>
      </c>
      <c r="N2766" s="9"/>
      <c r="O2766" s="10">
        <f t="shared" si="132"/>
        <v>0</v>
      </c>
      <c r="P2766" s="11">
        <f t="shared" si="133"/>
        <v>0</v>
      </c>
      <c r="Q2766" s="11">
        <f>0.001*N2766</f>
        <v>0</v>
      </c>
      <c r="R2766" s="13"/>
      <c r="S2766" s="14" t="s">
        <v>9055</v>
      </c>
      <c r="T2766" s="14" t="s">
        <v>32</v>
      </c>
      <c r="U2766" s="15" t="s">
        <v>39</v>
      </c>
      <c r="V2766" s="4" t="str">
        <f>HYPERLINK("https://redcat-toys.ru/api/getInfo/image/7effc07c-b6e1-11ef-a267-00155d82e908")</f>
        <v>https://redcat-toys.ru/api/getInfo/image/7effc07c-b6e1-11ef-a267-00155d82e908</v>
      </c>
      <c r="W2766" s="4" t="s">
        <v>9043</v>
      </c>
      <c r="X2766" s="4" t="s">
        <v>34</v>
      </c>
      <c r="Y2766" s="4" t="str">
        <f>HYPERLINK("https://redcat-toys.ru/api/getInfo/item/7effc07c-b6e1-11ef-a267-00155d82e908")</f>
        <v>https://redcat-toys.ru/api/getInfo/item/7effc07c-b6e1-11ef-a267-00155d82e908</v>
      </c>
    </row>
    <row r="2767" spans="2:25" ht="21" customHeight="1" outlineLevel="6" x14ac:dyDescent="0.2">
      <c r="B2767" s="39">
        <v>2141</v>
      </c>
      <c r="C2767" s="4" t="s">
        <v>9056</v>
      </c>
      <c r="D2767" s="50" t="s">
        <v>9057</v>
      </c>
      <c r="E2767" s="50"/>
      <c r="F2767" s="50"/>
      <c r="G2767" s="50"/>
      <c r="H2767" s="5" t="s">
        <v>9058</v>
      </c>
      <c r="I2767" s="6" t="s">
        <v>30</v>
      </c>
      <c r="J2767" s="7">
        <v>24</v>
      </c>
      <c r="K2767" s="7">
        <v>323</v>
      </c>
      <c r="L2767" s="3">
        <v>7</v>
      </c>
      <c r="M2767" s="8">
        <f>102.91*(1-P3/100)</f>
        <v>102.91</v>
      </c>
      <c r="N2767" s="9"/>
      <c r="O2767" s="10">
        <f t="shared" si="132"/>
        <v>0</v>
      </c>
      <c r="P2767" s="11">
        <f t="shared" si="133"/>
        <v>0</v>
      </c>
      <c r="Q2767" s="16">
        <f>0.00092*N2767</f>
        <v>0</v>
      </c>
      <c r="R2767" s="13"/>
      <c r="S2767" s="14" t="s">
        <v>9059</v>
      </c>
      <c r="T2767" s="14" t="s">
        <v>32</v>
      </c>
      <c r="U2767" s="15" t="s">
        <v>39</v>
      </c>
      <c r="V2767" s="4" t="str">
        <f>HYPERLINK("https://redcat-toys.ru/api/getInfo/image/c24a65a1-b6e1-11ef-a267-00155d82e908")</f>
        <v>https://redcat-toys.ru/api/getInfo/image/c24a65a1-b6e1-11ef-a267-00155d82e908</v>
      </c>
      <c r="W2767" s="4" t="s">
        <v>9043</v>
      </c>
      <c r="X2767" s="4" t="s">
        <v>34</v>
      </c>
      <c r="Y2767" s="4" t="str">
        <f>HYPERLINK("https://redcat-toys.ru/api/getInfo/item/c24a65a1-b6e1-11ef-a267-00155d82e908")</f>
        <v>https://redcat-toys.ru/api/getInfo/item/c24a65a1-b6e1-11ef-a267-00155d82e908</v>
      </c>
    </row>
    <row r="2768" spans="2:25" ht="21" customHeight="1" outlineLevel="6" x14ac:dyDescent="0.2">
      <c r="B2768" s="39">
        <v>2142</v>
      </c>
      <c r="C2768" s="4" t="s">
        <v>9060</v>
      </c>
      <c r="D2768" s="50" t="s">
        <v>9061</v>
      </c>
      <c r="E2768" s="50"/>
      <c r="F2768" s="50"/>
      <c r="G2768" s="50"/>
      <c r="H2768" s="5" t="s">
        <v>9062</v>
      </c>
      <c r="I2768" s="6"/>
      <c r="J2768" s="7">
        <v>24</v>
      </c>
      <c r="K2768" s="7">
        <v>2</v>
      </c>
      <c r="L2768" s="3">
        <v>2</v>
      </c>
      <c r="M2768" s="8">
        <f>102.91*(1-P3/100)</f>
        <v>102.91</v>
      </c>
      <c r="N2768" s="9"/>
      <c r="O2768" s="10">
        <f t="shared" si="132"/>
        <v>0</v>
      </c>
      <c r="P2768" s="11">
        <f t="shared" si="133"/>
        <v>0</v>
      </c>
      <c r="Q2768" s="11">
        <f>0.001*N2768</f>
        <v>0</v>
      </c>
      <c r="R2768" s="13"/>
      <c r="S2768" s="14" t="s">
        <v>9063</v>
      </c>
      <c r="T2768" s="14" t="s">
        <v>32</v>
      </c>
      <c r="U2768" s="15" t="s">
        <v>39</v>
      </c>
      <c r="V2768" s="4" t="str">
        <f>HYPERLINK("https://redcat-toys.ru/api/getInfo/image/1b444efb-b6e2-11ef-a267-00155d82e908")</f>
        <v>https://redcat-toys.ru/api/getInfo/image/1b444efb-b6e2-11ef-a267-00155d82e908</v>
      </c>
      <c r="W2768" s="4" t="s">
        <v>9043</v>
      </c>
      <c r="X2768" s="4" t="s">
        <v>34</v>
      </c>
      <c r="Y2768" s="4" t="str">
        <f>HYPERLINK("https://redcat-toys.ru/api/getInfo/item/1b444efb-b6e2-11ef-a267-00155d82e908")</f>
        <v>https://redcat-toys.ru/api/getInfo/item/1b444efb-b6e2-11ef-a267-00155d82e908</v>
      </c>
    </row>
    <row r="2769" spans="2:25" ht="22.95" customHeight="1" outlineLevel="5" x14ac:dyDescent="0.2">
      <c r="B2769" s="53" t="s">
        <v>9064</v>
      </c>
      <c r="C2769" s="53"/>
      <c r="D2769" s="53"/>
      <c r="E2769" s="53"/>
      <c r="F2769" s="53"/>
      <c r="G2769" s="53"/>
    </row>
    <row r="2770" spans="2:25" ht="21" customHeight="1" outlineLevel="6" x14ac:dyDescent="0.2">
      <c r="B2770" s="39">
        <v>2143</v>
      </c>
      <c r="C2770" s="4" t="s">
        <v>9065</v>
      </c>
      <c r="D2770" s="50" t="s">
        <v>9066</v>
      </c>
      <c r="E2770" s="50"/>
      <c r="F2770" s="50"/>
      <c r="G2770" s="50"/>
      <c r="H2770" s="5" t="s">
        <v>9067</v>
      </c>
      <c r="I2770" s="6" t="s">
        <v>30</v>
      </c>
      <c r="J2770" s="7">
        <v>24</v>
      </c>
      <c r="K2770" s="7">
        <v>456</v>
      </c>
      <c r="L2770" s="3">
        <v>7</v>
      </c>
      <c r="M2770" s="8">
        <f>102.91*(1-P3/100)</f>
        <v>102.91</v>
      </c>
      <c r="N2770" s="9"/>
      <c r="O2770" s="10">
        <f t="shared" ref="O2770:O2775" si="134">M2770*N2770</f>
        <v>0</v>
      </c>
      <c r="P2770" s="11">
        <f>0.067*N2770</f>
        <v>0</v>
      </c>
      <c r="Q2770" s="16">
        <f>0.00106*N2770</f>
        <v>0</v>
      </c>
      <c r="R2770" s="13"/>
      <c r="S2770" s="14" t="s">
        <v>9068</v>
      </c>
      <c r="T2770" s="14" t="s">
        <v>32</v>
      </c>
      <c r="U2770" s="15"/>
      <c r="V2770" s="4" t="str">
        <f>HYPERLINK("https://redcat-toys.ru/api/getInfo/image/1aee24b9-b6e4-11ef-a267-00155d82e908")</f>
        <v>https://redcat-toys.ru/api/getInfo/image/1aee24b9-b6e4-11ef-a267-00155d82e908</v>
      </c>
      <c r="W2770" s="4" t="s">
        <v>9069</v>
      </c>
      <c r="X2770" s="4" t="s">
        <v>34</v>
      </c>
      <c r="Y2770" s="4" t="str">
        <f>HYPERLINK("https://redcat-toys.ru/api/getInfo/item/1aee24b9-b6e4-11ef-a267-00155d82e908")</f>
        <v>https://redcat-toys.ru/api/getInfo/item/1aee24b9-b6e4-11ef-a267-00155d82e908</v>
      </c>
    </row>
    <row r="2771" spans="2:25" ht="21" customHeight="1" outlineLevel="6" x14ac:dyDescent="0.2">
      <c r="B2771" s="39">
        <v>2144</v>
      </c>
      <c r="C2771" s="4" t="s">
        <v>9070</v>
      </c>
      <c r="D2771" s="50" t="s">
        <v>9071</v>
      </c>
      <c r="E2771" s="50"/>
      <c r="F2771" s="50"/>
      <c r="G2771" s="50"/>
      <c r="H2771" s="5" t="s">
        <v>9072</v>
      </c>
      <c r="I2771" s="6" t="s">
        <v>30</v>
      </c>
      <c r="J2771" s="7">
        <v>24</v>
      </c>
      <c r="K2771" s="7">
        <v>598</v>
      </c>
      <c r="L2771" s="3">
        <v>7</v>
      </c>
      <c r="M2771" s="8">
        <f>102.91*(1-P3/100)</f>
        <v>102.91</v>
      </c>
      <c r="N2771" s="9"/>
      <c r="O2771" s="10">
        <f t="shared" si="134"/>
        <v>0</v>
      </c>
      <c r="P2771" s="11">
        <f>0.063*N2771</f>
        <v>0</v>
      </c>
      <c r="Q2771" s="11">
        <f>0.001*N2771</f>
        <v>0</v>
      </c>
      <c r="R2771" s="13"/>
      <c r="S2771" s="14" t="s">
        <v>9073</v>
      </c>
      <c r="T2771" s="14" t="s">
        <v>32</v>
      </c>
      <c r="U2771" s="15" t="s">
        <v>39</v>
      </c>
      <c r="V2771" s="4" t="str">
        <f>HYPERLINK("https://redcat-toys.ru/api/getInfo/image/9b60a277-b6e6-11ef-a267-00155d82e908")</f>
        <v>https://redcat-toys.ru/api/getInfo/image/9b60a277-b6e6-11ef-a267-00155d82e908</v>
      </c>
      <c r="W2771" s="4" t="s">
        <v>9069</v>
      </c>
      <c r="X2771" s="4" t="s">
        <v>34</v>
      </c>
      <c r="Y2771" s="4" t="str">
        <f>HYPERLINK("https://redcat-toys.ru/api/getInfo/item/9b60a277-b6e6-11ef-a267-00155d82e908")</f>
        <v>https://redcat-toys.ru/api/getInfo/item/9b60a277-b6e6-11ef-a267-00155d82e908</v>
      </c>
    </row>
    <row r="2772" spans="2:25" ht="21" customHeight="1" outlineLevel="6" x14ac:dyDescent="0.2">
      <c r="B2772" s="39">
        <v>2145</v>
      </c>
      <c r="C2772" s="4" t="s">
        <v>9074</v>
      </c>
      <c r="D2772" s="50" t="s">
        <v>9075</v>
      </c>
      <c r="E2772" s="50"/>
      <c r="F2772" s="50"/>
      <c r="G2772" s="50"/>
      <c r="H2772" s="5" t="s">
        <v>9076</v>
      </c>
      <c r="I2772" s="6" t="s">
        <v>30</v>
      </c>
      <c r="J2772" s="7">
        <v>24</v>
      </c>
      <c r="K2772" s="7">
        <v>527</v>
      </c>
      <c r="L2772" s="3">
        <v>7</v>
      </c>
      <c r="M2772" s="8">
        <f>102.91*(1-P3/100)</f>
        <v>102.91</v>
      </c>
      <c r="N2772" s="9"/>
      <c r="O2772" s="10">
        <f t="shared" si="134"/>
        <v>0</v>
      </c>
      <c r="P2772" s="11">
        <f>0.065*N2772</f>
        <v>0</v>
      </c>
      <c r="Q2772" s="16">
        <f>0.00095*N2772</f>
        <v>0</v>
      </c>
      <c r="R2772" s="13"/>
      <c r="S2772" s="14" t="s">
        <v>9077</v>
      </c>
      <c r="T2772" s="14" t="s">
        <v>32</v>
      </c>
      <c r="U2772" s="15"/>
      <c r="V2772" s="4" t="str">
        <f>HYPERLINK("https://redcat-toys.ru/api/getInfo/image/03c0778d-b6e7-11ef-a267-00155d82e908")</f>
        <v>https://redcat-toys.ru/api/getInfo/image/03c0778d-b6e7-11ef-a267-00155d82e908</v>
      </c>
      <c r="W2772" s="4" t="s">
        <v>9069</v>
      </c>
      <c r="X2772" s="4" t="s">
        <v>34</v>
      </c>
      <c r="Y2772" s="4" t="str">
        <f>HYPERLINK("https://redcat-toys.ru/api/getInfo/item/03c0778d-b6e7-11ef-a267-00155d82e908")</f>
        <v>https://redcat-toys.ru/api/getInfo/item/03c0778d-b6e7-11ef-a267-00155d82e908</v>
      </c>
    </row>
    <row r="2773" spans="2:25" ht="21" customHeight="1" outlineLevel="6" x14ac:dyDescent="0.2">
      <c r="B2773" s="39">
        <v>2146</v>
      </c>
      <c r="C2773" s="4" t="s">
        <v>9078</v>
      </c>
      <c r="D2773" s="50" t="s">
        <v>9079</v>
      </c>
      <c r="E2773" s="50"/>
      <c r="F2773" s="50"/>
      <c r="G2773" s="50"/>
      <c r="H2773" s="5" t="s">
        <v>9080</v>
      </c>
      <c r="I2773" s="6"/>
      <c r="J2773" s="7">
        <v>24</v>
      </c>
      <c r="K2773" s="18">
        <v>1014</v>
      </c>
      <c r="L2773" s="3">
        <v>7</v>
      </c>
      <c r="M2773" s="8">
        <f>102.91*(1-P3/100)</f>
        <v>102.91</v>
      </c>
      <c r="N2773" s="9"/>
      <c r="O2773" s="10">
        <f t="shared" si="134"/>
        <v>0</v>
      </c>
      <c r="P2773" s="11">
        <f>0.064*N2773</f>
        <v>0</v>
      </c>
      <c r="Q2773" s="16">
        <f>0.00105*N2773</f>
        <v>0</v>
      </c>
      <c r="R2773" s="13"/>
      <c r="S2773" s="14" t="s">
        <v>9081</v>
      </c>
      <c r="T2773" s="14" t="s">
        <v>32</v>
      </c>
      <c r="U2773" s="15"/>
      <c r="V2773" s="4" t="str">
        <f>HYPERLINK("https://redcat-toys.ru/api/getInfo/image/1fcc3a3f-b6e8-11ef-a267-00155d82e908")</f>
        <v>https://redcat-toys.ru/api/getInfo/image/1fcc3a3f-b6e8-11ef-a267-00155d82e908</v>
      </c>
      <c r="W2773" s="4" t="s">
        <v>9069</v>
      </c>
      <c r="X2773" s="4" t="s">
        <v>34</v>
      </c>
      <c r="Y2773" s="4" t="str">
        <f>HYPERLINK("https://redcat-toys.ru/api/getInfo/item/1fcc3a3f-b6e8-11ef-a267-00155d82e908")</f>
        <v>https://redcat-toys.ru/api/getInfo/item/1fcc3a3f-b6e8-11ef-a267-00155d82e908</v>
      </c>
    </row>
    <row r="2774" spans="2:25" ht="21" customHeight="1" outlineLevel="6" x14ac:dyDescent="0.2">
      <c r="B2774" s="39">
        <v>2147</v>
      </c>
      <c r="C2774" s="4" t="s">
        <v>9082</v>
      </c>
      <c r="D2774" s="50" t="s">
        <v>9083</v>
      </c>
      <c r="E2774" s="50"/>
      <c r="F2774" s="50"/>
      <c r="G2774" s="50"/>
      <c r="H2774" s="5" t="s">
        <v>9084</v>
      </c>
      <c r="I2774" s="6" t="s">
        <v>30</v>
      </c>
      <c r="J2774" s="7">
        <v>24</v>
      </c>
      <c r="K2774" s="7">
        <v>38</v>
      </c>
      <c r="L2774" s="3">
        <v>7</v>
      </c>
      <c r="M2774" s="8">
        <f>102.91*(1-P3/100)</f>
        <v>102.91</v>
      </c>
      <c r="N2774" s="9"/>
      <c r="O2774" s="10">
        <f t="shared" si="134"/>
        <v>0</v>
      </c>
      <c r="P2774" s="11">
        <f>0.067*N2774</f>
        <v>0</v>
      </c>
      <c r="Q2774" s="16">
        <f>0.00104*N2774</f>
        <v>0</v>
      </c>
      <c r="R2774" s="13"/>
      <c r="S2774" s="14" t="s">
        <v>9085</v>
      </c>
      <c r="T2774" s="14" t="s">
        <v>32</v>
      </c>
      <c r="U2774" s="15" t="s">
        <v>39</v>
      </c>
      <c r="V2774" s="4" t="str">
        <f>HYPERLINK("https://redcat-toys.ru/api/getInfo/image/75805939-b6e8-11ef-a267-00155d82e908")</f>
        <v>https://redcat-toys.ru/api/getInfo/image/75805939-b6e8-11ef-a267-00155d82e908</v>
      </c>
      <c r="W2774" s="4" t="s">
        <v>9069</v>
      </c>
      <c r="X2774" s="4" t="s">
        <v>34</v>
      </c>
      <c r="Y2774" s="4" t="str">
        <f>HYPERLINK("https://redcat-toys.ru/api/getInfo/item/75805939-b6e8-11ef-a267-00155d82e908")</f>
        <v>https://redcat-toys.ru/api/getInfo/item/75805939-b6e8-11ef-a267-00155d82e908</v>
      </c>
    </row>
    <row r="2775" spans="2:25" ht="21" customHeight="1" outlineLevel="6" x14ac:dyDescent="0.2">
      <c r="B2775" s="39">
        <v>2148</v>
      </c>
      <c r="C2775" s="4" t="s">
        <v>9086</v>
      </c>
      <c r="D2775" s="50" t="s">
        <v>9087</v>
      </c>
      <c r="E2775" s="50"/>
      <c r="F2775" s="50"/>
      <c r="G2775" s="50"/>
      <c r="H2775" s="5" t="s">
        <v>9088</v>
      </c>
      <c r="I2775" s="6"/>
      <c r="J2775" s="7">
        <v>24</v>
      </c>
      <c r="K2775" s="18">
        <v>1014</v>
      </c>
      <c r="L2775" s="3">
        <v>7</v>
      </c>
      <c r="M2775" s="8">
        <f>102.91*(1-P3/100)</f>
        <v>102.91</v>
      </c>
      <c r="N2775" s="9"/>
      <c r="O2775" s="10">
        <f t="shared" si="134"/>
        <v>0</v>
      </c>
      <c r="P2775" s="11">
        <f>0.066*N2775</f>
        <v>0</v>
      </c>
      <c r="Q2775" s="11">
        <f>0.001*N2775</f>
        <v>0</v>
      </c>
      <c r="R2775" s="13"/>
      <c r="S2775" s="14" t="s">
        <v>9089</v>
      </c>
      <c r="T2775" s="14" t="s">
        <v>32</v>
      </c>
      <c r="U2775" s="15" t="s">
        <v>39</v>
      </c>
      <c r="V2775" s="4" t="str">
        <f>HYPERLINK("https://redcat-toys.ru/api/getInfo/image/c532c9b3-b6e8-11ef-a267-00155d82e908")</f>
        <v>https://redcat-toys.ru/api/getInfo/image/c532c9b3-b6e8-11ef-a267-00155d82e908</v>
      </c>
      <c r="W2775" s="4" t="s">
        <v>9069</v>
      </c>
      <c r="X2775" s="4" t="s">
        <v>34</v>
      </c>
      <c r="Y2775" s="4" t="str">
        <f>HYPERLINK("https://redcat-toys.ru/api/getInfo/item/c532c9b3-b6e8-11ef-a267-00155d82e908")</f>
        <v>https://redcat-toys.ru/api/getInfo/item/c532c9b3-b6e8-11ef-a267-00155d82e908</v>
      </c>
    </row>
    <row r="2776" spans="2:25" ht="22.95" customHeight="1" outlineLevel="5" x14ac:dyDescent="0.2">
      <c r="B2776" s="53" t="s">
        <v>9090</v>
      </c>
      <c r="C2776" s="53"/>
      <c r="D2776" s="53"/>
      <c r="E2776" s="53"/>
      <c r="F2776" s="53"/>
      <c r="G2776" s="53"/>
    </row>
    <row r="2777" spans="2:25" ht="21" customHeight="1" outlineLevel="6" x14ac:dyDescent="0.2">
      <c r="B2777" s="39">
        <v>2149</v>
      </c>
      <c r="C2777" s="4" t="s">
        <v>9091</v>
      </c>
      <c r="D2777" s="50" t="s">
        <v>9092</v>
      </c>
      <c r="E2777" s="50"/>
      <c r="F2777" s="50"/>
      <c r="G2777" s="50"/>
      <c r="H2777" s="5" t="s">
        <v>9093</v>
      </c>
      <c r="I2777" s="6"/>
      <c r="J2777" s="7">
        <v>24</v>
      </c>
      <c r="K2777" s="18">
        <v>3573</v>
      </c>
      <c r="L2777" s="3">
        <v>7</v>
      </c>
      <c r="M2777" s="8">
        <f>102.91*(1-P3/100)</f>
        <v>102.91</v>
      </c>
      <c r="N2777" s="9"/>
      <c r="O2777" s="10">
        <f t="shared" ref="O2777:O2788" si="135">M2777*N2777</f>
        <v>0</v>
      </c>
      <c r="P2777" s="20">
        <f>0.1*N2777</f>
        <v>0</v>
      </c>
      <c r="Q2777" s="16">
        <f>0.00091*N2777</f>
        <v>0</v>
      </c>
      <c r="R2777" s="13"/>
      <c r="S2777" s="14" t="s">
        <v>9094</v>
      </c>
      <c r="T2777" s="14" t="s">
        <v>32</v>
      </c>
      <c r="U2777" s="15" t="s">
        <v>39</v>
      </c>
      <c r="V2777" s="4" t="str">
        <f>HYPERLINK("https://redcat-toys.ru/api/getInfo/image/5981edfc-4890-11ed-a216-ac1f6b442185")</f>
        <v>https://redcat-toys.ru/api/getInfo/image/5981edfc-4890-11ed-a216-ac1f6b442185</v>
      </c>
      <c r="W2777" s="4" t="s">
        <v>7927</v>
      </c>
      <c r="X2777" s="4" t="s">
        <v>34</v>
      </c>
      <c r="Y2777" s="4" t="str">
        <f>HYPERLINK("https://redcat-toys.ru/api/getInfo/item/5981edfc-4890-11ed-a216-ac1f6b442185")</f>
        <v>https://redcat-toys.ru/api/getInfo/item/5981edfc-4890-11ed-a216-ac1f6b442185</v>
      </c>
    </row>
    <row r="2778" spans="2:25" ht="21" customHeight="1" outlineLevel="6" x14ac:dyDescent="0.2">
      <c r="B2778" s="39">
        <v>2150</v>
      </c>
      <c r="C2778" s="4" t="s">
        <v>9095</v>
      </c>
      <c r="D2778" s="50" t="s">
        <v>9096</v>
      </c>
      <c r="E2778" s="50"/>
      <c r="F2778" s="50"/>
      <c r="G2778" s="50"/>
      <c r="H2778" s="5" t="s">
        <v>9097</v>
      </c>
      <c r="I2778" s="6"/>
      <c r="J2778" s="7">
        <v>24</v>
      </c>
      <c r="K2778" s="18">
        <v>2813</v>
      </c>
      <c r="L2778" s="3">
        <v>7</v>
      </c>
      <c r="M2778" s="8">
        <f>102.91*(1-P3/100)</f>
        <v>102.91</v>
      </c>
      <c r="N2778" s="9"/>
      <c r="O2778" s="10">
        <f t="shared" si="135"/>
        <v>0</v>
      </c>
      <c r="P2778" s="11">
        <f>0.108*N2778</f>
        <v>0</v>
      </c>
      <c r="Q2778" s="16">
        <f>0.00092*N2778</f>
        <v>0</v>
      </c>
      <c r="R2778" s="13"/>
      <c r="S2778" s="14" t="s">
        <v>9098</v>
      </c>
      <c r="T2778" s="14" t="s">
        <v>32</v>
      </c>
      <c r="U2778" s="15" t="s">
        <v>39</v>
      </c>
      <c r="V2778" s="4" t="str">
        <f>HYPERLINK("https://redcat-toys.ru/api/getInfo/image/a3cdabef-2f9e-11ef-a261-00155d82e908")</f>
        <v>https://redcat-toys.ru/api/getInfo/image/a3cdabef-2f9e-11ef-a261-00155d82e908</v>
      </c>
      <c r="W2778" s="4" t="s">
        <v>7927</v>
      </c>
      <c r="X2778" s="4" t="s">
        <v>34</v>
      </c>
      <c r="Y2778" s="4" t="str">
        <f>HYPERLINK("https://redcat-toys.ru/api/getInfo/item/a3cdabef-2f9e-11ef-a261-00155d82e908")</f>
        <v>https://redcat-toys.ru/api/getInfo/item/a3cdabef-2f9e-11ef-a261-00155d82e908</v>
      </c>
    </row>
    <row r="2779" spans="2:25" ht="21" customHeight="1" outlineLevel="6" x14ac:dyDescent="0.2">
      <c r="B2779" s="39">
        <v>2151</v>
      </c>
      <c r="C2779" s="4" t="s">
        <v>9099</v>
      </c>
      <c r="D2779" s="50" t="s">
        <v>9100</v>
      </c>
      <c r="E2779" s="50"/>
      <c r="F2779" s="50"/>
      <c r="G2779" s="50"/>
      <c r="H2779" s="5" t="s">
        <v>9101</v>
      </c>
      <c r="I2779" s="6"/>
      <c r="J2779" s="7">
        <v>24</v>
      </c>
      <c r="K2779" s="18">
        <v>3898</v>
      </c>
      <c r="L2779" s="3">
        <v>7</v>
      </c>
      <c r="M2779" s="8">
        <f>102.91*(1-P3/100)</f>
        <v>102.91</v>
      </c>
      <c r="N2779" s="9"/>
      <c r="O2779" s="10">
        <f t="shared" si="135"/>
        <v>0</v>
      </c>
      <c r="P2779" s="11">
        <f>0.102*N2779</f>
        <v>0</v>
      </c>
      <c r="Q2779" s="16">
        <f>0.00109*N2779</f>
        <v>0</v>
      </c>
      <c r="R2779" s="13"/>
      <c r="S2779" s="14" t="s">
        <v>9102</v>
      </c>
      <c r="T2779" s="14" t="s">
        <v>32</v>
      </c>
      <c r="U2779" s="15" t="s">
        <v>39</v>
      </c>
      <c r="V2779" s="4" t="str">
        <f>HYPERLINK("https://redcat-toys.ru/api/getInfo/image/11767a57-d466-11ee-a25a-00155d82e908")</f>
        <v>https://redcat-toys.ru/api/getInfo/image/11767a57-d466-11ee-a25a-00155d82e908</v>
      </c>
      <c r="W2779" s="4" t="s">
        <v>7927</v>
      </c>
      <c r="X2779" s="4" t="s">
        <v>34</v>
      </c>
      <c r="Y2779" s="4" t="str">
        <f>HYPERLINK("https://redcat-toys.ru/api/getInfo/item/11767a57-d466-11ee-a25a-00155d82e908")</f>
        <v>https://redcat-toys.ru/api/getInfo/item/11767a57-d466-11ee-a25a-00155d82e908</v>
      </c>
    </row>
    <row r="2780" spans="2:25" ht="21" customHeight="1" outlineLevel="6" x14ac:dyDescent="0.2">
      <c r="B2780" s="39">
        <v>2152</v>
      </c>
      <c r="C2780" s="4" t="s">
        <v>9103</v>
      </c>
      <c r="D2780" s="50" t="s">
        <v>9104</v>
      </c>
      <c r="E2780" s="50"/>
      <c r="F2780" s="50"/>
      <c r="G2780" s="50"/>
      <c r="H2780" s="5" t="s">
        <v>9105</v>
      </c>
      <c r="I2780" s="6" t="s">
        <v>30</v>
      </c>
      <c r="J2780" s="7">
        <v>24</v>
      </c>
      <c r="K2780" s="7">
        <v>437</v>
      </c>
      <c r="L2780" s="3">
        <v>7</v>
      </c>
      <c r="M2780" s="8">
        <f>102.91*(1-P3/100)</f>
        <v>102.91</v>
      </c>
      <c r="N2780" s="9"/>
      <c r="O2780" s="10">
        <f t="shared" si="135"/>
        <v>0</v>
      </c>
      <c r="P2780" s="11">
        <f>0.102*N2780</f>
        <v>0</v>
      </c>
      <c r="Q2780" s="16">
        <f>0.00103*N2780</f>
        <v>0</v>
      </c>
      <c r="R2780" s="13"/>
      <c r="S2780" s="14" t="s">
        <v>9106</v>
      </c>
      <c r="T2780" s="14" t="s">
        <v>32</v>
      </c>
      <c r="U2780" s="15"/>
      <c r="V2780" s="4" t="str">
        <f>HYPERLINK("https://redcat-toys.ru/api/getInfo/image/82c6e4ff-b6ce-11ef-a267-00155d82e908")</f>
        <v>https://redcat-toys.ru/api/getInfo/image/82c6e4ff-b6ce-11ef-a267-00155d82e908</v>
      </c>
      <c r="W2780" s="4" t="s">
        <v>7927</v>
      </c>
      <c r="X2780" s="4" t="s">
        <v>34</v>
      </c>
      <c r="Y2780" s="4" t="str">
        <f>HYPERLINK("https://redcat-toys.ru/api/getInfo/item/82c6e4ff-b6ce-11ef-a267-00155d82e908")</f>
        <v>https://redcat-toys.ru/api/getInfo/item/82c6e4ff-b6ce-11ef-a267-00155d82e908</v>
      </c>
    </row>
    <row r="2781" spans="2:25" ht="21" customHeight="1" outlineLevel="6" x14ac:dyDescent="0.2">
      <c r="B2781" s="39">
        <v>2153</v>
      </c>
      <c r="C2781" s="4" t="s">
        <v>9107</v>
      </c>
      <c r="D2781" s="50" t="s">
        <v>9108</v>
      </c>
      <c r="E2781" s="50"/>
      <c r="F2781" s="50"/>
      <c r="G2781" s="50"/>
      <c r="H2781" s="5" t="s">
        <v>9109</v>
      </c>
      <c r="I2781" s="6"/>
      <c r="J2781" s="7">
        <v>24</v>
      </c>
      <c r="K2781" s="18">
        <v>2226</v>
      </c>
      <c r="L2781" s="3">
        <v>7</v>
      </c>
      <c r="M2781" s="8">
        <f>102.91*(1-P3/100)</f>
        <v>102.91</v>
      </c>
      <c r="N2781" s="9"/>
      <c r="O2781" s="10">
        <f t="shared" si="135"/>
        <v>0</v>
      </c>
      <c r="P2781" s="11">
        <f>0.104*N2781</f>
        <v>0</v>
      </c>
      <c r="Q2781" s="16">
        <f>0.00092*N2781</f>
        <v>0</v>
      </c>
      <c r="R2781" s="13"/>
      <c r="S2781" s="14" t="s">
        <v>9110</v>
      </c>
      <c r="T2781" s="14" t="s">
        <v>32</v>
      </c>
      <c r="U2781" s="15" t="s">
        <v>39</v>
      </c>
      <c r="V2781" s="4" t="str">
        <f>HYPERLINK("https://redcat-toys.ru/api/getInfo/image/e4b8db4e-b6d3-11ef-a267-00155d82e908")</f>
        <v>https://redcat-toys.ru/api/getInfo/image/e4b8db4e-b6d3-11ef-a267-00155d82e908</v>
      </c>
      <c r="W2781" s="4" t="s">
        <v>7927</v>
      </c>
      <c r="X2781" s="4" t="s">
        <v>34</v>
      </c>
      <c r="Y2781" s="4" t="str">
        <f>HYPERLINK("https://redcat-toys.ru/api/getInfo/item/e4b8db4e-b6d3-11ef-a267-00155d82e908")</f>
        <v>https://redcat-toys.ru/api/getInfo/item/e4b8db4e-b6d3-11ef-a267-00155d82e908</v>
      </c>
    </row>
    <row r="2782" spans="2:25" ht="21" customHeight="1" outlineLevel="6" x14ac:dyDescent="0.2">
      <c r="B2782" s="39">
        <v>2154</v>
      </c>
      <c r="C2782" s="4" t="s">
        <v>9111</v>
      </c>
      <c r="D2782" s="50" t="s">
        <v>9112</v>
      </c>
      <c r="E2782" s="50"/>
      <c r="F2782" s="50"/>
      <c r="G2782" s="50"/>
      <c r="H2782" s="5" t="s">
        <v>9113</v>
      </c>
      <c r="I2782" s="6" t="s">
        <v>30</v>
      </c>
      <c r="J2782" s="7">
        <v>24</v>
      </c>
      <c r="K2782" s="7">
        <v>594</v>
      </c>
      <c r="L2782" s="3">
        <v>7</v>
      </c>
      <c r="M2782" s="8">
        <f>102.91*(1-P3/100)</f>
        <v>102.91</v>
      </c>
      <c r="N2782" s="9"/>
      <c r="O2782" s="10">
        <f t="shared" si="135"/>
        <v>0</v>
      </c>
      <c r="P2782" s="11">
        <f>0.106*N2782</f>
        <v>0</v>
      </c>
      <c r="Q2782" s="16">
        <f>0.00097*N2782</f>
        <v>0</v>
      </c>
      <c r="R2782" s="13"/>
      <c r="S2782" s="14" t="s">
        <v>9114</v>
      </c>
      <c r="T2782" s="14" t="s">
        <v>32</v>
      </c>
      <c r="U2782" s="15" t="s">
        <v>39</v>
      </c>
      <c r="V2782" s="4" t="str">
        <f>HYPERLINK("https://redcat-toys.ru/api/getInfo/image/5760ebc5-2f9e-11ef-a261-00155d82e908")</f>
        <v>https://redcat-toys.ru/api/getInfo/image/5760ebc5-2f9e-11ef-a261-00155d82e908</v>
      </c>
      <c r="W2782" s="4" t="s">
        <v>7927</v>
      </c>
      <c r="X2782" s="4" t="s">
        <v>34</v>
      </c>
      <c r="Y2782" s="4" t="str">
        <f>HYPERLINK("https://redcat-toys.ru/api/getInfo/item/5760ebc5-2f9e-11ef-a261-00155d82e908")</f>
        <v>https://redcat-toys.ru/api/getInfo/item/5760ebc5-2f9e-11ef-a261-00155d82e908</v>
      </c>
    </row>
    <row r="2783" spans="2:25" ht="21" customHeight="1" outlineLevel="6" x14ac:dyDescent="0.2">
      <c r="B2783" s="39">
        <v>2155</v>
      </c>
      <c r="C2783" s="4" t="s">
        <v>9115</v>
      </c>
      <c r="D2783" s="50" t="s">
        <v>9116</v>
      </c>
      <c r="E2783" s="50"/>
      <c r="F2783" s="50"/>
      <c r="G2783" s="50"/>
      <c r="H2783" s="5" t="s">
        <v>9117</v>
      </c>
      <c r="I2783" s="6"/>
      <c r="J2783" s="7">
        <v>24</v>
      </c>
      <c r="K2783" s="18">
        <v>3325</v>
      </c>
      <c r="L2783" s="3">
        <v>7</v>
      </c>
      <c r="M2783" s="8">
        <f>102.91*(1-P3/100)</f>
        <v>102.91</v>
      </c>
      <c r="N2783" s="9"/>
      <c r="O2783" s="10">
        <f t="shared" si="135"/>
        <v>0</v>
      </c>
      <c r="P2783" s="11">
        <f>0.103*N2783</f>
        <v>0</v>
      </c>
      <c r="Q2783" s="16">
        <f>0.00106*N2783</f>
        <v>0</v>
      </c>
      <c r="R2783" s="13"/>
      <c r="S2783" s="14" t="s">
        <v>9118</v>
      </c>
      <c r="T2783" s="14" t="s">
        <v>32</v>
      </c>
      <c r="U2783" s="15" t="s">
        <v>39</v>
      </c>
      <c r="V2783" s="4" t="str">
        <f>HYPERLINK("https://redcat-toys.ru/api/getInfo/image/baa2f6b7-d467-11ee-a25a-00155d82e908")</f>
        <v>https://redcat-toys.ru/api/getInfo/image/baa2f6b7-d467-11ee-a25a-00155d82e908</v>
      </c>
      <c r="W2783" s="4" t="s">
        <v>7927</v>
      </c>
      <c r="X2783" s="4" t="s">
        <v>34</v>
      </c>
      <c r="Y2783" s="4" t="str">
        <f>HYPERLINK("https://redcat-toys.ru/api/getInfo/item/baa2f6b7-d467-11ee-a25a-00155d82e908")</f>
        <v>https://redcat-toys.ru/api/getInfo/item/baa2f6b7-d467-11ee-a25a-00155d82e908</v>
      </c>
    </row>
    <row r="2784" spans="2:25" ht="21" customHeight="1" outlineLevel="6" x14ac:dyDescent="0.2">
      <c r="B2784" s="39">
        <v>2156</v>
      </c>
      <c r="C2784" s="4" t="s">
        <v>9119</v>
      </c>
      <c r="D2784" s="50" t="s">
        <v>9120</v>
      </c>
      <c r="E2784" s="50"/>
      <c r="F2784" s="50"/>
      <c r="G2784" s="50"/>
      <c r="H2784" s="5" t="s">
        <v>9121</v>
      </c>
      <c r="I2784" s="6"/>
      <c r="J2784" s="7">
        <v>24</v>
      </c>
      <c r="K2784" s="18">
        <v>1530</v>
      </c>
      <c r="L2784" s="3">
        <v>7</v>
      </c>
      <c r="M2784" s="8">
        <f>102.91*(1-P3/100)</f>
        <v>102.91</v>
      </c>
      <c r="N2784" s="9"/>
      <c r="O2784" s="10">
        <f t="shared" si="135"/>
        <v>0</v>
      </c>
      <c r="P2784" s="11">
        <f>0.104*N2784</f>
        <v>0</v>
      </c>
      <c r="Q2784" s="16">
        <f>0.00098*N2784</f>
        <v>0</v>
      </c>
      <c r="R2784" s="13"/>
      <c r="S2784" s="14" t="s">
        <v>9122</v>
      </c>
      <c r="T2784" s="14" t="s">
        <v>32</v>
      </c>
      <c r="U2784" s="15" t="s">
        <v>39</v>
      </c>
      <c r="V2784" s="4" t="str">
        <f>HYPERLINK("https://redcat-toys.ru/api/getInfo/image/c4f0a835-2f9e-11ef-a261-00155d82e908")</f>
        <v>https://redcat-toys.ru/api/getInfo/image/c4f0a835-2f9e-11ef-a261-00155d82e908</v>
      </c>
      <c r="W2784" s="4" t="s">
        <v>7927</v>
      </c>
      <c r="X2784" s="4" t="s">
        <v>34</v>
      </c>
      <c r="Y2784" s="4" t="str">
        <f>HYPERLINK("https://redcat-toys.ru/api/getInfo/item/c4f0a835-2f9e-11ef-a261-00155d82e908")</f>
        <v>https://redcat-toys.ru/api/getInfo/item/c4f0a835-2f9e-11ef-a261-00155d82e908</v>
      </c>
    </row>
    <row r="2785" spans="2:25" ht="21" customHeight="1" outlineLevel="6" x14ac:dyDescent="0.2">
      <c r="B2785" s="39">
        <v>2157</v>
      </c>
      <c r="C2785" s="4" t="s">
        <v>9123</v>
      </c>
      <c r="D2785" s="50" t="s">
        <v>9124</v>
      </c>
      <c r="E2785" s="50"/>
      <c r="F2785" s="50"/>
      <c r="G2785" s="50"/>
      <c r="H2785" s="5" t="s">
        <v>9125</v>
      </c>
      <c r="I2785" s="6"/>
      <c r="J2785" s="7">
        <v>24</v>
      </c>
      <c r="K2785" s="18">
        <v>1388</v>
      </c>
      <c r="L2785" s="3">
        <v>7</v>
      </c>
      <c r="M2785" s="8">
        <f>102.91*(1-P3/100)</f>
        <v>102.91</v>
      </c>
      <c r="N2785" s="9"/>
      <c r="O2785" s="10">
        <f t="shared" si="135"/>
        <v>0</v>
      </c>
      <c r="P2785" s="11">
        <f>0.105*N2785</f>
        <v>0</v>
      </c>
      <c r="Q2785" s="16">
        <f>0.00091*N2785</f>
        <v>0</v>
      </c>
      <c r="R2785" s="13"/>
      <c r="S2785" s="14" t="s">
        <v>9126</v>
      </c>
      <c r="T2785" s="14" t="s">
        <v>32</v>
      </c>
      <c r="U2785" s="15" t="s">
        <v>39</v>
      </c>
      <c r="V2785" s="4" t="str">
        <f>HYPERLINK("https://redcat-toys.ru/api/getInfo/image/52cfb2b2-d468-11ee-a25a-00155d82e908")</f>
        <v>https://redcat-toys.ru/api/getInfo/image/52cfb2b2-d468-11ee-a25a-00155d82e908</v>
      </c>
      <c r="W2785" s="4" t="s">
        <v>7927</v>
      </c>
      <c r="X2785" s="4" t="s">
        <v>34</v>
      </c>
      <c r="Y2785" s="4" t="str">
        <f>HYPERLINK("https://redcat-toys.ru/api/getInfo/item/52cfb2b2-d468-11ee-a25a-00155d82e908")</f>
        <v>https://redcat-toys.ru/api/getInfo/item/52cfb2b2-d468-11ee-a25a-00155d82e908</v>
      </c>
    </row>
    <row r="2786" spans="2:25" ht="21" customHeight="1" outlineLevel="6" x14ac:dyDescent="0.2">
      <c r="B2786" s="39">
        <v>2158</v>
      </c>
      <c r="C2786" s="4" t="s">
        <v>9127</v>
      </c>
      <c r="D2786" s="50" t="s">
        <v>9128</v>
      </c>
      <c r="E2786" s="50"/>
      <c r="F2786" s="50"/>
      <c r="G2786" s="50"/>
      <c r="H2786" s="5" t="s">
        <v>9129</v>
      </c>
      <c r="I2786" s="6"/>
      <c r="J2786" s="7">
        <v>24</v>
      </c>
      <c r="K2786" s="18">
        <v>1538</v>
      </c>
      <c r="L2786" s="3">
        <v>7</v>
      </c>
      <c r="M2786" s="8">
        <f>102.91*(1-P3/100)</f>
        <v>102.91</v>
      </c>
      <c r="N2786" s="9"/>
      <c r="O2786" s="10">
        <f t="shared" si="135"/>
        <v>0</v>
      </c>
      <c r="P2786" s="11">
        <f>0.111*N2786</f>
        <v>0</v>
      </c>
      <c r="Q2786" s="16">
        <f>0.00104*N2786</f>
        <v>0</v>
      </c>
      <c r="R2786" s="13"/>
      <c r="S2786" s="14" t="s">
        <v>9130</v>
      </c>
      <c r="T2786" s="14" t="s">
        <v>32</v>
      </c>
      <c r="U2786" s="15" t="s">
        <v>39</v>
      </c>
      <c r="V2786" s="4" t="str">
        <f>HYPERLINK("https://redcat-toys.ru/api/getInfo/image/620d18f9-7cc1-11f0-a284-00155d82e908")</f>
        <v>https://redcat-toys.ru/api/getInfo/image/620d18f9-7cc1-11f0-a284-00155d82e908</v>
      </c>
      <c r="W2786" s="4" t="s">
        <v>7927</v>
      </c>
      <c r="X2786" s="4" t="s">
        <v>34</v>
      </c>
      <c r="Y2786" s="4" t="str">
        <f>HYPERLINK("https://redcat-toys.ru/api/getInfo/item/620d18f9-7cc1-11f0-a284-00155d82e908")</f>
        <v>https://redcat-toys.ru/api/getInfo/item/620d18f9-7cc1-11f0-a284-00155d82e908</v>
      </c>
    </row>
    <row r="2787" spans="2:25" ht="21" customHeight="1" outlineLevel="6" x14ac:dyDescent="0.2">
      <c r="B2787" s="39">
        <v>2159</v>
      </c>
      <c r="C2787" s="4" t="s">
        <v>9131</v>
      </c>
      <c r="D2787" s="50" t="s">
        <v>9132</v>
      </c>
      <c r="E2787" s="50"/>
      <c r="F2787" s="50"/>
      <c r="G2787" s="50"/>
      <c r="H2787" s="5" t="s">
        <v>9133</v>
      </c>
      <c r="I2787" s="6"/>
      <c r="J2787" s="7">
        <v>24</v>
      </c>
      <c r="K2787" s="18">
        <v>1052</v>
      </c>
      <c r="L2787" s="3">
        <v>7</v>
      </c>
      <c r="M2787" s="8">
        <f>102.91*(1-P3/100)</f>
        <v>102.91</v>
      </c>
      <c r="N2787" s="9"/>
      <c r="O2787" s="10">
        <f t="shared" si="135"/>
        <v>0</v>
      </c>
      <c r="P2787" s="11">
        <f>0.103*N2787</f>
        <v>0</v>
      </c>
      <c r="Q2787" s="16">
        <f>0.00106*N2787</f>
        <v>0</v>
      </c>
      <c r="R2787" s="13"/>
      <c r="S2787" s="14" t="s">
        <v>9134</v>
      </c>
      <c r="T2787" s="14" t="s">
        <v>32</v>
      </c>
      <c r="U2787" s="15"/>
      <c r="V2787" s="4" t="str">
        <f>HYPERLINK("https://redcat-toys.ru/api/getInfo/image/46f51b79-b6d5-11ef-a267-00155d82e908")</f>
        <v>https://redcat-toys.ru/api/getInfo/image/46f51b79-b6d5-11ef-a267-00155d82e908</v>
      </c>
      <c r="W2787" s="4" t="s">
        <v>7927</v>
      </c>
      <c r="X2787" s="4" t="s">
        <v>34</v>
      </c>
      <c r="Y2787" s="4" t="str">
        <f>HYPERLINK("https://redcat-toys.ru/api/getInfo/item/46f51b79-b6d5-11ef-a267-00155d82e908")</f>
        <v>https://redcat-toys.ru/api/getInfo/item/46f51b79-b6d5-11ef-a267-00155d82e908</v>
      </c>
    </row>
    <row r="2788" spans="2:25" ht="21" customHeight="1" outlineLevel="6" x14ac:dyDescent="0.2">
      <c r="B2788" s="39">
        <v>2160</v>
      </c>
      <c r="C2788" s="4" t="s">
        <v>9135</v>
      </c>
      <c r="D2788" s="50" t="s">
        <v>9136</v>
      </c>
      <c r="E2788" s="50"/>
      <c r="F2788" s="50"/>
      <c r="G2788" s="50"/>
      <c r="H2788" s="5" t="s">
        <v>9137</v>
      </c>
      <c r="I2788" s="6"/>
      <c r="J2788" s="7">
        <v>24</v>
      </c>
      <c r="K2788" s="18">
        <v>3715</v>
      </c>
      <c r="L2788" s="3">
        <v>7</v>
      </c>
      <c r="M2788" s="8">
        <f>102.91*(1-P3/100)</f>
        <v>102.91</v>
      </c>
      <c r="N2788" s="9"/>
      <c r="O2788" s="10">
        <f t="shared" si="135"/>
        <v>0</v>
      </c>
      <c r="P2788" s="11">
        <f>0.103*N2788</f>
        <v>0</v>
      </c>
      <c r="Q2788" s="16">
        <f>0.00103*N2788</f>
        <v>0</v>
      </c>
      <c r="R2788" s="13"/>
      <c r="S2788" s="14" t="s">
        <v>9138</v>
      </c>
      <c r="T2788" s="14" t="s">
        <v>32</v>
      </c>
      <c r="U2788" s="15" t="s">
        <v>39</v>
      </c>
      <c r="V2788" s="4" t="str">
        <f>HYPERLINK("https://redcat-toys.ru/api/getInfo/image/2bd365a0-d467-11ee-a25a-00155d82e908")</f>
        <v>https://redcat-toys.ru/api/getInfo/image/2bd365a0-d467-11ee-a25a-00155d82e908</v>
      </c>
      <c r="W2788" s="4" t="s">
        <v>7927</v>
      </c>
      <c r="X2788" s="4" t="s">
        <v>34</v>
      </c>
      <c r="Y2788" s="4" t="str">
        <f>HYPERLINK("https://redcat-toys.ru/api/getInfo/item/2bd365a0-d467-11ee-a25a-00155d82e908")</f>
        <v>https://redcat-toys.ru/api/getInfo/item/2bd365a0-d467-11ee-a25a-00155d82e908</v>
      </c>
    </row>
    <row r="2789" spans="2:25" ht="22.95" customHeight="1" outlineLevel="5" x14ac:dyDescent="0.2">
      <c r="B2789" s="53" t="s">
        <v>9139</v>
      </c>
      <c r="C2789" s="53"/>
      <c r="D2789" s="53"/>
      <c r="E2789" s="53"/>
      <c r="F2789" s="53"/>
      <c r="G2789" s="53"/>
    </row>
    <row r="2790" spans="2:25" ht="21" customHeight="1" outlineLevel="6" x14ac:dyDescent="0.2">
      <c r="B2790" s="39">
        <v>2161</v>
      </c>
      <c r="C2790" s="4" t="s">
        <v>9140</v>
      </c>
      <c r="D2790" s="50" t="s">
        <v>9141</v>
      </c>
      <c r="E2790" s="50"/>
      <c r="F2790" s="50"/>
      <c r="G2790" s="50"/>
      <c r="H2790" s="5" t="s">
        <v>9142</v>
      </c>
      <c r="I2790" s="6"/>
      <c r="J2790" s="7">
        <v>24</v>
      </c>
      <c r="K2790" s="18">
        <v>1292</v>
      </c>
      <c r="L2790" s="3">
        <v>7</v>
      </c>
      <c r="M2790" s="8">
        <f>102.91*(1-P3/100)</f>
        <v>102.91</v>
      </c>
      <c r="N2790" s="9"/>
      <c r="O2790" s="10">
        <f t="shared" ref="O2790:O2802" si="136">M2790*N2790</f>
        <v>0</v>
      </c>
      <c r="P2790" s="11">
        <f>0.102*N2790</f>
        <v>0</v>
      </c>
      <c r="Q2790" s="16">
        <f>0.00104*N2790</f>
        <v>0</v>
      </c>
      <c r="R2790" s="13"/>
      <c r="S2790" s="14" t="s">
        <v>9143</v>
      </c>
      <c r="T2790" s="14" t="s">
        <v>32</v>
      </c>
      <c r="U2790" s="15" t="s">
        <v>39</v>
      </c>
      <c r="V2790" s="4" t="str">
        <f>HYPERLINK("https://redcat-toys.ru/api/getInfo/image/0cd91258-2f9f-11ef-a261-00155d82e908")</f>
        <v>https://redcat-toys.ru/api/getInfo/image/0cd91258-2f9f-11ef-a261-00155d82e908</v>
      </c>
      <c r="W2790" s="4" t="s">
        <v>9144</v>
      </c>
      <c r="X2790" s="4" t="s">
        <v>34</v>
      </c>
      <c r="Y2790" s="4" t="str">
        <f>HYPERLINK("https://redcat-toys.ru/api/getInfo/item/0cd91258-2f9f-11ef-a261-00155d82e908")</f>
        <v>https://redcat-toys.ru/api/getInfo/item/0cd91258-2f9f-11ef-a261-00155d82e908</v>
      </c>
    </row>
    <row r="2791" spans="2:25" ht="21" customHeight="1" outlineLevel="6" x14ac:dyDescent="0.2">
      <c r="B2791" s="39">
        <v>2162</v>
      </c>
      <c r="C2791" s="4" t="s">
        <v>9145</v>
      </c>
      <c r="D2791" s="50" t="s">
        <v>9146</v>
      </c>
      <c r="E2791" s="50"/>
      <c r="F2791" s="50"/>
      <c r="G2791" s="50"/>
      <c r="H2791" s="5" t="s">
        <v>9147</v>
      </c>
      <c r="I2791" s="6"/>
      <c r="J2791" s="7">
        <v>24</v>
      </c>
      <c r="K2791" s="18">
        <v>1319</v>
      </c>
      <c r="L2791" s="3">
        <v>7</v>
      </c>
      <c r="M2791" s="8">
        <f>102.91*(1-P3/100)</f>
        <v>102.91</v>
      </c>
      <c r="N2791" s="9"/>
      <c r="O2791" s="10">
        <f t="shared" si="136"/>
        <v>0</v>
      </c>
      <c r="P2791" s="11">
        <f>0.102*N2791</f>
        <v>0</v>
      </c>
      <c r="Q2791" s="16">
        <f>0.00096*N2791</f>
        <v>0</v>
      </c>
      <c r="R2791" s="13"/>
      <c r="S2791" s="14" t="s">
        <v>9148</v>
      </c>
      <c r="T2791" s="14" t="s">
        <v>32</v>
      </c>
      <c r="U2791" s="15" t="s">
        <v>39</v>
      </c>
      <c r="V2791" s="4" t="str">
        <f>HYPERLINK("https://redcat-toys.ru/api/getInfo/image/7fa980ad-2f9f-11ef-a261-00155d82e908")</f>
        <v>https://redcat-toys.ru/api/getInfo/image/7fa980ad-2f9f-11ef-a261-00155d82e908</v>
      </c>
      <c r="W2791" s="4" t="s">
        <v>9144</v>
      </c>
      <c r="X2791" s="4" t="s">
        <v>34</v>
      </c>
      <c r="Y2791" s="4" t="str">
        <f>HYPERLINK("https://redcat-toys.ru/api/getInfo/item/7fa980ad-2f9f-11ef-a261-00155d82e908")</f>
        <v>https://redcat-toys.ru/api/getInfo/item/7fa980ad-2f9f-11ef-a261-00155d82e908</v>
      </c>
    </row>
    <row r="2792" spans="2:25" ht="21" customHeight="1" outlineLevel="6" x14ac:dyDescent="0.2">
      <c r="B2792" s="39">
        <v>2163</v>
      </c>
      <c r="C2792" s="4" t="s">
        <v>9149</v>
      </c>
      <c r="D2792" s="50" t="s">
        <v>9150</v>
      </c>
      <c r="E2792" s="50"/>
      <c r="F2792" s="50"/>
      <c r="G2792" s="50"/>
      <c r="H2792" s="5" t="s">
        <v>9151</v>
      </c>
      <c r="I2792" s="6" t="s">
        <v>30</v>
      </c>
      <c r="J2792" s="7">
        <v>24</v>
      </c>
      <c r="K2792" s="7">
        <v>250</v>
      </c>
      <c r="L2792" s="3">
        <v>7</v>
      </c>
      <c r="M2792" s="8">
        <f>102.91*(1-P3/100)</f>
        <v>102.91</v>
      </c>
      <c r="N2792" s="9"/>
      <c r="O2792" s="10">
        <f t="shared" si="136"/>
        <v>0</v>
      </c>
      <c r="P2792" s="11">
        <f>0.097*N2792</f>
        <v>0</v>
      </c>
      <c r="Q2792" s="16">
        <f>0.00096*N2792</f>
        <v>0</v>
      </c>
      <c r="R2792" s="13"/>
      <c r="S2792" s="14" t="s">
        <v>9152</v>
      </c>
      <c r="T2792" s="14" t="s">
        <v>32</v>
      </c>
      <c r="U2792" s="15" t="s">
        <v>39</v>
      </c>
      <c r="V2792" s="4" t="str">
        <f>HYPERLINK("https://redcat-toys.ru/api/getInfo/image/e79170e6-b869-11ef-a267-00155d82e908")</f>
        <v>https://redcat-toys.ru/api/getInfo/image/e79170e6-b869-11ef-a267-00155d82e908</v>
      </c>
      <c r="W2792" s="4" t="s">
        <v>9144</v>
      </c>
      <c r="X2792" s="4" t="s">
        <v>34</v>
      </c>
      <c r="Y2792" s="4" t="str">
        <f>HYPERLINK("https://redcat-toys.ru/api/getInfo/item/e79170e6-b869-11ef-a267-00155d82e908")</f>
        <v>https://redcat-toys.ru/api/getInfo/item/e79170e6-b869-11ef-a267-00155d82e908</v>
      </c>
    </row>
    <row r="2793" spans="2:25" ht="21" customHeight="1" outlineLevel="6" x14ac:dyDescent="0.2">
      <c r="B2793" s="39">
        <v>2164</v>
      </c>
      <c r="C2793" s="4" t="s">
        <v>9153</v>
      </c>
      <c r="D2793" s="50" t="s">
        <v>9154</v>
      </c>
      <c r="E2793" s="50"/>
      <c r="F2793" s="50"/>
      <c r="G2793" s="50"/>
      <c r="H2793" s="5" t="s">
        <v>9155</v>
      </c>
      <c r="I2793" s="6"/>
      <c r="J2793" s="7">
        <v>24</v>
      </c>
      <c r="K2793" s="18">
        <v>1152</v>
      </c>
      <c r="L2793" s="3">
        <v>7</v>
      </c>
      <c r="M2793" s="8">
        <f>102.91*(1-P3/100)</f>
        <v>102.91</v>
      </c>
      <c r="N2793" s="9"/>
      <c r="O2793" s="10">
        <f t="shared" si="136"/>
        <v>0</v>
      </c>
      <c r="P2793" s="11">
        <f>0.101*N2793</f>
        <v>0</v>
      </c>
      <c r="Q2793" s="16">
        <f>0.00098*N2793</f>
        <v>0</v>
      </c>
      <c r="R2793" s="13"/>
      <c r="S2793" s="14" t="s">
        <v>9156</v>
      </c>
      <c r="T2793" s="14" t="s">
        <v>32</v>
      </c>
      <c r="U2793" s="15" t="s">
        <v>39</v>
      </c>
      <c r="V2793" s="4" t="str">
        <f>HYPERLINK("https://redcat-toys.ru/api/getInfo/image/ade524e7-34ab-11f0-a27c-00155d82e908")</f>
        <v>https://redcat-toys.ru/api/getInfo/image/ade524e7-34ab-11f0-a27c-00155d82e908</v>
      </c>
      <c r="W2793" s="4" t="s">
        <v>9144</v>
      </c>
      <c r="X2793" s="4" t="s">
        <v>34</v>
      </c>
      <c r="Y2793" s="4" t="str">
        <f>HYPERLINK("https://redcat-toys.ru/api/getInfo/item/ade524e7-34ab-11f0-a27c-00155d82e908")</f>
        <v>https://redcat-toys.ru/api/getInfo/item/ade524e7-34ab-11f0-a27c-00155d82e908</v>
      </c>
    </row>
    <row r="2794" spans="2:25" ht="21" customHeight="1" outlineLevel="6" x14ac:dyDescent="0.2">
      <c r="B2794" s="39">
        <v>2165</v>
      </c>
      <c r="C2794" s="4" t="s">
        <v>9157</v>
      </c>
      <c r="D2794" s="50" t="s">
        <v>9158</v>
      </c>
      <c r="E2794" s="50"/>
      <c r="F2794" s="50"/>
      <c r="G2794" s="50"/>
      <c r="H2794" s="5" t="s">
        <v>9159</v>
      </c>
      <c r="I2794" s="6"/>
      <c r="J2794" s="7">
        <v>24</v>
      </c>
      <c r="K2794" s="18">
        <v>2296</v>
      </c>
      <c r="L2794" s="3">
        <v>7</v>
      </c>
      <c r="M2794" s="8">
        <f>102.91*(1-P3/100)</f>
        <v>102.91</v>
      </c>
      <c r="N2794" s="9"/>
      <c r="O2794" s="10">
        <f t="shared" si="136"/>
        <v>0</v>
      </c>
      <c r="P2794" s="11">
        <f>0.137*N2794</f>
        <v>0</v>
      </c>
      <c r="Q2794" s="16">
        <f>0.00101*N2794</f>
        <v>0</v>
      </c>
      <c r="R2794" s="13"/>
      <c r="S2794" s="14" t="s">
        <v>9160</v>
      </c>
      <c r="T2794" s="14" t="s">
        <v>32</v>
      </c>
      <c r="U2794" s="15" t="s">
        <v>39</v>
      </c>
      <c r="V2794" s="4" t="str">
        <f>HYPERLINK("https://redcat-toys.ru/api/getInfo/image/9a7f814e-d469-11ee-a25a-00155d82e908")</f>
        <v>https://redcat-toys.ru/api/getInfo/image/9a7f814e-d469-11ee-a25a-00155d82e908</v>
      </c>
      <c r="W2794" s="4" t="s">
        <v>9144</v>
      </c>
      <c r="X2794" s="4" t="s">
        <v>34</v>
      </c>
      <c r="Y2794" s="4" t="str">
        <f>HYPERLINK("https://redcat-toys.ru/api/getInfo/item/9a7f814e-d469-11ee-a25a-00155d82e908")</f>
        <v>https://redcat-toys.ru/api/getInfo/item/9a7f814e-d469-11ee-a25a-00155d82e908</v>
      </c>
    </row>
    <row r="2795" spans="2:25" ht="21" customHeight="1" outlineLevel="6" x14ac:dyDescent="0.2">
      <c r="B2795" s="39">
        <v>2166</v>
      </c>
      <c r="C2795" s="4" t="s">
        <v>9161</v>
      </c>
      <c r="D2795" s="50" t="s">
        <v>9162</v>
      </c>
      <c r="E2795" s="50"/>
      <c r="F2795" s="50"/>
      <c r="G2795" s="50"/>
      <c r="H2795" s="5" t="s">
        <v>9163</v>
      </c>
      <c r="I2795" s="6"/>
      <c r="J2795" s="7">
        <v>24</v>
      </c>
      <c r="K2795" s="18">
        <v>1483</v>
      </c>
      <c r="L2795" s="3">
        <v>7</v>
      </c>
      <c r="M2795" s="8">
        <f>102.91*(1-P3/100)</f>
        <v>102.91</v>
      </c>
      <c r="N2795" s="9"/>
      <c r="O2795" s="10">
        <f t="shared" si="136"/>
        <v>0</v>
      </c>
      <c r="P2795" s="11">
        <f>0.107*N2795</f>
        <v>0</v>
      </c>
      <c r="Q2795" s="16">
        <f>0.00104*N2795</f>
        <v>0</v>
      </c>
      <c r="R2795" s="13"/>
      <c r="S2795" s="14" t="s">
        <v>9164</v>
      </c>
      <c r="T2795" s="14" t="s">
        <v>32</v>
      </c>
      <c r="U2795" s="15" t="s">
        <v>39</v>
      </c>
      <c r="V2795" s="4" t="str">
        <f>HYPERLINK("https://redcat-toys.ru/api/getInfo/image/28808332-a9c1-11f0-a286-00155d82e908")</f>
        <v>https://redcat-toys.ru/api/getInfo/image/28808332-a9c1-11f0-a286-00155d82e908</v>
      </c>
      <c r="W2795" s="4" t="s">
        <v>9144</v>
      </c>
      <c r="X2795" s="4" t="s">
        <v>34</v>
      </c>
      <c r="Y2795" s="4" t="str">
        <f>HYPERLINK("https://redcat-toys.ru/api/getInfo/item/28808332-a9c1-11f0-a286-00155d82e908")</f>
        <v>https://redcat-toys.ru/api/getInfo/item/28808332-a9c1-11f0-a286-00155d82e908</v>
      </c>
    </row>
    <row r="2796" spans="2:25" ht="21" customHeight="1" outlineLevel="6" x14ac:dyDescent="0.2">
      <c r="B2796" s="39">
        <v>2167</v>
      </c>
      <c r="C2796" s="4" t="s">
        <v>9165</v>
      </c>
      <c r="D2796" s="50" t="s">
        <v>9166</v>
      </c>
      <c r="E2796" s="50"/>
      <c r="F2796" s="50"/>
      <c r="G2796" s="50"/>
      <c r="H2796" s="5" t="s">
        <v>9167</v>
      </c>
      <c r="I2796" s="6"/>
      <c r="J2796" s="7">
        <v>24</v>
      </c>
      <c r="K2796" s="7">
        <v>696</v>
      </c>
      <c r="L2796" s="3">
        <v>7</v>
      </c>
      <c r="M2796" s="8">
        <f>102.91*(1-P3/100)</f>
        <v>102.91</v>
      </c>
      <c r="N2796" s="9"/>
      <c r="O2796" s="10">
        <f t="shared" si="136"/>
        <v>0</v>
      </c>
      <c r="P2796" s="11">
        <f>0.102*N2796</f>
        <v>0</v>
      </c>
      <c r="Q2796" s="16">
        <f>0.00099*N2796</f>
        <v>0</v>
      </c>
      <c r="R2796" s="13"/>
      <c r="S2796" s="14" t="s">
        <v>9168</v>
      </c>
      <c r="T2796" s="14" t="s">
        <v>32</v>
      </c>
      <c r="U2796" s="15" t="s">
        <v>39</v>
      </c>
      <c r="V2796" s="4" t="str">
        <f>HYPERLINK("https://redcat-toys.ru/api/getInfo/image/34a21a71-ac60-11ed-a230-00155d82e902")</f>
        <v>https://redcat-toys.ru/api/getInfo/image/34a21a71-ac60-11ed-a230-00155d82e902</v>
      </c>
      <c r="W2796" s="4" t="s">
        <v>9144</v>
      </c>
      <c r="X2796" s="4" t="s">
        <v>34</v>
      </c>
      <c r="Y2796" s="4" t="str">
        <f>HYPERLINK("https://redcat-toys.ru/api/getInfo/item/34a21a71-ac60-11ed-a230-00155d82e902")</f>
        <v>https://redcat-toys.ru/api/getInfo/item/34a21a71-ac60-11ed-a230-00155d82e902</v>
      </c>
    </row>
    <row r="2797" spans="2:25" ht="21" customHeight="1" outlineLevel="6" x14ac:dyDescent="0.2">
      <c r="B2797" s="39">
        <v>2168</v>
      </c>
      <c r="C2797" s="4" t="s">
        <v>9169</v>
      </c>
      <c r="D2797" s="50" t="s">
        <v>9170</v>
      </c>
      <c r="E2797" s="50"/>
      <c r="F2797" s="50"/>
      <c r="G2797" s="50"/>
      <c r="H2797" s="5" t="s">
        <v>9171</v>
      </c>
      <c r="I2797" s="6"/>
      <c r="J2797" s="7">
        <v>24</v>
      </c>
      <c r="K2797" s="18">
        <v>1286</v>
      </c>
      <c r="L2797" s="3">
        <v>7</v>
      </c>
      <c r="M2797" s="8">
        <f>102.91*(1-P3/100)</f>
        <v>102.91</v>
      </c>
      <c r="N2797" s="9"/>
      <c r="O2797" s="10">
        <f t="shared" si="136"/>
        <v>0</v>
      </c>
      <c r="P2797" s="11">
        <f>0.104*N2797</f>
        <v>0</v>
      </c>
      <c r="Q2797" s="12">
        <f>0.0009*N2797</f>
        <v>0</v>
      </c>
      <c r="R2797" s="13"/>
      <c r="S2797" s="14" t="s">
        <v>9172</v>
      </c>
      <c r="T2797" s="14" t="s">
        <v>32</v>
      </c>
      <c r="U2797" s="15"/>
      <c r="V2797" s="4" t="str">
        <f>HYPERLINK("https://redcat-toys.ru/api/getInfo/image/56d84891-b86a-11ef-a267-00155d82e908")</f>
        <v>https://redcat-toys.ru/api/getInfo/image/56d84891-b86a-11ef-a267-00155d82e908</v>
      </c>
      <c r="W2797" s="4" t="s">
        <v>9144</v>
      </c>
      <c r="X2797" s="4" t="s">
        <v>34</v>
      </c>
      <c r="Y2797" s="4" t="str">
        <f>HYPERLINK("https://redcat-toys.ru/api/getInfo/item/56d84891-b86a-11ef-a267-00155d82e908")</f>
        <v>https://redcat-toys.ru/api/getInfo/item/56d84891-b86a-11ef-a267-00155d82e908</v>
      </c>
    </row>
    <row r="2798" spans="2:25" ht="21" customHeight="1" outlineLevel="6" x14ac:dyDescent="0.2">
      <c r="B2798" s="39">
        <v>2169</v>
      </c>
      <c r="C2798" s="4" t="s">
        <v>9173</v>
      </c>
      <c r="D2798" s="50" t="s">
        <v>9174</v>
      </c>
      <c r="E2798" s="50"/>
      <c r="F2798" s="50"/>
      <c r="G2798" s="50"/>
      <c r="H2798" s="5" t="s">
        <v>9175</v>
      </c>
      <c r="I2798" s="6"/>
      <c r="J2798" s="7">
        <v>24</v>
      </c>
      <c r="K2798" s="18">
        <v>1135</v>
      </c>
      <c r="L2798" s="3">
        <v>7</v>
      </c>
      <c r="M2798" s="8">
        <f>102.91*(1-P3/100)</f>
        <v>102.91</v>
      </c>
      <c r="N2798" s="9"/>
      <c r="O2798" s="10">
        <f t="shared" si="136"/>
        <v>0</v>
      </c>
      <c r="P2798" s="11">
        <f>0.103*N2798</f>
        <v>0</v>
      </c>
      <c r="Q2798" s="16">
        <f>0.00091*N2798</f>
        <v>0</v>
      </c>
      <c r="R2798" s="13"/>
      <c r="S2798" s="14" t="s">
        <v>9176</v>
      </c>
      <c r="T2798" s="14" t="s">
        <v>32</v>
      </c>
      <c r="U2798" s="15" t="s">
        <v>39</v>
      </c>
      <c r="V2798" s="4" t="str">
        <f>HYPERLINK("https://redcat-toys.ru/api/getInfo/image/43740b0b-d46a-11ee-a25a-00155d82e908")</f>
        <v>https://redcat-toys.ru/api/getInfo/image/43740b0b-d46a-11ee-a25a-00155d82e908</v>
      </c>
      <c r="W2798" s="4" t="s">
        <v>9144</v>
      </c>
      <c r="X2798" s="4" t="s">
        <v>34</v>
      </c>
      <c r="Y2798" s="4" t="str">
        <f>HYPERLINK("https://redcat-toys.ru/api/getInfo/item/43740b0b-d46a-11ee-a25a-00155d82e908")</f>
        <v>https://redcat-toys.ru/api/getInfo/item/43740b0b-d46a-11ee-a25a-00155d82e908</v>
      </c>
    </row>
    <row r="2799" spans="2:25" ht="21" customHeight="1" outlineLevel="6" x14ac:dyDescent="0.2">
      <c r="B2799" s="39">
        <v>2170</v>
      </c>
      <c r="C2799" s="4" t="s">
        <v>9177</v>
      </c>
      <c r="D2799" s="50" t="s">
        <v>9178</v>
      </c>
      <c r="E2799" s="50"/>
      <c r="F2799" s="50"/>
      <c r="G2799" s="50"/>
      <c r="H2799" s="5" t="s">
        <v>9179</v>
      </c>
      <c r="I2799" s="6"/>
      <c r="J2799" s="7">
        <v>24</v>
      </c>
      <c r="K2799" s="18">
        <v>1324</v>
      </c>
      <c r="L2799" s="3">
        <v>7</v>
      </c>
      <c r="M2799" s="8">
        <f>102.91*(1-P3/100)</f>
        <v>102.91</v>
      </c>
      <c r="N2799" s="9"/>
      <c r="O2799" s="10">
        <f t="shared" si="136"/>
        <v>0</v>
      </c>
      <c r="P2799" s="11">
        <f>0.103*N2799</f>
        <v>0</v>
      </c>
      <c r="Q2799" s="16">
        <f>0.00099*N2799</f>
        <v>0</v>
      </c>
      <c r="R2799" s="13"/>
      <c r="S2799" s="14" t="s">
        <v>9180</v>
      </c>
      <c r="T2799" s="14" t="s">
        <v>32</v>
      </c>
      <c r="U2799" s="15" t="s">
        <v>39</v>
      </c>
      <c r="V2799" s="4" t="str">
        <f>HYPERLINK("https://redcat-toys.ru/api/getInfo/image/12a387c1-ab5c-11f0-a286-00155d82e908")</f>
        <v>https://redcat-toys.ru/api/getInfo/image/12a387c1-ab5c-11f0-a286-00155d82e908</v>
      </c>
      <c r="W2799" s="4" t="s">
        <v>9144</v>
      </c>
      <c r="X2799" s="4" t="s">
        <v>34</v>
      </c>
      <c r="Y2799" s="4" t="str">
        <f>HYPERLINK("https://redcat-toys.ru/api/getInfo/item/12a387c1-ab5c-11f0-a286-00155d82e908")</f>
        <v>https://redcat-toys.ru/api/getInfo/item/12a387c1-ab5c-11f0-a286-00155d82e908</v>
      </c>
    </row>
    <row r="2800" spans="2:25" ht="21" customHeight="1" outlineLevel="6" x14ac:dyDescent="0.2">
      <c r="B2800" s="39">
        <v>2171</v>
      </c>
      <c r="C2800" s="4" t="s">
        <v>9181</v>
      </c>
      <c r="D2800" s="50" t="s">
        <v>9182</v>
      </c>
      <c r="E2800" s="50"/>
      <c r="F2800" s="50"/>
      <c r="G2800" s="50"/>
      <c r="H2800" s="5" t="s">
        <v>9183</v>
      </c>
      <c r="I2800" s="6" t="s">
        <v>30</v>
      </c>
      <c r="J2800" s="7">
        <v>24</v>
      </c>
      <c r="K2800" s="7">
        <v>534</v>
      </c>
      <c r="L2800" s="3">
        <v>7</v>
      </c>
      <c r="M2800" s="8">
        <f>102.91*(1-P3/100)</f>
        <v>102.91</v>
      </c>
      <c r="N2800" s="9"/>
      <c r="O2800" s="10">
        <f t="shared" si="136"/>
        <v>0</v>
      </c>
      <c r="P2800" s="11">
        <f>0.105*N2800</f>
        <v>0</v>
      </c>
      <c r="Q2800" s="16">
        <f>0.00102*N2800</f>
        <v>0</v>
      </c>
      <c r="R2800" s="13"/>
      <c r="S2800" s="14" t="s">
        <v>9184</v>
      </c>
      <c r="T2800" s="14" t="s">
        <v>32</v>
      </c>
      <c r="U2800" s="15"/>
      <c r="V2800" s="4" t="str">
        <f>HYPERLINK("https://redcat-toys.ru/api/getInfo/image/22e60b3f-b86b-11ef-a267-00155d82e908")</f>
        <v>https://redcat-toys.ru/api/getInfo/image/22e60b3f-b86b-11ef-a267-00155d82e908</v>
      </c>
      <c r="W2800" s="4" t="s">
        <v>9144</v>
      </c>
      <c r="X2800" s="4" t="s">
        <v>34</v>
      </c>
      <c r="Y2800" s="4" t="str">
        <f>HYPERLINK("https://redcat-toys.ru/api/getInfo/item/22e60b3f-b86b-11ef-a267-00155d82e908")</f>
        <v>https://redcat-toys.ru/api/getInfo/item/22e60b3f-b86b-11ef-a267-00155d82e908</v>
      </c>
    </row>
    <row r="2801" spans="2:25" ht="21" customHeight="1" outlineLevel="6" x14ac:dyDescent="0.2">
      <c r="B2801" s="39">
        <v>2172</v>
      </c>
      <c r="C2801" s="4" t="s">
        <v>9185</v>
      </c>
      <c r="D2801" s="50" t="s">
        <v>9186</v>
      </c>
      <c r="E2801" s="50"/>
      <c r="F2801" s="50"/>
      <c r="G2801" s="50"/>
      <c r="H2801" s="5" t="s">
        <v>9187</v>
      </c>
      <c r="I2801" s="6" t="s">
        <v>30</v>
      </c>
      <c r="J2801" s="7">
        <v>24</v>
      </c>
      <c r="K2801" s="7">
        <v>391</v>
      </c>
      <c r="L2801" s="3">
        <v>7</v>
      </c>
      <c r="M2801" s="8">
        <f>102.91*(1-P3/100)</f>
        <v>102.91</v>
      </c>
      <c r="N2801" s="9"/>
      <c r="O2801" s="10">
        <f t="shared" si="136"/>
        <v>0</v>
      </c>
      <c r="P2801" s="11">
        <f>0.104*N2801</f>
        <v>0</v>
      </c>
      <c r="Q2801" s="16">
        <f>0.00092*N2801</f>
        <v>0</v>
      </c>
      <c r="R2801" s="13"/>
      <c r="S2801" s="14" t="s">
        <v>9188</v>
      </c>
      <c r="T2801" s="14" t="s">
        <v>32</v>
      </c>
      <c r="U2801" s="15"/>
      <c r="V2801" s="4" t="str">
        <f>HYPERLINK("https://redcat-toys.ru/api/getInfo/image/a5ccce52-2f9f-11ef-a261-00155d82e908")</f>
        <v>https://redcat-toys.ru/api/getInfo/image/a5ccce52-2f9f-11ef-a261-00155d82e908</v>
      </c>
      <c r="W2801" s="4" t="s">
        <v>9144</v>
      </c>
      <c r="X2801" s="4" t="s">
        <v>34</v>
      </c>
      <c r="Y2801" s="4" t="str">
        <f>HYPERLINK("https://redcat-toys.ru/api/getInfo/item/a5ccce52-2f9f-11ef-a261-00155d82e908")</f>
        <v>https://redcat-toys.ru/api/getInfo/item/a5ccce52-2f9f-11ef-a261-00155d82e908</v>
      </c>
    </row>
    <row r="2802" spans="2:25" ht="21" customHeight="1" outlineLevel="6" x14ac:dyDescent="0.2">
      <c r="B2802" s="39">
        <v>2173</v>
      </c>
      <c r="C2802" s="4" t="s">
        <v>9189</v>
      </c>
      <c r="D2802" s="50" t="s">
        <v>9190</v>
      </c>
      <c r="E2802" s="50"/>
      <c r="F2802" s="50"/>
      <c r="G2802" s="50"/>
      <c r="H2802" s="5" t="s">
        <v>9191</v>
      </c>
      <c r="I2802" s="6"/>
      <c r="J2802" s="7">
        <v>24</v>
      </c>
      <c r="K2802" s="18">
        <v>1055</v>
      </c>
      <c r="L2802" s="3">
        <v>7</v>
      </c>
      <c r="M2802" s="8">
        <f>102.91*(1-P3/100)</f>
        <v>102.91</v>
      </c>
      <c r="N2802" s="9"/>
      <c r="O2802" s="10">
        <f t="shared" si="136"/>
        <v>0</v>
      </c>
      <c r="P2802" s="11">
        <f>0.107*N2802</f>
        <v>0</v>
      </c>
      <c r="Q2802" s="16">
        <f>0.00104*N2802</f>
        <v>0</v>
      </c>
      <c r="R2802" s="13"/>
      <c r="S2802" s="14" t="s">
        <v>9192</v>
      </c>
      <c r="T2802" s="14" t="s">
        <v>32</v>
      </c>
      <c r="U2802" s="15"/>
      <c r="V2802" s="4" t="str">
        <f>HYPERLINK("https://redcat-toys.ru/api/getInfo/image/da999f51-b86b-11ef-a267-00155d82e908")</f>
        <v>https://redcat-toys.ru/api/getInfo/image/da999f51-b86b-11ef-a267-00155d82e908</v>
      </c>
      <c r="W2802" s="4" t="s">
        <v>9144</v>
      </c>
      <c r="X2802" s="4" t="s">
        <v>34</v>
      </c>
      <c r="Y2802" s="4" t="str">
        <f>HYPERLINK("https://redcat-toys.ru/api/getInfo/item/da999f51-b86b-11ef-a267-00155d82e908")</f>
        <v>https://redcat-toys.ru/api/getInfo/item/da999f51-b86b-11ef-a267-00155d82e908</v>
      </c>
    </row>
    <row r="2803" spans="2:25" ht="22.95" customHeight="1" outlineLevel="5" x14ac:dyDescent="0.2">
      <c r="B2803" s="53" t="s">
        <v>9193</v>
      </c>
      <c r="C2803" s="53"/>
      <c r="D2803" s="53"/>
      <c r="E2803" s="53"/>
      <c r="F2803" s="53"/>
      <c r="G2803" s="53"/>
    </row>
    <row r="2804" spans="2:25" ht="21" customHeight="1" outlineLevel="6" x14ac:dyDescent="0.2">
      <c r="B2804" s="39">
        <v>2174</v>
      </c>
      <c r="C2804" s="4" t="s">
        <v>9194</v>
      </c>
      <c r="D2804" s="50" t="s">
        <v>9195</v>
      </c>
      <c r="E2804" s="50"/>
      <c r="F2804" s="50"/>
      <c r="G2804" s="50"/>
      <c r="H2804" s="5" t="s">
        <v>9196</v>
      </c>
      <c r="I2804" s="6"/>
      <c r="J2804" s="7">
        <v>24</v>
      </c>
      <c r="K2804" s="18">
        <v>1475</v>
      </c>
      <c r="L2804" s="3">
        <v>7</v>
      </c>
      <c r="M2804" s="8">
        <f>102.91*(1-P3/100)</f>
        <v>102.91</v>
      </c>
      <c r="N2804" s="9"/>
      <c r="O2804" s="10">
        <f t="shared" ref="O2804:O2816" si="137">M2804*N2804</f>
        <v>0</v>
      </c>
      <c r="P2804" s="11">
        <f>0.105*N2804</f>
        <v>0</v>
      </c>
      <c r="Q2804" s="16">
        <f>0.00096*N2804</f>
        <v>0</v>
      </c>
      <c r="R2804" s="13"/>
      <c r="S2804" s="14" t="s">
        <v>9197</v>
      </c>
      <c r="T2804" s="14" t="s">
        <v>32</v>
      </c>
      <c r="U2804" s="15" t="s">
        <v>39</v>
      </c>
      <c r="V2804" s="4" t="str">
        <f>HYPERLINK("https://redcat-toys.ru/api/getInfo/image/db87bb53-525a-11f0-a27e-00155d82e908")</f>
        <v>https://redcat-toys.ru/api/getInfo/image/db87bb53-525a-11f0-a27e-00155d82e908</v>
      </c>
      <c r="W2804" s="4" t="s">
        <v>8772</v>
      </c>
      <c r="X2804" s="4" t="s">
        <v>34</v>
      </c>
      <c r="Y2804" s="4" t="str">
        <f>HYPERLINK("https://redcat-toys.ru/api/getInfo/item/db87bb53-525a-11f0-a27e-00155d82e908")</f>
        <v>https://redcat-toys.ru/api/getInfo/item/db87bb53-525a-11f0-a27e-00155d82e908</v>
      </c>
    </row>
    <row r="2805" spans="2:25" ht="21" customHeight="1" outlineLevel="6" x14ac:dyDescent="0.2">
      <c r="B2805" s="39">
        <v>2175</v>
      </c>
      <c r="C2805" s="4" t="s">
        <v>9198</v>
      </c>
      <c r="D2805" s="50" t="s">
        <v>9199</v>
      </c>
      <c r="E2805" s="50"/>
      <c r="F2805" s="50"/>
      <c r="G2805" s="50"/>
      <c r="H2805" s="5" t="s">
        <v>9200</v>
      </c>
      <c r="I2805" s="6"/>
      <c r="J2805" s="7">
        <v>24</v>
      </c>
      <c r="K2805" s="18">
        <v>3727</v>
      </c>
      <c r="L2805" s="3">
        <v>7</v>
      </c>
      <c r="M2805" s="8">
        <f>102.91*(1-P3/100)</f>
        <v>102.91</v>
      </c>
      <c r="N2805" s="9"/>
      <c r="O2805" s="10">
        <f t="shared" si="137"/>
        <v>0</v>
      </c>
      <c r="P2805" s="11">
        <f>0.105*N2805</f>
        <v>0</v>
      </c>
      <c r="Q2805" s="16">
        <f>0.00105*N2805</f>
        <v>0</v>
      </c>
      <c r="R2805" s="13"/>
      <c r="S2805" s="14" t="s">
        <v>9201</v>
      </c>
      <c r="T2805" s="14" t="s">
        <v>32</v>
      </c>
      <c r="U2805" s="15" t="s">
        <v>39</v>
      </c>
      <c r="V2805" s="4" t="str">
        <f>HYPERLINK("https://redcat-toys.ru/api/getInfo/image/2ee98dd4-6904-11ee-a247-00155d82e902")</f>
        <v>https://redcat-toys.ru/api/getInfo/image/2ee98dd4-6904-11ee-a247-00155d82e902</v>
      </c>
      <c r="W2805" s="4" t="s">
        <v>8772</v>
      </c>
      <c r="X2805" s="4" t="s">
        <v>34</v>
      </c>
      <c r="Y2805" s="4" t="str">
        <f>HYPERLINK("https://redcat-toys.ru/api/getInfo/item/2ee98dd4-6904-11ee-a247-00155d82e902")</f>
        <v>https://redcat-toys.ru/api/getInfo/item/2ee98dd4-6904-11ee-a247-00155d82e902</v>
      </c>
    </row>
    <row r="2806" spans="2:25" ht="21" customHeight="1" outlineLevel="6" x14ac:dyDescent="0.2">
      <c r="B2806" s="39">
        <v>2176</v>
      </c>
      <c r="C2806" s="4" t="s">
        <v>9202</v>
      </c>
      <c r="D2806" s="50" t="s">
        <v>9203</v>
      </c>
      <c r="E2806" s="50"/>
      <c r="F2806" s="50"/>
      <c r="G2806" s="50"/>
      <c r="H2806" s="5" t="s">
        <v>9204</v>
      </c>
      <c r="I2806" s="6" t="s">
        <v>30</v>
      </c>
      <c r="J2806" s="7">
        <v>24</v>
      </c>
      <c r="K2806" s="7">
        <v>228</v>
      </c>
      <c r="L2806" s="3">
        <v>7</v>
      </c>
      <c r="M2806" s="8">
        <f>102.91*(1-P3/100)</f>
        <v>102.91</v>
      </c>
      <c r="N2806" s="9"/>
      <c r="O2806" s="10">
        <f t="shared" si="137"/>
        <v>0</v>
      </c>
      <c r="P2806" s="11">
        <f>0.109*N2806</f>
        <v>0</v>
      </c>
      <c r="Q2806" s="16">
        <f>0.00086*N2806</f>
        <v>0</v>
      </c>
      <c r="R2806" s="13"/>
      <c r="S2806" s="14" t="s">
        <v>9205</v>
      </c>
      <c r="T2806" s="14" t="s">
        <v>32</v>
      </c>
      <c r="U2806" s="15" t="s">
        <v>39</v>
      </c>
      <c r="V2806" s="4" t="str">
        <f>HYPERLINK("https://redcat-toys.ru/api/getInfo/image/294cbcf9-d46c-11ee-a25a-00155d82e908")</f>
        <v>https://redcat-toys.ru/api/getInfo/image/294cbcf9-d46c-11ee-a25a-00155d82e908</v>
      </c>
      <c r="W2806" s="4" t="s">
        <v>8772</v>
      </c>
      <c r="X2806" s="4" t="s">
        <v>34</v>
      </c>
      <c r="Y2806" s="4" t="str">
        <f>HYPERLINK("https://redcat-toys.ru/api/getInfo/item/294cbcf9-d46c-11ee-a25a-00155d82e908")</f>
        <v>https://redcat-toys.ru/api/getInfo/item/294cbcf9-d46c-11ee-a25a-00155d82e908</v>
      </c>
    </row>
    <row r="2807" spans="2:25" ht="21" customHeight="1" outlineLevel="6" x14ac:dyDescent="0.2">
      <c r="B2807" s="39">
        <v>2177</v>
      </c>
      <c r="C2807" s="4" t="s">
        <v>9206</v>
      </c>
      <c r="D2807" s="50" t="s">
        <v>9207</v>
      </c>
      <c r="E2807" s="50"/>
      <c r="F2807" s="50"/>
      <c r="G2807" s="50"/>
      <c r="H2807" s="5" t="s">
        <v>9208</v>
      </c>
      <c r="I2807" s="6" t="s">
        <v>30</v>
      </c>
      <c r="J2807" s="7">
        <v>24</v>
      </c>
      <c r="K2807" s="7">
        <v>88</v>
      </c>
      <c r="L2807" s="3">
        <v>7</v>
      </c>
      <c r="M2807" s="8">
        <f>102.91*(1-P3/100)</f>
        <v>102.91</v>
      </c>
      <c r="N2807" s="9"/>
      <c r="O2807" s="10">
        <f t="shared" si="137"/>
        <v>0</v>
      </c>
      <c r="P2807" s="11">
        <f>0.106*N2807</f>
        <v>0</v>
      </c>
      <c r="Q2807" s="16">
        <f>0.00096*N2807</f>
        <v>0</v>
      </c>
      <c r="R2807" s="13"/>
      <c r="S2807" s="14" t="s">
        <v>9209</v>
      </c>
      <c r="T2807" s="14" t="s">
        <v>32</v>
      </c>
      <c r="U2807" s="15" t="s">
        <v>39</v>
      </c>
      <c r="V2807" s="4" t="str">
        <f>HYPERLINK("https://redcat-toys.ru/api/getInfo/image/2a786f66-618f-11ec-a20f-ac1f6b442185")</f>
        <v>https://redcat-toys.ru/api/getInfo/image/2a786f66-618f-11ec-a20f-ac1f6b442185</v>
      </c>
      <c r="W2807" s="4" t="s">
        <v>8772</v>
      </c>
      <c r="X2807" s="4" t="s">
        <v>34</v>
      </c>
      <c r="Y2807" s="4" t="str">
        <f>HYPERLINK("https://redcat-toys.ru/api/getInfo/item/2a786f66-618f-11ec-a20f-ac1f6b442185")</f>
        <v>https://redcat-toys.ru/api/getInfo/item/2a786f66-618f-11ec-a20f-ac1f6b442185</v>
      </c>
    </row>
    <row r="2808" spans="2:25" ht="21" customHeight="1" outlineLevel="6" x14ac:dyDescent="0.2">
      <c r="B2808" s="39">
        <v>2178</v>
      </c>
      <c r="C2808" s="4" t="s">
        <v>9210</v>
      </c>
      <c r="D2808" s="50" t="s">
        <v>9211</v>
      </c>
      <c r="E2808" s="50"/>
      <c r="F2808" s="50"/>
      <c r="G2808" s="50"/>
      <c r="H2808" s="5" t="s">
        <v>9212</v>
      </c>
      <c r="I2808" s="6" t="s">
        <v>30</v>
      </c>
      <c r="J2808" s="7">
        <v>24</v>
      </c>
      <c r="K2808" s="7">
        <v>457</v>
      </c>
      <c r="L2808" s="3">
        <v>7</v>
      </c>
      <c r="M2808" s="8">
        <f>102.91*(1-P3/100)</f>
        <v>102.91</v>
      </c>
      <c r="N2808" s="9"/>
      <c r="O2808" s="10">
        <f t="shared" si="137"/>
        <v>0</v>
      </c>
      <c r="P2808" s="11">
        <f>0.102*N2808</f>
        <v>0</v>
      </c>
      <c r="Q2808" s="16">
        <f>0.00093*N2808</f>
        <v>0</v>
      </c>
      <c r="R2808" s="13"/>
      <c r="S2808" s="14" t="s">
        <v>9213</v>
      </c>
      <c r="T2808" s="14" t="s">
        <v>32</v>
      </c>
      <c r="U2808" s="15"/>
      <c r="V2808" s="4" t="str">
        <f>HYPERLINK("https://redcat-toys.ru/api/getInfo/image/6687767c-2fa0-11ef-a261-00155d82e908")</f>
        <v>https://redcat-toys.ru/api/getInfo/image/6687767c-2fa0-11ef-a261-00155d82e908</v>
      </c>
      <c r="W2808" s="4" t="s">
        <v>8772</v>
      </c>
      <c r="X2808" s="4" t="s">
        <v>34</v>
      </c>
      <c r="Y2808" s="4" t="str">
        <f>HYPERLINK("https://redcat-toys.ru/api/getInfo/item/6687767c-2fa0-11ef-a261-00155d82e908")</f>
        <v>https://redcat-toys.ru/api/getInfo/item/6687767c-2fa0-11ef-a261-00155d82e908</v>
      </c>
    </row>
    <row r="2809" spans="2:25" ht="21" customHeight="1" outlineLevel="6" x14ac:dyDescent="0.2">
      <c r="B2809" s="39">
        <v>2179</v>
      </c>
      <c r="C2809" s="4" t="s">
        <v>9214</v>
      </c>
      <c r="D2809" s="50" t="s">
        <v>9215</v>
      </c>
      <c r="E2809" s="50"/>
      <c r="F2809" s="50"/>
      <c r="G2809" s="50"/>
      <c r="H2809" s="5" t="s">
        <v>9216</v>
      </c>
      <c r="I2809" s="6"/>
      <c r="J2809" s="7">
        <v>24</v>
      </c>
      <c r="K2809" s="18">
        <v>2473</v>
      </c>
      <c r="L2809" s="3">
        <v>7</v>
      </c>
      <c r="M2809" s="8">
        <f>102.91*(1-P3/100)</f>
        <v>102.91</v>
      </c>
      <c r="N2809" s="9"/>
      <c r="O2809" s="10">
        <f t="shared" si="137"/>
        <v>0</v>
      </c>
      <c r="P2809" s="11">
        <f>0.105*N2809</f>
        <v>0</v>
      </c>
      <c r="Q2809" s="16">
        <f>0.00096*N2809</f>
        <v>0</v>
      </c>
      <c r="R2809" s="13"/>
      <c r="S2809" s="14" t="s">
        <v>9217</v>
      </c>
      <c r="T2809" s="14" t="s">
        <v>32</v>
      </c>
      <c r="U2809" s="15" t="s">
        <v>39</v>
      </c>
      <c r="V2809" s="4" t="str">
        <f>HYPERLINK("https://redcat-toys.ru/api/getInfo/image/4beea2c9-b6e9-11ef-a267-00155d82e908")</f>
        <v>https://redcat-toys.ru/api/getInfo/image/4beea2c9-b6e9-11ef-a267-00155d82e908</v>
      </c>
      <c r="W2809" s="4" t="s">
        <v>8772</v>
      </c>
      <c r="X2809" s="4" t="s">
        <v>34</v>
      </c>
      <c r="Y2809" s="4" t="str">
        <f>HYPERLINK("https://redcat-toys.ru/api/getInfo/item/4beea2c9-b6e9-11ef-a267-00155d82e908")</f>
        <v>https://redcat-toys.ru/api/getInfo/item/4beea2c9-b6e9-11ef-a267-00155d82e908</v>
      </c>
    </row>
    <row r="2810" spans="2:25" ht="21" customHeight="1" outlineLevel="6" x14ac:dyDescent="0.2">
      <c r="B2810" s="39">
        <v>2180</v>
      </c>
      <c r="C2810" s="4" t="s">
        <v>9218</v>
      </c>
      <c r="D2810" s="50" t="s">
        <v>9219</v>
      </c>
      <c r="E2810" s="50"/>
      <c r="F2810" s="50"/>
      <c r="G2810" s="50"/>
      <c r="H2810" s="5" t="s">
        <v>9220</v>
      </c>
      <c r="I2810" s="6"/>
      <c r="J2810" s="7">
        <v>24</v>
      </c>
      <c r="K2810" s="18">
        <v>1206</v>
      </c>
      <c r="L2810" s="3">
        <v>7</v>
      </c>
      <c r="M2810" s="8">
        <f>102.91*(1-P3/100)</f>
        <v>102.91</v>
      </c>
      <c r="N2810" s="9"/>
      <c r="O2810" s="10">
        <f t="shared" si="137"/>
        <v>0</v>
      </c>
      <c r="P2810" s="11">
        <f>0.138*N2810</f>
        <v>0</v>
      </c>
      <c r="Q2810" s="16">
        <f>0.00097*N2810</f>
        <v>0</v>
      </c>
      <c r="R2810" s="13"/>
      <c r="S2810" s="14" t="s">
        <v>9221</v>
      </c>
      <c r="T2810" s="14" t="s">
        <v>32</v>
      </c>
      <c r="U2810" s="15" t="s">
        <v>39</v>
      </c>
      <c r="V2810" s="4" t="str">
        <f>HYPERLINK("https://redcat-toys.ru/api/getInfo/image/f2e808b6-d46e-11ee-a25a-00155d82e908")</f>
        <v>https://redcat-toys.ru/api/getInfo/image/f2e808b6-d46e-11ee-a25a-00155d82e908</v>
      </c>
      <c r="W2810" s="4" t="s">
        <v>8772</v>
      </c>
      <c r="X2810" s="4" t="s">
        <v>34</v>
      </c>
      <c r="Y2810" s="4" t="str">
        <f>HYPERLINK("https://redcat-toys.ru/api/getInfo/item/f2e808b6-d46e-11ee-a25a-00155d82e908")</f>
        <v>https://redcat-toys.ru/api/getInfo/item/f2e808b6-d46e-11ee-a25a-00155d82e908</v>
      </c>
    </row>
    <row r="2811" spans="2:25" ht="21" customHeight="1" outlineLevel="6" x14ac:dyDescent="0.2">
      <c r="B2811" s="39">
        <v>2181</v>
      </c>
      <c r="C2811" s="4" t="s">
        <v>9222</v>
      </c>
      <c r="D2811" s="50" t="s">
        <v>9223</v>
      </c>
      <c r="E2811" s="50"/>
      <c r="F2811" s="50"/>
      <c r="G2811" s="50"/>
      <c r="H2811" s="5" t="s">
        <v>9224</v>
      </c>
      <c r="I2811" s="6"/>
      <c r="J2811" s="7">
        <v>24</v>
      </c>
      <c r="K2811" s="18">
        <v>2287</v>
      </c>
      <c r="L2811" s="3">
        <v>7</v>
      </c>
      <c r="M2811" s="8">
        <f>102.91*(1-P3/100)</f>
        <v>102.91</v>
      </c>
      <c r="N2811" s="9"/>
      <c r="O2811" s="10">
        <f t="shared" si="137"/>
        <v>0</v>
      </c>
      <c r="P2811" s="11">
        <f>0.107*N2811</f>
        <v>0</v>
      </c>
      <c r="Q2811" s="12">
        <f>0.0011*N2811</f>
        <v>0</v>
      </c>
      <c r="R2811" s="13"/>
      <c r="S2811" s="14" t="s">
        <v>9225</v>
      </c>
      <c r="T2811" s="14" t="s">
        <v>32</v>
      </c>
      <c r="U2811" s="15" t="s">
        <v>39</v>
      </c>
      <c r="V2811" s="4" t="str">
        <f>HYPERLINK("https://redcat-toys.ru/api/getInfo/image/950564b3-2fa0-11ef-a261-00155d82e908")</f>
        <v>https://redcat-toys.ru/api/getInfo/image/950564b3-2fa0-11ef-a261-00155d82e908</v>
      </c>
      <c r="W2811" s="4" t="s">
        <v>8772</v>
      </c>
      <c r="X2811" s="4" t="s">
        <v>34</v>
      </c>
      <c r="Y2811" s="4" t="str">
        <f>HYPERLINK("https://redcat-toys.ru/api/getInfo/item/950564b3-2fa0-11ef-a261-00155d82e908")</f>
        <v>https://redcat-toys.ru/api/getInfo/item/950564b3-2fa0-11ef-a261-00155d82e908</v>
      </c>
    </row>
    <row r="2812" spans="2:25" ht="21" customHeight="1" outlineLevel="6" x14ac:dyDescent="0.2">
      <c r="B2812" s="39">
        <v>2182</v>
      </c>
      <c r="C2812" s="4" t="s">
        <v>9226</v>
      </c>
      <c r="D2812" s="50" t="s">
        <v>9227</v>
      </c>
      <c r="E2812" s="50"/>
      <c r="F2812" s="50"/>
      <c r="G2812" s="50"/>
      <c r="H2812" s="5" t="s">
        <v>9228</v>
      </c>
      <c r="I2812" s="6"/>
      <c r="J2812" s="7">
        <v>24</v>
      </c>
      <c r="K2812" s="18">
        <v>2299</v>
      </c>
      <c r="L2812" s="3">
        <v>7</v>
      </c>
      <c r="M2812" s="8">
        <f>102.91*(1-P3/100)</f>
        <v>102.91</v>
      </c>
      <c r="N2812" s="9"/>
      <c r="O2812" s="10">
        <f t="shared" si="137"/>
        <v>0</v>
      </c>
      <c r="P2812" s="11">
        <f>0.106*N2812</f>
        <v>0</v>
      </c>
      <c r="Q2812" s="16">
        <f>0.00096*N2812</f>
        <v>0</v>
      </c>
      <c r="R2812" s="13"/>
      <c r="S2812" s="14" t="s">
        <v>9229</v>
      </c>
      <c r="T2812" s="14" t="s">
        <v>32</v>
      </c>
      <c r="U2812" s="15" t="s">
        <v>39</v>
      </c>
      <c r="V2812" s="4" t="str">
        <f>HYPERLINK("https://redcat-toys.ru/api/getInfo/image/96c17e11-d46e-11ee-a25a-00155d82e908")</f>
        <v>https://redcat-toys.ru/api/getInfo/image/96c17e11-d46e-11ee-a25a-00155d82e908</v>
      </c>
      <c r="W2812" s="4" t="s">
        <v>8772</v>
      </c>
      <c r="X2812" s="4" t="s">
        <v>34</v>
      </c>
      <c r="Y2812" s="4" t="str">
        <f>HYPERLINK("https://redcat-toys.ru/api/getInfo/item/96c17e11-d46e-11ee-a25a-00155d82e908")</f>
        <v>https://redcat-toys.ru/api/getInfo/item/96c17e11-d46e-11ee-a25a-00155d82e908</v>
      </c>
    </row>
    <row r="2813" spans="2:25" ht="21" customHeight="1" outlineLevel="6" x14ac:dyDescent="0.2">
      <c r="B2813" s="39">
        <v>2183</v>
      </c>
      <c r="C2813" s="4" t="s">
        <v>9230</v>
      </c>
      <c r="D2813" s="50" t="s">
        <v>9231</v>
      </c>
      <c r="E2813" s="50"/>
      <c r="F2813" s="50"/>
      <c r="G2813" s="50"/>
      <c r="H2813" s="5" t="s">
        <v>9232</v>
      </c>
      <c r="I2813" s="6"/>
      <c r="J2813" s="7">
        <v>24</v>
      </c>
      <c r="K2813" s="18">
        <v>2571</v>
      </c>
      <c r="L2813" s="3">
        <v>7</v>
      </c>
      <c r="M2813" s="8">
        <f>102.91*(1-P3/100)</f>
        <v>102.91</v>
      </c>
      <c r="N2813" s="9"/>
      <c r="O2813" s="10">
        <f t="shared" si="137"/>
        <v>0</v>
      </c>
      <c r="P2813" s="11">
        <f>0.104*N2813</f>
        <v>0</v>
      </c>
      <c r="Q2813" s="16">
        <f>0.00095*N2813</f>
        <v>0</v>
      </c>
      <c r="R2813" s="13"/>
      <c r="S2813" s="14" t="s">
        <v>9233</v>
      </c>
      <c r="T2813" s="14" t="s">
        <v>32</v>
      </c>
      <c r="U2813" s="15" t="s">
        <v>39</v>
      </c>
      <c r="V2813" s="4" t="str">
        <f>HYPERLINK("https://redcat-toys.ru/api/getInfo/image/de2fad34-2fa0-11ef-a261-00155d82e908")</f>
        <v>https://redcat-toys.ru/api/getInfo/image/de2fad34-2fa0-11ef-a261-00155d82e908</v>
      </c>
      <c r="W2813" s="4" t="s">
        <v>8772</v>
      </c>
      <c r="X2813" s="4" t="s">
        <v>34</v>
      </c>
      <c r="Y2813" s="4" t="str">
        <f>HYPERLINK("https://redcat-toys.ru/api/getInfo/item/de2fad34-2fa0-11ef-a261-00155d82e908")</f>
        <v>https://redcat-toys.ru/api/getInfo/item/de2fad34-2fa0-11ef-a261-00155d82e908</v>
      </c>
    </row>
    <row r="2814" spans="2:25" ht="21" customHeight="1" outlineLevel="6" x14ac:dyDescent="0.2">
      <c r="B2814" s="39">
        <v>2184</v>
      </c>
      <c r="C2814" s="4" t="s">
        <v>9234</v>
      </c>
      <c r="D2814" s="50" t="s">
        <v>9235</v>
      </c>
      <c r="E2814" s="50"/>
      <c r="F2814" s="50"/>
      <c r="G2814" s="50"/>
      <c r="H2814" s="5" t="s">
        <v>9236</v>
      </c>
      <c r="I2814" s="6"/>
      <c r="J2814" s="7">
        <v>24</v>
      </c>
      <c r="K2814" s="18">
        <v>1263</v>
      </c>
      <c r="L2814" s="3">
        <v>7</v>
      </c>
      <c r="M2814" s="8">
        <f>102.91*(1-P3/100)</f>
        <v>102.91</v>
      </c>
      <c r="N2814" s="9"/>
      <c r="O2814" s="10">
        <f t="shared" si="137"/>
        <v>0</v>
      </c>
      <c r="P2814" s="11">
        <f>0.115*N2814</f>
        <v>0</v>
      </c>
      <c r="Q2814" s="16">
        <f>0.00095*N2814</f>
        <v>0</v>
      </c>
      <c r="R2814" s="13"/>
      <c r="S2814" s="14" t="s">
        <v>9237</v>
      </c>
      <c r="T2814" s="14" t="s">
        <v>32</v>
      </c>
      <c r="U2814" s="15" t="s">
        <v>39</v>
      </c>
      <c r="V2814" s="4" t="str">
        <f>HYPERLINK("https://redcat-toys.ru/api/getInfo/image/b832ac91-2fa0-11ef-a261-00155d82e908")</f>
        <v>https://redcat-toys.ru/api/getInfo/image/b832ac91-2fa0-11ef-a261-00155d82e908</v>
      </c>
      <c r="W2814" s="4" t="s">
        <v>8772</v>
      </c>
      <c r="X2814" s="4" t="s">
        <v>34</v>
      </c>
      <c r="Y2814" s="4" t="str">
        <f>HYPERLINK("https://redcat-toys.ru/api/getInfo/item/b832ac91-2fa0-11ef-a261-00155d82e908")</f>
        <v>https://redcat-toys.ru/api/getInfo/item/b832ac91-2fa0-11ef-a261-00155d82e908</v>
      </c>
    </row>
    <row r="2815" spans="2:25" ht="21" customHeight="1" outlineLevel="6" x14ac:dyDescent="0.2">
      <c r="B2815" s="39">
        <v>2185</v>
      </c>
      <c r="C2815" s="4" t="s">
        <v>9238</v>
      </c>
      <c r="D2815" s="50" t="s">
        <v>9239</v>
      </c>
      <c r="E2815" s="50"/>
      <c r="F2815" s="50"/>
      <c r="G2815" s="50"/>
      <c r="H2815" s="5" t="s">
        <v>9240</v>
      </c>
      <c r="I2815" s="6"/>
      <c r="J2815" s="7">
        <v>24</v>
      </c>
      <c r="K2815" s="18">
        <v>2999</v>
      </c>
      <c r="L2815" s="3">
        <v>7</v>
      </c>
      <c r="M2815" s="8">
        <f>102.91*(1-P3/100)</f>
        <v>102.91</v>
      </c>
      <c r="N2815" s="9"/>
      <c r="O2815" s="10">
        <f t="shared" si="137"/>
        <v>0</v>
      </c>
      <c r="P2815" s="11">
        <f>0.105*N2815</f>
        <v>0</v>
      </c>
      <c r="Q2815" s="16">
        <f>0.00104*N2815</f>
        <v>0</v>
      </c>
      <c r="R2815" s="13"/>
      <c r="S2815" s="14" t="s">
        <v>9241</v>
      </c>
      <c r="T2815" s="14" t="s">
        <v>32</v>
      </c>
      <c r="U2815" s="15" t="s">
        <v>39</v>
      </c>
      <c r="V2815" s="4" t="str">
        <f>HYPERLINK("https://redcat-toys.ru/api/getInfo/image/fc6f9002-2fa0-11ef-a261-00155d82e908")</f>
        <v>https://redcat-toys.ru/api/getInfo/image/fc6f9002-2fa0-11ef-a261-00155d82e908</v>
      </c>
      <c r="W2815" s="4" t="s">
        <v>8772</v>
      </c>
      <c r="X2815" s="4" t="s">
        <v>34</v>
      </c>
      <c r="Y2815" s="4" t="str">
        <f>HYPERLINK("https://redcat-toys.ru/api/getInfo/item/fc6f9002-2fa0-11ef-a261-00155d82e908")</f>
        <v>https://redcat-toys.ru/api/getInfo/item/fc6f9002-2fa0-11ef-a261-00155d82e908</v>
      </c>
    </row>
    <row r="2816" spans="2:25" ht="21" customHeight="1" outlineLevel="6" x14ac:dyDescent="0.2">
      <c r="B2816" s="39">
        <v>2186</v>
      </c>
      <c r="C2816" s="4" t="s">
        <v>9242</v>
      </c>
      <c r="D2816" s="50" t="s">
        <v>9243</v>
      </c>
      <c r="E2816" s="50"/>
      <c r="F2816" s="50"/>
      <c r="G2816" s="50"/>
      <c r="H2816" s="5" t="s">
        <v>9244</v>
      </c>
      <c r="I2816" s="6"/>
      <c r="J2816" s="7">
        <v>24</v>
      </c>
      <c r="K2816" s="18">
        <v>1251</v>
      </c>
      <c r="L2816" s="3">
        <v>7</v>
      </c>
      <c r="M2816" s="8">
        <f>102.91*(1-P3/100)</f>
        <v>102.91</v>
      </c>
      <c r="N2816" s="9"/>
      <c r="O2816" s="10">
        <f t="shared" si="137"/>
        <v>0</v>
      </c>
      <c r="P2816" s="20">
        <f>0.1*N2816</f>
        <v>0</v>
      </c>
      <c r="Q2816" s="16">
        <f>0.00102*N2816</f>
        <v>0</v>
      </c>
      <c r="R2816" s="13"/>
      <c r="S2816" s="14" t="s">
        <v>9245</v>
      </c>
      <c r="T2816" s="14" t="s">
        <v>32</v>
      </c>
      <c r="U2816" s="15" t="s">
        <v>39</v>
      </c>
      <c r="V2816" s="4" t="str">
        <f>HYPERLINK("https://redcat-toys.ru/api/getInfo/image/2530d386-2fa1-11ef-a261-00155d82e908")</f>
        <v>https://redcat-toys.ru/api/getInfo/image/2530d386-2fa1-11ef-a261-00155d82e908</v>
      </c>
      <c r="W2816" s="4" t="s">
        <v>8772</v>
      </c>
      <c r="X2816" s="4" t="s">
        <v>34</v>
      </c>
      <c r="Y2816" s="4" t="str">
        <f>HYPERLINK("https://redcat-toys.ru/api/getInfo/item/2530d386-2fa1-11ef-a261-00155d82e908")</f>
        <v>https://redcat-toys.ru/api/getInfo/item/2530d386-2fa1-11ef-a261-00155d82e908</v>
      </c>
    </row>
    <row r="2817" spans="2:25" ht="22.95" customHeight="1" outlineLevel="4" x14ac:dyDescent="0.2">
      <c r="B2817" s="52" t="s">
        <v>9246</v>
      </c>
      <c r="C2817" s="52"/>
      <c r="D2817" s="52"/>
      <c r="E2817" s="52"/>
      <c r="F2817" s="52"/>
      <c r="G2817" s="52"/>
    </row>
    <row r="2818" spans="2:25" ht="22.95" customHeight="1" outlineLevel="5" x14ac:dyDescent="0.2">
      <c r="B2818" s="53" t="s">
        <v>9247</v>
      </c>
      <c r="C2818" s="53"/>
      <c r="D2818" s="53"/>
      <c r="E2818" s="53"/>
      <c r="F2818" s="53"/>
      <c r="G2818" s="53"/>
    </row>
    <row r="2819" spans="2:25" ht="21" customHeight="1" outlineLevel="6" x14ac:dyDescent="0.2">
      <c r="B2819" s="39">
        <v>2187</v>
      </c>
      <c r="C2819" s="4" t="s">
        <v>9248</v>
      </c>
      <c r="D2819" s="50" t="s">
        <v>9249</v>
      </c>
      <c r="E2819" s="50"/>
      <c r="F2819" s="50"/>
      <c r="G2819" s="50"/>
      <c r="H2819" s="5" t="s">
        <v>9250</v>
      </c>
      <c r="I2819" s="6" t="s">
        <v>30</v>
      </c>
      <c r="J2819" s="7">
        <v>24</v>
      </c>
      <c r="K2819" s="18">
        <v>2988</v>
      </c>
      <c r="L2819" s="3">
        <v>6</v>
      </c>
      <c r="M2819" s="8">
        <f>108.55*(1-P3/100)</f>
        <v>108.55</v>
      </c>
      <c r="N2819" s="9"/>
      <c r="O2819" s="10">
        <f t="shared" ref="O2819:O2828" si="138">M2819*N2819</f>
        <v>0</v>
      </c>
      <c r="P2819" s="11">
        <f>0.097*N2819</f>
        <v>0</v>
      </c>
      <c r="Q2819" s="16">
        <f>0.00112*N2819</f>
        <v>0</v>
      </c>
      <c r="R2819" s="13"/>
      <c r="S2819" s="14" t="s">
        <v>9251</v>
      </c>
      <c r="T2819" s="14" t="s">
        <v>32</v>
      </c>
      <c r="U2819" s="15"/>
      <c r="V2819" s="4" t="str">
        <f>HYPERLINK("https://redcat-toys.ru/api/getInfo/image/cde628dd-bede-11f0-a289-00155d82e908")</f>
        <v>https://redcat-toys.ru/api/getInfo/image/cde628dd-bede-11f0-a289-00155d82e908</v>
      </c>
      <c r="W2819" s="4" t="s">
        <v>9252</v>
      </c>
      <c r="X2819" s="4" t="s">
        <v>34</v>
      </c>
      <c r="Y2819" s="4" t="str">
        <f>HYPERLINK("https://redcat-toys.ru/api/getInfo/item/cde628dd-bede-11f0-a289-00155d82e908")</f>
        <v>https://redcat-toys.ru/api/getInfo/item/cde628dd-bede-11f0-a289-00155d82e908</v>
      </c>
    </row>
    <row r="2820" spans="2:25" ht="21" customHeight="1" outlineLevel="6" x14ac:dyDescent="0.2">
      <c r="B2820" s="39">
        <v>2188</v>
      </c>
      <c r="C2820" s="4" t="s">
        <v>9248</v>
      </c>
      <c r="D2820" s="50" t="s">
        <v>9249</v>
      </c>
      <c r="E2820" s="50"/>
      <c r="F2820" s="50"/>
      <c r="G2820" s="50"/>
      <c r="H2820" s="5" t="s">
        <v>9250</v>
      </c>
      <c r="I2820" s="6" t="s">
        <v>30</v>
      </c>
      <c r="J2820" s="7">
        <v>6</v>
      </c>
      <c r="K2820" s="18">
        <v>2988</v>
      </c>
      <c r="L2820" s="3">
        <v>6</v>
      </c>
      <c r="M2820" s="8">
        <f>108.55*(1-P3/100)</f>
        <v>108.55</v>
      </c>
      <c r="N2820" s="9"/>
      <c r="O2820" s="10">
        <f t="shared" si="138"/>
        <v>0</v>
      </c>
      <c r="P2820" s="11">
        <f>0.097*N2820</f>
        <v>0</v>
      </c>
      <c r="Q2820" s="16">
        <f>0.00112*N2820</f>
        <v>0</v>
      </c>
      <c r="R2820" s="13"/>
      <c r="S2820" s="14" t="s">
        <v>9251</v>
      </c>
      <c r="T2820" s="14" t="s">
        <v>32</v>
      </c>
      <c r="U2820" s="15"/>
      <c r="V2820" s="4" t="str">
        <f>HYPERLINK("https://redcat-toys.ru/api/getInfo/image/cde628dd-bede-11f0-a289-00155d82e908")</f>
        <v>https://redcat-toys.ru/api/getInfo/image/cde628dd-bede-11f0-a289-00155d82e908</v>
      </c>
      <c r="W2820" s="4" t="s">
        <v>9252</v>
      </c>
      <c r="X2820" s="4" t="s">
        <v>34</v>
      </c>
      <c r="Y2820" s="4" t="str">
        <f>HYPERLINK("https://redcat-toys.ru/api/getInfo/item/cde628dd-bede-11f0-a289-00155d82e908")</f>
        <v>https://redcat-toys.ru/api/getInfo/item/cde628dd-bede-11f0-a289-00155d82e908</v>
      </c>
    </row>
    <row r="2821" spans="2:25" ht="21" customHeight="1" outlineLevel="6" x14ac:dyDescent="0.2">
      <c r="B2821" s="39">
        <v>2189</v>
      </c>
      <c r="C2821" s="4" t="s">
        <v>9253</v>
      </c>
      <c r="D2821" s="50" t="s">
        <v>9254</v>
      </c>
      <c r="E2821" s="50"/>
      <c r="F2821" s="50"/>
      <c r="G2821" s="50"/>
      <c r="H2821" s="5" t="s">
        <v>9255</v>
      </c>
      <c r="I2821" s="6" t="s">
        <v>30</v>
      </c>
      <c r="J2821" s="7">
        <v>24</v>
      </c>
      <c r="K2821" s="18">
        <v>2971</v>
      </c>
      <c r="L2821" s="3">
        <v>6</v>
      </c>
      <c r="M2821" s="8">
        <f>108.55*(1-P3/100)</f>
        <v>108.55</v>
      </c>
      <c r="N2821" s="9"/>
      <c r="O2821" s="10">
        <f t="shared" si="138"/>
        <v>0</v>
      </c>
      <c r="P2821" s="11">
        <f>0.127*N2821</f>
        <v>0</v>
      </c>
      <c r="Q2821" s="16">
        <f>0.00107*N2821</f>
        <v>0</v>
      </c>
      <c r="R2821" s="13"/>
      <c r="S2821" s="14" t="s">
        <v>9256</v>
      </c>
      <c r="T2821" s="14" t="s">
        <v>32</v>
      </c>
      <c r="U2821" s="15"/>
      <c r="V2821" s="4" t="str">
        <f>HYPERLINK("https://redcat-toys.ru/api/getInfo/image/e0a337d1-bede-11f0-a289-00155d82e908")</f>
        <v>https://redcat-toys.ru/api/getInfo/image/e0a337d1-bede-11f0-a289-00155d82e908</v>
      </c>
      <c r="W2821" s="4" t="s">
        <v>9252</v>
      </c>
      <c r="X2821" s="4" t="s">
        <v>34</v>
      </c>
      <c r="Y2821" s="4" t="str">
        <f>HYPERLINK("https://redcat-toys.ru/api/getInfo/item/e0a337d1-bede-11f0-a289-00155d82e908")</f>
        <v>https://redcat-toys.ru/api/getInfo/item/e0a337d1-bede-11f0-a289-00155d82e908</v>
      </c>
    </row>
    <row r="2822" spans="2:25" ht="21" customHeight="1" outlineLevel="6" x14ac:dyDescent="0.2">
      <c r="B2822" s="39">
        <v>2190</v>
      </c>
      <c r="C2822" s="4" t="s">
        <v>9253</v>
      </c>
      <c r="D2822" s="50" t="s">
        <v>9254</v>
      </c>
      <c r="E2822" s="50"/>
      <c r="F2822" s="50"/>
      <c r="G2822" s="50"/>
      <c r="H2822" s="5" t="s">
        <v>9255</v>
      </c>
      <c r="I2822" s="6" t="s">
        <v>30</v>
      </c>
      <c r="J2822" s="7">
        <v>6</v>
      </c>
      <c r="K2822" s="18">
        <v>2971</v>
      </c>
      <c r="L2822" s="3">
        <v>6</v>
      </c>
      <c r="M2822" s="8">
        <f>108.55*(1-P3/100)</f>
        <v>108.55</v>
      </c>
      <c r="N2822" s="9"/>
      <c r="O2822" s="10">
        <f t="shared" si="138"/>
        <v>0</v>
      </c>
      <c r="P2822" s="11">
        <f>0.127*N2822</f>
        <v>0</v>
      </c>
      <c r="Q2822" s="16">
        <f>0.00107*N2822</f>
        <v>0</v>
      </c>
      <c r="R2822" s="13"/>
      <c r="S2822" s="14" t="s">
        <v>9256</v>
      </c>
      <c r="T2822" s="14" t="s">
        <v>32</v>
      </c>
      <c r="U2822" s="15"/>
      <c r="V2822" s="4" t="str">
        <f>HYPERLINK("https://redcat-toys.ru/api/getInfo/image/e0a337d1-bede-11f0-a289-00155d82e908")</f>
        <v>https://redcat-toys.ru/api/getInfo/image/e0a337d1-bede-11f0-a289-00155d82e908</v>
      </c>
      <c r="W2822" s="4" t="s">
        <v>9252</v>
      </c>
      <c r="X2822" s="4" t="s">
        <v>34</v>
      </c>
      <c r="Y2822" s="4" t="str">
        <f>HYPERLINK("https://redcat-toys.ru/api/getInfo/item/e0a337d1-bede-11f0-a289-00155d82e908")</f>
        <v>https://redcat-toys.ru/api/getInfo/item/e0a337d1-bede-11f0-a289-00155d82e908</v>
      </c>
    </row>
    <row r="2823" spans="2:25" ht="21" customHeight="1" outlineLevel="6" x14ac:dyDescent="0.2">
      <c r="B2823" s="39">
        <v>2191</v>
      </c>
      <c r="C2823" s="4" t="s">
        <v>9257</v>
      </c>
      <c r="D2823" s="50" t="s">
        <v>9258</v>
      </c>
      <c r="E2823" s="50"/>
      <c r="F2823" s="50"/>
      <c r="G2823" s="50"/>
      <c r="H2823" s="5" t="s">
        <v>9259</v>
      </c>
      <c r="I2823" s="6" t="s">
        <v>30</v>
      </c>
      <c r="J2823" s="7">
        <v>24</v>
      </c>
      <c r="K2823" s="7">
        <v>965</v>
      </c>
      <c r="L2823" s="3">
        <v>6</v>
      </c>
      <c r="M2823" s="8">
        <f>108.55*(1-P3/100)</f>
        <v>108.55</v>
      </c>
      <c r="N2823" s="9"/>
      <c r="O2823" s="10">
        <f t="shared" si="138"/>
        <v>0</v>
      </c>
      <c r="P2823" s="11">
        <f>0.106*N2823</f>
        <v>0</v>
      </c>
      <c r="Q2823" s="16">
        <f>0.00108*N2823</f>
        <v>0</v>
      </c>
      <c r="R2823" s="13"/>
      <c r="S2823" s="14" t="s">
        <v>9260</v>
      </c>
      <c r="T2823" s="14" t="s">
        <v>32</v>
      </c>
      <c r="U2823" s="15"/>
      <c r="V2823" s="4" t="str">
        <f>HYPERLINK("https://redcat-toys.ru/api/getInfo/image/f27cc44f-bede-11f0-a289-00155d82e908")</f>
        <v>https://redcat-toys.ru/api/getInfo/image/f27cc44f-bede-11f0-a289-00155d82e908</v>
      </c>
      <c r="W2823" s="4" t="s">
        <v>9252</v>
      </c>
      <c r="X2823" s="4" t="s">
        <v>34</v>
      </c>
      <c r="Y2823" s="4" t="str">
        <f>HYPERLINK("https://redcat-toys.ru/api/getInfo/item/f27cc44f-bede-11f0-a289-00155d82e908")</f>
        <v>https://redcat-toys.ru/api/getInfo/item/f27cc44f-bede-11f0-a289-00155d82e908</v>
      </c>
    </row>
    <row r="2824" spans="2:25" ht="21" customHeight="1" outlineLevel="6" x14ac:dyDescent="0.2">
      <c r="B2824" s="39">
        <v>2192</v>
      </c>
      <c r="C2824" s="4" t="s">
        <v>9257</v>
      </c>
      <c r="D2824" s="50" t="s">
        <v>9258</v>
      </c>
      <c r="E2824" s="50"/>
      <c r="F2824" s="50"/>
      <c r="G2824" s="50"/>
      <c r="H2824" s="5" t="s">
        <v>9259</v>
      </c>
      <c r="I2824" s="6" t="s">
        <v>30</v>
      </c>
      <c r="J2824" s="7">
        <v>6</v>
      </c>
      <c r="K2824" s="7">
        <v>965</v>
      </c>
      <c r="L2824" s="3">
        <v>6</v>
      </c>
      <c r="M2824" s="8">
        <f>108.55*(1-P3/100)</f>
        <v>108.55</v>
      </c>
      <c r="N2824" s="9"/>
      <c r="O2824" s="10">
        <f t="shared" si="138"/>
        <v>0</v>
      </c>
      <c r="P2824" s="11">
        <f>0.106*N2824</f>
        <v>0</v>
      </c>
      <c r="Q2824" s="16">
        <f>0.00108*N2824</f>
        <v>0</v>
      </c>
      <c r="R2824" s="13"/>
      <c r="S2824" s="14" t="s">
        <v>9260</v>
      </c>
      <c r="T2824" s="14" t="s">
        <v>32</v>
      </c>
      <c r="U2824" s="15"/>
      <c r="V2824" s="4" t="str">
        <f>HYPERLINK("https://redcat-toys.ru/api/getInfo/image/f27cc44f-bede-11f0-a289-00155d82e908")</f>
        <v>https://redcat-toys.ru/api/getInfo/image/f27cc44f-bede-11f0-a289-00155d82e908</v>
      </c>
      <c r="W2824" s="4" t="s">
        <v>9252</v>
      </c>
      <c r="X2824" s="4" t="s">
        <v>34</v>
      </c>
      <c r="Y2824" s="4" t="str">
        <f>HYPERLINK("https://redcat-toys.ru/api/getInfo/item/f27cc44f-bede-11f0-a289-00155d82e908")</f>
        <v>https://redcat-toys.ru/api/getInfo/item/f27cc44f-bede-11f0-a289-00155d82e908</v>
      </c>
    </row>
    <row r="2825" spans="2:25" ht="21" customHeight="1" outlineLevel="6" x14ac:dyDescent="0.2">
      <c r="B2825" s="39">
        <v>2193</v>
      </c>
      <c r="C2825" s="4" t="s">
        <v>9261</v>
      </c>
      <c r="D2825" s="50" t="s">
        <v>9262</v>
      </c>
      <c r="E2825" s="50"/>
      <c r="F2825" s="50"/>
      <c r="G2825" s="50"/>
      <c r="H2825" s="5" t="s">
        <v>9263</v>
      </c>
      <c r="I2825" s="6" t="s">
        <v>30</v>
      </c>
      <c r="J2825" s="7">
        <v>24</v>
      </c>
      <c r="K2825" s="7">
        <v>765</v>
      </c>
      <c r="L2825" s="3">
        <v>6</v>
      </c>
      <c r="M2825" s="8">
        <f>108.55*(1-P3/100)</f>
        <v>108.55</v>
      </c>
      <c r="N2825" s="9"/>
      <c r="O2825" s="10">
        <f t="shared" si="138"/>
        <v>0</v>
      </c>
      <c r="P2825" s="11">
        <f>0.118*N2825</f>
        <v>0</v>
      </c>
      <c r="Q2825" s="16">
        <f>0.00189*N2825</f>
        <v>0</v>
      </c>
      <c r="R2825" s="13"/>
      <c r="S2825" s="14" t="s">
        <v>9264</v>
      </c>
      <c r="T2825" s="14" t="s">
        <v>32</v>
      </c>
      <c r="U2825" s="15"/>
      <c r="V2825" s="4" t="str">
        <f>HYPERLINK("https://redcat-toys.ru/api/getInfo/image/0bcf0193-bedf-11f0-a289-00155d82e908")</f>
        <v>https://redcat-toys.ru/api/getInfo/image/0bcf0193-bedf-11f0-a289-00155d82e908</v>
      </c>
      <c r="W2825" s="4" t="s">
        <v>9252</v>
      </c>
      <c r="X2825" s="4" t="s">
        <v>34</v>
      </c>
      <c r="Y2825" s="4" t="str">
        <f>HYPERLINK("https://redcat-toys.ru/api/getInfo/item/0bcf0193-bedf-11f0-a289-00155d82e908")</f>
        <v>https://redcat-toys.ru/api/getInfo/item/0bcf0193-bedf-11f0-a289-00155d82e908</v>
      </c>
    </row>
    <row r="2826" spans="2:25" ht="21" customHeight="1" outlineLevel="6" x14ac:dyDescent="0.2">
      <c r="B2826" s="39">
        <v>2194</v>
      </c>
      <c r="C2826" s="4" t="s">
        <v>9261</v>
      </c>
      <c r="D2826" s="50" t="s">
        <v>9262</v>
      </c>
      <c r="E2826" s="50"/>
      <c r="F2826" s="50"/>
      <c r="G2826" s="50"/>
      <c r="H2826" s="5" t="s">
        <v>9263</v>
      </c>
      <c r="I2826" s="6" t="s">
        <v>30</v>
      </c>
      <c r="J2826" s="7">
        <v>6</v>
      </c>
      <c r="K2826" s="7">
        <v>765</v>
      </c>
      <c r="L2826" s="3">
        <v>6</v>
      </c>
      <c r="M2826" s="8">
        <f>108.55*(1-P3/100)</f>
        <v>108.55</v>
      </c>
      <c r="N2826" s="9"/>
      <c r="O2826" s="10">
        <f t="shared" si="138"/>
        <v>0</v>
      </c>
      <c r="P2826" s="11">
        <f>0.118*N2826</f>
        <v>0</v>
      </c>
      <c r="Q2826" s="16">
        <f>0.00189*N2826</f>
        <v>0</v>
      </c>
      <c r="R2826" s="13"/>
      <c r="S2826" s="14" t="s">
        <v>9264</v>
      </c>
      <c r="T2826" s="14" t="s">
        <v>32</v>
      </c>
      <c r="U2826" s="15"/>
      <c r="V2826" s="4" t="str">
        <f>HYPERLINK("https://redcat-toys.ru/api/getInfo/image/0bcf0193-bedf-11f0-a289-00155d82e908")</f>
        <v>https://redcat-toys.ru/api/getInfo/image/0bcf0193-bedf-11f0-a289-00155d82e908</v>
      </c>
      <c r="W2826" s="4" t="s">
        <v>9252</v>
      </c>
      <c r="X2826" s="4" t="s">
        <v>34</v>
      </c>
      <c r="Y2826" s="4" t="str">
        <f>HYPERLINK("https://redcat-toys.ru/api/getInfo/item/0bcf0193-bedf-11f0-a289-00155d82e908")</f>
        <v>https://redcat-toys.ru/api/getInfo/item/0bcf0193-bedf-11f0-a289-00155d82e908</v>
      </c>
    </row>
    <row r="2827" spans="2:25" ht="21" customHeight="1" outlineLevel="6" x14ac:dyDescent="0.2">
      <c r="B2827" s="39">
        <v>2195</v>
      </c>
      <c r="C2827" s="4" t="s">
        <v>9265</v>
      </c>
      <c r="D2827" s="50" t="s">
        <v>9266</v>
      </c>
      <c r="E2827" s="50"/>
      <c r="F2827" s="50"/>
      <c r="G2827" s="50"/>
      <c r="H2827" s="5" t="s">
        <v>9267</v>
      </c>
      <c r="I2827" s="6" t="s">
        <v>30</v>
      </c>
      <c r="J2827" s="7">
        <v>24</v>
      </c>
      <c r="K2827" s="18">
        <v>1800</v>
      </c>
      <c r="L2827" s="3">
        <v>6</v>
      </c>
      <c r="M2827" s="8">
        <f>108.55*(1-P3/100)</f>
        <v>108.55</v>
      </c>
      <c r="N2827" s="9"/>
      <c r="O2827" s="10">
        <f t="shared" si="138"/>
        <v>0</v>
      </c>
      <c r="P2827" s="11">
        <f>0.097*N2827</f>
        <v>0</v>
      </c>
      <c r="Q2827" s="16">
        <f>0.00115*N2827</f>
        <v>0</v>
      </c>
      <c r="R2827" s="13"/>
      <c r="S2827" s="14" t="s">
        <v>9268</v>
      </c>
      <c r="T2827" s="14" t="s">
        <v>32</v>
      </c>
      <c r="U2827" s="15"/>
      <c r="V2827" s="4" t="str">
        <f>HYPERLINK("https://redcat-toys.ru/api/getInfo/image/4e596831-bedf-11f0-a289-00155d82e908")</f>
        <v>https://redcat-toys.ru/api/getInfo/image/4e596831-bedf-11f0-a289-00155d82e908</v>
      </c>
      <c r="W2827" s="4" t="s">
        <v>9252</v>
      </c>
      <c r="X2827" s="4" t="s">
        <v>34</v>
      </c>
      <c r="Y2827" s="4" t="str">
        <f>HYPERLINK("https://redcat-toys.ru/api/getInfo/item/4e596831-bedf-11f0-a289-00155d82e908")</f>
        <v>https://redcat-toys.ru/api/getInfo/item/4e596831-bedf-11f0-a289-00155d82e908</v>
      </c>
    </row>
    <row r="2828" spans="2:25" ht="21" customHeight="1" outlineLevel="6" x14ac:dyDescent="0.2">
      <c r="B2828" s="39">
        <v>2196</v>
      </c>
      <c r="C2828" s="4" t="s">
        <v>9265</v>
      </c>
      <c r="D2828" s="50" t="s">
        <v>9266</v>
      </c>
      <c r="E2828" s="50"/>
      <c r="F2828" s="50"/>
      <c r="G2828" s="50"/>
      <c r="H2828" s="5" t="s">
        <v>9267</v>
      </c>
      <c r="I2828" s="6" t="s">
        <v>30</v>
      </c>
      <c r="J2828" s="7">
        <v>6</v>
      </c>
      <c r="K2828" s="18">
        <v>1800</v>
      </c>
      <c r="L2828" s="3">
        <v>6</v>
      </c>
      <c r="M2828" s="8">
        <f>108.55*(1-P3/100)</f>
        <v>108.55</v>
      </c>
      <c r="N2828" s="9"/>
      <c r="O2828" s="10">
        <f t="shared" si="138"/>
        <v>0</v>
      </c>
      <c r="P2828" s="11">
        <f>0.097*N2828</f>
        <v>0</v>
      </c>
      <c r="Q2828" s="16">
        <f>0.00115*N2828</f>
        <v>0</v>
      </c>
      <c r="R2828" s="13"/>
      <c r="S2828" s="14" t="s">
        <v>9268</v>
      </c>
      <c r="T2828" s="14" t="s">
        <v>32</v>
      </c>
      <c r="U2828" s="15"/>
      <c r="V2828" s="4" t="str">
        <f>HYPERLINK("https://redcat-toys.ru/api/getInfo/image/4e596831-bedf-11f0-a289-00155d82e908")</f>
        <v>https://redcat-toys.ru/api/getInfo/image/4e596831-bedf-11f0-a289-00155d82e908</v>
      </c>
      <c r="W2828" s="4" t="s">
        <v>9252</v>
      </c>
      <c r="X2828" s="4" t="s">
        <v>34</v>
      </c>
      <c r="Y2828" s="4" t="str">
        <f>HYPERLINK("https://redcat-toys.ru/api/getInfo/item/4e596831-bedf-11f0-a289-00155d82e908")</f>
        <v>https://redcat-toys.ru/api/getInfo/item/4e596831-bedf-11f0-a289-00155d82e908</v>
      </c>
    </row>
    <row r="2829" spans="2:25" ht="22.95" customHeight="1" outlineLevel="5" x14ac:dyDescent="0.2">
      <c r="B2829" s="53" t="s">
        <v>9269</v>
      </c>
      <c r="C2829" s="53"/>
      <c r="D2829" s="53"/>
      <c r="E2829" s="53"/>
      <c r="F2829" s="53"/>
      <c r="G2829" s="53"/>
    </row>
    <row r="2830" spans="2:25" ht="21" customHeight="1" outlineLevel="6" x14ac:dyDescent="0.2">
      <c r="B2830" s="39">
        <v>2197</v>
      </c>
      <c r="C2830" s="4" t="s">
        <v>9270</v>
      </c>
      <c r="D2830" s="50" t="s">
        <v>9271</v>
      </c>
      <c r="E2830" s="50"/>
      <c r="F2830" s="50"/>
      <c r="G2830" s="50"/>
      <c r="H2830" s="5" t="s">
        <v>9272</v>
      </c>
      <c r="I2830" s="6" t="s">
        <v>30</v>
      </c>
      <c r="J2830" s="7">
        <v>24</v>
      </c>
      <c r="K2830" s="7">
        <v>576</v>
      </c>
      <c r="L2830" s="3">
        <v>6</v>
      </c>
      <c r="M2830" s="8">
        <f>113.56*(1-P3/100)</f>
        <v>113.56</v>
      </c>
      <c r="N2830" s="9"/>
      <c r="O2830" s="10">
        <f t="shared" ref="O2830:O2845" si="139">M2830*N2830</f>
        <v>0</v>
      </c>
      <c r="P2830" s="11">
        <f>0.119*N2830</f>
        <v>0</v>
      </c>
      <c r="Q2830" s="16">
        <f>0.00109*N2830</f>
        <v>0</v>
      </c>
      <c r="R2830" s="13"/>
      <c r="S2830" s="14" t="s">
        <v>9273</v>
      </c>
      <c r="T2830" s="14" t="s">
        <v>32</v>
      </c>
      <c r="U2830" s="15"/>
      <c r="V2830" s="4" t="str">
        <f>HYPERLINK("https://redcat-toys.ru/api/getInfo/image/644bb580-bede-11f0-a289-00155d82e908")</f>
        <v>https://redcat-toys.ru/api/getInfo/image/644bb580-bede-11f0-a289-00155d82e908</v>
      </c>
      <c r="W2830" s="4" t="s">
        <v>9274</v>
      </c>
      <c r="X2830" s="4" t="s">
        <v>34</v>
      </c>
      <c r="Y2830" s="4" t="str">
        <f>HYPERLINK("https://redcat-toys.ru/api/getInfo/item/644bb580-bede-11f0-a289-00155d82e908")</f>
        <v>https://redcat-toys.ru/api/getInfo/item/644bb580-bede-11f0-a289-00155d82e908</v>
      </c>
    </row>
    <row r="2831" spans="2:25" ht="21" customHeight="1" outlineLevel="6" x14ac:dyDescent="0.2">
      <c r="B2831" s="39">
        <v>2198</v>
      </c>
      <c r="C2831" s="4" t="s">
        <v>9270</v>
      </c>
      <c r="D2831" s="50" t="s">
        <v>9271</v>
      </c>
      <c r="E2831" s="50"/>
      <c r="F2831" s="50"/>
      <c r="G2831" s="50"/>
      <c r="H2831" s="5" t="s">
        <v>9272</v>
      </c>
      <c r="I2831" s="6" t="s">
        <v>30</v>
      </c>
      <c r="J2831" s="7">
        <v>6</v>
      </c>
      <c r="K2831" s="7">
        <v>576</v>
      </c>
      <c r="L2831" s="3">
        <v>6</v>
      </c>
      <c r="M2831" s="8">
        <f>113.56*(1-P3/100)</f>
        <v>113.56</v>
      </c>
      <c r="N2831" s="9"/>
      <c r="O2831" s="10">
        <f t="shared" si="139"/>
        <v>0</v>
      </c>
      <c r="P2831" s="11">
        <f>0.119*N2831</f>
        <v>0</v>
      </c>
      <c r="Q2831" s="16">
        <f>0.00109*N2831</f>
        <v>0</v>
      </c>
      <c r="R2831" s="13"/>
      <c r="S2831" s="14" t="s">
        <v>9273</v>
      </c>
      <c r="T2831" s="14" t="s">
        <v>32</v>
      </c>
      <c r="U2831" s="15"/>
      <c r="V2831" s="4" t="str">
        <f>HYPERLINK("https://redcat-toys.ru/api/getInfo/image/644bb580-bede-11f0-a289-00155d82e908")</f>
        <v>https://redcat-toys.ru/api/getInfo/image/644bb580-bede-11f0-a289-00155d82e908</v>
      </c>
      <c r="W2831" s="4" t="s">
        <v>9274</v>
      </c>
      <c r="X2831" s="4" t="s">
        <v>34</v>
      </c>
      <c r="Y2831" s="4" t="str">
        <f>HYPERLINK("https://redcat-toys.ru/api/getInfo/item/644bb580-bede-11f0-a289-00155d82e908")</f>
        <v>https://redcat-toys.ru/api/getInfo/item/644bb580-bede-11f0-a289-00155d82e908</v>
      </c>
    </row>
    <row r="2832" spans="2:25" ht="21" customHeight="1" outlineLevel="6" x14ac:dyDescent="0.2">
      <c r="B2832" s="39">
        <v>2199</v>
      </c>
      <c r="C2832" s="4" t="s">
        <v>9275</v>
      </c>
      <c r="D2832" s="50" t="s">
        <v>9276</v>
      </c>
      <c r="E2832" s="50"/>
      <c r="F2832" s="50"/>
      <c r="G2832" s="50"/>
      <c r="H2832" s="5" t="s">
        <v>9277</v>
      </c>
      <c r="I2832" s="6" t="s">
        <v>30</v>
      </c>
      <c r="J2832" s="7">
        <v>24</v>
      </c>
      <c r="K2832" s="18">
        <v>2988</v>
      </c>
      <c r="L2832" s="3">
        <v>6</v>
      </c>
      <c r="M2832" s="8">
        <f>113.56*(1-P3/100)</f>
        <v>113.56</v>
      </c>
      <c r="N2832" s="9"/>
      <c r="O2832" s="10">
        <f t="shared" si="139"/>
        <v>0</v>
      </c>
      <c r="P2832" s="11">
        <f>0.098*N2832</f>
        <v>0</v>
      </c>
      <c r="Q2832" s="16">
        <f>0.00106*N2832</f>
        <v>0</v>
      </c>
      <c r="R2832" s="13"/>
      <c r="S2832" s="14" t="s">
        <v>9278</v>
      </c>
      <c r="T2832" s="14" t="s">
        <v>32</v>
      </c>
      <c r="U2832" s="15"/>
      <c r="V2832" s="4" t="str">
        <f>HYPERLINK("https://redcat-toys.ru/api/getInfo/image/1112bad7-bedd-11f0-a289-00155d82e908")</f>
        <v>https://redcat-toys.ru/api/getInfo/image/1112bad7-bedd-11f0-a289-00155d82e908</v>
      </c>
      <c r="W2832" s="4" t="s">
        <v>9274</v>
      </c>
      <c r="X2832" s="4" t="s">
        <v>34</v>
      </c>
      <c r="Y2832" s="4" t="str">
        <f>HYPERLINK("https://redcat-toys.ru/api/getInfo/item/1112bad7-bedd-11f0-a289-00155d82e908")</f>
        <v>https://redcat-toys.ru/api/getInfo/item/1112bad7-bedd-11f0-a289-00155d82e908</v>
      </c>
    </row>
    <row r="2833" spans="2:25" ht="21" customHeight="1" outlineLevel="6" x14ac:dyDescent="0.2">
      <c r="B2833" s="39">
        <v>2200</v>
      </c>
      <c r="C2833" s="4" t="s">
        <v>9275</v>
      </c>
      <c r="D2833" s="50" t="s">
        <v>9276</v>
      </c>
      <c r="E2833" s="50"/>
      <c r="F2833" s="50"/>
      <c r="G2833" s="50"/>
      <c r="H2833" s="5" t="s">
        <v>9277</v>
      </c>
      <c r="I2833" s="6" t="s">
        <v>30</v>
      </c>
      <c r="J2833" s="7">
        <v>6</v>
      </c>
      <c r="K2833" s="18">
        <v>2988</v>
      </c>
      <c r="L2833" s="3">
        <v>6</v>
      </c>
      <c r="M2833" s="8">
        <f>113.56*(1-P3/100)</f>
        <v>113.56</v>
      </c>
      <c r="N2833" s="9"/>
      <c r="O2833" s="10">
        <f t="shared" si="139"/>
        <v>0</v>
      </c>
      <c r="P2833" s="11">
        <f>0.098*N2833</f>
        <v>0</v>
      </c>
      <c r="Q2833" s="16">
        <f>0.00106*N2833</f>
        <v>0</v>
      </c>
      <c r="R2833" s="13"/>
      <c r="S2833" s="14" t="s">
        <v>9278</v>
      </c>
      <c r="T2833" s="14" t="s">
        <v>32</v>
      </c>
      <c r="U2833" s="15"/>
      <c r="V2833" s="4" t="str">
        <f>HYPERLINK("https://redcat-toys.ru/api/getInfo/image/1112bad7-bedd-11f0-a289-00155d82e908")</f>
        <v>https://redcat-toys.ru/api/getInfo/image/1112bad7-bedd-11f0-a289-00155d82e908</v>
      </c>
      <c r="W2833" s="4" t="s">
        <v>9274</v>
      </c>
      <c r="X2833" s="4" t="s">
        <v>34</v>
      </c>
      <c r="Y2833" s="4" t="str">
        <f>HYPERLINK("https://redcat-toys.ru/api/getInfo/item/1112bad7-bedd-11f0-a289-00155d82e908")</f>
        <v>https://redcat-toys.ru/api/getInfo/item/1112bad7-bedd-11f0-a289-00155d82e908</v>
      </c>
    </row>
    <row r="2834" spans="2:25" ht="21" customHeight="1" outlineLevel="6" x14ac:dyDescent="0.2">
      <c r="B2834" s="39">
        <v>2201</v>
      </c>
      <c r="C2834" s="4" t="s">
        <v>9279</v>
      </c>
      <c r="D2834" s="50" t="s">
        <v>9280</v>
      </c>
      <c r="E2834" s="50"/>
      <c r="F2834" s="50"/>
      <c r="G2834" s="50"/>
      <c r="H2834" s="5" t="s">
        <v>9281</v>
      </c>
      <c r="I2834" s="6" t="s">
        <v>30</v>
      </c>
      <c r="J2834" s="7">
        <v>24</v>
      </c>
      <c r="K2834" s="18">
        <v>2971</v>
      </c>
      <c r="L2834" s="3">
        <v>6</v>
      </c>
      <c r="M2834" s="8">
        <f>113.56*(1-P3/100)</f>
        <v>113.56</v>
      </c>
      <c r="N2834" s="9"/>
      <c r="O2834" s="10">
        <f t="shared" si="139"/>
        <v>0</v>
      </c>
      <c r="P2834" s="11">
        <f>3.194*N2834</f>
        <v>0</v>
      </c>
      <c r="Q2834" s="16">
        <f>0.03044*N2834</f>
        <v>0</v>
      </c>
      <c r="R2834" s="13"/>
      <c r="S2834" s="14" t="s">
        <v>9282</v>
      </c>
      <c r="T2834" s="14" t="s">
        <v>32</v>
      </c>
      <c r="U2834" s="15"/>
      <c r="V2834" s="4" t="str">
        <f>HYPERLINK("https://redcat-toys.ru/api/getInfo/image/206c12ff-bede-11f0-a289-00155d82e908")</f>
        <v>https://redcat-toys.ru/api/getInfo/image/206c12ff-bede-11f0-a289-00155d82e908</v>
      </c>
      <c r="W2834" s="4" t="s">
        <v>9274</v>
      </c>
      <c r="X2834" s="4" t="s">
        <v>34</v>
      </c>
      <c r="Y2834" s="4" t="str">
        <f>HYPERLINK("https://redcat-toys.ru/api/getInfo/item/206c12ff-bede-11f0-a289-00155d82e908")</f>
        <v>https://redcat-toys.ru/api/getInfo/item/206c12ff-bede-11f0-a289-00155d82e908</v>
      </c>
    </row>
    <row r="2835" spans="2:25" ht="21" customHeight="1" outlineLevel="6" x14ac:dyDescent="0.2">
      <c r="B2835" s="39">
        <v>2202</v>
      </c>
      <c r="C2835" s="4" t="s">
        <v>9279</v>
      </c>
      <c r="D2835" s="50" t="s">
        <v>9280</v>
      </c>
      <c r="E2835" s="50"/>
      <c r="F2835" s="50"/>
      <c r="G2835" s="50"/>
      <c r="H2835" s="5" t="s">
        <v>9281</v>
      </c>
      <c r="I2835" s="6" t="s">
        <v>30</v>
      </c>
      <c r="J2835" s="7">
        <v>6</v>
      </c>
      <c r="K2835" s="18">
        <v>2971</v>
      </c>
      <c r="L2835" s="3">
        <v>6</v>
      </c>
      <c r="M2835" s="8">
        <f>113.56*(1-P3/100)</f>
        <v>113.56</v>
      </c>
      <c r="N2835" s="9"/>
      <c r="O2835" s="10">
        <f t="shared" si="139"/>
        <v>0</v>
      </c>
      <c r="P2835" s="11">
        <f>3.194*N2835</f>
        <v>0</v>
      </c>
      <c r="Q2835" s="16">
        <f>0.03044*N2835</f>
        <v>0</v>
      </c>
      <c r="R2835" s="13"/>
      <c r="S2835" s="14" t="s">
        <v>9282</v>
      </c>
      <c r="T2835" s="14" t="s">
        <v>32</v>
      </c>
      <c r="U2835" s="15"/>
      <c r="V2835" s="4" t="str">
        <f>HYPERLINK("https://redcat-toys.ru/api/getInfo/image/206c12ff-bede-11f0-a289-00155d82e908")</f>
        <v>https://redcat-toys.ru/api/getInfo/image/206c12ff-bede-11f0-a289-00155d82e908</v>
      </c>
      <c r="W2835" s="4" t="s">
        <v>9274</v>
      </c>
      <c r="X2835" s="4" t="s">
        <v>34</v>
      </c>
      <c r="Y2835" s="4" t="str">
        <f>HYPERLINK("https://redcat-toys.ru/api/getInfo/item/206c12ff-bede-11f0-a289-00155d82e908")</f>
        <v>https://redcat-toys.ru/api/getInfo/item/206c12ff-bede-11f0-a289-00155d82e908</v>
      </c>
    </row>
    <row r="2836" spans="2:25" ht="21" customHeight="1" outlineLevel="6" x14ac:dyDescent="0.2">
      <c r="B2836" s="39">
        <v>2203</v>
      </c>
      <c r="C2836" s="4" t="s">
        <v>9283</v>
      </c>
      <c r="D2836" s="50" t="s">
        <v>9284</v>
      </c>
      <c r="E2836" s="50"/>
      <c r="F2836" s="50"/>
      <c r="G2836" s="50"/>
      <c r="H2836" s="5" t="s">
        <v>9285</v>
      </c>
      <c r="I2836" s="6" t="s">
        <v>30</v>
      </c>
      <c r="J2836" s="7">
        <v>24</v>
      </c>
      <c r="K2836" s="18">
        <v>3278</v>
      </c>
      <c r="L2836" s="3">
        <v>6</v>
      </c>
      <c r="M2836" s="8">
        <f>113.56*(1-P3/100)</f>
        <v>113.56</v>
      </c>
      <c r="N2836" s="9"/>
      <c r="O2836" s="10">
        <f t="shared" si="139"/>
        <v>0</v>
      </c>
      <c r="P2836" s="11">
        <f t="shared" ref="P2836:P2845" si="140">0.118*N2836</f>
        <v>0</v>
      </c>
      <c r="Q2836" s="12">
        <f>0.0011*N2836</f>
        <v>0</v>
      </c>
      <c r="R2836" s="13"/>
      <c r="S2836" s="14" t="s">
        <v>9286</v>
      </c>
      <c r="T2836" s="14" t="s">
        <v>32</v>
      </c>
      <c r="U2836" s="15"/>
      <c r="V2836" s="4" t="str">
        <f>HYPERLINK("https://redcat-toys.ru/api/getInfo/image/c4cc7297-bede-11f0-a289-00155d82e908")</f>
        <v>https://redcat-toys.ru/api/getInfo/image/c4cc7297-bede-11f0-a289-00155d82e908</v>
      </c>
      <c r="W2836" s="4" t="s">
        <v>9274</v>
      </c>
      <c r="X2836" s="4" t="s">
        <v>34</v>
      </c>
      <c r="Y2836" s="4" t="str">
        <f>HYPERLINK("https://redcat-toys.ru/api/getInfo/item/c4cc7297-bede-11f0-a289-00155d82e908")</f>
        <v>https://redcat-toys.ru/api/getInfo/item/c4cc7297-bede-11f0-a289-00155d82e908</v>
      </c>
    </row>
    <row r="2837" spans="2:25" ht="21" customHeight="1" outlineLevel="6" x14ac:dyDescent="0.2">
      <c r="B2837" s="39">
        <v>2204</v>
      </c>
      <c r="C2837" s="4" t="s">
        <v>9283</v>
      </c>
      <c r="D2837" s="50" t="s">
        <v>9284</v>
      </c>
      <c r="E2837" s="50"/>
      <c r="F2837" s="50"/>
      <c r="G2837" s="50"/>
      <c r="H2837" s="5" t="s">
        <v>9285</v>
      </c>
      <c r="I2837" s="6" t="s">
        <v>30</v>
      </c>
      <c r="J2837" s="7">
        <v>6</v>
      </c>
      <c r="K2837" s="18">
        <v>3278</v>
      </c>
      <c r="L2837" s="3">
        <v>6</v>
      </c>
      <c r="M2837" s="8">
        <f>113.56*(1-P3/100)</f>
        <v>113.56</v>
      </c>
      <c r="N2837" s="9"/>
      <c r="O2837" s="10">
        <f t="shared" si="139"/>
        <v>0</v>
      </c>
      <c r="P2837" s="11">
        <f t="shared" si="140"/>
        <v>0</v>
      </c>
      <c r="Q2837" s="12">
        <f>0.0011*N2837</f>
        <v>0</v>
      </c>
      <c r="R2837" s="13"/>
      <c r="S2837" s="14" t="s">
        <v>9286</v>
      </c>
      <c r="T2837" s="14" t="s">
        <v>32</v>
      </c>
      <c r="U2837" s="15"/>
      <c r="V2837" s="4" t="str">
        <f>HYPERLINK("https://redcat-toys.ru/api/getInfo/image/c4cc7297-bede-11f0-a289-00155d82e908")</f>
        <v>https://redcat-toys.ru/api/getInfo/image/c4cc7297-bede-11f0-a289-00155d82e908</v>
      </c>
      <c r="W2837" s="4" t="s">
        <v>9274</v>
      </c>
      <c r="X2837" s="4" t="s">
        <v>34</v>
      </c>
      <c r="Y2837" s="4" t="str">
        <f>HYPERLINK("https://redcat-toys.ru/api/getInfo/item/c4cc7297-bede-11f0-a289-00155d82e908")</f>
        <v>https://redcat-toys.ru/api/getInfo/item/c4cc7297-bede-11f0-a289-00155d82e908</v>
      </c>
    </row>
    <row r="2838" spans="2:25" ht="21" customHeight="1" outlineLevel="6" x14ac:dyDescent="0.2">
      <c r="B2838" s="39">
        <v>2205</v>
      </c>
      <c r="C2838" s="4" t="s">
        <v>9287</v>
      </c>
      <c r="D2838" s="50" t="s">
        <v>9288</v>
      </c>
      <c r="E2838" s="50"/>
      <c r="F2838" s="50"/>
      <c r="G2838" s="50"/>
      <c r="H2838" s="5" t="s">
        <v>9289</v>
      </c>
      <c r="I2838" s="6" t="s">
        <v>30</v>
      </c>
      <c r="J2838" s="7">
        <v>24</v>
      </c>
      <c r="K2838" s="18">
        <v>3000</v>
      </c>
      <c r="L2838" s="3">
        <v>6</v>
      </c>
      <c r="M2838" s="8">
        <f>113.56*(1-P3/100)</f>
        <v>113.56</v>
      </c>
      <c r="N2838" s="9"/>
      <c r="O2838" s="10">
        <f t="shared" si="139"/>
        <v>0</v>
      </c>
      <c r="P2838" s="11">
        <f t="shared" si="140"/>
        <v>0</v>
      </c>
      <c r="Q2838" s="16">
        <f>0.00189*N2838</f>
        <v>0</v>
      </c>
      <c r="R2838" s="13"/>
      <c r="S2838" s="14" t="s">
        <v>9290</v>
      </c>
      <c r="T2838" s="14" t="s">
        <v>32</v>
      </c>
      <c r="U2838" s="15"/>
      <c r="V2838" s="4"/>
      <c r="W2838" s="4" t="s">
        <v>9274</v>
      </c>
      <c r="X2838" s="4" t="s">
        <v>34</v>
      </c>
      <c r="Y2838" s="4"/>
    </row>
    <row r="2839" spans="2:25" ht="21" customHeight="1" outlineLevel="6" x14ac:dyDescent="0.2">
      <c r="B2839" s="39">
        <v>2206</v>
      </c>
      <c r="C2839" s="4" t="s">
        <v>9287</v>
      </c>
      <c r="D2839" s="50" t="s">
        <v>9288</v>
      </c>
      <c r="E2839" s="50"/>
      <c r="F2839" s="50"/>
      <c r="G2839" s="50"/>
      <c r="H2839" s="5" t="s">
        <v>9289</v>
      </c>
      <c r="I2839" s="6" t="s">
        <v>30</v>
      </c>
      <c r="J2839" s="7">
        <v>6</v>
      </c>
      <c r="K2839" s="18">
        <v>3000</v>
      </c>
      <c r="L2839" s="3">
        <v>6</v>
      </c>
      <c r="M2839" s="8">
        <f>113.56*(1-P3/100)</f>
        <v>113.56</v>
      </c>
      <c r="N2839" s="9"/>
      <c r="O2839" s="10">
        <f t="shared" si="139"/>
        <v>0</v>
      </c>
      <c r="P2839" s="11">
        <f t="shared" si="140"/>
        <v>0</v>
      </c>
      <c r="Q2839" s="16">
        <f>0.00189*N2839</f>
        <v>0</v>
      </c>
      <c r="R2839" s="13"/>
      <c r="S2839" s="14" t="s">
        <v>9290</v>
      </c>
      <c r="T2839" s="14" t="s">
        <v>32</v>
      </c>
      <c r="U2839" s="15"/>
      <c r="V2839" s="4"/>
      <c r="W2839" s="4" t="s">
        <v>9274</v>
      </c>
      <c r="X2839" s="4" t="s">
        <v>34</v>
      </c>
      <c r="Y2839" s="4"/>
    </row>
    <row r="2840" spans="2:25" ht="21" customHeight="1" outlineLevel="6" x14ac:dyDescent="0.2">
      <c r="B2840" s="39">
        <v>2207</v>
      </c>
      <c r="C2840" s="4" t="s">
        <v>9291</v>
      </c>
      <c r="D2840" s="50" t="s">
        <v>9292</v>
      </c>
      <c r="E2840" s="50"/>
      <c r="F2840" s="50"/>
      <c r="G2840" s="50"/>
      <c r="H2840" s="5" t="s">
        <v>9293</v>
      </c>
      <c r="I2840" s="6" t="s">
        <v>30</v>
      </c>
      <c r="J2840" s="7">
        <v>24</v>
      </c>
      <c r="K2840" s="18">
        <v>2990</v>
      </c>
      <c r="L2840" s="3">
        <v>6</v>
      </c>
      <c r="M2840" s="8">
        <f>113.56*(1-P3/100)</f>
        <v>113.56</v>
      </c>
      <c r="N2840" s="9"/>
      <c r="O2840" s="10">
        <f t="shared" si="139"/>
        <v>0</v>
      </c>
      <c r="P2840" s="11">
        <f t="shared" si="140"/>
        <v>0</v>
      </c>
      <c r="Q2840" s="16">
        <f>0.00189*N2840</f>
        <v>0</v>
      </c>
      <c r="R2840" s="13"/>
      <c r="S2840" s="14" t="s">
        <v>9294</v>
      </c>
      <c r="T2840" s="14" t="s">
        <v>32</v>
      </c>
      <c r="U2840" s="15"/>
      <c r="V2840" s="4" t="str">
        <f>HYPERLINK("https://redcat-toys.ru/api/getInfo/image/f26767a0-bede-11f0-a289-00155d82e908")</f>
        <v>https://redcat-toys.ru/api/getInfo/image/f26767a0-bede-11f0-a289-00155d82e908</v>
      </c>
      <c r="W2840" s="4" t="s">
        <v>9274</v>
      </c>
      <c r="X2840" s="4" t="s">
        <v>34</v>
      </c>
      <c r="Y2840" s="4" t="str">
        <f>HYPERLINK("https://redcat-toys.ru/api/getInfo/item/f26767a0-bede-11f0-a289-00155d82e908")</f>
        <v>https://redcat-toys.ru/api/getInfo/item/f26767a0-bede-11f0-a289-00155d82e908</v>
      </c>
    </row>
    <row r="2841" spans="2:25" ht="21" customHeight="1" outlineLevel="6" x14ac:dyDescent="0.2">
      <c r="B2841" s="39">
        <v>2208</v>
      </c>
      <c r="C2841" s="4" t="s">
        <v>9291</v>
      </c>
      <c r="D2841" s="50" t="s">
        <v>9292</v>
      </c>
      <c r="E2841" s="50"/>
      <c r="F2841" s="50"/>
      <c r="G2841" s="50"/>
      <c r="H2841" s="5" t="s">
        <v>9293</v>
      </c>
      <c r="I2841" s="6" t="s">
        <v>30</v>
      </c>
      <c r="J2841" s="7">
        <v>6</v>
      </c>
      <c r="K2841" s="18">
        <v>2990</v>
      </c>
      <c r="L2841" s="3">
        <v>6</v>
      </c>
      <c r="M2841" s="8">
        <f>113.56*(1-P3/100)</f>
        <v>113.56</v>
      </c>
      <c r="N2841" s="9"/>
      <c r="O2841" s="10">
        <f t="shared" si="139"/>
        <v>0</v>
      </c>
      <c r="P2841" s="11">
        <f t="shared" si="140"/>
        <v>0</v>
      </c>
      <c r="Q2841" s="16">
        <f>0.00189*N2841</f>
        <v>0</v>
      </c>
      <c r="R2841" s="13"/>
      <c r="S2841" s="14" t="s">
        <v>9294</v>
      </c>
      <c r="T2841" s="14" t="s">
        <v>32</v>
      </c>
      <c r="U2841" s="15"/>
      <c r="V2841" s="4" t="str">
        <f>HYPERLINK("https://redcat-toys.ru/api/getInfo/image/f26767a0-bede-11f0-a289-00155d82e908")</f>
        <v>https://redcat-toys.ru/api/getInfo/image/f26767a0-bede-11f0-a289-00155d82e908</v>
      </c>
      <c r="W2841" s="4" t="s">
        <v>9274</v>
      </c>
      <c r="X2841" s="4" t="s">
        <v>34</v>
      </c>
      <c r="Y2841" s="4" t="str">
        <f>HYPERLINK("https://redcat-toys.ru/api/getInfo/item/f26767a0-bede-11f0-a289-00155d82e908")</f>
        <v>https://redcat-toys.ru/api/getInfo/item/f26767a0-bede-11f0-a289-00155d82e908</v>
      </c>
    </row>
    <row r="2842" spans="2:25" ht="21" customHeight="1" outlineLevel="6" x14ac:dyDescent="0.2">
      <c r="B2842" s="39">
        <v>2209</v>
      </c>
      <c r="C2842" s="4" t="s">
        <v>9295</v>
      </c>
      <c r="D2842" s="50" t="s">
        <v>9296</v>
      </c>
      <c r="E2842" s="50"/>
      <c r="F2842" s="50"/>
      <c r="G2842" s="50"/>
      <c r="H2842" s="5" t="s">
        <v>9297</v>
      </c>
      <c r="I2842" s="6"/>
      <c r="J2842" s="7">
        <v>24</v>
      </c>
      <c r="K2842" s="7">
        <v>840</v>
      </c>
      <c r="L2842" s="3">
        <v>6</v>
      </c>
      <c r="M2842" s="8">
        <f>113.56*(1-P3/100)</f>
        <v>113.56</v>
      </c>
      <c r="N2842" s="9"/>
      <c r="O2842" s="10">
        <f t="shared" si="139"/>
        <v>0</v>
      </c>
      <c r="P2842" s="11">
        <f t="shared" si="140"/>
        <v>0</v>
      </c>
      <c r="Q2842" s="12">
        <f>0.0011*N2842</f>
        <v>0</v>
      </c>
      <c r="R2842" s="13"/>
      <c r="S2842" s="14" t="s">
        <v>9298</v>
      </c>
      <c r="T2842" s="14" t="s">
        <v>32</v>
      </c>
      <c r="U2842" s="15"/>
      <c r="V2842" s="4" t="str">
        <f>HYPERLINK("https://redcat-toys.ru/api/getInfo/image/8f3f7ee6-bede-11f0-a289-00155d82e908")</f>
        <v>https://redcat-toys.ru/api/getInfo/image/8f3f7ee6-bede-11f0-a289-00155d82e908</v>
      </c>
      <c r="W2842" s="4" t="s">
        <v>9274</v>
      </c>
      <c r="X2842" s="4" t="s">
        <v>34</v>
      </c>
      <c r="Y2842" s="4" t="str">
        <f>HYPERLINK("https://redcat-toys.ru/api/getInfo/item/8f3f7ee6-bede-11f0-a289-00155d82e908")</f>
        <v>https://redcat-toys.ru/api/getInfo/item/8f3f7ee6-bede-11f0-a289-00155d82e908</v>
      </c>
    </row>
    <row r="2843" spans="2:25" ht="21" customHeight="1" outlineLevel="6" x14ac:dyDescent="0.2">
      <c r="B2843" s="39">
        <v>2210</v>
      </c>
      <c r="C2843" s="4" t="s">
        <v>9295</v>
      </c>
      <c r="D2843" s="50" t="s">
        <v>9296</v>
      </c>
      <c r="E2843" s="50"/>
      <c r="F2843" s="50"/>
      <c r="G2843" s="50"/>
      <c r="H2843" s="5" t="s">
        <v>9297</v>
      </c>
      <c r="I2843" s="6"/>
      <c r="J2843" s="7">
        <v>6</v>
      </c>
      <c r="K2843" s="7">
        <v>840</v>
      </c>
      <c r="L2843" s="3">
        <v>6</v>
      </c>
      <c r="M2843" s="8">
        <f>113.56*(1-P3/100)</f>
        <v>113.56</v>
      </c>
      <c r="N2843" s="9"/>
      <c r="O2843" s="10">
        <f t="shared" si="139"/>
        <v>0</v>
      </c>
      <c r="P2843" s="11">
        <f t="shared" si="140"/>
        <v>0</v>
      </c>
      <c r="Q2843" s="12">
        <f>0.0011*N2843</f>
        <v>0</v>
      </c>
      <c r="R2843" s="13"/>
      <c r="S2843" s="14" t="s">
        <v>9298</v>
      </c>
      <c r="T2843" s="14" t="s">
        <v>32</v>
      </c>
      <c r="U2843" s="15"/>
      <c r="V2843" s="4" t="str">
        <f>HYPERLINK("https://redcat-toys.ru/api/getInfo/image/8f3f7ee6-bede-11f0-a289-00155d82e908")</f>
        <v>https://redcat-toys.ru/api/getInfo/image/8f3f7ee6-bede-11f0-a289-00155d82e908</v>
      </c>
      <c r="W2843" s="4" t="s">
        <v>9274</v>
      </c>
      <c r="X2843" s="4" t="s">
        <v>34</v>
      </c>
      <c r="Y2843" s="4" t="str">
        <f>HYPERLINK("https://redcat-toys.ru/api/getInfo/item/8f3f7ee6-bede-11f0-a289-00155d82e908")</f>
        <v>https://redcat-toys.ru/api/getInfo/item/8f3f7ee6-bede-11f0-a289-00155d82e908</v>
      </c>
    </row>
    <row r="2844" spans="2:25" ht="21" customHeight="1" outlineLevel="6" x14ac:dyDescent="0.2">
      <c r="B2844" s="39">
        <v>2211</v>
      </c>
      <c r="C2844" s="4" t="s">
        <v>9299</v>
      </c>
      <c r="D2844" s="50" t="s">
        <v>9300</v>
      </c>
      <c r="E2844" s="50"/>
      <c r="F2844" s="50"/>
      <c r="G2844" s="50"/>
      <c r="H2844" s="5" t="s">
        <v>9301</v>
      </c>
      <c r="I2844" s="6" t="s">
        <v>30</v>
      </c>
      <c r="J2844" s="7">
        <v>24</v>
      </c>
      <c r="K2844" s="18">
        <v>3005</v>
      </c>
      <c r="L2844" s="3">
        <v>6</v>
      </c>
      <c r="M2844" s="8">
        <f>113.56*(1-P3/100)</f>
        <v>113.56</v>
      </c>
      <c r="N2844" s="9"/>
      <c r="O2844" s="10">
        <f t="shared" si="139"/>
        <v>0</v>
      </c>
      <c r="P2844" s="11">
        <f t="shared" si="140"/>
        <v>0</v>
      </c>
      <c r="Q2844" s="16">
        <f>0.00107*N2844</f>
        <v>0</v>
      </c>
      <c r="R2844" s="13"/>
      <c r="S2844" s="14" t="s">
        <v>9302</v>
      </c>
      <c r="T2844" s="14" t="s">
        <v>32</v>
      </c>
      <c r="U2844" s="15"/>
      <c r="V2844" s="4" t="str">
        <f>HYPERLINK("https://redcat-toys.ru/api/getInfo/image/c500b7e1-bedd-11f0-a289-00155d82e908")</f>
        <v>https://redcat-toys.ru/api/getInfo/image/c500b7e1-bedd-11f0-a289-00155d82e908</v>
      </c>
      <c r="W2844" s="4" t="s">
        <v>9274</v>
      </c>
      <c r="X2844" s="4" t="s">
        <v>34</v>
      </c>
      <c r="Y2844" s="4" t="str">
        <f>HYPERLINK("https://redcat-toys.ru/api/getInfo/item/c500b7e1-bedd-11f0-a289-00155d82e908")</f>
        <v>https://redcat-toys.ru/api/getInfo/item/c500b7e1-bedd-11f0-a289-00155d82e908</v>
      </c>
    </row>
    <row r="2845" spans="2:25" ht="21" customHeight="1" outlineLevel="6" x14ac:dyDescent="0.2">
      <c r="B2845" s="39">
        <v>2212</v>
      </c>
      <c r="C2845" s="4" t="s">
        <v>9299</v>
      </c>
      <c r="D2845" s="50" t="s">
        <v>9300</v>
      </c>
      <c r="E2845" s="50"/>
      <c r="F2845" s="50"/>
      <c r="G2845" s="50"/>
      <c r="H2845" s="5" t="s">
        <v>9301</v>
      </c>
      <c r="I2845" s="6" t="s">
        <v>30</v>
      </c>
      <c r="J2845" s="7">
        <v>6</v>
      </c>
      <c r="K2845" s="18">
        <v>3005</v>
      </c>
      <c r="L2845" s="3">
        <v>6</v>
      </c>
      <c r="M2845" s="8">
        <f>113.56*(1-P3/100)</f>
        <v>113.56</v>
      </c>
      <c r="N2845" s="9"/>
      <c r="O2845" s="10">
        <f t="shared" si="139"/>
        <v>0</v>
      </c>
      <c r="P2845" s="11">
        <f t="shared" si="140"/>
        <v>0</v>
      </c>
      <c r="Q2845" s="16">
        <f>0.00107*N2845</f>
        <v>0</v>
      </c>
      <c r="R2845" s="13"/>
      <c r="S2845" s="14" t="s">
        <v>9302</v>
      </c>
      <c r="T2845" s="14" t="s">
        <v>32</v>
      </c>
      <c r="U2845" s="15"/>
      <c r="V2845" s="4" t="str">
        <f>HYPERLINK("https://redcat-toys.ru/api/getInfo/image/c500b7e1-bedd-11f0-a289-00155d82e908")</f>
        <v>https://redcat-toys.ru/api/getInfo/image/c500b7e1-bedd-11f0-a289-00155d82e908</v>
      </c>
      <c r="W2845" s="4" t="s">
        <v>9274</v>
      </c>
      <c r="X2845" s="4" t="s">
        <v>34</v>
      </c>
      <c r="Y2845" s="4" t="str">
        <f>HYPERLINK("https://redcat-toys.ru/api/getInfo/item/c500b7e1-bedd-11f0-a289-00155d82e908")</f>
        <v>https://redcat-toys.ru/api/getInfo/item/c500b7e1-bedd-11f0-a289-00155d82e908</v>
      </c>
    </row>
    <row r="2846" spans="2:25" ht="22.95" customHeight="1" outlineLevel="5" x14ac:dyDescent="0.2">
      <c r="B2846" s="53" t="s">
        <v>9303</v>
      </c>
      <c r="C2846" s="53"/>
      <c r="D2846" s="53"/>
      <c r="E2846" s="53"/>
      <c r="F2846" s="53"/>
      <c r="G2846" s="53"/>
    </row>
    <row r="2847" spans="2:25" ht="21" customHeight="1" outlineLevel="6" x14ac:dyDescent="0.2">
      <c r="B2847" s="39">
        <v>2213</v>
      </c>
      <c r="C2847" s="4" t="s">
        <v>9304</v>
      </c>
      <c r="D2847" s="50" t="s">
        <v>9305</v>
      </c>
      <c r="E2847" s="50"/>
      <c r="F2847" s="50"/>
      <c r="G2847" s="50"/>
      <c r="H2847" s="5" t="s">
        <v>9306</v>
      </c>
      <c r="I2847" s="6"/>
      <c r="J2847" s="7">
        <v>24</v>
      </c>
      <c r="K2847" s="18">
        <v>2985</v>
      </c>
      <c r="L2847" s="3">
        <v>6</v>
      </c>
      <c r="M2847" s="8">
        <f>117.53*(1-P3/100)</f>
        <v>117.53</v>
      </c>
      <c r="N2847" s="9"/>
      <c r="O2847" s="10">
        <f t="shared" ref="O2847:O2862" si="141">M2847*N2847</f>
        <v>0</v>
      </c>
      <c r="P2847" s="11">
        <f>0.115*N2847</f>
        <v>0</v>
      </c>
      <c r="Q2847" s="16">
        <f>0.00115*N2847</f>
        <v>0</v>
      </c>
      <c r="R2847" s="13"/>
      <c r="S2847" s="14" t="s">
        <v>9307</v>
      </c>
      <c r="T2847" s="14" t="s">
        <v>32</v>
      </c>
      <c r="U2847" s="15"/>
      <c r="V2847" s="4" t="str">
        <f>HYPERLINK("https://redcat-toys.ru/api/getInfo/image/32a6b721-bedf-11f0-a289-00155d82e908")</f>
        <v>https://redcat-toys.ru/api/getInfo/image/32a6b721-bedf-11f0-a289-00155d82e908</v>
      </c>
      <c r="W2847" s="4" t="s">
        <v>9308</v>
      </c>
      <c r="X2847" s="4" t="s">
        <v>34</v>
      </c>
      <c r="Y2847" s="4" t="str">
        <f>HYPERLINK("https://redcat-toys.ru/api/getInfo/item/32a6b721-bedf-11f0-a289-00155d82e908")</f>
        <v>https://redcat-toys.ru/api/getInfo/item/32a6b721-bedf-11f0-a289-00155d82e908</v>
      </c>
    </row>
    <row r="2848" spans="2:25" ht="21" customHeight="1" outlineLevel="6" x14ac:dyDescent="0.2">
      <c r="B2848" s="39">
        <v>2214</v>
      </c>
      <c r="C2848" s="4" t="s">
        <v>9304</v>
      </c>
      <c r="D2848" s="50" t="s">
        <v>9305</v>
      </c>
      <c r="E2848" s="50"/>
      <c r="F2848" s="50"/>
      <c r="G2848" s="50"/>
      <c r="H2848" s="5" t="s">
        <v>9306</v>
      </c>
      <c r="I2848" s="6"/>
      <c r="J2848" s="7">
        <v>6</v>
      </c>
      <c r="K2848" s="18">
        <v>2985</v>
      </c>
      <c r="L2848" s="3">
        <v>6</v>
      </c>
      <c r="M2848" s="8">
        <f>117.53*(1-P3/100)</f>
        <v>117.53</v>
      </c>
      <c r="N2848" s="9"/>
      <c r="O2848" s="10">
        <f t="shared" si="141"/>
        <v>0</v>
      </c>
      <c r="P2848" s="11">
        <f>0.115*N2848</f>
        <v>0</v>
      </c>
      <c r="Q2848" s="16">
        <f>0.00115*N2848</f>
        <v>0</v>
      </c>
      <c r="R2848" s="13"/>
      <c r="S2848" s="14" t="s">
        <v>9307</v>
      </c>
      <c r="T2848" s="14" t="s">
        <v>32</v>
      </c>
      <c r="U2848" s="15"/>
      <c r="V2848" s="4" t="str">
        <f>HYPERLINK("https://redcat-toys.ru/api/getInfo/image/32a6b721-bedf-11f0-a289-00155d82e908")</f>
        <v>https://redcat-toys.ru/api/getInfo/image/32a6b721-bedf-11f0-a289-00155d82e908</v>
      </c>
      <c r="W2848" s="4" t="s">
        <v>9308</v>
      </c>
      <c r="X2848" s="4" t="s">
        <v>34</v>
      </c>
      <c r="Y2848" s="4" t="str">
        <f>HYPERLINK("https://redcat-toys.ru/api/getInfo/item/32a6b721-bedf-11f0-a289-00155d82e908")</f>
        <v>https://redcat-toys.ru/api/getInfo/item/32a6b721-bedf-11f0-a289-00155d82e908</v>
      </c>
    </row>
    <row r="2849" spans="2:25" ht="21" customHeight="1" outlineLevel="6" x14ac:dyDescent="0.2">
      <c r="B2849" s="39">
        <v>2215</v>
      </c>
      <c r="C2849" s="4" t="s">
        <v>9309</v>
      </c>
      <c r="D2849" s="50" t="s">
        <v>9310</v>
      </c>
      <c r="E2849" s="50"/>
      <c r="F2849" s="50"/>
      <c r="G2849" s="50"/>
      <c r="H2849" s="5" t="s">
        <v>9311</v>
      </c>
      <c r="I2849" s="6" t="s">
        <v>30</v>
      </c>
      <c r="J2849" s="7">
        <v>6</v>
      </c>
      <c r="K2849" s="18">
        <v>2964</v>
      </c>
      <c r="L2849" s="3">
        <v>6</v>
      </c>
      <c r="M2849" s="8">
        <f>117.53*(1-P3/100)</f>
        <v>117.53</v>
      </c>
      <c r="N2849" s="9"/>
      <c r="O2849" s="10">
        <f t="shared" si="141"/>
        <v>0</v>
      </c>
      <c r="P2849" s="11">
        <f>0.114*N2849</f>
        <v>0</v>
      </c>
      <c r="Q2849" s="16">
        <f>0.00105*N2849</f>
        <v>0</v>
      </c>
      <c r="R2849" s="13"/>
      <c r="S2849" s="14" t="s">
        <v>9312</v>
      </c>
      <c r="T2849" s="14" t="s">
        <v>32</v>
      </c>
      <c r="U2849" s="15"/>
      <c r="V2849" s="4" t="str">
        <f>HYPERLINK("https://redcat-toys.ru/api/getInfo/image/8c331ea1-bedf-11f0-a289-00155d82e908")</f>
        <v>https://redcat-toys.ru/api/getInfo/image/8c331ea1-bedf-11f0-a289-00155d82e908</v>
      </c>
      <c r="W2849" s="4" t="s">
        <v>9308</v>
      </c>
      <c r="X2849" s="4" t="s">
        <v>34</v>
      </c>
      <c r="Y2849" s="4" t="str">
        <f>HYPERLINK("https://redcat-toys.ru/api/getInfo/item/8c331ea1-bedf-11f0-a289-00155d82e908")</f>
        <v>https://redcat-toys.ru/api/getInfo/item/8c331ea1-bedf-11f0-a289-00155d82e908</v>
      </c>
    </row>
    <row r="2850" spans="2:25" ht="21" customHeight="1" outlineLevel="6" x14ac:dyDescent="0.2">
      <c r="B2850" s="39">
        <v>2216</v>
      </c>
      <c r="C2850" s="4" t="s">
        <v>9309</v>
      </c>
      <c r="D2850" s="50" t="s">
        <v>9310</v>
      </c>
      <c r="E2850" s="50"/>
      <c r="F2850" s="50"/>
      <c r="G2850" s="50"/>
      <c r="H2850" s="5" t="s">
        <v>9311</v>
      </c>
      <c r="I2850" s="6" t="s">
        <v>30</v>
      </c>
      <c r="J2850" s="7">
        <v>24</v>
      </c>
      <c r="K2850" s="18">
        <v>2964</v>
      </c>
      <c r="L2850" s="3">
        <v>6</v>
      </c>
      <c r="M2850" s="8">
        <f>117.53*(1-P3/100)</f>
        <v>117.53</v>
      </c>
      <c r="N2850" s="9"/>
      <c r="O2850" s="10">
        <f t="shared" si="141"/>
        <v>0</v>
      </c>
      <c r="P2850" s="11">
        <f>0.114*N2850</f>
        <v>0</v>
      </c>
      <c r="Q2850" s="16">
        <f>0.00105*N2850</f>
        <v>0</v>
      </c>
      <c r="R2850" s="13"/>
      <c r="S2850" s="14" t="s">
        <v>9312</v>
      </c>
      <c r="T2850" s="14" t="s">
        <v>32</v>
      </c>
      <c r="U2850" s="15"/>
      <c r="V2850" s="4" t="str">
        <f>HYPERLINK("https://redcat-toys.ru/api/getInfo/image/8c331ea1-bedf-11f0-a289-00155d82e908")</f>
        <v>https://redcat-toys.ru/api/getInfo/image/8c331ea1-bedf-11f0-a289-00155d82e908</v>
      </c>
      <c r="W2850" s="4" t="s">
        <v>9308</v>
      </c>
      <c r="X2850" s="4" t="s">
        <v>34</v>
      </c>
      <c r="Y2850" s="4" t="str">
        <f>HYPERLINK("https://redcat-toys.ru/api/getInfo/item/8c331ea1-bedf-11f0-a289-00155d82e908")</f>
        <v>https://redcat-toys.ru/api/getInfo/item/8c331ea1-bedf-11f0-a289-00155d82e908</v>
      </c>
    </row>
    <row r="2851" spans="2:25" ht="21" customHeight="1" outlineLevel="6" x14ac:dyDescent="0.2">
      <c r="B2851" s="39">
        <v>2217</v>
      </c>
      <c r="C2851" s="4" t="s">
        <v>9313</v>
      </c>
      <c r="D2851" s="50" t="s">
        <v>9314</v>
      </c>
      <c r="E2851" s="50"/>
      <c r="F2851" s="50"/>
      <c r="G2851" s="50"/>
      <c r="H2851" s="5" t="s">
        <v>9315</v>
      </c>
      <c r="I2851" s="6" t="s">
        <v>30</v>
      </c>
      <c r="J2851" s="7">
        <v>24</v>
      </c>
      <c r="K2851" s="18">
        <v>3231</v>
      </c>
      <c r="L2851" s="3">
        <v>6</v>
      </c>
      <c r="M2851" s="8">
        <f>117.53*(1-P3/100)</f>
        <v>117.53</v>
      </c>
      <c r="N2851" s="9"/>
      <c r="O2851" s="10">
        <f t="shared" si="141"/>
        <v>0</v>
      </c>
      <c r="P2851" s="11">
        <f>0.116*N2851</f>
        <v>0</v>
      </c>
      <c r="Q2851" s="16">
        <f>0.00101*N2851</f>
        <v>0</v>
      </c>
      <c r="R2851" s="13"/>
      <c r="S2851" s="14" t="s">
        <v>9316</v>
      </c>
      <c r="T2851" s="14" t="s">
        <v>32</v>
      </c>
      <c r="U2851" s="15"/>
      <c r="V2851" s="4" t="str">
        <f>HYPERLINK("https://redcat-toys.ru/api/getInfo/image/9b16cffc-bee0-11f0-a289-00155d82e908")</f>
        <v>https://redcat-toys.ru/api/getInfo/image/9b16cffc-bee0-11f0-a289-00155d82e908</v>
      </c>
      <c r="W2851" s="4" t="s">
        <v>9308</v>
      </c>
      <c r="X2851" s="4" t="s">
        <v>34</v>
      </c>
      <c r="Y2851" s="4" t="str">
        <f>HYPERLINK("https://redcat-toys.ru/api/getInfo/item/9b16cffc-bee0-11f0-a289-00155d82e908")</f>
        <v>https://redcat-toys.ru/api/getInfo/item/9b16cffc-bee0-11f0-a289-00155d82e908</v>
      </c>
    </row>
    <row r="2852" spans="2:25" ht="21" customHeight="1" outlineLevel="6" x14ac:dyDescent="0.2">
      <c r="B2852" s="39">
        <v>2218</v>
      </c>
      <c r="C2852" s="4" t="s">
        <v>9313</v>
      </c>
      <c r="D2852" s="50" t="s">
        <v>9314</v>
      </c>
      <c r="E2852" s="50"/>
      <c r="F2852" s="50"/>
      <c r="G2852" s="50"/>
      <c r="H2852" s="5" t="s">
        <v>9315</v>
      </c>
      <c r="I2852" s="6" t="s">
        <v>30</v>
      </c>
      <c r="J2852" s="7">
        <v>6</v>
      </c>
      <c r="K2852" s="18">
        <v>3231</v>
      </c>
      <c r="L2852" s="3">
        <v>6</v>
      </c>
      <c r="M2852" s="8">
        <f>117.53*(1-P3/100)</f>
        <v>117.53</v>
      </c>
      <c r="N2852" s="9"/>
      <c r="O2852" s="10">
        <f t="shared" si="141"/>
        <v>0</v>
      </c>
      <c r="P2852" s="11">
        <f>0.116*N2852</f>
        <v>0</v>
      </c>
      <c r="Q2852" s="16">
        <f>0.00101*N2852</f>
        <v>0</v>
      </c>
      <c r="R2852" s="13"/>
      <c r="S2852" s="14" t="s">
        <v>9316</v>
      </c>
      <c r="T2852" s="14" t="s">
        <v>32</v>
      </c>
      <c r="U2852" s="15"/>
      <c r="V2852" s="4" t="str">
        <f>HYPERLINK("https://redcat-toys.ru/api/getInfo/image/9b16cffc-bee0-11f0-a289-00155d82e908")</f>
        <v>https://redcat-toys.ru/api/getInfo/image/9b16cffc-bee0-11f0-a289-00155d82e908</v>
      </c>
      <c r="W2852" s="4" t="s">
        <v>9308</v>
      </c>
      <c r="X2852" s="4" t="s">
        <v>34</v>
      </c>
      <c r="Y2852" s="4" t="str">
        <f>HYPERLINK("https://redcat-toys.ru/api/getInfo/item/9b16cffc-bee0-11f0-a289-00155d82e908")</f>
        <v>https://redcat-toys.ru/api/getInfo/item/9b16cffc-bee0-11f0-a289-00155d82e908</v>
      </c>
    </row>
    <row r="2853" spans="2:25" ht="21" customHeight="1" outlineLevel="6" x14ac:dyDescent="0.2">
      <c r="B2853" s="39">
        <v>2219</v>
      </c>
      <c r="C2853" s="4" t="s">
        <v>9317</v>
      </c>
      <c r="D2853" s="50" t="s">
        <v>9318</v>
      </c>
      <c r="E2853" s="50"/>
      <c r="F2853" s="50"/>
      <c r="G2853" s="50"/>
      <c r="H2853" s="5" t="s">
        <v>9319</v>
      </c>
      <c r="I2853" s="6" t="s">
        <v>30</v>
      </c>
      <c r="J2853" s="7">
        <v>24</v>
      </c>
      <c r="K2853" s="18">
        <v>2976</v>
      </c>
      <c r="L2853" s="3">
        <v>6</v>
      </c>
      <c r="M2853" s="8">
        <f>117.53*(1-P3/100)</f>
        <v>117.53</v>
      </c>
      <c r="N2853" s="9"/>
      <c r="O2853" s="10">
        <f t="shared" si="141"/>
        <v>0</v>
      </c>
      <c r="P2853" s="11">
        <f>0.112*N2853</f>
        <v>0</v>
      </c>
      <c r="Q2853" s="16">
        <f>0.00109*N2853</f>
        <v>0</v>
      </c>
      <c r="R2853" s="13"/>
      <c r="S2853" s="14" t="s">
        <v>9320</v>
      </c>
      <c r="T2853" s="14" t="s">
        <v>32</v>
      </c>
      <c r="U2853" s="15"/>
      <c r="V2853" s="4" t="str">
        <f>HYPERLINK("https://redcat-toys.ru/api/getInfo/image/6413dc4e-bedf-11f0-a289-00155d82e908")</f>
        <v>https://redcat-toys.ru/api/getInfo/image/6413dc4e-bedf-11f0-a289-00155d82e908</v>
      </c>
      <c r="W2853" s="4" t="s">
        <v>9308</v>
      </c>
      <c r="X2853" s="4" t="s">
        <v>34</v>
      </c>
      <c r="Y2853" s="4" t="str">
        <f>HYPERLINK("https://redcat-toys.ru/api/getInfo/item/6413dc4e-bedf-11f0-a289-00155d82e908")</f>
        <v>https://redcat-toys.ru/api/getInfo/item/6413dc4e-bedf-11f0-a289-00155d82e908</v>
      </c>
    </row>
    <row r="2854" spans="2:25" ht="21" customHeight="1" outlineLevel="6" x14ac:dyDescent="0.2">
      <c r="B2854" s="39">
        <v>2220</v>
      </c>
      <c r="C2854" s="4" t="s">
        <v>9317</v>
      </c>
      <c r="D2854" s="50" t="s">
        <v>9318</v>
      </c>
      <c r="E2854" s="50"/>
      <c r="F2854" s="50"/>
      <c r="G2854" s="50"/>
      <c r="H2854" s="5" t="s">
        <v>9319</v>
      </c>
      <c r="I2854" s="6" t="s">
        <v>30</v>
      </c>
      <c r="J2854" s="7">
        <v>6</v>
      </c>
      <c r="K2854" s="18">
        <v>2976</v>
      </c>
      <c r="L2854" s="3">
        <v>6</v>
      </c>
      <c r="M2854" s="8">
        <f>117.53*(1-P3/100)</f>
        <v>117.53</v>
      </c>
      <c r="N2854" s="9"/>
      <c r="O2854" s="10">
        <f t="shared" si="141"/>
        <v>0</v>
      </c>
      <c r="P2854" s="11">
        <f>0.112*N2854</f>
        <v>0</v>
      </c>
      <c r="Q2854" s="16">
        <f>0.00109*N2854</f>
        <v>0</v>
      </c>
      <c r="R2854" s="13"/>
      <c r="S2854" s="14" t="s">
        <v>9320</v>
      </c>
      <c r="T2854" s="14" t="s">
        <v>32</v>
      </c>
      <c r="U2854" s="15"/>
      <c r="V2854" s="4" t="str">
        <f>HYPERLINK("https://redcat-toys.ru/api/getInfo/image/6413dc4e-bedf-11f0-a289-00155d82e908")</f>
        <v>https://redcat-toys.ru/api/getInfo/image/6413dc4e-bedf-11f0-a289-00155d82e908</v>
      </c>
      <c r="W2854" s="4" t="s">
        <v>9308</v>
      </c>
      <c r="X2854" s="4" t="s">
        <v>34</v>
      </c>
      <c r="Y2854" s="4" t="str">
        <f>HYPERLINK("https://redcat-toys.ru/api/getInfo/item/6413dc4e-bedf-11f0-a289-00155d82e908")</f>
        <v>https://redcat-toys.ru/api/getInfo/item/6413dc4e-bedf-11f0-a289-00155d82e908</v>
      </c>
    </row>
    <row r="2855" spans="2:25" ht="21" customHeight="1" outlineLevel="6" x14ac:dyDescent="0.2">
      <c r="B2855" s="39">
        <v>2221</v>
      </c>
      <c r="C2855" s="4" t="s">
        <v>9321</v>
      </c>
      <c r="D2855" s="50" t="s">
        <v>9322</v>
      </c>
      <c r="E2855" s="50"/>
      <c r="F2855" s="50"/>
      <c r="G2855" s="50"/>
      <c r="H2855" s="5" t="s">
        <v>9323</v>
      </c>
      <c r="I2855" s="6"/>
      <c r="J2855" s="7">
        <v>24</v>
      </c>
      <c r="K2855" s="18">
        <v>3037</v>
      </c>
      <c r="L2855" s="3">
        <v>6</v>
      </c>
      <c r="M2855" s="8">
        <f>117.53*(1-P3/100)</f>
        <v>117.53</v>
      </c>
      <c r="N2855" s="9"/>
      <c r="O2855" s="10">
        <f t="shared" si="141"/>
        <v>0</v>
      </c>
      <c r="P2855" s="11">
        <f>0.116*N2855</f>
        <v>0</v>
      </c>
      <c r="Q2855" s="16">
        <f>0.00126*N2855</f>
        <v>0</v>
      </c>
      <c r="R2855" s="13"/>
      <c r="S2855" s="14" t="s">
        <v>9324</v>
      </c>
      <c r="T2855" s="14" t="s">
        <v>32</v>
      </c>
      <c r="U2855" s="15"/>
      <c r="V2855" s="4" t="str">
        <f>HYPERLINK("https://redcat-toys.ru/api/getInfo/image/d4d098b5-bee0-11f0-a289-00155d82e908")</f>
        <v>https://redcat-toys.ru/api/getInfo/image/d4d098b5-bee0-11f0-a289-00155d82e908</v>
      </c>
      <c r="W2855" s="4" t="s">
        <v>9308</v>
      </c>
      <c r="X2855" s="4" t="s">
        <v>34</v>
      </c>
      <c r="Y2855" s="4" t="str">
        <f>HYPERLINK("https://redcat-toys.ru/api/getInfo/item/d4d098b5-bee0-11f0-a289-00155d82e908")</f>
        <v>https://redcat-toys.ru/api/getInfo/item/d4d098b5-bee0-11f0-a289-00155d82e908</v>
      </c>
    </row>
    <row r="2856" spans="2:25" ht="21" customHeight="1" outlineLevel="6" x14ac:dyDescent="0.2">
      <c r="B2856" s="39">
        <v>2222</v>
      </c>
      <c r="C2856" s="4" t="s">
        <v>9321</v>
      </c>
      <c r="D2856" s="50" t="s">
        <v>9322</v>
      </c>
      <c r="E2856" s="50"/>
      <c r="F2856" s="50"/>
      <c r="G2856" s="50"/>
      <c r="H2856" s="5" t="s">
        <v>9323</v>
      </c>
      <c r="I2856" s="6"/>
      <c r="J2856" s="7">
        <v>6</v>
      </c>
      <c r="K2856" s="18">
        <v>3037</v>
      </c>
      <c r="L2856" s="3">
        <v>6</v>
      </c>
      <c r="M2856" s="8">
        <f>117.53*(1-P3/100)</f>
        <v>117.53</v>
      </c>
      <c r="N2856" s="9"/>
      <c r="O2856" s="10">
        <f t="shared" si="141"/>
        <v>0</v>
      </c>
      <c r="P2856" s="11">
        <f>0.116*N2856</f>
        <v>0</v>
      </c>
      <c r="Q2856" s="16">
        <f>0.00126*N2856</f>
        <v>0</v>
      </c>
      <c r="R2856" s="13"/>
      <c r="S2856" s="14" t="s">
        <v>9324</v>
      </c>
      <c r="T2856" s="14" t="s">
        <v>32</v>
      </c>
      <c r="U2856" s="15"/>
      <c r="V2856" s="4" t="str">
        <f>HYPERLINK("https://redcat-toys.ru/api/getInfo/image/d4d098b5-bee0-11f0-a289-00155d82e908")</f>
        <v>https://redcat-toys.ru/api/getInfo/image/d4d098b5-bee0-11f0-a289-00155d82e908</v>
      </c>
      <c r="W2856" s="4" t="s">
        <v>9308</v>
      </c>
      <c r="X2856" s="4" t="s">
        <v>34</v>
      </c>
      <c r="Y2856" s="4" t="str">
        <f>HYPERLINK("https://redcat-toys.ru/api/getInfo/item/d4d098b5-bee0-11f0-a289-00155d82e908")</f>
        <v>https://redcat-toys.ru/api/getInfo/item/d4d098b5-bee0-11f0-a289-00155d82e908</v>
      </c>
    </row>
    <row r="2857" spans="2:25" ht="21" customHeight="1" outlineLevel="6" x14ac:dyDescent="0.2">
      <c r="B2857" s="39">
        <v>2223</v>
      </c>
      <c r="C2857" s="4" t="s">
        <v>9325</v>
      </c>
      <c r="D2857" s="50" t="s">
        <v>9326</v>
      </c>
      <c r="E2857" s="50"/>
      <c r="F2857" s="50"/>
      <c r="G2857" s="50"/>
      <c r="H2857" s="5" t="s">
        <v>9327</v>
      </c>
      <c r="I2857" s="6" t="s">
        <v>30</v>
      </c>
      <c r="J2857" s="7">
        <v>24</v>
      </c>
      <c r="K2857" s="18">
        <v>3114</v>
      </c>
      <c r="L2857" s="3">
        <v>6</v>
      </c>
      <c r="M2857" s="8">
        <f>117.53*(1-P3/100)</f>
        <v>117.53</v>
      </c>
      <c r="N2857" s="9"/>
      <c r="O2857" s="10">
        <f t="shared" si="141"/>
        <v>0</v>
      </c>
      <c r="P2857" s="11">
        <f>0.108*N2857</f>
        <v>0</v>
      </c>
      <c r="Q2857" s="16">
        <f>0.00093*N2857</f>
        <v>0</v>
      </c>
      <c r="R2857" s="13"/>
      <c r="S2857" s="14" t="s">
        <v>9328</v>
      </c>
      <c r="T2857" s="14" t="s">
        <v>32</v>
      </c>
      <c r="U2857" s="15"/>
      <c r="V2857" s="4" t="str">
        <f>HYPERLINK("https://redcat-toys.ru/api/getInfo/image/7b29b1f9-bee0-11f0-a289-00155d82e908")</f>
        <v>https://redcat-toys.ru/api/getInfo/image/7b29b1f9-bee0-11f0-a289-00155d82e908</v>
      </c>
      <c r="W2857" s="4" t="s">
        <v>9308</v>
      </c>
      <c r="X2857" s="4" t="s">
        <v>34</v>
      </c>
      <c r="Y2857" s="4" t="str">
        <f>HYPERLINK("https://redcat-toys.ru/api/getInfo/item/7b29b1f9-bee0-11f0-a289-00155d82e908")</f>
        <v>https://redcat-toys.ru/api/getInfo/item/7b29b1f9-bee0-11f0-a289-00155d82e908</v>
      </c>
    </row>
    <row r="2858" spans="2:25" ht="21" customHeight="1" outlineLevel="6" x14ac:dyDescent="0.2">
      <c r="B2858" s="39">
        <v>2224</v>
      </c>
      <c r="C2858" s="4" t="s">
        <v>9325</v>
      </c>
      <c r="D2858" s="50" t="s">
        <v>9326</v>
      </c>
      <c r="E2858" s="50"/>
      <c r="F2858" s="50"/>
      <c r="G2858" s="50"/>
      <c r="H2858" s="5" t="s">
        <v>9327</v>
      </c>
      <c r="I2858" s="6" t="s">
        <v>30</v>
      </c>
      <c r="J2858" s="7">
        <v>6</v>
      </c>
      <c r="K2858" s="18">
        <v>3114</v>
      </c>
      <c r="L2858" s="3">
        <v>6</v>
      </c>
      <c r="M2858" s="8">
        <f>117.53*(1-P3/100)</f>
        <v>117.53</v>
      </c>
      <c r="N2858" s="9"/>
      <c r="O2858" s="10">
        <f t="shared" si="141"/>
        <v>0</v>
      </c>
      <c r="P2858" s="11">
        <f>0.108*N2858</f>
        <v>0</v>
      </c>
      <c r="Q2858" s="16">
        <f>0.00093*N2858</f>
        <v>0</v>
      </c>
      <c r="R2858" s="13"/>
      <c r="S2858" s="14" t="s">
        <v>9328</v>
      </c>
      <c r="T2858" s="14" t="s">
        <v>32</v>
      </c>
      <c r="U2858" s="15"/>
      <c r="V2858" s="4" t="str">
        <f>HYPERLINK("https://redcat-toys.ru/api/getInfo/image/7b29b1f9-bee0-11f0-a289-00155d82e908")</f>
        <v>https://redcat-toys.ru/api/getInfo/image/7b29b1f9-bee0-11f0-a289-00155d82e908</v>
      </c>
      <c r="W2858" s="4" t="s">
        <v>9308</v>
      </c>
      <c r="X2858" s="4" t="s">
        <v>34</v>
      </c>
      <c r="Y2858" s="4" t="str">
        <f>HYPERLINK("https://redcat-toys.ru/api/getInfo/item/7b29b1f9-bee0-11f0-a289-00155d82e908")</f>
        <v>https://redcat-toys.ru/api/getInfo/item/7b29b1f9-bee0-11f0-a289-00155d82e908</v>
      </c>
    </row>
    <row r="2859" spans="2:25" ht="21" customHeight="1" outlineLevel="6" x14ac:dyDescent="0.2">
      <c r="B2859" s="39">
        <v>2225</v>
      </c>
      <c r="C2859" s="4" t="s">
        <v>9329</v>
      </c>
      <c r="D2859" s="50" t="s">
        <v>9330</v>
      </c>
      <c r="E2859" s="50"/>
      <c r="F2859" s="50"/>
      <c r="G2859" s="50"/>
      <c r="H2859" s="5" t="s">
        <v>9331</v>
      </c>
      <c r="I2859" s="6" t="s">
        <v>30</v>
      </c>
      <c r="J2859" s="7">
        <v>24</v>
      </c>
      <c r="K2859" s="18">
        <v>2928</v>
      </c>
      <c r="L2859" s="3">
        <v>6</v>
      </c>
      <c r="M2859" s="8">
        <f>117.53*(1-P3/100)</f>
        <v>117.53</v>
      </c>
      <c r="N2859" s="9"/>
      <c r="O2859" s="10">
        <f t="shared" si="141"/>
        <v>0</v>
      </c>
      <c r="P2859" s="11">
        <f>0.115*N2859</f>
        <v>0</v>
      </c>
      <c r="Q2859" s="16">
        <f>0.00127*N2859</f>
        <v>0</v>
      </c>
      <c r="R2859" s="13"/>
      <c r="S2859" s="14" t="s">
        <v>9332</v>
      </c>
      <c r="T2859" s="14" t="s">
        <v>32</v>
      </c>
      <c r="U2859" s="15"/>
      <c r="V2859" s="4" t="str">
        <f>HYPERLINK("https://redcat-toys.ru/api/getInfo/image/b048077b-bee0-11f0-a289-00155d82e908")</f>
        <v>https://redcat-toys.ru/api/getInfo/image/b048077b-bee0-11f0-a289-00155d82e908</v>
      </c>
      <c r="W2859" s="4" t="s">
        <v>9308</v>
      </c>
      <c r="X2859" s="4" t="s">
        <v>34</v>
      </c>
      <c r="Y2859" s="4" t="str">
        <f>HYPERLINK("https://redcat-toys.ru/api/getInfo/item/b048077b-bee0-11f0-a289-00155d82e908")</f>
        <v>https://redcat-toys.ru/api/getInfo/item/b048077b-bee0-11f0-a289-00155d82e908</v>
      </c>
    </row>
    <row r="2860" spans="2:25" ht="21" customHeight="1" outlineLevel="6" x14ac:dyDescent="0.2">
      <c r="B2860" s="39">
        <v>2226</v>
      </c>
      <c r="C2860" s="4" t="s">
        <v>9329</v>
      </c>
      <c r="D2860" s="50" t="s">
        <v>9330</v>
      </c>
      <c r="E2860" s="50"/>
      <c r="F2860" s="50"/>
      <c r="G2860" s="50"/>
      <c r="H2860" s="5" t="s">
        <v>9331</v>
      </c>
      <c r="I2860" s="6" t="s">
        <v>30</v>
      </c>
      <c r="J2860" s="7">
        <v>6</v>
      </c>
      <c r="K2860" s="18">
        <v>2928</v>
      </c>
      <c r="L2860" s="3">
        <v>6</v>
      </c>
      <c r="M2860" s="8">
        <f>117.53*(1-P3/100)</f>
        <v>117.53</v>
      </c>
      <c r="N2860" s="9"/>
      <c r="O2860" s="10">
        <f t="shared" si="141"/>
        <v>0</v>
      </c>
      <c r="P2860" s="11">
        <f>0.115*N2860</f>
        <v>0</v>
      </c>
      <c r="Q2860" s="16">
        <f>0.00127*N2860</f>
        <v>0</v>
      </c>
      <c r="R2860" s="13"/>
      <c r="S2860" s="14" t="s">
        <v>9332</v>
      </c>
      <c r="T2860" s="14" t="s">
        <v>32</v>
      </c>
      <c r="U2860" s="15"/>
      <c r="V2860" s="4" t="str">
        <f>HYPERLINK("https://redcat-toys.ru/api/getInfo/image/b048077b-bee0-11f0-a289-00155d82e908")</f>
        <v>https://redcat-toys.ru/api/getInfo/image/b048077b-bee0-11f0-a289-00155d82e908</v>
      </c>
      <c r="W2860" s="4" t="s">
        <v>9308</v>
      </c>
      <c r="X2860" s="4" t="s">
        <v>34</v>
      </c>
      <c r="Y2860" s="4" t="str">
        <f>HYPERLINK("https://redcat-toys.ru/api/getInfo/item/b048077b-bee0-11f0-a289-00155d82e908")</f>
        <v>https://redcat-toys.ru/api/getInfo/item/b048077b-bee0-11f0-a289-00155d82e908</v>
      </c>
    </row>
    <row r="2861" spans="2:25" ht="21" customHeight="1" outlineLevel="6" x14ac:dyDescent="0.2">
      <c r="B2861" s="39">
        <v>2227</v>
      </c>
      <c r="C2861" s="4" t="s">
        <v>9333</v>
      </c>
      <c r="D2861" s="50" t="s">
        <v>9334</v>
      </c>
      <c r="E2861" s="50"/>
      <c r="F2861" s="50"/>
      <c r="G2861" s="50"/>
      <c r="H2861" s="5" t="s">
        <v>9335</v>
      </c>
      <c r="I2861" s="6" t="s">
        <v>30</v>
      </c>
      <c r="J2861" s="7">
        <v>24</v>
      </c>
      <c r="K2861" s="18">
        <v>3415</v>
      </c>
      <c r="L2861" s="3">
        <v>6</v>
      </c>
      <c r="M2861" s="8">
        <f>117.53*(1-P3/100)</f>
        <v>117.53</v>
      </c>
      <c r="N2861" s="9"/>
      <c r="O2861" s="10">
        <f t="shared" si="141"/>
        <v>0</v>
      </c>
      <c r="P2861" s="11">
        <f>0.111*N2861</f>
        <v>0</v>
      </c>
      <c r="Q2861" s="16">
        <f>0.00111*N2861</f>
        <v>0</v>
      </c>
      <c r="R2861" s="13"/>
      <c r="S2861" s="14" t="s">
        <v>9336</v>
      </c>
      <c r="T2861" s="14" t="s">
        <v>32</v>
      </c>
      <c r="U2861" s="15"/>
      <c r="V2861" s="4" t="str">
        <f>HYPERLINK("https://redcat-toys.ru/api/getInfo/image/66920dfb-bee0-11f0-a289-00155d82e908")</f>
        <v>https://redcat-toys.ru/api/getInfo/image/66920dfb-bee0-11f0-a289-00155d82e908</v>
      </c>
      <c r="W2861" s="4" t="s">
        <v>9308</v>
      </c>
      <c r="X2861" s="4" t="s">
        <v>34</v>
      </c>
      <c r="Y2861" s="4" t="str">
        <f>HYPERLINK("https://redcat-toys.ru/api/getInfo/item/66920dfb-bee0-11f0-a289-00155d82e908")</f>
        <v>https://redcat-toys.ru/api/getInfo/item/66920dfb-bee0-11f0-a289-00155d82e908</v>
      </c>
    </row>
    <row r="2862" spans="2:25" ht="21" customHeight="1" outlineLevel="6" x14ac:dyDescent="0.2">
      <c r="B2862" s="39">
        <v>2228</v>
      </c>
      <c r="C2862" s="4" t="s">
        <v>9333</v>
      </c>
      <c r="D2862" s="50" t="s">
        <v>9334</v>
      </c>
      <c r="E2862" s="50"/>
      <c r="F2862" s="50"/>
      <c r="G2862" s="50"/>
      <c r="H2862" s="5" t="s">
        <v>9335</v>
      </c>
      <c r="I2862" s="6" t="s">
        <v>30</v>
      </c>
      <c r="J2862" s="7">
        <v>6</v>
      </c>
      <c r="K2862" s="18">
        <v>3415</v>
      </c>
      <c r="L2862" s="3">
        <v>6</v>
      </c>
      <c r="M2862" s="8">
        <f>117.53*(1-P3/100)</f>
        <v>117.53</v>
      </c>
      <c r="N2862" s="9"/>
      <c r="O2862" s="10">
        <f t="shared" si="141"/>
        <v>0</v>
      </c>
      <c r="P2862" s="11">
        <f>0.111*N2862</f>
        <v>0</v>
      </c>
      <c r="Q2862" s="16">
        <f>0.00111*N2862</f>
        <v>0</v>
      </c>
      <c r="R2862" s="13"/>
      <c r="S2862" s="14" t="s">
        <v>9336</v>
      </c>
      <c r="T2862" s="14" t="s">
        <v>32</v>
      </c>
      <c r="U2862" s="15"/>
      <c r="V2862" s="4" t="str">
        <f>HYPERLINK("https://redcat-toys.ru/api/getInfo/image/66920dfb-bee0-11f0-a289-00155d82e908")</f>
        <v>https://redcat-toys.ru/api/getInfo/image/66920dfb-bee0-11f0-a289-00155d82e908</v>
      </c>
      <c r="W2862" s="4" t="s">
        <v>9308</v>
      </c>
      <c r="X2862" s="4" t="s">
        <v>34</v>
      </c>
      <c r="Y2862" s="4" t="str">
        <f>HYPERLINK("https://redcat-toys.ru/api/getInfo/item/66920dfb-bee0-11f0-a289-00155d82e908")</f>
        <v>https://redcat-toys.ru/api/getInfo/item/66920dfb-bee0-11f0-a289-00155d82e908</v>
      </c>
    </row>
    <row r="2863" spans="2:25" ht="22.95" customHeight="1" outlineLevel="5" x14ac:dyDescent="0.2">
      <c r="B2863" s="53" t="s">
        <v>9337</v>
      </c>
      <c r="C2863" s="53"/>
      <c r="D2863" s="53"/>
      <c r="E2863" s="53"/>
      <c r="F2863" s="53"/>
      <c r="G2863" s="53"/>
    </row>
    <row r="2864" spans="2:25" ht="21" customHeight="1" outlineLevel="6" x14ac:dyDescent="0.2">
      <c r="B2864" s="39">
        <v>2229</v>
      </c>
      <c r="C2864" s="4" t="s">
        <v>9338</v>
      </c>
      <c r="D2864" s="50" t="s">
        <v>9339</v>
      </c>
      <c r="E2864" s="50"/>
      <c r="F2864" s="50"/>
      <c r="G2864" s="50"/>
      <c r="H2864" s="5" t="s">
        <v>9340</v>
      </c>
      <c r="I2864" s="6"/>
      <c r="J2864" s="7">
        <v>12</v>
      </c>
      <c r="K2864" s="7">
        <v>410</v>
      </c>
      <c r="L2864" s="3">
        <v>6</v>
      </c>
      <c r="M2864" s="8">
        <f>136.4*(1-P3/100)</f>
        <v>136.4</v>
      </c>
      <c r="N2864" s="9"/>
      <c r="O2864" s="10">
        <f t="shared" ref="O2864:O2873" si="142">M2864*N2864</f>
        <v>0</v>
      </c>
      <c r="P2864" s="11">
        <f>0.122*N2864</f>
        <v>0</v>
      </c>
      <c r="Q2864" s="16">
        <f>0.00208*N2864</f>
        <v>0</v>
      </c>
      <c r="R2864" s="13"/>
      <c r="S2864" s="14" t="s">
        <v>9341</v>
      </c>
      <c r="T2864" s="14" t="s">
        <v>32</v>
      </c>
      <c r="U2864" s="15"/>
      <c r="V2864" s="4" t="str">
        <f>HYPERLINK("https://redcat-toys.ru/api/getInfo/image/29cc6e2f-bee2-11f0-a289-00155d82e908")</f>
        <v>https://redcat-toys.ru/api/getInfo/image/29cc6e2f-bee2-11f0-a289-00155d82e908</v>
      </c>
      <c r="W2864" s="4" t="s">
        <v>9342</v>
      </c>
      <c r="X2864" s="4" t="s">
        <v>34</v>
      </c>
      <c r="Y2864" s="4" t="str">
        <f>HYPERLINK("https://redcat-toys.ru/api/getInfo/item/29cc6e2f-bee2-11f0-a289-00155d82e908")</f>
        <v>https://redcat-toys.ru/api/getInfo/item/29cc6e2f-bee2-11f0-a289-00155d82e908</v>
      </c>
    </row>
    <row r="2865" spans="2:25" ht="21" customHeight="1" outlineLevel="6" x14ac:dyDescent="0.2">
      <c r="B2865" s="39">
        <v>2230</v>
      </c>
      <c r="C2865" s="4" t="s">
        <v>9338</v>
      </c>
      <c r="D2865" s="50" t="s">
        <v>9339</v>
      </c>
      <c r="E2865" s="50"/>
      <c r="F2865" s="50"/>
      <c r="G2865" s="50"/>
      <c r="H2865" s="5" t="s">
        <v>9340</v>
      </c>
      <c r="I2865" s="6"/>
      <c r="J2865" s="7">
        <v>6</v>
      </c>
      <c r="K2865" s="7">
        <v>410</v>
      </c>
      <c r="L2865" s="3">
        <v>6</v>
      </c>
      <c r="M2865" s="8">
        <f>136.4*(1-P3/100)</f>
        <v>136.4</v>
      </c>
      <c r="N2865" s="9"/>
      <c r="O2865" s="10">
        <f t="shared" si="142"/>
        <v>0</v>
      </c>
      <c r="P2865" s="11">
        <f>0.122*N2865</f>
        <v>0</v>
      </c>
      <c r="Q2865" s="16">
        <f>0.00208*N2865</f>
        <v>0</v>
      </c>
      <c r="R2865" s="13"/>
      <c r="S2865" s="14" t="s">
        <v>9341</v>
      </c>
      <c r="T2865" s="14" t="s">
        <v>32</v>
      </c>
      <c r="U2865" s="15"/>
      <c r="V2865" s="4" t="str">
        <f>HYPERLINK("https://redcat-toys.ru/api/getInfo/image/29cc6e2f-bee2-11f0-a289-00155d82e908")</f>
        <v>https://redcat-toys.ru/api/getInfo/image/29cc6e2f-bee2-11f0-a289-00155d82e908</v>
      </c>
      <c r="W2865" s="4" t="s">
        <v>9342</v>
      </c>
      <c r="X2865" s="4" t="s">
        <v>34</v>
      </c>
      <c r="Y2865" s="4" t="str">
        <f>HYPERLINK("https://redcat-toys.ru/api/getInfo/item/29cc6e2f-bee2-11f0-a289-00155d82e908")</f>
        <v>https://redcat-toys.ru/api/getInfo/item/29cc6e2f-bee2-11f0-a289-00155d82e908</v>
      </c>
    </row>
    <row r="2866" spans="2:25" ht="21" customHeight="1" outlineLevel="6" x14ac:dyDescent="0.2">
      <c r="B2866" s="39">
        <v>2231</v>
      </c>
      <c r="C2866" s="4" t="s">
        <v>9343</v>
      </c>
      <c r="D2866" s="50" t="s">
        <v>9344</v>
      </c>
      <c r="E2866" s="50"/>
      <c r="F2866" s="50"/>
      <c r="G2866" s="50"/>
      <c r="H2866" s="5" t="s">
        <v>9345</v>
      </c>
      <c r="I2866" s="6" t="s">
        <v>30</v>
      </c>
      <c r="J2866" s="7">
        <v>12</v>
      </c>
      <c r="K2866" s="7">
        <v>513</v>
      </c>
      <c r="L2866" s="3">
        <v>6</v>
      </c>
      <c r="M2866" s="8">
        <f>136.4*(1-P3/100)</f>
        <v>136.4</v>
      </c>
      <c r="N2866" s="9"/>
      <c r="O2866" s="10">
        <f t="shared" si="142"/>
        <v>0</v>
      </c>
      <c r="P2866" s="11">
        <f>0.128*N2866</f>
        <v>0</v>
      </c>
      <c r="Q2866" s="16">
        <f>0.00217*N2866</f>
        <v>0</v>
      </c>
      <c r="R2866" s="13"/>
      <c r="S2866" s="14" t="s">
        <v>9346</v>
      </c>
      <c r="T2866" s="14" t="s">
        <v>32</v>
      </c>
      <c r="U2866" s="15"/>
      <c r="V2866" s="4" t="str">
        <f>HYPERLINK("https://redcat-toys.ru/api/getInfo/image/cb585a85-bee1-11f0-a289-00155d82e908")</f>
        <v>https://redcat-toys.ru/api/getInfo/image/cb585a85-bee1-11f0-a289-00155d82e908</v>
      </c>
      <c r="W2866" s="4" t="s">
        <v>9342</v>
      </c>
      <c r="X2866" s="4" t="s">
        <v>34</v>
      </c>
      <c r="Y2866" s="4" t="str">
        <f>HYPERLINK("https://redcat-toys.ru/api/getInfo/item/cb585a85-bee1-11f0-a289-00155d82e908")</f>
        <v>https://redcat-toys.ru/api/getInfo/item/cb585a85-bee1-11f0-a289-00155d82e908</v>
      </c>
    </row>
    <row r="2867" spans="2:25" ht="21" customHeight="1" outlineLevel="6" x14ac:dyDescent="0.2">
      <c r="B2867" s="39">
        <v>2232</v>
      </c>
      <c r="C2867" s="4" t="s">
        <v>9343</v>
      </c>
      <c r="D2867" s="50" t="s">
        <v>9344</v>
      </c>
      <c r="E2867" s="50"/>
      <c r="F2867" s="50"/>
      <c r="G2867" s="50"/>
      <c r="H2867" s="5" t="s">
        <v>9345</v>
      </c>
      <c r="I2867" s="6" t="s">
        <v>30</v>
      </c>
      <c r="J2867" s="7">
        <v>6</v>
      </c>
      <c r="K2867" s="7">
        <v>513</v>
      </c>
      <c r="L2867" s="3">
        <v>6</v>
      </c>
      <c r="M2867" s="8">
        <f>136.4*(1-P3/100)</f>
        <v>136.4</v>
      </c>
      <c r="N2867" s="9"/>
      <c r="O2867" s="10">
        <f t="shared" si="142"/>
        <v>0</v>
      </c>
      <c r="P2867" s="11">
        <f>0.128*N2867</f>
        <v>0</v>
      </c>
      <c r="Q2867" s="16">
        <f>0.00217*N2867</f>
        <v>0</v>
      </c>
      <c r="R2867" s="13"/>
      <c r="S2867" s="14" t="s">
        <v>9346</v>
      </c>
      <c r="T2867" s="14" t="s">
        <v>32</v>
      </c>
      <c r="U2867" s="15"/>
      <c r="V2867" s="4" t="str">
        <f>HYPERLINK("https://redcat-toys.ru/api/getInfo/image/cb585a85-bee1-11f0-a289-00155d82e908")</f>
        <v>https://redcat-toys.ru/api/getInfo/image/cb585a85-bee1-11f0-a289-00155d82e908</v>
      </c>
      <c r="W2867" s="4" t="s">
        <v>9342</v>
      </c>
      <c r="X2867" s="4" t="s">
        <v>34</v>
      </c>
      <c r="Y2867" s="4" t="str">
        <f>HYPERLINK("https://redcat-toys.ru/api/getInfo/item/cb585a85-bee1-11f0-a289-00155d82e908")</f>
        <v>https://redcat-toys.ru/api/getInfo/item/cb585a85-bee1-11f0-a289-00155d82e908</v>
      </c>
    </row>
    <row r="2868" spans="2:25" ht="21" customHeight="1" outlineLevel="6" x14ac:dyDescent="0.2">
      <c r="B2868" s="39">
        <v>2233</v>
      </c>
      <c r="C2868" s="4" t="s">
        <v>9347</v>
      </c>
      <c r="D2868" s="50" t="s">
        <v>9348</v>
      </c>
      <c r="E2868" s="50"/>
      <c r="F2868" s="50"/>
      <c r="G2868" s="50"/>
      <c r="H2868" s="5" t="s">
        <v>9349</v>
      </c>
      <c r="I2868" s="6"/>
      <c r="J2868" s="7">
        <v>12</v>
      </c>
      <c r="K2868" s="7">
        <v>5</v>
      </c>
      <c r="L2868" s="3">
        <v>5</v>
      </c>
      <c r="M2868" s="8">
        <f>136.4*(1-P3/100)</f>
        <v>136.4</v>
      </c>
      <c r="N2868" s="9"/>
      <c r="O2868" s="10">
        <f t="shared" si="142"/>
        <v>0</v>
      </c>
      <c r="P2868" s="11">
        <f>0.123*N2868</f>
        <v>0</v>
      </c>
      <c r="Q2868" s="16">
        <f>0.00224*N2868</f>
        <v>0</v>
      </c>
      <c r="R2868" s="13"/>
      <c r="S2868" s="14" t="s">
        <v>9350</v>
      </c>
      <c r="T2868" s="14" t="s">
        <v>32</v>
      </c>
      <c r="U2868" s="15"/>
      <c r="V2868" s="4" t="str">
        <f>HYPERLINK("https://redcat-toys.ru/api/getInfo/image/b29e1ad9-bee1-11f0-a289-00155d82e908")</f>
        <v>https://redcat-toys.ru/api/getInfo/image/b29e1ad9-bee1-11f0-a289-00155d82e908</v>
      </c>
      <c r="W2868" s="4" t="s">
        <v>9342</v>
      </c>
      <c r="X2868" s="4" t="s">
        <v>34</v>
      </c>
      <c r="Y2868" s="4" t="str">
        <f>HYPERLINK("https://redcat-toys.ru/api/getInfo/item/b29e1ad9-bee1-11f0-a289-00155d82e908")</f>
        <v>https://redcat-toys.ru/api/getInfo/item/b29e1ad9-bee1-11f0-a289-00155d82e908</v>
      </c>
    </row>
    <row r="2869" spans="2:25" ht="21" customHeight="1" outlineLevel="6" x14ac:dyDescent="0.2">
      <c r="B2869" s="39">
        <v>2234</v>
      </c>
      <c r="C2869" s="4" t="s">
        <v>9347</v>
      </c>
      <c r="D2869" s="50" t="s">
        <v>9348</v>
      </c>
      <c r="E2869" s="50"/>
      <c r="F2869" s="50"/>
      <c r="G2869" s="50"/>
      <c r="H2869" s="5" t="s">
        <v>9349</v>
      </c>
      <c r="I2869" s="6"/>
      <c r="J2869" s="7">
        <v>6</v>
      </c>
      <c r="K2869" s="7">
        <v>5</v>
      </c>
      <c r="L2869" s="3">
        <v>5</v>
      </c>
      <c r="M2869" s="8">
        <f>136.4*(1-P3/100)</f>
        <v>136.4</v>
      </c>
      <c r="N2869" s="9"/>
      <c r="O2869" s="10">
        <f t="shared" si="142"/>
        <v>0</v>
      </c>
      <c r="P2869" s="11">
        <f>0.123*N2869</f>
        <v>0</v>
      </c>
      <c r="Q2869" s="16">
        <f>0.00224*N2869</f>
        <v>0</v>
      </c>
      <c r="R2869" s="13"/>
      <c r="S2869" s="14" t="s">
        <v>9350</v>
      </c>
      <c r="T2869" s="14" t="s">
        <v>32</v>
      </c>
      <c r="U2869" s="15"/>
      <c r="V2869" s="4" t="str">
        <f>HYPERLINK("https://redcat-toys.ru/api/getInfo/image/b29e1ad9-bee1-11f0-a289-00155d82e908")</f>
        <v>https://redcat-toys.ru/api/getInfo/image/b29e1ad9-bee1-11f0-a289-00155d82e908</v>
      </c>
      <c r="W2869" s="4" t="s">
        <v>9342</v>
      </c>
      <c r="X2869" s="4" t="s">
        <v>34</v>
      </c>
      <c r="Y2869" s="4" t="str">
        <f>HYPERLINK("https://redcat-toys.ru/api/getInfo/item/b29e1ad9-bee1-11f0-a289-00155d82e908")</f>
        <v>https://redcat-toys.ru/api/getInfo/item/b29e1ad9-bee1-11f0-a289-00155d82e908</v>
      </c>
    </row>
    <row r="2870" spans="2:25" ht="21" customHeight="1" outlineLevel="6" x14ac:dyDescent="0.2">
      <c r="B2870" s="39">
        <v>2235</v>
      </c>
      <c r="C2870" s="4" t="s">
        <v>9351</v>
      </c>
      <c r="D2870" s="50" t="s">
        <v>9352</v>
      </c>
      <c r="E2870" s="50"/>
      <c r="F2870" s="50"/>
      <c r="G2870" s="50"/>
      <c r="H2870" s="5" t="s">
        <v>9353</v>
      </c>
      <c r="I2870" s="6" t="s">
        <v>30</v>
      </c>
      <c r="J2870" s="7">
        <v>12</v>
      </c>
      <c r="K2870" s="7">
        <v>211</v>
      </c>
      <c r="L2870" s="3">
        <v>6</v>
      </c>
      <c r="M2870" s="8">
        <f>136.4*(1-P3/100)</f>
        <v>136.4</v>
      </c>
      <c r="N2870" s="9"/>
      <c r="O2870" s="10">
        <f t="shared" si="142"/>
        <v>0</v>
      </c>
      <c r="P2870" s="11">
        <f>0.128*N2870</f>
        <v>0</v>
      </c>
      <c r="Q2870" s="16">
        <f>0.00219*N2870</f>
        <v>0</v>
      </c>
      <c r="R2870" s="13"/>
      <c r="S2870" s="14" t="s">
        <v>9354</v>
      </c>
      <c r="T2870" s="14" t="s">
        <v>32</v>
      </c>
      <c r="U2870" s="15"/>
      <c r="V2870" s="4" t="str">
        <f>HYPERLINK("https://redcat-toys.ru/api/getInfo/image/e22c4719-bee1-11f0-a289-00155d82e908")</f>
        <v>https://redcat-toys.ru/api/getInfo/image/e22c4719-bee1-11f0-a289-00155d82e908</v>
      </c>
      <c r="W2870" s="4" t="s">
        <v>9342</v>
      </c>
      <c r="X2870" s="4" t="s">
        <v>34</v>
      </c>
      <c r="Y2870" s="4" t="str">
        <f>HYPERLINK("https://redcat-toys.ru/api/getInfo/item/e22c4719-bee1-11f0-a289-00155d82e908")</f>
        <v>https://redcat-toys.ru/api/getInfo/item/e22c4719-bee1-11f0-a289-00155d82e908</v>
      </c>
    </row>
    <row r="2871" spans="2:25" ht="21" customHeight="1" outlineLevel="6" x14ac:dyDescent="0.2">
      <c r="B2871" s="39">
        <v>2236</v>
      </c>
      <c r="C2871" s="4" t="s">
        <v>9351</v>
      </c>
      <c r="D2871" s="50" t="s">
        <v>9352</v>
      </c>
      <c r="E2871" s="50"/>
      <c r="F2871" s="50"/>
      <c r="G2871" s="50"/>
      <c r="H2871" s="5" t="s">
        <v>9353</v>
      </c>
      <c r="I2871" s="6" t="s">
        <v>30</v>
      </c>
      <c r="J2871" s="7">
        <v>6</v>
      </c>
      <c r="K2871" s="7">
        <v>211</v>
      </c>
      <c r="L2871" s="3">
        <v>6</v>
      </c>
      <c r="M2871" s="8">
        <f>136.4*(1-P3/100)</f>
        <v>136.4</v>
      </c>
      <c r="N2871" s="9"/>
      <c r="O2871" s="10">
        <f t="shared" si="142"/>
        <v>0</v>
      </c>
      <c r="P2871" s="11">
        <f>0.128*N2871</f>
        <v>0</v>
      </c>
      <c r="Q2871" s="16">
        <f>0.00219*N2871</f>
        <v>0</v>
      </c>
      <c r="R2871" s="13"/>
      <c r="S2871" s="14" t="s">
        <v>9354</v>
      </c>
      <c r="T2871" s="14" t="s">
        <v>32</v>
      </c>
      <c r="U2871" s="15"/>
      <c r="V2871" s="4" t="str">
        <f>HYPERLINK("https://redcat-toys.ru/api/getInfo/image/e22c4719-bee1-11f0-a289-00155d82e908")</f>
        <v>https://redcat-toys.ru/api/getInfo/image/e22c4719-bee1-11f0-a289-00155d82e908</v>
      </c>
      <c r="W2871" s="4" t="s">
        <v>9342</v>
      </c>
      <c r="X2871" s="4" t="s">
        <v>34</v>
      </c>
      <c r="Y2871" s="4" t="str">
        <f>HYPERLINK("https://redcat-toys.ru/api/getInfo/item/e22c4719-bee1-11f0-a289-00155d82e908")</f>
        <v>https://redcat-toys.ru/api/getInfo/item/e22c4719-bee1-11f0-a289-00155d82e908</v>
      </c>
    </row>
    <row r="2872" spans="2:25" ht="21" customHeight="1" outlineLevel="6" x14ac:dyDescent="0.2">
      <c r="B2872" s="39">
        <v>2237</v>
      </c>
      <c r="C2872" s="4" t="s">
        <v>9355</v>
      </c>
      <c r="D2872" s="50" t="s">
        <v>9356</v>
      </c>
      <c r="E2872" s="50"/>
      <c r="F2872" s="50"/>
      <c r="G2872" s="50"/>
      <c r="H2872" s="5" t="s">
        <v>9357</v>
      </c>
      <c r="I2872" s="6" t="s">
        <v>30</v>
      </c>
      <c r="J2872" s="7">
        <v>12</v>
      </c>
      <c r="K2872" s="7">
        <v>242</v>
      </c>
      <c r="L2872" s="3">
        <v>6</v>
      </c>
      <c r="M2872" s="8">
        <f>136.4*(1-P3/100)</f>
        <v>136.4</v>
      </c>
      <c r="N2872" s="9"/>
      <c r="O2872" s="10">
        <f t="shared" si="142"/>
        <v>0</v>
      </c>
      <c r="P2872" s="11">
        <f>0.122*N2872</f>
        <v>0</v>
      </c>
      <c r="Q2872" s="16">
        <f>0.00216*N2872</f>
        <v>0</v>
      </c>
      <c r="R2872" s="13"/>
      <c r="S2872" s="14" t="s">
        <v>9358</v>
      </c>
      <c r="T2872" s="14" t="s">
        <v>32</v>
      </c>
      <c r="U2872" s="15"/>
      <c r="V2872" s="4" t="str">
        <f>HYPERLINK("https://redcat-toys.ru/api/getInfo/image/8e3e87c5-bee1-11f0-a289-00155d82e908")</f>
        <v>https://redcat-toys.ru/api/getInfo/image/8e3e87c5-bee1-11f0-a289-00155d82e908</v>
      </c>
      <c r="W2872" s="4" t="s">
        <v>9342</v>
      </c>
      <c r="X2872" s="4" t="s">
        <v>34</v>
      </c>
      <c r="Y2872" s="4" t="str">
        <f>HYPERLINK("https://redcat-toys.ru/api/getInfo/item/8e3e87c5-bee1-11f0-a289-00155d82e908")</f>
        <v>https://redcat-toys.ru/api/getInfo/item/8e3e87c5-bee1-11f0-a289-00155d82e908</v>
      </c>
    </row>
    <row r="2873" spans="2:25" ht="21" customHeight="1" outlineLevel="6" x14ac:dyDescent="0.2">
      <c r="B2873" s="39">
        <v>2238</v>
      </c>
      <c r="C2873" s="4" t="s">
        <v>9355</v>
      </c>
      <c r="D2873" s="50" t="s">
        <v>9356</v>
      </c>
      <c r="E2873" s="50"/>
      <c r="F2873" s="50"/>
      <c r="G2873" s="50"/>
      <c r="H2873" s="5" t="s">
        <v>9357</v>
      </c>
      <c r="I2873" s="6" t="s">
        <v>30</v>
      </c>
      <c r="J2873" s="7">
        <v>6</v>
      </c>
      <c r="K2873" s="7">
        <v>242</v>
      </c>
      <c r="L2873" s="3">
        <v>6</v>
      </c>
      <c r="M2873" s="8">
        <f>136.4*(1-P3/100)</f>
        <v>136.4</v>
      </c>
      <c r="N2873" s="9"/>
      <c r="O2873" s="10">
        <f t="shared" si="142"/>
        <v>0</v>
      </c>
      <c r="P2873" s="11">
        <f>0.122*N2873</f>
        <v>0</v>
      </c>
      <c r="Q2873" s="16">
        <f>0.00216*N2873</f>
        <v>0</v>
      </c>
      <c r="R2873" s="13"/>
      <c r="S2873" s="14" t="s">
        <v>9358</v>
      </c>
      <c r="T2873" s="14" t="s">
        <v>32</v>
      </c>
      <c r="U2873" s="15"/>
      <c r="V2873" s="4" t="str">
        <f>HYPERLINK("https://redcat-toys.ru/api/getInfo/image/8e3e87c5-bee1-11f0-a289-00155d82e908")</f>
        <v>https://redcat-toys.ru/api/getInfo/image/8e3e87c5-bee1-11f0-a289-00155d82e908</v>
      </c>
      <c r="W2873" s="4" t="s">
        <v>9342</v>
      </c>
      <c r="X2873" s="4" t="s">
        <v>34</v>
      </c>
      <c r="Y2873" s="4" t="str">
        <f>HYPERLINK("https://redcat-toys.ru/api/getInfo/item/8e3e87c5-bee1-11f0-a289-00155d82e908")</f>
        <v>https://redcat-toys.ru/api/getInfo/item/8e3e87c5-bee1-11f0-a289-00155d82e908</v>
      </c>
    </row>
    <row r="2874" spans="2:25" ht="22.95" customHeight="1" outlineLevel="5" x14ac:dyDescent="0.2">
      <c r="B2874" s="53" t="s">
        <v>9359</v>
      </c>
      <c r="C2874" s="53"/>
      <c r="D2874" s="53"/>
      <c r="E2874" s="53"/>
      <c r="F2874" s="53"/>
      <c r="G2874" s="53"/>
    </row>
    <row r="2875" spans="2:25" ht="21" customHeight="1" outlineLevel="6" x14ac:dyDescent="0.2">
      <c r="B2875" s="39">
        <v>2239</v>
      </c>
      <c r="C2875" s="4" t="s">
        <v>9360</v>
      </c>
      <c r="D2875" s="50" t="s">
        <v>9361</v>
      </c>
      <c r="E2875" s="50"/>
      <c r="F2875" s="50"/>
      <c r="G2875" s="50"/>
      <c r="H2875" s="5" t="s">
        <v>9362</v>
      </c>
      <c r="I2875" s="6" t="s">
        <v>30</v>
      </c>
      <c r="J2875" s="7">
        <v>12</v>
      </c>
      <c r="K2875" s="7">
        <v>23</v>
      </c>
      <c r="L2875" s="3">
        <v>6</v>
      </c>
      <c r="M2875" s="8">
        <f>141.74*(1-P3/100)</f>
        <v>141.74</v>
      </c>
      <c r="N2875" s="9"/>
      <c r="O2875" s="10">
        <f t="shared" ref="O2875:O2884" si="143">M2875*N2875</f>
        <v>0</v>
      </c>
      <c r="P2875" s="11">
        <f>0.128*N2875</f>
        <v>0</v>
      </c>
      <c r="Q2875" s="16">
        <f>0.00219*N2875</f>
        <v>0</v>
      </c>
      <c r="R2875" s="13"/>
      <c r="S2875" s="14" t="s">
        <v>9363</v>
      </c>
      <c r="T2875" s="14" t="s">
        <v>32</v>
      </c>
      <c r="U2875" s="15"/>
      <c r="V2875" s="4" t="str">
        <f>HYPERLINK("https://redcat-toys.ru/api/getInfo/image/8eeaf4f0-bedd-11f0-a289-00155d82e908")</f>
        <v>https://redcat-toys.ru/api/getInfo/image/8eeaf4f0-bedd-11f0-a289-00155d82e908</v>
      </c>
      <c r="W2875" s="4" t="s">
        <v>9364</v>
      </c>
      <c r="X2875" s="4" t="s">
        <v>34</v>
      </c>
      <c r="Y2875" s="4" t="str">
        <f>HYPERLINK("https://redcat-toys.ru/api/getInfo/item/8eeaf4f0-bedd-11f0-a289-00155d82e908")</f>
        <v>https://redcat-toys.ru/api/getInfo/item/8eeaf4f0-bedd-11f0-a289-00155d82e908</v>
      </c>
    </row>
    <row r="2876" spans="2:25" ht="21" customHeight="1" outlineLevel="6" x14ac:dyDescent="0.2">
      <c r="B2876" s="39">
        <v>2240</v>
      </c>
      <c r="C2876" s="4" t="s">
        <v>9360</v>
      </c>
      <c r="D2876" s="50" t="s">
        <v>9361</v>
      </c>
      <c r="E2876" s="50"/>
      <c r="F2876" s="50"/>
      <c r="G2876" s="50"/>
      <c r="H2876" s="5" t="s">
        <v>9362</v>
      </c>
      <c r="I2876" s="6" t="s">
        <v>30</v>
      </c>
      <c r="J2876" s="7">
        <v>6</v>
      </c>
      <c r="K2876" s="7">
        <v>23</v>
      </c>
      <c r="L2876" s="3">
        <v>6</v>
      </c>
      <c r="M2876" s="8">
        <f>141.74*(1-P3/100)</f>
        <v>141.74</v>
      </c>
      <c r="N2876" s="9"/>
      <c r="O2876" s="10">
        <f t="shared" si="143"/>
        <v>0</v>
      </c>
      <c r="P2876" s="11">
        <f>0.128*N2876</f>
        <v>0</v>
      </c>
      <c r="Q2876" s="16">
        <f>0.00219*N2876</f>
        <v>0</v>
      </c>
      <c r="R2876" s="13"/>
      <c r="S2876" s="14" t="s">
        <v>9363</v>
      </c>
      <c r="T2876" s="14" t="s">
        <v>32</v>
      </c>
      <c r="U2876" s="15"/>
      <c r="V2876" s="4" t="str">
        <f>HYPERLINK("https://redcat-toys.ru/api/getInfo/image/8eeaf4f0-bedd-11f0-a289-00155d82e908")</f>
        <v>https://redcat-toys.ru/api/getInfo/image/8eeaf4f0-bedd-11f0-a289-00155d82e908</v>
      </c>
      <c r="W2876" s="4" t="s">
        <v>9364</v>
      </c>
      <c r="X2876" s="4" t="s">
        <v>34</v>
      </c>
      <c r="Y2876" s="4" t="str">
        <f>HYPERLINK("https://redcat-toys.ru/api/getInfo/item/8eeaf4f0-bedd-11f0-a289-00155d82e908")</f>
        <v>https://redcat-toys.ru/api/getInfo/item/8eeaf4f0-bedd-11f0-a289-00155d82e908</v>
      </c>
    </row>
    <row r="2877" spans="2:25" ht="21" customHeight="1" outlineLevel="6" x14ac:dyDescent="0.2">
      <c r="B2877" s="39">
        <v>2241</v>
      </c>
      <c r="C2877" s="4" t="s">
        <v>9365</v>
      </c>
      <c r="D2877" s="50" t="s">
        <v>9366</v>
      </c>
      <c r="E2877" s="50"/>
      <c r="F2877" s="50"/>
      <c r="G2877" s="50"/>
      <c r="H2877" s="5" t="s">
        <v>9367</v>
      </c>
      <c r="I2877" s="6" t="s">
        <v>30</v>
      </c>
      <c r="J2877" s="7">
        <v>12</v>
      </c>
      <c r="K2877" s="7">
        <v>8</v>
      </c>
      <c r="L2877" s="3">
        <v>6</v>
      </c>
      <c r="M2877" s="8">
        <f>141.74*(1-P3/100)</f>
        <v>141.74</v>
      </c>
      <c r="N2877" s="9"/>
      <c r="O2877" s="10">
        <f t="shared" si="143"/>
        <v>0</v>
      </c>
      <c r="P2877" s="11">
        <f>0.129*N2877</f>
        <v>0</v>
      </c>
      <c r="Q2877" s="16">
        <f>0.00207*N2877</f>
        <v>0</v>
      </c>
      <c r="R2877" s="13"/>
      <c r="S2877" s="14" t="s">
        <v>9368</v>
      </c>
      <c r="T2877" s="14" t="s">
        <v>32</v>
      </c>
      <c r="U2877" s="15"/>
      <c r="V2877" s="4" t="str">
        <f>HYPERLINK("https://redcat-toys.ru/api/getInfo/image/2df16065-bede-11f0-a289-00155d82e908")</f>
        <v>https://redcat-toys.ru/api/getInfo/image/2df16065-bede-11f0-a289-00155d82e908</v>
      </c>
      <c r="W2877" s="4" t="s">
        <v>9364</v>
      </c>
      <c r="X2877" s="4" t="s">
        <v>34</v>
      </c>
      <c r="Y2877" s="4" t="str">
        <f>HYPERLINK("https://redcat-toys.ru/api/getInfo/item/2df16065-bede-11f0-a289-00155d82e908")</f>
        <v>https://redcat-toys.ru/api/getInfo/item/2df16065-bede-11f0-a289-00155d82e908</v>
      </c>
    </row>
    <row r="2878" spans="2:25" ht="21" customHeight="1" outlineLevel="6" x14ac:dyDescent="0.2">
      <c r="B2878" s="39">
        <v>2242</v>
      </c>
      <c r="C2878" s="4" t="s">
        <v>9365</v>
      </c>
      <c r="D2878" s="50" t="s">
        <v>9366</v>
      </c>
      <c r="E2878" s="50"/>
      <c r="F2878" s="50"/>
      <c r="G2878" s="50"/>
      <c r="H2878" s="5" t="s">
        <v>9367</v>
      </c>
      <c r="I2878" s="6" t="s">
        <v>30</v>
      </c>
      <c r="J2878" s="7">
        <v>6</v>
      </c>
      <c r="K2878" s="7">
        <v>8</v>
      </c>
      <c r="L2878" s="3">
        <v>6</v>
      </c>
      <c r="M2878" s="8">
        <f>141.74*(1-P3/100)</f>
        <v>141.74</v>
      </c>
      <c r="N2878" s="9"/>
      <c r="O2878" s="10">
        <f t="shared" si="143"/>
        <v>0</v>
      </c>
      <c r="P2878" s="11">
        <f>0.129*N2878</f>
        <v>0</v>
      </c>
      <c r="Q2878" s="16">
        <f>0.00207*N2878</f>
        <v>0</v>
      </c>
      <c r="R2878" s="13"/>
      <c r="S2878" s="14" t="s">
        <v>9368</v>
      </c>
      <c r="T2878" s="14" t="s">
        <v>32</v>
      </c>
      <c r="U2878" s="15"/>
      <c r="V2878" s="4" t="str">
        <f>HYPERLINK("https://redcat-toys.ru/api/getInfo/image/2df16065-bede-11f0-a289-00155d82e908")</f>
        <v>https://redcat-toys.ru/api/getInfo/image/2df16065-bede-11f0-a289-00155d82e908</v>
      </c>
      <c r="W2878" s="4" t="s">
        <v>9364</v>
      </c>
      <c r="X2878" s="4" t="s">
        <v>34</v>
      </c>
      <c r="Y2878" s="4" t="str">
        <f>HYPERLINK("https://redcat-toys.ru/api/getInfo/item/2df16065-bede-11f0-a289-00155d82e908")</f>
        <v>https://redcat-toys.ru/api/getInfo/item/2df16065-bede-11f0-a289-00155d82e908</v>
      </c>
    </row>
    <row r="2879" spans="2:25" ht="21" customHeight="1" outlineLevel="6" x14ac:dyDescent="0.2">
      <c r="B2879" s="39">
        <v>2243</v>
      </c>
      <c r="C2879" s="4" t="s">
        <v>9369</v>
      </c>
      <c r="D2879" s="50" t="s">
        <v>9370</v>
      </c>
      <c r="E2879" s="50"/>
      <c r="F2879" s="50"/>
      <c r="G2879" s="50"/>
      <c r="H2879" s="5" t="s">
        <v>9371</v>
      </c>
      <c r="I2879" s="6" t="s">
        <v>30</v>
      </c>
      <c r="J2879" s="7">
        <v>12</v>
      </c>
      <c r="K2879" s="7">
        <v>6</v>
      </c>
      <c r="L2879" s="3">
        <v>6</v>
      </c>
      <c r="M2879" s="8">
        <f>141.74*(1-P3/100)</f>
        <v>141.74</v>
      </c>
      <c r="N2879" s="9"/>
      <c r="O2879" s="10">
        <f t="shared" si="143"/>
        <v>0</v>
      </c>
      <c r="P2879" s="17">
        <f>0.13*N2879</f>
        <v>0</v>
      </c>
      <c r="Q2879" s="16">
        <f>0.00203*N2879</f>
        <v>0</v>
      </c>
      <c r="R2879" s="13"/>
      <c r="S2879" s="14" t="s">
        <v>9372</v>
      </c>
      <c r="T2879" s="14" t="s">
        <v>32</v>
      </c>
      <c r="U2879" s="15"/>
      <c r="V2879" s="4" t="str">
        <f>HYPERLINK("https://redcat-toys.ru/api/getInfo/image/6a051889-bedd-11f0-a289-00155d82e908")</f>
        <v>https://redcat-toys.ru/api/getInfo/image/6a051889-bedd-11f0-a289-00155d82e908</v>
      </c>
      <c r="W2879" s="4" t="s">
        <v>9364</v>
      </c>
      <c r="X2879" s="4" t="s">
        <v>34</v>
      </c>
      <c r="Y2879" s="4" t="str">
        <f>HYPERLINK("https://redcat-toys.ru/api/getInfo/item/6a051889-bedd-11f0-a289-00155d82e908")</f>
        <v>https://redcat-toys.ru/api/getInfo/item/6a051889-bedd-11f0-a289-00155d82e908</v>
      </c>
    </row>
    <row r="2880" spans="2:25" ht="21" customHeight="1" outlineLevel="6" x14ac:dyDescent="0.2">
      <c r="B2880" s="39">
        <v>2244</v>
      </c>
      <c r="C2880" s="4" t="s">
        <v>9369</v>
      </c>
      <c r="D2880" s="50" t="s">
        <v>9370</v>
      </c>
      <c r="E2880" s="50"/>
      <c r="F2880" s="50"/>
      <c r="G2880" s="50"/>
      <c r="H2880" s="5" t="s">
        <v>9371</v>
      </c>
      <c r="I2880" s="6" t="s">
        <v>30</v>
      </c>
      <c r="J2880" s="7">
        <v>6</v>
      </c>
      <c r="K2880" s="7">
        <v>6</v>
      </c>
      <c r="L2880" s="3">
        <v>6</v>
      </c>
      <c r="M2880" s="8">
        <f>141.74*(1-P3/100)</f>
        <v>141.74</v>
      </c>
      <c r="N2880" s="9"/>
      <c r="O2880" s="10">
        <f t="shared" si="143"/>
        <v>0</v>
      </c>
      <c r="P2880" s="17">
        <f>0.13*N2880</f>
        <v>0</v>
      </c>
      <c r="Q2880" s="16">
        <f>0.00203*N2880</f>
        <v>0</v>
      </c>
      <c r="R2880" s="13"/>
      <c r="S2880" s="14" t="s">
        <v>9372</v>
      </c>
      <c r="T2880" s="14" t="s">
        <v>32</v>
      </c>
      <c r="U2880" s="15"/>
      <c r="V2880" s="4" t="str">
        <f>HYPERLINK("https://redcat-toys.ru/api/getInfo/image/6a051889-bedd-11f0-a289-00155d82e908")</f>
        <v>https://redcat-toys.ru/api/getInfo/image/6a051889-bedd-11f0-a289-00155d82e908</v>
      </c>
      <c r="W2880" s="4" t="s">
        <v>9364</v>
      </c>
      <c r="X2880" s="4" t="s">
        <v>34</v>
      </c>
      <c r="Y2880" s="4" t="str">
        <f>HYPERLINK("https://redcat-toys.ru/api/getInfo/item/6a051889-bedd-11f0-a289-00155d82e908")</f>
        <v>https://redcat-toys.ru/api/getInfo/item/6a051889-bedd-11f0-a289-00155d82e908</v>
      </c>
    </row>
    <row r="2881" spans="2:25" ht="21" customHeight="1" outlineLevel="6" x14ac:dyDescent="0.2">
      <c r="B2881" s="39">
        <v>2245</v>
      </c>
      <c r="C2881" s="4" t="s">
        <v>9373</v>
      </c>
      <c r="D2881" s="50" t="s">
        <v>9374</v>
      </c>
      <c r="E2881" s="50"/>
      <c r="F2881" s="50"/>
      <c r="G2881" s="50"/>
      <c r="H2881" s="5" t="s">
        <v>9375</v>
      </c>
      <c r="I2881" s="6" t="s">
        <v>30</v>
      </c>
      <c r="J2881" s="7">
        <v>12</v>
      </c>
      <c r="K2881" s="7">
        <v>125</v>
      </c>
      <c r="L2881" s="3">
        <v>6</v>
      </c>
      <c r="M2881" s="8">
        <f>141.74*(1-P3/100)</f>
        <v>141.74</v>
      </c>
      <c r="N2881" s="9"/>
      <c r="O2881" s="10">
        <f t="shared" si="143"/>
        <v>0</v>
      </c>
      <c r="P2881" s="11">
        <f>0.124*N2881</f>
        <v>0</v>
      </c>
      <c r="Q2881" s="16">
        <f>0.00208*N2881</f>
        <v>0</v>
      </c>
      <c r="R2881" s="13"/>
      <c r="S2881" s="14" t="s">
        <v>9376</v>
      </c>
      <c r="T2881" s="14" t="s">
        <v>32</v>
      </c>
      <c r="U2881" s="15"/>
      <c r="V2881" s="4" t="str">
        <f>HYPERLINK("https://redcat-toys.ru/api/getInfo/image/d0b12380-bedd-11f0-a289-00155d82e908")</f>
        <v>https://redcat-toys.ru/api/getInfo/image/d0b12380-bedd-11f0-a289-00155d82e908</v>
      </c>
      <c r="W2881" s="4" t="s">
        <v>9364</v>
      </c>
      <c r="X2881" s="4" t="s">
        <v>34</v>
      </c>
      <c r="Y2881" s="4" t="str">
        <f>HYPERLINK("https://redcat-toys.ru/api/getInfo/item/d0b12380-bedd-11f0-a289-00155d82e908")</f>
        <v>https://redcat-toys.ru/api/getInfo/item/d0b12380-bedd-11f0-a289-00155d82e908</v>
      </c>
    </row>
    <row r="2882" spans="2:25" ht="21" customHeight="1" outlineLevel="6" x14ac:dyDescent="0.2">
      <c r="B2882" s="39">
        <v>2246</v>
      </c>
      <c r="C2882" s="4" t="s">
        <v>9373</v>
      </c>
      <c r="D2882" s="50" t="s">
        <v>9374</v>
      </c>
      <c r="E2882" s="50"/>
      <c r="F2882" s="50"/>
      <c r="G2882" s="50"/>
      <c r="H2882" s="5" t="s">
        <v>9375</v>
      </c>
      <c r="I2882" s="6" t="s">
        <v>30</v>
      </c>
      <c r="J2882" s="7">
        <v>6</v>
      </c>
      <c r="K2882" s="7">
        <v>125</v>
      </c>
      <c r="L2882" s="3">
        <v>6</v>
      </c>
      <c r="M2882" s="8">
        <f>141.74*(1-P3/100)</f>
        <v>141.74</v>
      </c>
      <c r="N2882" s="9"/>
      <c r="O2882" s="10">
        <f t="shared" si="143"/>
        <v>0</v>
      </c>
      <c r="P2882" s="11">
        <f>0.124*N2882</f>
        <v>0</v>
      </c>
      <c r="Q2882" s="16">
        <f>0.00208*N2882</f>
        <v>0</v>
      </c>
      <c r="R2882" s="13"/>
      <c r="S2882" s="14" t="s">
        <v>9376</v>
      </c>
      <c r="T2882" s="14" t="s">
        <v>32</v>
      </c>
      <c r="U2882" s="15"/>
      <c r="V2882" s="4" t="str">
        <f>HYPERLINK("https://redcat-toys.ru/api/getInfo/image/d0b12380-bedd-11f0-a289-00155d82e908")</f>
        <v>https://redcat-toys.ru/api/getInfo/image/d0b12380-bedd-11f0-a289-00155d82e908</v>
      </c>
      <c r="W2882" s="4" t="s">
        <v>9364</v>
      </c>
      <c r="X2882" s="4" t="s">
        <v>34</v>
      </c>
      <c r="Y2882" s="4" t="str">
        <f>HYPERLINK("https://redcat-toys.ru/api/getInfo/item/d0b12380-bedd-11f0-a289-00155d82e908")</f>
        <v>https://redcat-toys.ru/api/getInfo/item/d0b12380-bedd-11f0-a289-00155d82e908</v>
      </c>
    </row>
    <row r="2883" spans="2:25" ht="21" customHeight="1" outlineLevel="6" x14ac:dyDescent="0.2">
      <c r="B2883" s="39">
        <v>2247</v>
      </c>
      <c r="C2883" s="4" t="s">
        <v>9377</v>
      </c>
      <c r="D2883" s="50" t="s">
        <v>9378</v>
      </c>
      <c r="E2883" s="50"/>
      <c r="F2883" s="50"/>
      <c r="G2883" s="50"/>
      <c r="H2883" s="5" t="s">
        <v>9379</v>
      </c>
      <c r="I2883" s="6"/>
      <c r="J2883" s="7">
        <v>12</v>
      </c>
      <c r="K2883" s="7">
        <v>8</v>
      </c>
      <c r="L2883" s="3">
        <v>6</v>
      </c>
      <c r="M2883" s="8">
        <f>141.74*(1-P3/100)</f>
        <v>141.74</v>
      </c>
      <c r="N2883" s="9"/>
      <c r="O2883" s="10">
        <f t="shared" si="143"/>
        <v>0</v>
      </c>
      <c r="P2883" s="11">
        <f>0.131*N2883</f>
        <v>0</v>
      </c>
      <c r="Q2883" s="16">
        <f>0.00202*N2883</f>
        <v>0</v>
      </c>
      <c r="R2883" s="13"/>
      <c r="S2883" s="14" t="s">
        <v>9380</v>
      </c>
      <c r="T2883" s="14" t="s">
        <v>32</v>
      </c>
      <c r="U2883" s="15"/>
      <c r="V2883" s="4" t="str">
        <f>HYPERLINK("https://redcat-toys.ru/api/getInfo/image/bb3e889d-bedd-11f0-a289-00155d82e908")</f>
        <v>https://redcat-toys.ru/api/getInfo/image/bb3e889d-bedd-11f0-a289-00155d82e908</v>
      </c>
      <c r="W2883" s="4" t="s">
        <v>9364</v>
      </c>
      <c r="X2883" s="4" t="s">
        <v>34</v>
      </c>
      <c r="Y2883" s="4" t="str">
        <f>HYPERLINK("https://redcat-toys.ru/api/getInfo/item/bb3e889d-bedd-11f0-a289-00155d82e908")</f>
        <v>https://redcat-toys.ru/api/getInfo/item/bb3e889d-bedd-11f0-a289-00155d82e908</v>
      </c>
    </row>
    <row r="2884" spans="2:25" ht="21" customHeight="1" outlineLevel="6" x14ac:dyDescent="0.2">
      <c r="B2884" s="39">
        <v>2248</v>
      </c>
      <c r="C2884" s="4" t="s">
        <v>9377</v>
      </c>
      <c r="D2884" s="50" t="s">
        <v>9378</v>
      </c>
      <c r="E2884" s="50"/>
      <c r="F2884" s="50"/>
      <c r="G2884" s="50"/>
      <c r="H2884" s="5" t="s">
        <v>9379</v>
      </c>
      <c r="I2884" s="6"/>
      <c r="J2884" s="7">
        <v>6</v>
      </c>
      <c r="K2884" s="7">
        <v>8</v>
      </c>
      <c r="L2884" s="3">
        <v>6</v>
      </c>
      <c r="M2884" s="8">
        <f>141.74*(1-P3/100)</f>
        <v>141.74</v>
      </c>
      <c r="N2884" s="9"/>
      <c r="O2884" s="10">
        <f t="shared" si="143"/>
        <v>0</v>
      </c>
      <c r="P2884" s="11">
        <f>0.131*N2884</f>
        <v>0</v>
      </c>
      <c r="Q2884" s="16">
        <f>0.00202*N2884</f>
        <v>0</v>
      </c>
      <c r="R2884" s="13"/>
      <c r="S2884" s="14" t="s">
        <v>9380</v>
      </c>
      <c r="T2884" s="14" t="s">
        <v>32</v>
      </c>
      <c r="U2884" s="15"/>
      <c r="V2884" s="4" t="str">
        <f>HYPERLINK("https://redcat-toys.ru/api/getInfo/image/bb3e889d-bedd-11f0-a289-00155d82e908")</f>
        <v>https://redcat-toys.ru/api/getInfo/image/bb3e889d-bedd-11f0-a289-00155d82e908</v>
      </c>
      <c r="W2884" s="4" t="s">
        <v>9364</v>
      </c>
      <c r="X2884" s="4" t="s">
        <v>34</v>
      </c>
      <c r="Y2884" s="4" t="str">
        <f>HYPERLINK("https://redcat-toys.ru/api/getInfo/item/bb3e889d-bedd-11f0-a289-00155d82e908")</f>
        <v>https://redcat-toys.ru/api/getInfo/item/bb3e889d-bedd-11f0-a289-00155d82e908</v>
      </c>
    </row>
    <row r="2885" spans="2:25" ht="22.95" customHeight="1" outlineLevel="5" x14ac:dyDescent="0.2">
      <c r="B2885" s="53" t="s">
        <v>9381</v>
      </c>
      <c r="C2885" s="53"/>
      <c r="D2885" s="53"/>
      <c r="E2885" s="53"/>
      <c r="F2885" s="53"/>
      <c r="G2885" s="53"/>
    </row>
    <row r="2886" spans="2:25" ht="21" customHeight="1" outlineLevel="6" x14ac:dyDescent="0.2">
      <c r="B2886" s="39">
        <v>2249</v>
      </c>
      <c r="C2886" s="4" t="s">
        <v>9382</v>
      </c>
      <c r="D2886" s="50" t="s">
        <v>9383</v>
      </c>
      <c r="E2886" s="50"/>
      <c r="F2886" s="50"/>
      <c r="G2886" s="50"/>
      <c r="H2886" s="5" t="s">
        <v>9384</v>
      </c>
      <c r="I2886" s="6"/>
      <c r="J2886" s="7">
        <v>24</v>
      </c>
      <c r="K2886" s="7">
        <v>244</v>
      </c>
      <c r="L2886" s="3">
        <v>2</v>
      </c>
      <c r="M2886" s="8">
        <f>350.48*(1-P3/100)</f>
        <v>350.48</v>
      </c>
      <c r="N2886" s="9"/>
      <c r="O2886" s="10">
        <f>M2886*N2886</f>
        <v>0</v>
      </c>
      <c r="P2886" s="11">
        <f>0.317*N2886</f>
        <v>0</v>
      </c>
      <c r="Q2886" s="16">
        <f>0.00212*N2886</f>
        <v>0</v>
      </c>
      <c r="R2886" s="13"/>
      <c r="S2886" s="14" t="s">
        <v>9385</v>
      </c>
      <c r="T2886" s="14" t="s">
        <v>32</v>
      </c>
      <c r="U2886" s="15"/>
      <c r="V2886" s="4" t="str">
        <f>HYPERLINK("https://redcat-toys.ru/api/getInfo/image/c070d3d2-bb9e-11f0-a288-00155d82e908")</f>
        <v>https://redcat-toys.ru/api/getInfo/image/c070d3d2-bb9e-11f0-a288-00155d82e908</v>
      </c>
      <c r="W2886" s="4" t="s">
        <v>9386</v>
      </c>
      <c r="X2886" s="4" t="s">
        <v>34</v>
      </c>
      <c r="Y2886" s="4" t="str">
        <f>HYPERLINK("https://redcat-toys.ru/api/getInfo/item/c070d3d2-bb9e-11f0-a288-00155d82e908")</f>
        <v>https://redcat-toys.ru/api/getInfo/item/c070d3d2-bb9e-11f0-a288-00155d82e908</v>
      </c>
    </row>
    <row r="2887" spans="2:25" ht="21" customHeight="1" outlineLevel="6" x14ac:dyDescent="0.2">
      <c r="B2887" s="39">
        <v>2250</v>
      </c>
      <c r="C2887" s="4" t="s">
        <v>9387</v>
      </c>
      <c r="D2887" s="50" t="s">
        <v>9388</v>
      </c>
      <c r="E2887" s="50"/>
      <c r="F2887" s="50"/>
      <c r="G2887" s="50"/>
      <c r="H2887" s="5" t="s">
        <v>9389</v>
      </c>
      <c r="I2887" s="6"/>
      <c r="J2887" s="7">
        <v>12</v>
      </c>
      <c r="K2887" s="7">
        <v>667</v>
      </c>
      <c r="L2887" s="3">
        <v>1</v>
      </c>
      <c r="M2887" s="8">
        <f>628.57*(1-P3/100)</f>
        <v>628.57000000000005</v>
      </c>
      <c r="N2887" s="9"/>
      <c r="O2887" s="10">
        <f>M2887*N2887</f>
        <v>0</v>
      </c>
      <c r="P2887" s="17">
        <f>0.64*N2887</f>
        <v>0</v>
      </c>
      <c r="Q2887" s="16">
        <f>0.00433*N2887</f>
        <v>0</v>
      </c>
      <c r="R2887" s="13"/>
      <c r="S2887" s="14" t="s">
        <v>9390</v>
      </c>
      <c r="T2887" s="14" t="s">
        <v>32</v>
      </c>
      <c r="U2887" s="15"/>
      <c r="V2887" s="4" t="str">
        <f>HYPERLINK("https://redcat-toys.ru/api/getInfo/image/b16247f2-bb9f-11f0-a288-00155d82e908")</f>
        <v>https://redcat-toys.ru/api/getInfo/image/b16247f2-bb9f-11f0-a288-00155d82e908</v>
      </c>
      <c r="W2887" s="4" t="s">
        <v>9391</v>
      </c>
      <c r="X2887" s="4" t="s">
        <v>34</v>
      </c>
      <c r="Y2887" s="4" t="str">
        <f>HYPERLINK("https://redcat-toys.ru/api/getInfo/item/b16247f2-bb9f-11f0-a288-00155d82e908")</f>
        <v>https://redcat-toys.ru/api/getInfo/item/b16247f2-bb9f-11f0-a288-00155d82e908</v>
      </c>
    </row>
    <row r="2888" spans="2:25" ht="21" customHeight="1" outlineLevel="6" x14ac:dyDescent="0.2">
      <c r="B2888" s="39">
        <v>2251</v>
      </c>
      <c r="C2888" s="4" t="s">
        <v>9392</v>
      </c>
      <c r="D2888" s="50" t="s">
        <v>9393</v>
      </c>
      <c r="E2888" s="50"/>
      <c r="F2888" s="50"/>
      <c r="G2888" s="50"/>
      <c r="H2888" s="5" t="s">
        <v>9394</v>
      </c>
      <c r="I2888" s="6" t="s">
        <v>30</v>
      </c>
      <c r="J2888" s="7">
        <v>8</v>
      </c>
      <c r="K2888" s="18">
        <v>2800</v>
      </c>
      <c r="L2888" s="3">
        <v>1</v>
      </c>
      <c r="M2888" s="8">
        <f>918*(1-P3/100)</f>
        <v>918</v>
      </c>
      <c r="N2888" s="9"/>
      <c r="O2888" s="10">
        <f>M2888*N2888</f>
        <v>0</v>
      </c>
      <c r="P2888" s="20">
        <f>0.9*N2888</f>
        <v>0</v>
      </c>
      <c r="Q2888" s="16">
        <f>0.00567*N2888</f>
        <v>0</v>
      </c>
      <c r="R2888" s="13"/>
      <c r="S2888" s="14" t="s">
        <v>9395</v>
      </c>
      <c r="T2888" s="14" t="s">
        <v>32</v>
      </c>
      <c r="U2888" s="15"/>
      <c r="V2888" s="4" t="str">
        <f>HYPERLINK("https://redcat-toys.ru/api/getInfo/image/8917df14-bba0-11f0-a288-00155d82e908")</f>
        <v>https://redcat-toys.ru/api/getInfo/image/8917df14-bba0-11f0-a288-00155d82e908</v>
      </c>
      <c r="W2888" s="4" t="s">
        <v>9396</v>
      </c>
      <c r="X2888" s="4" t="s">
        <v>34</v>
      </c>
      <c r="Y2888" s="4" t="str">
        <f>HYPERLINK("https://redcat-toys.ru/api/getInfo/item/8917df14-bba0-11f0-a288-00155d82e908")</f>
        <v>https://redcat-toys.ru/api/getInfo/item/8917df14-bba0-11f0-a288-00155d82e908</v>
      </c>
    </row>
    <row r="2889" spans="2:25" ht="21" customHeight="1" outlineLevel="6" x14ac:dyDescent="0.2">
      <c r="B2889" s="39">
        <v>2252</v>
      </c>
      <c r="C2889" s="4" t="s">
        <v>9397</v>
      </c>
      <c r="D2889" s="50" t="s">
        <v>9398</v>
      </c>
      <c r="E2889" s="50"/>
      <c r="F2889" s="50"/>
      <c r="G2889" s="50"/>
      <c r="H2889" s="5" t="s">
        <v>9399</v>
      </c>
      <c r="I2889" s="6"/>
      <c r="J2889" s="7">
        <v>24</v>
      </c>
      <c r="K2889" s="18">
        <v>1596</v>
      </c>
      <c r="L2889" s="3">
        <v>2</v>
      </c>
      <c r="M2889" s="8">
        <f>350.48*(1-P3/100)</f>
        <v>350.48</v>
      </c>
      <c r="N2889" s="9"/>
      <c r="O2889" s="10">
        <f>M2889*N2889</f>
        <v>0</v>
      </c>
      <c r="P2889" s="11">
        <f>0.323*N2889</f>
        <v>0</v>
      </c>
      <c r="Q2889" s="16">
        <f>0.00209*N2889</f>
        <v>0</v>
      </c>
      <c r="R2889" s="13"/>
      <c r="S2889" s="14" t="s">
        <v>9400</v>
      </c>
      <c r="T2889" s="14" t="s">
        <v>32</v>
      </c>
      <c r="U2889" s="15" t="s">
        <v>39</v>
      </c>
      <c r="V2889" s="4" t="str">
        <f>HYPERLINK("https://redcat-toys.ru/api/getInfo/image/aca9180d-be26-11f0-a288-00155d82e908")</f>
        <v>https://redcat-toys.ru/api/getInfo/image/aca9180d-be26-11f0-a288-00155d82e908</v>
      </c>
      <c r="W2889" s="4" t="s">
        <v>9386</v>
      </c>
      <c r="X2889" s="4" t="s">
        <v>34</v>
      </c>
      <c r="Y2889" s="4" t="str">
        <f>HYPERLINK("https://redcat-toys.ru/api/getInfo/item/aca9180d-be26-11f0-a288-00155d82e908")</f>
        <v>https://redcat-toys.ru/api/getInfo/item/aca9180d-be26-11f0-a288-00155d82e908</v>
      </c>
    </row>
    <row r="2890" spans="2:25" ht="21" customHeight="1" outlineLevel="6" x14ac:dyDescent="0.2">
      <c r="B2890" s="39">
        <v>2253</v>
      </c>
      <c r="C2890" s="4" t="s">
        <v>9401</v>
      </c>
      <c r="D2890" s="50" t="s">
        <v>9402</v>
      </c>
      <c r="E2890" s="50"/>
      <c r="F2890" s="50"/>
      <c r="G2890" s="50"/>
      <c r="H2890" s="5" t="s">
        <v>9403</v>
      </c>
      <c r="I2890" s="6"/>
      <c r="J2890" s="7">
        <v>12</v>
      </c>
      <c r="K2890" s="7">
        <v>977</v>
      </c>
      <c r="L2890" s="3">
        <v>1</v>
      </c>
      <c r="M2890" s="8">
        <f>628.57*(1-P3/100)</f>
        <v>628.57000000000005</v>
      </c>
      <c r="N2890" s="9"/>
      <c r="O2890" s="10">
        <f>M2890*N2890</f>
        <v>0</v>
      </c>
      <c r="P2890" s="11">
        <f>0.627*N2890</f>
        <v>0</v>
      </c>
      <c r="Q2890" s="16">
        <f>0.00412*N2890</f>
        <v>0</v>
      </c>
      <c r="R2890" s="13"/>
      <c r="S2890" s="14" t="s">
        <v>9404</v>
      </c>
      <c r="T2890" s="14" t="s">
        <v>32</v>
      </c>
      <c r="U2890" s="15"/>
      <c r="V2890" s="4" t="str">
        <f>HYPERLINK("https://redcat-toys.ru/api/getInfo/image/2dd3672b-be27-11f0-a288-00155d82e908")</f>
        <v>https://redcat-toys.ru/api/getInfo/image/2dd3672b-be27-11f0-a288-00155d82e908</v>
      </c>
      <c r="W2890" s="4" t="s">
        <v>9391</v>
      </c>
      <c r="X2890" s="4" t="s">
        <v>34</v>
      </c>
      <c r="Y2890" s="4" t="str">
        <f>HYPERLINK("https://redcat-toys.ru/api/getInfo/item/2dd3672b-be27-11f0-a288-00155d82e908")</f>
        <v>https://redcat-toys.ru/api/getInfo/item/2dd3672b-be27-11f0-a288-00155d82e908</v>
      </c>
    </row>
    <row r="2891" spans="2:25" ht="22.95" customHeight="1" outlineLevel="3" x14ac:dyDescent="0.2">
      <c r="B2891" s="51" t="s">
        <v>9405</v>
      </c>
      <c r="C2891" s="51"/>
      <c r="D2891" s="51"/>
      <c r="E2891" s="51"/>
      <c r="F2891" s="51"/>
      <c r="G2891" s="51"/>
    </row>
    <row r="2892" spans="2:25" ht="22.95" customHeight="1" outlineLevel="4" x14ac:dyDescent="0.2">
      <c r="B2892" s="52" t="s">
        <v>9406</v>
      </c>
      <c r="C2892" s="52"/>
      <c r="D2892" s="52"/>
      <c r="E2892" s="52"/>
      <c r="F2892" s="52"/>
      <c r="G2892" s="52"/>
    </row>
    <row r="2893" spans="2:25" ht="22.95" customHeight="1" outlineLevel="5" x14ac:dyDescent="0.2">
      <c r="B2893" s="53" t="s">
        <v>9407</v>
      </c>
      <c r="C2893" s="53"/>
      <c r="D2893" s="53"/>
      <c r="E2893" s="53"/>
      <c r="F2893" s="53"/>
      <c r="G2893" s="53"/>
    </row>
    <row r="2894" spans="2:25" ht="22.95" customHeight="1" outlineLevel="6" x14ac:dyDescent="0.2">
      <c r="B2894" s="54" t="s">
        <v>9408</v>
      </c>
      <c r="C2894" s="54"/>
      <c r="D2894" s="54"/>
      <c r="E2894" s="54"/>
      <c r="F2894" s="54"/>
      <c r="G2894" s="54"/>
    </row>
    <row r="2895" spans="2:25" ht="21" customHeight="1" outlineLevel="7" x14ac:dyDescent="0.2">
      <c r="B2895" s="39">
        <v>2254</v>
      </c>
      <c r="C2895" s="4" t="s">
        <v>9409</v>
      </c>
      <c r="D2895" s="50" t="s">
        <v>9410</v>
      </c>
      <c r="E2895" s="50"/>
      <c r="F2895" s="50"/>
      <c r="G2895" s="50"/>
      <c r="H2895" s="5" t="s">
        <v>9411</v>
      </c>
      <c r="I2895" s="6" t="s">
        <v>30</v>
      </c>
      <c r="J2895" s="7">
        <v>10</v>
      </c>
      <c r="K2895" s="7">
        <v>578</v>
      </c>
      <c r="L2895" s="3">
        <v>3</v>
      </c>
      <c r="M2895" s="8">
        <f>206.69*(1-P3/100)</f>
        <v>206.69</v>
      </c>
      <c r="N2895" s="9"/>
      <c r="O2895" s="10">
        <f>M2895*N2895</f>
        <v>0</v>
      </c>
      <c r="P2895" s="11">
        <f>0.205*N2895</f>
        <v>0</v>
      </c>
      <c r="Q2895" s="11">
        <f>0.002*N2895</f>
        <v>0</v>
      </c>
      <c r="R2895" s="13"/>
      <c r="S2895" s="14" t="s">
        <v>9412</v>
      </c>
      <c r="T2895" s="14" t="s">
        <v>32</v>
      </c>
      <c r="U2895" s="15" t="s">
        <v>39</v>
      </c>
      <c r="V2895" s="4" t="str">
        <f>HYPERLINK("https://redcat-toys.ru/api/getInfo/image/d0c57884-958d-11e8-a208-ac1f6b442184")</f>
        <v>https://redcat-toys.ru/api/getInfo/image/d0c57884-958d-11e8-a208-ac1f6b442184</v>
      </c>
      <c r="W2895" s="4" t="s">
        <v>9413</v>
      </c>
      <c r="X2895" s="4" t="s">
        <v>34</v>
      </c>
      <c r="Y2895" s="4" t="str">
        <f>HYPERLINK("https://redcat-toys.ru/api/getInfo/item/d0c57884-958d-11e8-a208-ac1f6b442184")</f>
        <v>https://redcat-toys.ru/api/getInfo/item/d0c57884-958d-11e8-a208-ac1f6b442184</v>
      </c>
    </row>
    <row r="2896" spans="2:25" ht="22.95" customHeight="1" outlineLevel="6" x14ac:dyDescent="0.2">
      <c r="B2896" s="54" t="s">
        <v>9414</v>
      </c>
      <c r="C2896" s="54"/>
      <c r="D2896" s="54"/>
      <c r="E2896" s="54"/>
      <c r="F2896" s="54"/>
      <c r="G2896" s="54"/>
    </row>
    <row r="2897" spans="2:25" ht="21" customHeight="1" outlineLevel="7" x14ac:dyDescent="0.2">
      <c r="B2897" s="39">
        <v>2255</v>
      </c>
      <c r="C2897" s="4" t="s">
        <v>9415</v>
      </c>
      <c r="D2897" s="50" t="s">
        <v>9416</v>
      </c>
      <c r="E2897" s="50"/>
      <c r="F2897" s="50"/>
      <c r="G2897" s="50"/>
      <c r="H2897" s="5" t="s">
        <v>9417</v>
      </c>
      <c r="I2897" s="6" t="s">
        <v>30</v>
      </c>
      <c r="J2897" s="7">
        <v>10</v>
      </c>
      <c r="K2897" s="18">
        <v>1796</v>
      </c>
      <c r="L2897" s="3">
        <v>3</v>
      </c>
      <c r="M2897" s="8">
        <f>206.69*(1-P3/100)</f>
        <v>206.69</v>
      </c>
      <c r="N2897" s="9"/>
      <c r="O2897" s="10">
        <f t="shared" ref="O2897:O2903" si="144">M2897*N2897</f>
        <v>0</v>
      </c>
      <c r="P2897" s="11">
        <f>0.204*N2897</f>
        <v>0</v>
      </c>
      <c r="Q2897" s="12">
        <f>0.0021*N2897</f>
        <v>0</v>
      </c>
      <c r="R2897" s="13"/>
      <c r="S2897" s="14" t="s">
        <v>9418</v>
      </c>
      <c r="T2897" s="14" t="s">
        <v>32</v>
      </c>
      <c r="U2897" s="15" t="s">
        <v>39</v>
      </c>
      <c r="V2897" s="4" t="str">
        <f>HYPERLINK("https://redcat-toys.ru/api/getInfo/image/4f0db43e-4860-11ed-a216-ac1f6b442185")</f>
        <v>https://redcat-toys.ru/api/getInfo/image/4f0db43e-4860-11ed-a216-ac1f6b442185</v>
      </c>
      <c r="W2897" s="4" t="s">
        <v>9419</v>
      </c>
      <c r="X2897" s="4" t="s">
        <v>34</v>
      </c>
      <c r="Y2897" s="4" t="str">
        <f>HYPERLINK("https://redcat-toys.ru/api/getInfo/item/4f0db43e-4860-11ed-a216-ac1f6b442185")</f>
        <v>https://redcat-toys.ru/api/getInfo/item/4f0db43e-4860-11ed-a216-ac1f6b442185</v>
      </c>
    </row>
    <row r="2898" spans="2:25" ht="21" customHeight="1" outlineLevel="7" x14ac:dyDescent="0.2">
      <c r="B2898" s="39">
        <v>2256</v>
      </c>
      <c r="C2898" s="4" t="s">
        <v>9420</v>
      </c>
      <c r="D2898" s="50" t="s">
        <v>9421</v>
      </c>
      <c r="E2898" s="50"/>
      <c r="F2898" s="50"/>
      <c r="G2898" s="50"/>
      <c r="H2898" s="5" t="s">
        <v>9422</v>
      </c>
      <c r="I2898" s="6" t="s">
        <v>30</v>
      </c>
      <c r="J2898" s="7">
        <v>10</v>
      </c>
      <c r="K2898" s="18">
        <v>1279</v>
      </c>
      <c r="L2898" s="3">
        <v>3</v>
      </c>
      <c r="M2898" s="8">
        <f>206.69*(1-P3/100)</f>
        <v>206.69</v>
      </c>
      <c r="N2898" s="9"/>
      <c r="O2898" s="10">
        <f t="shared" si="144"/>
        <v>0</v>
      </c>
      <c r="P2898" s="11">
        <f>0.207*N2898</f>
        <v>0</v>
      </c>
      <c r="Q2898" s="16">
        <f>0.00227*N2898</f>
        <v>0</v>
      </c>
      <c r="R2898" s="13"/>
      <c r="S2898" s="14" t="s">
        <v>9423</v>
      </c>
      <c r="T2898" s="14" t="s">
        <v>32</v>
      </c>
      <c r="U2898" s="15" t="s">
        <v>39</v>
      </c>
      <c r="V2898" s="4" t="str">
        <f>HYPERLINK("https://redcat-toys.ru/api/getInfo/image/1ee64246-2548-11e9-a21d-ac1f6b442184")</f>
        <v>https://redcat-toys.ru/api/getInfo/image/1ee64246-2548-11e9-a21d-ac1f6b442184</v>
      </c>
      <c r="W2898" s="4" t="s">
        <v>9424</v>
      </c>
      <c r="X2898" s="4" t="s">
        <v>34</v>
      </c>
      <c r="Y2898" s="4" t="str">
        <f>HYPERLINK("https://redcat-toys.ru/api/getInfo/item/1ee64246-2548-11e9-a21d-ac1f6b442184")</f>
        <v>https://redcat-toys.ru/api/getInfo/item/1ee64246-2548-11e9-a21d-ac1f6b442184</v>
      </c>
    </row>
    <row r="2899" spans="2:25" ht="21" customHeight="1" outlineLevel="7" x14ac:dyDescent="0.2">
      <c r="B2899" s="39">
        <v>2257</v>
      </c>
      <c r="C2899" s="4" t="s">
        <v>9425</v>
      </c>
      <c r="D2899" s="50" t="s">
        <v>9426</v>
      </c>
      <c r="E2899" s="50"/>
      <c r="F2899" s="50"/>
      <c r="G2899" s="50"/>
      <c r="H2899" s="5" t="s">
        <v>9427</v>
      </c>
      <c r="I2899" s="6" t="s">
        <v>30</v>
      </c>
      <c r="J2899" s="7">
        <v>10</v>
      </c>
      <c r="K2899" s="18">
        <v>1562</v>
      </c>
      <c r="L2899" s="3">
        <v>3</v>
      </c>
      <c r="M2899" s="8">
        <f>206.69*(1-P3/100)</f>
        <v>206.69</v>
      </c>
      <c r="N2899" s="9"/>
      <c r="O2899" s="10">
        <f t="shared" si="144"/>
        <v>0</v>
      </c>
      <c r="P2899" s="11">
        <f>0.204*N2899</f>
        <v>0</v>
      </c>
      <c r="Q2899" s="16">
        <f>0.00199*N2899</f>
        <v>0</v>
      </c>
      <c r="R2899" s="13"/>
      <c r="S2899" s="14" t="s">
        <v>9428</v>
      </c>
      <c r="T2899" s="14" t="s">
        <v>32</v>
      </c>
      <c r="U2899" s="15"/>
      <c r="V2899" s="4" t="str">
        <f>HYPERLINK("https://redcat-toys.ru/api/getInfo/image/5e11b755-f366-11ef-a274-00155d82e908")</f>
        <v>https://redcat-toys.ru/api/getInfo/image/5e11b755-f366-11ef-a274-00155d82e908</v>
      </c>
      <c r="W2899" s="4" t="s">
        <v>9429</v>
      </c>
      <c r="X2899" s="4" t="s">
        <v>34</v>
      </c>
      <c r="Y2899" s="4" t="str">
        <f>HYPERLINK("https://redcat-toys.ru/api/getInfo/item/5e11b755-f366-11ef-a274-00155d82e908")</f>
        <v>https://redcat-toys.ru/api/getInfo/item/5e11b755-f366-11ef-a274-00155d82e908</v>
      </c>
    </row>
    <row r="2900" spans="2:25" ht="21" customHeight="1" outlineLevel="7" x14ac:dyDescent="0.2">
      <c r="B2900" s="39">
        <v>2258</v>
      </c>
      <c r="C2900" s="4" t="s">
        <v>9430</v>
      </c>
      <c r="D2900" s="50" t="s">
        <v>9431</v>
      </c>
      <c r="E2900" s="50"/>
      <c r="F2900" s="50"/>
      <c r="G2900" s="50"/>
      <c r="H2900" s="5" t="s">
        <v>9432</v>
      </c>
      <c r="I2900" s="6" t="s">
        <v>30</v>
      </c>
      <c r="J2900" s="7">
        <v>10</v>
      </c>
      <c r="K2900" s="18">
        <v>1100</v>
      </c>
      <c r="L2900" s="3">
        <v>3</v>
      </c>
      <c r="M2900" s="8">
        <f>206.69*(1-P3/100)</f>
        <v>206.69</v>
      </c>
      <c r="N2900" s="9"/>
      <c r="O2900" s="10">
        <f t="shared" si="144"/>
        <v>0</v>
      </c>
      <c r="P2900" s="11">
        <f>0.207*N2900</f>
        <v>0</v>
      </c>
      <c r="Q2900" s="16">
        <f>0.00215*N2900</f>
        <v>0</v>
      </c>
      <c r="R2900" s="13"/>
      <c r="S2900" s="14" t="s">
        <v>9433</v>
      </c>
      <c r="T2900" s="14" t="s">
        <v>32</v>
      </c>
      <c r="U2900" s="15" t="s">
        <v>39</v>
      </c>
      <c r="V2900" s="4" t="str">
        <f>HYPERLINK("https://redcat-toys.ru/api/getInfo/image/48b2c090-2548-11e9-a21d-ac1f6b442184")</f>
        <v>https://redcat-toys.ru/api/getInfo/image/48b2c090-2548-11e9-a21d-ac1f6b442184</v>
      </c>
      <c r="W2900" s="4" t="s">
        <v>9434</v>
      </c>
      <c r="X2900" s="4" t="s">
        <v>34</v>
      </c>
      <c r="Y2900" s="4" t="str">
        <f>HYPERLINK("https://redcat-toys.ru/api/getInfo/item/48b2c090-2548-11e9-a21d-ac1f6b442184")</f>
        <v>https://redcat-toys.ru/api/getInfo/item/48b2c090-2548-11e9-a21d-ac1f6b442184</v>
      </c>
    </row>
    <row r="2901" spans="2:25" ht="21" customHeight="1" outlineLevel="7" x14ac:dyDescent="0.2">
      <c r="B2901" s="39">
        <v>2259</v>
      </c>
      <c r="C2901" s="4" t="s">
        <v>9435</v>
      </c>
      <c r="D2901" s="50" t="s">
        <v>9436</v>
      </c>
      <c r="E2901" s="50"/>
      <c r="F2901" s="50"/>
      <c r="G2901" s="50"/>
      <c r="H2901" s="5" t="s">
        <v>9437</v>
      </c>
      <c r="I2901" s="6" t="s">
        <v>30</v>
      </c>
      <c r="J2901" s="7">
        <v>10</v>
      </c>
      <c r="K2901" s="7">
        <v>564</v>
      </c>
      <c r="L2901" s="3">
        <v>3</v>
      </c>
      <c r="M2901" s="8">
        <f>206.69*(1-P3/100)</f>
        <v>206.69</v>
      </c>
      <c r="N2901" s="9"/>
      <c r="O2901" s="10">
        <f t="shared" si="144"/>
        <v>0</v>
      </c>
      <c r="P2901" s="11">
        <f>0.208*N2901</f>
        <v>0</v>
      </c>
      <c r="Q2901" s="16">
        <f>0.00201*N2901</f>
        <v>0</v>
      </c>
      <c r="R2901" s="13"/>
      <c r="S2901" s="14" t="s">
        <v>9438</v>
      </c>
      <c r="T2901" s="14" t="s">
        <v>32</v>
      </c>
      <c r="U2901" s="15" t="s">
        <v>39</v>
      </c>
      <c r="V2901" s="4" t="str">
        <f>HYPERLINK("https://redcat-toys.ru/api/getInfo/image/3a765402-533a-11f0-a27e-00155d82e908")</f>
        <v>https://redcat-toys.ru/api/getInfo/image/3a765402-533a-11f0-a27e-00155d82e908</v>
      </c>
      <c r="W2901" s="4" t="s">
        <v>9439</v>
      </c>
      <c r="X2901" s="4" t="s">
        <v>34</v>
      </c>
      <c r="Y2901" s="4" t="str">
        <f>HYPERLINK("https://redcat-toys.ru/api/getInfo/item/3a765402-533a-11f0-a27e-00155d82e908")</f>
        <v>https://redcat-toys.ru/api/getInfo/item/3a765402-533a-11f0-a27e-00155d82e908</v>
      </c>
    </row>
    <row r="2902" spans="2:25" ht="21" customHeight="1" outlineLevel="7" x14ac:dyDescent="0.2">
      <c r="B2902" s="39">
        <v>2260</v>
      </c>
      <c r="C2902" s="4" t="s">
        <v>9440</v>
      </c>
      <c r="D2902" s="50" t="s">
        <v>9441</v>
      </c>
      <c r="E2902" s="50"/>
      <c r="F2902" s="50"/>
      <c r="G2902" s="50"/>
      <c r="H2902" s="5" t="s">
        <v>9442</v>
      </c>
      <c r="I2902" s="6" t="s">
        <v>30</v>
      </c>
      <c r="J2902" s="7">
        <v>10</v>
      </c>
      <c r="K2902" s="18">
        <v>2329</v>
      </c>
      <c r="L2902" s="3">
        <v>3</v>
      </c>
      <c r="M2902" s="8">
        <f>206.69*(1-P3/100)</f>
        <v>206.69</v>
      </c>
      <c r="N2902" s="9"/>
      <c r="O2902" s="10">
        <f t="shared" si="144"/>
        <v>0</v>
      </c>
      <c r="P2902" s="11">
        <f>0.203*N2902</f>
        <v>0</v>
      </c>
      <c r="Q2902" s="16">
        <f>0.00202*N2902</f>
        <v>0</v>
      </c>
      <c r="R2902" s="13"/>
      <c r="S2902" s="14" t="s">
        <v>9443</v>
      </c>
      <c r="T2902" s="14" t="s">
        <v>32</v>
      </c>
      <c r="U2902" s="15"/>
      <c r="V2902" s="4" t="str">
        <f>HYPERLINK("https://redcat-toys.ru/api/getInfo/image/52fbc8cc-9591-11e8-a208-ac1f6b442184")</f>
        <v>https://redcat-toys.ru/api/getInfo/image/52fbc8cc-9591-11e8-a208-ac1f6b442184</v>
      </c>
      <c r="W2902" s="4" t="s">
        <v>9444</v>
      </c>
      <c r="X2902" s="4" t="s">
        <v>34</v>
      </c>
      <c r="Y2902" s="4" t="str">
        <f>HYPERLINK("https://redcat-toys.ru/api/getInfo/item/52fbc8cc-9591-11e8-a208-ac1f6b442184")</f>
        <v>https://redcat-toys.ru/api/getInfo/item/52fbc8cc-9591-11e8-a208-ac1f6b442184</v>
      </c>
    </row>
    <row r="2903" spans="2:25" ht="21" customHeight="1" outlineLevel="7" x14ac:dyDescent="0.2">
      <c r="B2903" s="39">
        <v>2261</v>
      </c>
      <c r="C2903" s="4" t="s">
        <v>9445</v>
      </c>
      <c r="D2903" s="50" t="s">
        <v>9446</v>
      </c>
      <c r="E2903" s="50"/>
      <c r="F2903" s="50"/>
      <c r="G2903" s="50"/>
      <c r="H2903" s="5" t="s">
        <v>9447</v>
      </c>
      <c r="I2903" s="6" t="s">
        <v>30</v>
      </c>
      <c r="J2903" s="7">
        <v>10</v>
      </c>
      <c r="K2903" s="7">
        <v>779</v>
      </c>
      <c r="L2903" s="3">
        <v>3</v>
      </c>
      <c r="M2903" s="8">
        <f>206.69*(1-P3/100)</f>
        <v>206.69</v>
      </c>
      <c r="N2903" s="9"/>
      <c r="O2903" s="10">
        <f t="shared" si="144"/>
        <v>0</v>
      </c>
      <c r="P2903" s="11">
        <f>0.204*N2903</f>
        <v>0</v>
      </c>
      <c r="Q2903" s="16">
        <f>0.00201*N2903</f>
        <v>0</v>
      </c>
      <c r="R2903" s="13"/>
      <c r="S2903" s="14" t="s">
        <v>9448</v>
      </c>
      <c r="T2903" s="14" t="s">
        <v>32</v>
      </c>
      <c r="U2903" s="15" t="s">
        <v>39</v>
      </c>
      <c r="V2903" s="4" t="str">
        <f>HYPERLINK("https://redcat-toys.ru/api/getInfo/image/b3a51c63-4860-11ed-a216-ac1f6b442185")</f>
        <v>https://redcat-toys.ru/api/getInfo/image/b3a51c63-4860-11ed-a216-ac1f6b442185</v>
      </c>
      <c r="W2903" s="4" t="s">
        <v>9419</v>
      </c>
      <c r="X2903" s="4" t="s">
        <v>34</v>
      </c>
      <c r="Y2903" s="4" t="str">
        <f>HYPERLINK("https://redcat-toys.ru/api/getInfo/item/b3a51c63-4860-11ed-a216-ac1f6b442185")</f>
        <v>https://redcat-toys.ru/api/getInfo/item/b3a51c63-4860-11ed-a216-ac1f6b442185</v>
      </c>
    </row>
    <row r="2904" spans="2:25" ht="22.95" customHeight="1" outlineLevel="6" x14ac:dyDescent="0.2">
      <c r="B2904" s="54" t="s">
        <v>9449</v>
      </c>
      <c r="C2904" s="54"/>
      <c r="D2904" s="54"/>
      <c r="E2904" s="54"/>
      <c r="F2904" s="54"/>
      <c r="G2904" s="54"/>
    </row>
    <row r="2905" spans="2:25" ht="21" customHeight="1" outlineLevel="7" x14ac:dyDescent="0.2">
      <c r="B2905" s="39">
        <v>2262</v>
      </c>
      <c r="C2905" s="4" t="s">
        <v>9450</v>
      </c>
      <c r="D2905" s="50" t="s">
        <v>9451</v>
      </c>
      <c r="E2905" s="50"/>
      <c r="F2905" s="50"/>
      <c r="G2905" s="50"/>
      <c r="H2905" s="5" t="s">
        <v>9452</v>
      </c>
      <c r="I2905" s="6" t="s">
        <v>30</v>
      </c>
      <c r="J2905" s="7">
        <v>10</v>
      </c>
      <c r="K2905" s="18">
        <v>1574</v>
      </c>
      <c r="L2905" s="3">
        <v>3</v>
      </c>
      <c r="M2905" s="8">
        <f>206.69*(1-P3/100)</f>
        <v>206.69</v>
      </c>
      <c r="N2905" s="9"/>
      <c r="O2905" s="10">
        <f t="shared" ref="O2905:O2922" si="145">M2905*N2905</f>
        <v>0</v>
      </c>
      <c r="P2905" s="11">
        <f>0.209*N2905</f>
        <v>0</v>
      </c>
      <c r="Q2905" s="16">
        <f>0.01867*N2905</f>
        <v>0</v>
      </c>
      <c r="R2905" s="13"/>
      <c r="S2905" s="14" t="s">
        <v>9453</v>
      </c>
      <c r="T2905" s="14" t="s">
        <v>32</v>
      </c>
      <c r="U2905" s="15" t="s">
        <v>39</v>
      </c>
      <c r="V2905" s="4" t="str">
        <f>HYPERLINK("https://redcat-toys.ru/api/getInfo/image/d9ffac13-2548-11e9-a21d-ac1f6b442184")</f>
        <v>https://redcat-toys.ru/api/getInfo/image/d9ffac13-2548-11e9-a21d-ac1f6b442184</v>
      </c>
      <c r="W2905" s="4" t="s">
        <v>9454</v>
      </c>
      <c r="X2905" s="4" t="s">
        <v>34</v>
      </c>
      <c r="Y2905" s="4" t="str">
        <f>HYPERLINK("https://redcat-toys.ru/api/getInfo/item/d9ffac13-2548-11e9-a21d-ac1f6b442184")</f>
        <v>https://redcat-toys.ru/api/getInfo/item/d9ffac13-2548-11e9-a21d-ac1f6b442184</v>
      </c>
    </row>
    <row r="2906" spans="2:25" ht="21" customHeight="1" outlineLevel="7" x14ac:dyDescent="0.2">
      <c r="B2906" s="39">
        <v>2263</v>
      </c>
      <c r="C2906" s="4" t="s">
        <v>9455</v>
      </c>
      <c r="D2906" s="50" t="s">
        <v>9456</v>
      </c>
      <c r="E2906" s="50"/>
      <c r="F2906" s="50"/>
      <c r="G2906" s="50"/>
      <c r="H2906" s="5" t="s">
        <v>9457</v>
      </c>
      <c r="I2906" s="6" t="s">
        <v>30</v>
      </c>
      <c r="J2906" s="7">
        <v>10</v>
      </c>
      <c r="K2906" s="7">
        <v>16</v>
      </c>
      <c r="L2906" s="3">
        <v>3</v>
      </c>
      <c r="M2906" s="8">
        <f>206.69*(1-P3/100)</f>
        <v>206.69</v>
      </c>
      <c r="N2906" s="9"/>
      <c r="O2906" s="10">
        <f t="shared" si="145"/>
        <v>0</v>
      </c>
      <c r="P2906" s="11">
        <f>0.204*N2906</f>
        <v>0</v>
      </c>
      <c r="Q2906" s="16">
        <f>0.00202*N2906</f>
        <v>0</v>
      </c>
      <c r="R2906" s="13"/>
      <c r="S2906" s="14" t="s">
        <v>9458</v>
      </c>
      <c r="T2906" s="14" t="s">
        <v>32</v>
      </c>
      <c r="U2906" s="15" t="s">
        <v>39</v>
      </c>
      <c r="V2906" s="4" t="str">
        <f>HYPERLINK("https://redcat-toys.ru/api/getInfo/image/f81bfdf2-2548-11e9-a21d-ac1f6b442184")</f>
        <v>https://redcat-toys.ru/api/getInfo/image/f81bfdf2-2548-11e9-a21d-ac1f6b442184</v>
      </c>
      <c r="W2906" s="4" t="s">
        <v>9459</v>
      </c>
      <c r="X2906" s="4" t="s">
        <v>34</v>
      </c>
      <c r="Y2906" s="4" t="str">
        <f>HYPERLINK("https://redcat-toys.ru/api/getInfo/item/f81bfdf2-2548-11e9-a21d-ac1f6b442184")</f>
        <v>https://redcat-toys.ru/api/getInfo/item/f81bfdf2-2548-11e9-a21d-ac1f6b442184</v>
      </c>
    </row>
    <row r="2907" spans="2:25" ht="21" customHeight="1" outlineLevel="7" x14ac:dyDescent="0.2">
      <c r="B2907" s="39">
        <v>2264</v>
      </c>
      <c r="C2907" s="4" t="s">
        <v>9460</v>
      </c>
      <c r="D2907" s="50" t="s">
        <v>9461</v>
      </c>
      <c r="E2907" s="50"/>
      <c r="F2907" s="50"/>
      <c r="G2907" s="50"/>
      <c r="H2907" s="5" t="s">
        <v>9462</v>
      </c>
      <c r="I2907" s="6" t="s">
        <v>30</v>
      </c>
      <c r="J2907" s="7">
        <v>10</v>
      </c>
      <c r="K2907" s="7">
        <v>160</v>
      </c>
      <c r="L2907" s="3">
        <v>3</v>
      </c>
      <c r="M2907" s="8">
        <f>206.69*(1-P3/100)</f>
        <v>206.69</v>
      </c>
      <c r="N2907" s="9"/>
      <c r="O2907" s="10">
        <f t="shared" si="145"/>
        <v>0</v>
      </c>
      <c r="P2907" s="11">
        <f>0.206*N2907</f>
        <v>0</v>
      </c>
      <c r="Q2907" s="12">
        <f>0.0021*N2907</f>
        <v>0</v>
      </c>
      <c r="R2907" s="13"/>
      <c r="S2907" s="14" t="s">
        <v>9463</v>
      </c>
      <c r="T2907" s="14" t="s">
        <v>32</v>
      </c>
      <c r="U2907" s="15"/>
      <c r="V2907" s="4" t="str">
        <f>HYPERLINK("https://redcat-toys.ru/api/getInfo/image/cdd69a5b-5338-11f0-a27e-00155d82e908")</f>
        <v>https://redcat-toys.ru/api/getInfo/image/cdd69a5b-5338-11f0-a27e-00155d82e908</v>
      </c>
      <c r="W2907" s="4" t="s">
        <v>9439</v>
      </c>
      <c r="X2907" s="4" t="s">
        <v>34</v>
      </c>
      <c r="Y2907" s="4" t="str">
        <f>HYPERLINK("https://redcat-toys.ru/api/getInfo/item/cdd69a5b-5338-11f0-a27e-00155d82e908")</f>
        <v>https://redcat-toys.ru/api/getInfo/item/cdd69a5b-5338-11f0-a27e-00155d82e908</v>
      </c>
    </row>
    <row r="2908" spans="2:25" ht="21" customHeight="1" outlineLevel="7" x14ac:dyDescent="0.2">
      <c r="B2908" s="39">
        <v>2265</v>
      </c>
      <c r="C2908" s="4" t="s">
        <v>9464</v>
      </c>
      <c r="D2908" s="50" t="s">
        <v>9465</v>
      </c>
      <c r="E2908" s="50"/>
      <c r="F2908" s="50"/>
      <c r="G2908" s="50"/>
      <c r="H2908" s="5" t="s">
        <v>9466</v>
      </c>
      <c r="I2908" s="6" t="s">
        <v>30</v>
      </c>
      <c r="J2908" s="7">
        <v>10</v>
      </c>
      <c r="K2908" s="18">
        <v>1260</v>
      </c>
      <c r="L2908" s="3">
        <v>3</v>
      </c>
      <c r="M2908" s="8">
        <f>206.69*(1-P3/100)</f>
        <v>206.69</v>
      </c>
      <c r="N2908" s="9"/>
      <c r="O2908" s="10">
        <f t="shared" si="145"/>
        <v>0</v>
      </c>
      <c r="P2908" s="11">
        <f>0.204*N2908</f>
        <v>0</v>
      </c>
      <c r="Q2908" s="16">
        <f>0.00204*N2908</f>
        <v>0</v>
      </c>
      <c r="R2908" s="13"/>
      <c r="S2908" s="14" t="s">
        <v>9467</v>
      </c>
      <c r="T2908" s="14" t="s">
        <v>32</v>
      </c>
      <c r="U2908" s="15" t="s">
        <v>39</v>
      </c>
      <c r="V2908" s="4" t="str">
        <f>HYPERLINK("https://redcat-toys.ru/api/getInfo/image/c7c6b224-093a-11ef-a25d-00155d82e908")</f>
        <v>https://redcat-toys.ru/api/getInfo/image/c7c6b224-093a-11ef-a25d-00155d82e908</v>
      </c>
      <c r="W2908" s="4" t="s">
        <v>9468</v>
      </c>
      <c r="X2908" s="4" t="s">
        <v>34</v>
      </c>
      <c r="Y2908" s="4" t="str">
        <f>HYPERLINK("https://redcat-toys.ru/api/getInfo/item/c7c6b224-093a-11ef-a25d-00155d82e908")</f>
        <v>https://redcat-toys.ru/api/getInfo/item/c7c6b224-093a-11ef-a25d-00155d82e908</v>
      </c>
    </row>
    <row r="2909" spans="2:25" ht="21" customHeight="1" outlineLevel="7" x14ac:dyDescent="0.2">
      <c r="B2909" s="39">
        <v>2266</v>
      </c>
      <c r="C2909" s="4" t="s">
        <v>9469</v>
      </c>
      <c r="D2909" s="50" t="s">
        <v>9470</v>
      </c>
      <c r="E2909" s="50"/>
      <c r="F2909" s="50"/>
      <c r="G2909" s="50"/>
      <c r="H2909" s="5" t="s">
        <v>9471</v>
      </c>
      <c r="I2909" s="6" t="s">
        <v>30</v>
      </c>
      <c r="J2909" s="7">
        <v>10</v>
      </c>
      <c r="K2909" s="18">
        <v>1455</v>
      </c>
      <c r="L2909" s="3">
        <v>3</v>
      </c>
      <c r="M2909" s="8">
        <f>206.69*(1-P3/100)</f>
        <v>206.69</v>
      </c>
      <c r="N2909" s="9"/>
      <c r="O2909" s="10">
        <f t="shared" si="145"/>
        <v>0</v>
      </c>
      <c r="P2909" s="11">
        <f>0.212*N2909</f>
        <v>0</v>
      </c>
      <c r="Q2909" s="16">
        <f>0.00226*N2909</f>
        <v>0</v>
      </c>
      <c r="R2909" s="13"/>
      <c r="S2909" s="14" t="s">
        <v>9472</v>
      </c>
      <c r="T2909" s="14" t="s">
        <v>32</v>
      </c>
      <c r="U2909" s="15" t="s">
        <v>39</v>
      </c>
      <c r="V2909" s="4" t="str">
        <f>HYPERLINK("https://redcat-toys.ru/api/getInfo/image/fc9a0c37-4860-11ed-a216-ac1f6b442185")</f>
        <v>https://redcat-toys.ru/api/getInfo/image/fc9a0c37-4860-11ed-a216-ac1f6b442185</v>
      </c>
      <c r="W2909" s="4" t="s">
        <v>9473</v>
      </c>
      <c r="X2909" s="4" t="s">
        <v>34</v>
      </c>
      <c r="Y2909" s="4" t="str">
        <f>HYPERLINK("https://redcat-toys.ru/api/getInfo/item/fc9a0c37-4860-11ed-a216-ac1f6b442185")</f>
        <v>https://redcat-toys.ru/api/getInfo/item/fc9a0c37-4860-11ed-a216-ac1f6b442185</v>
      </c>
    </row>
    <row r="2910" spans="2:25" ht="21" customHeight="1" outlineLevel="7" x14ac:dyDescent="0.2">
      <c r="B2910" s="39">
        <v>2267</v>
      </c>
      <c r="C2910" s="4" t="s">
        <v>9474</v>
      </c>
      <c r="D2910" s="50" t="s">
        <v>9475</v>
      </c>
      <c r="E2910" s="50"/>
      <c r="F2910" s="50"/>
      <c r="G2910" s="50"/>
      <c r="H2910" s="5" t="s">
        <v>9476</v>
      </c>
      <c r="I2910" s="6" t="s">
        <v>30</v>
      </c>
      <c r="J2910" s="7">
        <v>10</v>
      </c>
      <c r="K2910" s="7">
        <v>501</v>
      </c>
      <c r="L2910" s="3">
        <v>3</v>
      </c>
      <c r="M2910" s="8">
        <f>206.69*(1-P3/100)</f>
        <v>206.69</v>
      </c>
      <c r="N2910" s="9"/>
      <c r="O2910" s="10">
        <f t="shared" si="145"/>
        <v>0</v>
      </c>
      <c r="P2910" s="17">
        <f>0.21*N2910</f>
        <v>0</v>
      </c>
      <c r="Q2910" s="16">
        <f>0.00216*N2910</f>
        <v>0</v>
      </c>
      <c r="R2910" s="13"/>
      <c r="S2910" s="14" t="s">
        <v>9477</v>
      </c>
      <c r="T2910" s="14" t="s">
        <v>32</v>
      </c>
      <c r="U2910" s="15" t="s">
        <v>39</v>
      </c>
      <c r="V2910" s="4" t="str">
        <f>HYPERLINK("https://redcat-toys.ru/api/getInfo/image/9d822858-8c77-11f0-a284-00155d82e908")</f>
        <v>https://redcat-toys.ru/api/getInfo/image/9d822858-8c77-11f0-a284-00155d82e908</v>
      </c>
      <c r="W2910" s="4" t="s">
        <v>9439</v>
      </c>
      <c r="X2910" s="4" t="s">
        <v>34</v>
      </c>
      <c r="Y2910" s="4" t="str">
        <f>HYPERLINK("https://redcat-toys.ru/api/getInfo/item/9d822858-8c77-11f0-a284-00155d82e908")</f>
        <v>https://redcat-toys.ru/api/getInfo/item/9d822858-8c77-11f0-a284-00155d82e908</v>
      </c>
    </row>
    <row r="2911" spans="2:25" ht="21" customHeight="1" outlineLevel="7" x14ac:dyDescent="0.2">
      <c r="B2911" s="39">
        <v>2268</v>
      </c>
      <c r="C2911" s="4" t="s">
        <v>9478</v>
      </c>
      <c r="D2911" s="50" t="s">
        <v>9479</v>
      </c>
      <c r="E2911" s="50"/>
      <c r="F2911" s="50"/>
      <c r="G2911" s="50"/>
      <c r="H2911" s="5" t="s">
        <v>9480</v>
      </c>
      <c r="I2911" s="6" t="s">
        <v>30</v>
      </c>
      <c r="J2911" s="7">
        <v>10</v>
      </c>
      <c r="K2911" s="18">
        <v>1144</v>
      </c>
      <c r="L2911" s="3">
        <v>3</v>
      </c>
      <c r="M2911" s="8">
        <f>206.69*(1-P3/100)</f>
        <v>206.69</v>
      </c>
      <c r="N2911" s="9"/>
      <c r="O2911" s="10">
        <f t="shared" si="145"/>
        <v>0</v>
      </c>
      <c r="P2911" s="11">
        <f>0.208*N2911</f>
        <v>0</v>
      </c>
      <c r="Q2911" s="16">
        <f>0.01814*N2911</f>
        <v>0</v>
      </c>
      <c r="R2911" s="13"/>
      <c r="S2911" s="14" t="s">
        <v>9481</v>
      </c>
      <c r="T2911" s="14" t="s">
        <v>32</v>
      </c>
      <c r="U2911" s="15" t="s">
        <v>39</v>
      </c>
      <c r="V2911" s="4" t="str">
        <f>HYPERLINK("https://redcat-toys.ru/api/getInfo/image/97f3bb4a-6c76-11eb-a26d-ac1f6b442184")</f>
        <v>https://redcat-toys.ru/api/getInfo/image/97f3bb4a-6c76-11eb-a26d-ac1f6b442184</v>
      </c>
      <c r="W2911" s="4" t="s">
        <v>9482</v>
      </c>
      <c r="X2911" s="4" t="s">
        <v>34</v>
      </c>
      <c r="Y2911" s="4" t="str">
        <f>HYPERLINK("https://redcat-toys.ru/api/getInfo/item/97f3bb4a-6c76-11eb-a26d-ac1f6b442184")</f>
        <v>https://redcat-toys.ru/api/getInfo/item/97f3bb4a-6c76-11eb-a26d-ac1f6b442184</v>
      </c>
    </row>
    <row r="2912" spans="2:25" ht="21" customHeight="1" outlineLevel="7" x14ac:dyDescent="0.2">
      <c r="B2912" s="39">
        <v>2269</v>
      </c>
      <c r="C2912" s="4" t="s">
        <v>9483</v>
      </c>
      <c r="D2912" s="50" t="s">
        <v>9484</v>
      </c>
      <c r="E2912" s="50"/>
      <c r="F2912" s="50"/>
      <c r="G2912" s="50"/>
      <c r="H2912" s="5" t="s">
        <v>9485</v>
      </c>
      <c r="I2912" s="6" t="s">
        <v>30</v>
      </c>
      <c r="J2912" s="7">
        <v>10</v>
      </c>
      <c r="K2912" s="18">
        <v>1461</v>
      </c>
      <c r="L2912" s="3">
        <v>3</v>
      </c>
      <c r="M2912" s="8">
        <f>206.69*(1-P3/100)</f>
        <v>206.69</v>
      </c>
      <c r="N2912" s="9"/>
      <c r="O2912" s="10">
        <f t="shared" si="145"/>
        <v>0</v>
      </c>
      <c r="P2912" s="11">
        <f>2.382*N2912</f>
        <v>0</v>
      </c>
      <c r="Q2912" s="16">
        <f>0.02542*N2912</f>
        <v>0</v>
      </c>
      <c r="R2912" s="13"/>
      <c r="S2912" s="14" t="s">
        <v>9486</v>
      </c>
      <c r="T2912" s="14" t="s">
        <v>32</v>
      </c>
      <c r="U2912" s="15" t="s">
        <v>39</v>
      </c>
      <c r="V2912" s="4" t="str">
        <f>HYPERLINK("https://redcat-toys.ru/api/getInfo/image/3b127267-d5de-11e8-a20e-ac1f6b442184")</f>
        <v>https://redcat-toys.ru/api/getInfo/image/3b127267-d5de-11e8-a20e-ac1f6b442184</v>
      </c>
      <c r="W2912" s="4" t="s">
        <v>9487</v>
      </c>
      <c r="X2912" s="4" t="s">
        <v>34</v>
      </c>
      <c r="Y2912" s="4" t="str">
        <f>HYPERLINK("https://redcat-toys.ru/api/getInfo/item/3b127267-d5de-11e8-a20e-ac1f6b442184")</f>
        <v>https://redcat-toys.ru/api/getInfo/item/3b127267-d5de-11e8-a20e-ac1f6b442184</v>
      </c>
    </row>
    <row r="2913" spans="2:25" ht="21" customHeight="1" outlineLevel="7" x14ac:dyDescent="0.2">
      <c r="B2913" s="39">
        <v>2270</v>
      </c>
      <c r="C2913" s="4" t="s">
        <v>9488</v>
      </c>
      <c r="D2913" s="50" t="s">
        <v>9489</v>
      </c>
      <c r="E2913" s="50"/>
      <c r="F2913" s="50"/>
      <c r="G2913" s="50"/>
      <c r="H2913" s="5" t="s">
        <v>9490</v>
      </c>
      <c r="I2913" s="6" t="s">
        <v>30</v>
      </c>
      <c r="J2913" s="7">
        <v>10</v>
      </c>
      <c r="K2913" s="7">
        <v>905</v>
      </c>
      <c r="L2913" s="3">
        <v>3</v>
      </c>
      <c r="M2913" s="8">
        <f>206.69*(1-P3/100)</f>
        <v>206.69</v>
      </c>
      <c r="N2913" s="9"/>
      <c r="O2913" s="10">
        <f t="shared" si="145"/>
        <v>0</v>
      </c>
      <c r="P2913" s="11">
        <f>0.207*N2913</f>
        <v>0</v>
      </c>
      <c r="Q2913" s="16">
        <f>0.00221*N2913</f>
        <v>0</v>
      </c>
      <c r="R2913" s="13"/>
      <c r="S2913" s="14" t="s">
        <v>9491</v>
      </c>
      <c r="T2913" s="14" t="s">
        <v>32</v>
      </c>
      <c r="U2913" s="15" t="s">
        <v>39</v>
      </c>
      <c r="V2913" s="4" t="str">
        <f>HYPERLINK("https://redcat-toys.ru/api/getInfo/image/dd0fe9f0-d471-11ee-a25a-00155d82e908")</f>
        <v>https://redcat-toys.ru/api/getInfo/image/dd0fe9f0-d471-11ee-a25a-00155d82e908</v>
      </c>
      <c r="W2913" s="4" t="s">
        <v>9492</v>
      </c>
      <c r="X2913" s="4" t="s">
        <v>34</v>
      </c>
      <c r="Y2913" s="4" t="str">
        <f>HYPERLINK("https://redcat-toys.ru/api/getInfo/item/dd0fe9f0-d471-11ee-a25a-00155d82e908")</f>
        <v>https://redcat-toys.ru/api/getInfo/item/dd0fe9f0-d471-11ee-a25a-00155d82e908</v>
      </c>
    </row>
    <row r="2914" spans="2:25" ht="21" customHeight="1" outlineLevel="7" x14ac:dyDescent="0.2">
      <c r="B2914" s="39">
        <v>2271</v>
      </c>
      <c r="C2914" s="4" t="s">
        <v>9493</v>
      </c>
      <c r="D2914" s="50" t="s">
        <v>9494</v>
      </c>
      <c r="E2914" s="50"/>
      <c r="F2914" s="50"/>
      <c r="G2914" s="50"/>
      <c r="H2914" s="5" t="s">
        <v>9495</v>
      </c>
      <c r="I2914" s="6" t="s">
        <v>30</v>
      </c>
      <c r="J2914" s="7">
        <v>10</v>
      </c>
      <c r="K2914" s="18">
        <v>2621</v>
      </c>
      <c r="L2914" s="3">
        <v>3</v>
      </c>
      <c r="M2914" s="8">
        <f>206.69*(1-P3/100)</f>
        <v>206.69</v>
      </c>
      <c r="N2914" s="9"/>
      <c r="O2914" s="10">
        <f t="shared" si="145"/>
        <v>0</v>
      </c>
      <c r="P2914" s="11">
        <f>0.207*N2914</f>
        <v>0</v>
      </c>
      <c r="Q2914" s="16">
        <f>0.00222*N2914</f>
        <v>0</v>
      </c>
      <c r="R2914" s="13"/>
      <c r="S2914" s="14" t="s">
        <v>9496</v>
      </c>
      <c r="T2914" s="14" t="s">
        <v>32</v>
      </c>
      <c r="U2914" s="15" t="s">
        <v>39</v>
      </c>
      <c r="V2914" s="4" t="str">
        <f>HYPERLINK("https://redcat-toys.ru/api/getInfo/image/35e546c7-9591-11e8-a208-ac1f6b442184")</f>
        <v>https://redcat-toys.ru/api/getInfo/image/35e546c7-9591-11e8-a208-ac1f6b442184</v>
      </c>
      <c r="W2914" s="4" t="s">
        <v>9497</v>
      </c>
      <c r="X2914" s="4" t="s">
        <v>34</v>
      </c>
      <c r="Y2914" s="4" t="str">
        <f>HYPERLINK("https://redcat-toys.ru/api/getInfo/item/35e546c7-9591-11e8-a208-ac1f6b442184")</f>
        <v>https://redcat-toys.ru/api/getInfo/item/35e546c7-9591-11e8-a208-ac1f6b442184</v>
      </c>
    </row>
    <row r="2915" spans="2:25" ht="21" customHeight="1" outlineLevel="7" x14ac:dyDescent="0.2">
      <c r="B2915" s="39">
        <v>2272</v>
      </c>
      <c r="C2915" s="4" t="s">
        <v>9498</v>
      </c>
      <c r="D2915" s="50" t="s">
        <v>9499</v>
      </c>
      <c r="E2915" s="50"/>
      <c r="F2915" s="50"/>
      <c r="G2915" s="50"/>
      <c r="H2915" s="5" t="s">
        <v>9500</v>
      </c>
      <c r="I2915" s="6" t="s">
        <v>30</v>
      </c>
      <c r="J2915" s="7">
        <v>10</v>
      </c>
      <c r="K2915" s="18">
        <v>2133</v>
      </c>
      <c r="L2915" s="3">
        <v>3</v>
      </c>
      <c r="M2915" s="8">
        <f>206.69*(1-P3/100)</f>
        <v>206.69</v>
      </c>
      <c r="N2915" s="9"/>
      <c r="O2915" s="10">
        <f t="shared" si="145"/>
        <v>0</v>
      </c>
      <c r="P2915" s="17">
        <f>0.21*N2915</f>
        <v>0</v>
      </c>
      <c r="Q2915" s="16">
        <f>0.00216*N2915</f>
        <v>0</v>
      </c>
      <c r="R2915" s="13"/>
      <c r="S2915" s="14" t="s">
        <v>9501</v>
      </c>
      <c r="T2915" s="14" t="s">
        <v>32</v>
      </c>
      <c r="U2915" s="15"/>
      <c r="V2915" s="4" t="str">
        <f>HYPERLINK("https://redcat-toys.ru/api/getInfo/image/ee58fd42-7ed9-11ee-a248-00155d82e902")</f>
        <v>https://redcat-toys.ru/api/getInfo/image/ee58fd42-7ed9-11ee-a248-00155d82e902</v>
      </c>
      <c r="W2915" s="4" t="s">
        <v>9502</v>
      </c>
      <c r="X2915" s="4" t="s">
        <v>34</v>
      </c>
      <c r="Y2915" s="4" t="str">
        <f>HYPERLINK("https://redcat-toys.ru/api/getInfo/item/ee58fd42-7ed9-11ee-a248-00155d82e902")</f>
        <v>https://redcat-toys.ru/api/getInfo/item/ee58fd42-7ed9-11ee-a248-00155d82e902</v>
      </c>
    </row>
    <row r="2916" spans="2:25" ht="21" customHeight="1" outlineLevel="7" x14ac:dyDescent="0.2">
      <c r="B2916" s="39">
        <v>2273</v>
      </c>
      <c r="C2916" s="4" t="s">
        <v>9503</v>
      </c>
      <c r="D2916" s="50" t="s">
        <v>9504</v>
      </c>
      <c r="E2916" s="50"/>
      <c r="F2916" s="50"/>
      <c r="G2916" s="50"/>
      <c r="H2916" s="5" t="s">
        <v>9505</v>
      </c>
      <c r="I2916" s="6" t="s">
        <v>30</v>
      </c>
      <c r="J2916" s="7">
        <v>10</v>
      </c>
      <c r="K2916" s="18">
        <v>1678</v>
      </c>
      <c r="L2916" s="3">
        <v>3</v>
      </c>
      <c r="M2916" s="8">
        <f>206.69*(1-P3/100)</f>
        <v>206.69</v>
      </c>
      <c r="N2916" s="9"/>
      <c r="O2916" s="10">
        <f t="shared" si="145"/>
        <v>0</v>
      </c>
      <c r="P2916" s="11">
        <f>0.225*N2916</f>
        <v>0</v>
      </c>
      <c r="Q2916" s="16">
        <f>0.01787*N2916</f>
        <v>0</v>
      </c>
      <c r="R2916" s="13"/>
      <c r="S2916" s="14" t="s">
        <v>9506</v>
      </c>
      <c r="T2916" s="14" t="s">
        <v>32</v>
      </c>
      <c r="U2916" s="15" t="s">
        <v>39</v>
      </c>
      <c r="V2916" s="4" t="str">
        <f>HYPERLINK("https://redcat-toys.ru/api/getInfo/image/15bf004f-2549-11e9-a21d-ac1f6b442184")</f>
        <v>https://redcat-toys.ru/api/getInfo/image/15bf004f-2549-11e9-a21d-ac1f6b442184</v>
      </c>
      <c r="W2916" s="4" t="s">
        <v>9507</v>
      </c>
      <c r="X2916" s="4" t="s">
        <v>34</v>
      </c>
      <c r="Y2916" s="4" t="str">
        <f>HYPERLINK("https://redcat-toys.ru/api/getInfo/item/15bf004f-2549-11e9-a21d-ac1f6b442184")</f>
        <v>https://redcat-toys.ru/api/getInfo/item/15bf004f-2549-11e9-a21d-ac1f6b442184</v>
      </c>
    </row>
    <row r="2917" spans="2:25" ht="21" customHeight="1" outlineLevel="7" x14ac:dyDescent="0.2">
      <c r="B2917" s="39">
        <v>2274</v>
      </c>
      <c r="C2917" s="4" t="s">
        <v>9508</v>
      </c>
      <c r="D2917" s="50" t="s">
        <v>9509</v>
      </c>
      <c r="E2917" s="50"/>
      <c r="F2917" s="50"/>
      <c r="G2917" s="50"/>
      <c r="H2917" s="5" t="s">
        <v>9510</v>
      </c>
      <c r="I2917" s="6" t="s">
        <v>30</v>
      </c>
      <c r="J2917" s="7">
        <v>10</v>
      </c>
      <c r="K2917" s="18">
        <v>1103</v>
      </c>
      <c r="L2917" s="3">
        <v>3</v>
      </c>
      <c r="M2917" s="8">
        <f>206.69*(1-P3/100)</f>
        <v>206.69</v>
      </c>
      <c r="N2917" s="9"/>
      <c r="O2917" s="10">
        <f t="shared" si="145"/>
        <v>0</v>
      </c>
      <c r="P2917" s="11">
        <f>0.216*N2917</f>
        <v>0</v>
      </c>
      <c r="Q2917" s="16">
        <f>0.00222*N2917</f>
        <v>0</v>
      </c>
      <c r="R2917" s="13"/>
      <c r="S2917" s="14" t="s">
        <v>9511</v>
      </c>
      <c r="T2917" s="14" t="s">
        <v>32</v>
      </c>
      <c r="U2917" s="15" t="s">
        <v>39</v>
      </c>
      <c r="V2917" s="4" t="str">
        <f>HYPERLINK("https://redcat-toys.ru/api/getInfo/image/a1b7c0b4-7edb-11ee-a248-00155d82e902")</f>
        <v>https://redcat-toys.ru/api/getInfo/image/a1b7c0b4-7edb-11ee-a248-00155d82e902</v>
      </c>
      <c r="W2917" s="4" t="s">
        <v>9502</v>
      </c>
      <c r="X2917" s="4" t="s">
        <v>34</v>
      </c>
      <c r="Y2917" s="4" t="str">
        <f>HYPERLINK("https://redcat-toys.ru/api/getInfo/item/a1b7c0b4-7edb-11ee-a248-00155d82e902")</f>
        <v>https://redcat-toys.ru/api/getInfo/item/a1b7c0b4-7edb-11ee-a248-00155d82e902</v>
      </c>
    </row>
    <row r="2918" spans="2:25" ht="21" customHeight="1" outlineLevel="7" x14ac:dyDescent="0.2">
      <c r="B2918" s="39">
        <v>2275</v>
      </c>
      <c r="C2918" s="4" t="s">
        <v>9512</v>
      </c>
      <c r="D2918" s="50" t="s">
        <v>9513</v>
      </c>
      <c r="E2918" s="50"/>
      <c r="F2918" s="50"/>
      <c r="G2918" s="50"/>
      <c r="H2918" s="5" t="s">
        <v>9514</v>
      </c>
      <c r="I2918" s="6" t="s">
        <v>30</v>
      </c>
      <c r="J2918" s="7">
        <v>10</v>
      </c>
      <c r="K2918" s="7">
        <v>762</v>
      </c>
      <c r="L2918" s="3">
        <v>3</v>
      </c>
      <c r="M2918" s="8">
        <f>206.69*(1-P3/100)</f>
        <v>206.69</v>
      </c>
      <c r="N2918" s="9"/>
      <c r="O2918" s="10">
        <f t="shared" si="145"/>
        <v>0</v>
      </c>
      <c r="P2918" s="11">
        <f>0.209*N2918</f>
        <v>0</v>
      </c>
      <c r="Q2918" s="16">
        <f>0.00207*N2918</f>
        <v>0</v>
      </c>
      <c r="R2918" s="13"/>
      <c r="S2918" s="14" t="s">
        <v>9515</v>
      </c>
      <c r="T2918" s="14" t="s">
        <v>32</v>
      </c>
      <c r="U2918" s="15"/>
      <c r="V2918" s="4" t="str">
        <f>HYPERLINK("https://redcat-toys.ru/api/getInfo/image/d0d990a3-bb06-11f0-a288-00155d82e908")</f>
        <v>https://redcat-toys.ru/api/getInfo/image/d0d990a3-bb06-11f0-a288-00155d82e908</v>
      </c>
      <c r="W2918" s="4" t="s">
        <v>9439</v>
      </c>
      <c r="X2918" s="4" t="s">
        <v>34</v>
      </c>
      <c r="Y2918" s="4" t="str">
        <f>HYPERLINK("https://redcat-toys.ru/api/getInfo/item/d0d990a3-bb06-11f0-a288-00155d82e908")</f>
        <v>https://redcat-toys.ru/api/getInfo/item/d0d990a3-bb06-11f0-a288-00155d82e908</v>
      </c>
    </row>
    <row r="2919" spans="2:25" ht="21" customHeight="1" outlineLevel="7" x14ac:dyDescent="0.2">
      <c r="B2919" s="39">
        <v>2276</v>
      </c>
      <c r="C2919" s="4" t="s">
        <v>9516</v>
      </c>
      <c r="D2919" s="50" t="s">
        <v>9517</v>
      </c>
      <c r="E2919" s="50"/>
      <c r="F2919" s="50"/>
      <c r="G2919" s="50"/>
      <c r="H2919" s="5" t="s">
        <v>9518</v>
      </c>
      <c r="I2919" s="6" t="s">
        <v>30</v>
      </c>
      <c r="J2919" s="7">
        <v>10</v>
      </c>
      <c r="K2919" s="7">
        <v>929</v>
      </c>
      <c r="L2919" s="3">
        <v>3</v>
      </c>
      <c r="M2919" s="8">
        <f>206.69*(1-P3/100)</f>
        <v>206.69</v>
      </c>
      <c r="N2919" s="9"/>
      <c r="O2919" s="10">
        <f t="shared" si="145"/>
        <v>0</v>
      </c>
      <c r="P2919" s="17">
        <f>0.21*N2919</f>
        <v>0</v>
      </c>
      <c r="Q2919" s="16">
        <f>0.00988*N2919</f>
        <v>0</v>
      </c>
      <c r="R2919" s="13"/>
      <c r="S2919" s="14" t="s">
        <v>9519</v>
      </c>
      <c r="T2919" s="14" t="s">
        <v>32</v>
      </c>
      <c r="U2919" s="15" t="s">
        <v>39</v>
      </c>
      <c r="V2919" s="4" t="str">
        <f>HYPERLINK("https://redcat-toys.ru/api/getInfo/image/b75b5eea-254c-11e9-a21d-ac1f6b442184")</f>
        <v>https://redcat-toys.ru/api/getInfo/image/b75b5eea-254c-11e9-a21d-ac1f6b442184</v>
      </c>
      <c r="W2919" s="4" t="s">
        <v>9520</v>
      </c>
      <c r="X2919" s="4" t="s">
        <v>34</v>
      </c>
      <c r="Y2919" s="4" t="str">
        <f>HYPERLINK("https://redcat-toys.ru/api/getInfo/item/b75b5eea-254c-11e9-a21d-ac1f6b442184")</f>
        <v>https://redcat-toys.ru/api/getInfo/item/b75b5eea-254c-11e9-a21d-ac1f6b442184</v>
      </c>
    </row>
    <row r="2920" spans="2:25" ht="21" customHeight="1" outlineLevel="7" x14ac:dyDescent="0.2">
      <c r="B2920" s="39">
        <v>2277</v>
      </c>
      <c r="C2920" s="4" t="s">
        <v>9521</v>
      </c>
      <c r="D2920" s="50" t="s">
        <v>9522</v>
      </c>
      <c r="E2920" s="50"/>
      <c r="F2920" s="50"/>
      <c r="G2920" s="50"/>
      <c r="H2920" s="5" t="s">
        <v>9523</v>
      </c>
      <c r="I2920" s="6" t="s">
        <v>30</v>
      </c>
      <c r="J2920" s="7">
        <v>10</v>
      </c>
      <c r="K2920" s="18">
        <v>1945</v>
      </c>
      <c r="L2920" s="3">
        <v>3</v>
      </c>
      <c r="M2920" s="8">
        <f>206.69*(1-P3/100)</f>
        <v>206.69</v>
      </c>
      <c r="N2920" s="9"/>
      <c r="O2920" s="10">
        <f t="shared" si="145"/>
        <v>0</v>
      </c>
      <c r="P2920" s="11">
        <f>0.209*N2920</f>
        <v>0</v>
      </c>
      <c r="Q2920" s="12">
        <f>0.0021*N2920</f>
        <v>0</v>
      </c>
      <c r="R2920" s="13"/>
      <c r="S2920" s="14" t="s">
        <v>9524</v>
      </c>
      <c r="T2920" s="14" t="s">
        <v>32</v>
      </c>
      <c r="U2920" s="15" t="s">
        <v>39</v>
      </c>
      <c r="V2920" s="4" t="str">
        <f>HYPERLINK("https://redcat-toys.ru/api/getInfo/image/3165b699-254d-11e9-a21d-ac1f6b442184")</f>
        <v>https://redcat-toys.ru/api/getInfo/image/3165b699-254d-11e9-a21d-ac1f6b442184</v>
      </c>
      <c r="W2920" s="4" t="s">
        <v>9525</v>
      </c>
      <c r="X2920" s="4" t="s">
        <v>34</v>
      </c>
      <c r="Y2920" s="4" t="str">
        <f>HYPERLINK("https://redcat-toys.ru/api/getInfo/item/3165b699-254d-11e9-a21d-ac1f6b442184")</f>
        <v>https://redcat-toys.ru/api/getInfo/item/3165b699-254d-11e9-a21d-ac1f6b442184</v>
      </c>
    </row>
    <row r="2921" spans="2:25" ht="21" customHeight="1" outlineLevel="7" x14ac:dyDescent="0.2">
      <c r="B2921" s="39">
        <v>2278</v>
      </c>
      <c r="C2921" s="4" t="s">
        <v>9526</v>
      </c>
      <c r="D2921" s="50" t="s">
        <v>9527</v>
      </c>
      <c r="E2921" s="50"/>
      <c r="F2921" s="50"/>
      <c r="G2921" s="50"/>
      <c r="H2921" s="5" t="s">
        <v>9528</v>
      </c>
      <c r="I2921" s="6" t="s">
        <v>30</v>
      </c>
      <c r="J2921" s="7">
        <v>10</v>
      </c>
      <c r="K2921" s="18">
        <v>1267</v>
      </c>
      <c r="L2921" s="3">
        <v>3</v>
      </c>
      <c r="M2921" s="8">
        <f>206.69*(1-P3/100)</f>
        <v>206.69</v>
      </c>
      <c r="N2921" s="9"/>
      <c r="O2921" s="10">
        <f t="shared" si="145"/>
        <v>0</v>
      </c>
      <c r="P2921" s="11">
        <f>2.357*N2921</f>
        <v>0</v>
      </c>
      <c r="Q2921" s="16">
        <f>0.02598*N2921</f>
        <v>0</v>
      </c>
      <c r="R2921" s="13"/>
      <c r="S2921" s="14" t="s">
        <v>9529</v>
      </c>
      <c r="T2921" s="14" t="s">
        <v>32</v>
      </c>
      <c r="U2921" s="15" t="s">
        <v>39</v>
      </c>
      <c r="V2921" s="4" t="str">
        <f>HYPERLINK("https://redcat-toys.ru/api/getInfo/image/68ac8378-d5de-11e8-a20e-ac1f6b442184")</f>
        <v>https://redcat-toys.ru/api/getInfo/image/68ac8378-d5de-11e8-a20e-ac1f6b442184</v>
      </c>
      <c r="W2921" s="4" t="s">
        <v>9530</v>
      </c>
      <c r="X2921" s="4" t="s">
        <v>34</v>
      </c>
      <c r="Y2921" s="4" t="str">
        <f>HYPERLINK("https://redcat-toys.ru/api/getInfo/item/68ac8378-d5de-11e8-a20e-ac1f6b442184")</f>
        <v>https://redcat-toys.ru/api/getInfo/item/68ac8378-d5de-11e8-a20e-ac1f6b442184</v>
      </c>
    </row>
    <row r="2922" spans="2:25" ht="21" customHeight="1" outlineLevel="7" x14ac:dyDescent="0.2">
      <c r="B2922" s="39">
        <v>2279</v>
      </c>
      <c r="C2922" s="4" t="s">
        <v>9531</v>
      </c>
      <c r="D2922" s="50" t="s">
        <v>9532</v>
      </c>
      <c r="E2922" s="50"/>
      <c r="F2922" s="50"/>
      <c r="G2922" s="50"/>
      <c r="H2922" s="5" t="s">
        <v>9533</v>
      </c>
      <c r="I2922" s="6" t="s">
        <v>30</v>
      </c>
      <c r="J2922" s="7">
        <v>10</v>
      </c>
      <c r="K2922" s="18">
        <v>1094</v>
      </c>
      <c r="L2922" s="3">
        <v>3</v>
      </c>
      <c r="M2922" s="8">
        <f>206.69*(1-P3/100)</f>
        <v>206.69</v>
      </c>
      <c r="N2922" s="9"/>
      <c r="O2922" s="10">
        <f t="shared" si="145"/>
        <v>0</v>
      </c>
      <c r="P2922" s="11">
        <f>0.212*N2922</f>
        <v>0</v>
      </c>
      <c r="Q2922" s="16">
        <f>0.00219*N2922</f>
        <v>0</v>
      </c>
      <c r="R2922" s="13"/>
      <c r="S2922" s="14" t="s">
        <v>9534</v>
      </c>
      <c r="T2922" s="14" t="s">
        <v>32</v>
      </c>
      <c r="U2922" s="15" t="s">
        <v>39</v>
      </c>
      <c r="V2922" s="4" t="str">
        <f>HYPERLINK("https://redcat-toys.ru/api/getInfo/image/3e11d094-d52d-11ed-a231-00155d82e902")</f>
        <v>https://redcat-toys.ru/api/getInfo/image/3e11d094-d52d-11ed-a231-00155d82e902</v>
      </c>
      <c r="W2922" s="4" t="s">
        <v>9535</v>
      </c>
      <c r="X2922" s="4" t="s">
        <v>34</v>
      </c>
      <c r="Y2922" s="4" t="str">
        <f>HYPERLINK("https://redcat-toys.ru/api/getInfo/item/3e11d094-d52d-11ed-a231-00155d82e902")</f>
        <v>https://redcat-toys.ru/api/getInfo/item/3e11d094-d52d-11ed-a231-00155d82e902</v>
      </c>
    </row>
    <row r="2923" spans="2:25" ht="22.95" customHeight="1" outlineLevel="6" x14ac:dyDescent="0.2">
      <c r="B2923" s="54" t="s">
        <v>9536</v>
      </c>
      <c r="C2923" s="54"/>
      <c r="D2923" s="54"/>
      <c r="E2923" s="54"/>
      <c r="F2923" s="54"/>
      <c r="G2923" s="54"/>
    </row>
    <row r="2924" spans="2:25" ht="21" customHeight="1" outlineLevel="7" x14ac:dyDescent="0.2">
      <c r="B2924" s="39">
        <v>2280</v>
      </c>
      <c r="C2924" s="4" t="s">
        <v>9537</v>
      </c>
      <c r="D2924" s="50" t="s">
        <v>9538</v>
      </c>
      <c r="E2924" s="50"/>
      <c r="F2924" s="50"/>
      <c r="G2924" s="50"/>
      <c r="H2924" s="5" t="s">
        <v>9539</v>
      </c>
      <c r="I2924" s="6" t="s">
        <v>30</v>
      </c>
      <c r="J2924" s="7">
        <v>10</v>
      </c>
      <c r="K2924" s="18">
        <v>1424</v>
      </c>
      <c r="L2924" s="3">
        <v>3</v>
      </c>
      <c r="M2924" s="8">
        <f>206.69*(1-P3/100)</f>
        <v>206.69</v>
      </c>
      <c r="N2924" s="9"/>
      <c r="O2924" s="10">
        <f>M2924*N2924</f>
        <v>0</v>
      </c>
      <c r="P2924" s="11">
        <f>0.213*N2924</f>
        <v>0</v>
      </c>
      <c r="Q2924" s="16">
        <f>0.00217*N2924</f>
        <v>0</v>
      </c>
      <c r="R2924" s="13"/>
      <c r="S2924" s="14" t="s">
        <v>9540</v>
      </c>
      <c r="T2924" s="14" t="s">
        <v>32</v>
      </c>
      <c r="U2924" s="15" t="s">
        <v>39</v>
      </c>
      <c r="V2924" s="4" t="str">
        <f>HYPERLINK("https://redcat-toys.ru/api/getInfo/image/66b82866-9590-11e8-a208-ac1f6b442184")</f>
        <v>https://redcat-toys.ru/api/getInfo/image/66b82866-9590-11e8-a208-ac1f6b442184</v>
      </c>
      <c r="W2924" s="4" t="s">
        <v>9541</v>
      </c>
      <c r="X2924" s="4" t="s">
        <v>34</v>
      </c>
      <c r="Y2924" s="4" t="str">
        <f>HYPERLINK("https://redcat-toys.ru/api/getInfo/item/66b82866-9590-11e8-a208-ac1f6b442184")</f>
        <v>https://redcat-toys.ru/api/getInfo/item/66b82866-9590-11e8-a208-ac1f6b442184</v>
      </c>
    </row>
    <row r="2925" spans="2:25" ht="21" customHeight="1" outlineLevel="7" x14ac:dyDescent="0.2">
      <c r="B2925" s="39">
        <v>2281</v>
      </c>
      <c r="C2925" s="4" t="s">
        <v>9542</v>
      </c>
      <c r="D2925" s="50" t="s">
        <v>9543</v>
      </c>
      <c r="E2925" s="50"/>
      <c r="F2925" s="50"/>
      <c r="G2925" s="50"/>
      <c r="H2925" s="5" t="s">
        <v>9544</v>
      </c>
      <c r="I2925" s="6" t="s">
        <v>30</v>
      </c>
      <c r="J2925" s="7">
        <v>10</v>
      </c>
      <c r="K2925" s="18">
        <v>1738</v>
      </c>
      <c r="L2925" s="3">
        <v>3</v>
      </c>
      <c r="M2925" s="8">
        <f>206.69*(1-P3/100)</f>
        <v>206.69</v>
      </c>
      <c r="N2925" s="9"/>
      <c r="O2925" s="10">
        <f>M2925*N2925</f>
        <v>0</v>
      </c>
      <c r="P2925" s="17">
        <f>0.21*N2925</f>
        <v>0</v>
      </c>
      <c r="Q2925" s="16">
        <f>0.00213*N2925</f>
        <v>0</v>
      </c>
      <c r="R2925" s="13"/>
      <c r="S2925" s="14" t="s">
        <v>9545</v>
      </c>
      <c r="T2925" s="14" t="s">
        <v>32</v>
      </c>
      <c r="U2925" s="15" t="s">
        <v>39</v>
      </c>
      <c r="V2925" s="4" t="str">
        <f>HYPERLINK("https://redcat-toys.ru/api/getInfo/image/9fdc917d-9590-11e8-a208-ac1f6b442184")</f>
        <v>https://redcat-toys.ru/api/getInfo/image/9fdc917d-9590-11e8-a208-ac1f6b442184</v>
      </c>
      <c r="W2925" s="4" t="s">
        <v>9546</v>
      </c>
      <c r="X2925" s="4" t="s">
        <v>34</v>
      </c>
      <c r="Y2925" s="4" t="str">
        <f>HYPERLINK("https://redcat-toys.ru/api/getInfo/item/9fdc917d-9590-11e8-a208-ac1f6b442184")</f>
        <v>https://redcat-toys.ru/api/getInfo/item/9fdc917d-9590-11e8-a208-ac1f6b442184</v>
      </c>
    </row>
    <row r="2926" spans="2:25" ht="21" customHeight="1" outlineLevel="7" x14ac:dyDescent="0.2">
      <c r="B2926" s="39">
        <v>2282</v>
      </c>
      <c r="C2926" s="4" t="s">
        <v>9547</v>
      </c>
      <c r="D2926" s="50" t="s">
        <v>9548</v>
      </c>
      <c r="E2926" s="50"/>
      <c r="F2926" s="50"/>
      <c r="G2926" s="50"/>
      <c r="H2926" s="5" t="s">
        <v>9549</v>
      </c>
      <c r="I2926" s="6" t="s">
        <v>30</v>
      </c>
      <c r="J2926" s="7">
        <v>10</v>
      </c>
      <c r="K2926" s="7">
        <v>393</v>
      </c>
      <c r="L2926" s="3">
        <v>3</v>
      </c>
      <c r="M2926" s="8">
        <f>206.69*(1-P3/100)</f>
        <v>206.69</v>
      </c>
      <c r="N2926" s="9"/>
      <c r="O2926" s="10">
        <f>M2926*N2926</f>
        <v>0</v>
      </c>
      <c r="P2926" s="11">
        <f>0.206*N2926</f>
        <v>0</v>
      </c>
      <c r="Q2926" s="16">
        <f>0.00219*N2926</f>
        <v>0</v>
      </c>
      <c r="R2926" s="13"/>
      <c r="S2926" s="14" t="s">
        <v>9550</v>
      </c>
      <c r="T2926" s="14" t="s">
        <v>32</v>
      </c>
      <c r="U2926" s="15" t="s">
        <v>39</v>
      </c>
      <c r="V2926" s="4" t="str">
        <f>HYPERLINK("https://redcat-toys.ru/api/getInfo/image/3960c91a-254f-11e9-a21d-ac1f6b442184")</f>
        <v>https://redcat-toys.ru/api/getInfo/image/3960c91a-254f-11e9-a21d-ac1f6b442184</v>
      </c>
      <c r="W2926" s="4" t="s">
        <v>9551</v>
      </c>
      <c r="X2926" s="4" t="s">
        <v>34</v>
      </c>
      <c r="Y2926" s="4" t="str">
        <f>HYPERLINK("https://redcat-toys.ru/api/getInfo/item/3960c91a-254f-11e9-a21d-ac1f6b442184")</f>
        <v>https://redcat-toys.ru/api/getInfo/item/3960c91a-254f-11e9-a21d-ac1f6b442184</v>
      </c>
    </row>
    <row r="2927" spans="2:25" ht="22.95" customHeight="1" outlineLevel="6" x14ac:dyDescent="0.2">
      <c r="B2927" s="54" t="s">
        <v>9552</v>
      </c>
      <c r="C2927" s="54"/>
      <c r="D2927" s="54"/>
      <c r="E2927" s="54"/>
      <c r="F2927" s="54"/>
      <c r="G2927" s="54"/>
    </row>
    <row r="2928" spans="2:25" ht="21" customHeight="1" outlineLevel="7" x14ac:dyDescent="0.2">
      <c r="B2928" s="39">
        <v>2283</v>
      </c>
      <c r="C2928" s="4" t="s">
        <v>9553</v>
      </c>
      <c r="D2928" s="50" t="s">
        <v>9554</v>
      </c>
      <c r="E2928" s="50"/>
      <c r="F2928" s="50"/>
      <c r="G2928" s="50"/>
      <c r="H2928" s="5" t="s">
        <v>9555</v>
      </c>
      <c r="I2928" s="6"/>
      <c r="J2928" s="7">
        <v>5</v>
      </c>
      <c r="K2928" s="7">
        <v>5</v>
      </c>
      <c r="L2928" s="3">
        <v>3</v>
      </c>
      <c r="M2928" s="8">
        <f>206.69*(1-P3/100)</f>
        <v>206.69</v>
      </c>
      <c r="N2928" s="9"/>
      <c r="O2928" s="10">
        <f>M2928*N2928</f>
        <v>0</v>
      </c>
      <c r="P2928" s="17">
        <f>0.48*N2928</f>
        <v>0</v>
      </c>
      <c r="Q2928" s="16">
        <f>0.00398*N2928</f>
        <v>0</v>
      </c>
      <c r="R2928" s="13"/>
      <c r="S2928" s="14" t="s">
        <v>9556</v>
      </c>
      <c r="T2928" s="14" t="s">
        <v>32</v>
      </c>
      <c r="U2928" s="15" t="s">
        <v>39</v>
      </c>
      <c r="V2928" s="4"/>
      <c r="W2928" s="4" t="s">
        <v>9557</v>
      </c>
      <c r="X2928" s="4" t="s">
        <v>34</v>
      </c>
      <c r="Y2928" s="4"/>
    </row>
    <row r="2929" spans="2:25" ht="22.95" customHeight="1" outlineLevel="6" x14ac:dyDescent="0.2">
      <c r="B2929" s="54" t="s">
        <v>9558</v>
      </c>
      <c r="C2929" s="54"/>
      <c r="D2929" s="54"/>
      <c r="E2929" s="54"/>
      <c r="F2929" s="54"/>
      <c r="G2929" s="54"/>
    </row>
    <row r="2930" spans="2:25" ht="21" customHeight="1" outlineLevel="7" x14ac:dyDescent="0.2">
      <c r="B2930" s="39">
        <v>2284</v>
      </c>
      <c r="C2930" s="4" t="s">
        <v>9559</v>
      </c>
      <c r="D2930" s="50" t="s">
        <v>9560</v>
      </c>
      <c r="E2930" s="50"/>
      <c r="F2930" s="50"/>
      <c r="G2930" s="50"/>
      <c r="H2930" s="5" t="s">
        <v>9561</v>
      </c>
      <c r="I2930" s="6" t="s">
        <v>30</v>
      </c>
      <c r="J2930" s="7">
        <v>10</v>
      </c>
      <c r="K2930" s="18">
        <v>1388</v>
      </c>
      <c r="L2930" s="3">
        <v>3</v>
      </c>
      <c r="M2930" s="8">
        <f>206.69*(1-P3/100)</f>
        <v>206.69</v>
      </c>
      <c r="N2930" s="9"/>
      <c r="O2930" s="10">
        <f t="shared" ref="O2930:O2939" si="146">M2930*N2930</f>
        <v>0</v>
      </c>
      <c r="P2930" s="11">
        <f>0.211*N2930</f>
        <v>0</v>
      </c>
      <c r="Q2930" s="16">
        <f>0.00219*N2930</f>
        <v>0</v>
      </c>
      <c r="R2930" s="13"/>
      <c r="S2930" s="14" t="s">
        <v>9562</v>
      </c>
      <c r="T2930" s="14" t="s">
        <v>32</v>
      </c>
      <c r="U2930" s="15" t="s">
        <v>39</v>
      </c>
      <c r="V2930" s="4" t="str">
        <f>HYPERLINK("https://redcat-toys.ru/api/getInfo/image/5326c222-d471-11ee-a25a-00155d82e908")</f>
        <v>https://redcat-toys.ru/api/getInfo/image/5326c222-d471-11ee-a25a-00155d82e908</v>
      </c>
      <c r="W2930" s="4" t="s">
        <v>9492</v>
      </c>
      <c r="X2930" s="4" t="s">
        <v>34</v>
      </c>
      <c r="Y2930" s="4" t="str">
        <f>HYPERLINK("https://redcat-toys.ru/api/getInfo/item/5326c222-d471-11ee-a25a-00155d82e908")</f>
        <v>https://redcat-toys.ru/api/getInfo/item/5326c222-d471-11ee-a25a-00155d82e908</v>
      </c>
    </row>
    <row r="2931" spans="2:25" ht="21" customHeight="1" outlineLevel="7" x14ac:dyDescent="0.2">
      <c r="B2931" s="39">
        <v>2285</v>
      </c>
      <c r="C2931" s="4" t="s">
        <v>9563</v>
      </c>
      <c r="D2931" s="50" t="s">
        <v>9564</v>
      </c>
      <c r="E2931" s="50"/>
      <c r="F2931" s="50"/>
      <c r="G2931" s="50"/>
      <c r="H2931" s="5" t="s">
        <v>9565</v>
      </c>
      <c r="I2931" s="6" t="s">
        <v>30</v>
      </c>
      <c r="J2931" s="7">
        <v>10</v>
      </c>
      <c r="K2931" s="7">
        <v>861</v>
      </c>
      <c r="L2931" s="3">
        <v>3</v>
      </c>
      <c r="M2931" s="8">
        <f>206.69*(1-P3/100)</f>
        <v>206.69</v>
      </c>
      <c r="N2931" s="9"/>
      <c r="O2931" s="10">
        <f t="shared" si="146"/>
        <v>0</v>
      </c>
      <c r="P2931" s="11">
        <f>0.212*N2931</f>
        <v>0</v>
      </c>
      <c r="Q2931" s="16">
        <f>0.01846*N2931</f>
        <v>0</v>
      </c>
      <c r="R2931" s="13"/>
      <c r="S2931" s="14" t="s">
        <v>9566</v>
      </c>
      <c r="T2931" s="14" t="s">
        <v>32</v>
      </c>
      <c r="U2931" s="15"/>
      <c r="V2931" s="4" t="str">
        <f>HYPERLINK("https://redcat-toys.ru/api/getInfo/image/ecd4a3f9-b57c-11ec-a211-ac1f6b442185")</f>
        <v>https://redcat-toys.ru/api/getInfo/image/ecd4a3f9-b57c-11ec-a211-ac1f6b442185</v>
      </c>
      <c r="W2931" s="4" t="s">
        <v>9567</v>
      </c>
      <c r="X2931" s="4" t="s">
        <v>34</v>
      </c>
      <c r="Y2931" s="4" t="str">
        <f>HYPERLINK("https://redcat-toys.ru/api/getInfo/item/ecd4a3f9-b57c-11ec-a211-ac1f6b442185")</f>
        <v>https://redcat-toys.ru/api/getInfo/item/ecd4a3f9-b57c-11ec-a211-ac1f6b442185</v>
      </c>
    </row>
    <row r="2932" spans="2:25" ht="21" customHeight="1" outlineLevel="7" x14ac:dyDescent="0.2">
      <c r="B2932" s="39">
        <v>2286</v>
      </c>
      <c r="C2932" s="4" t="s">
        <v>9568</v>
      </c>
      <c r="D2932" s="50" t="s">
        <v>9569</v>
      </c>
      <c r="E2932" s="50"/>
      <c r="F2932" s="50"/>
      <c r="G2932" s="50"/>
      <c r="H2932" s="5" t="s">
        <v>9570</v>
      </c>
      <c r="I2932" s="6" t="s">
        <v>30</v>
      </c>
      <c r="J2932" s="7">
        <v>10</v>
      </c>
      <c r="K2932" s="18">
        <v>2243</v>
      </c>
      <c r="L2932" s="3">
        <v>3</v>
      </c>
      <c r="M2932" s="8">
        <f>206.69*(1-P3/100)</f>
        <v>206.69</v>
      </c>
      <c r="N2932" s="9"/>
      <c r="O2932" s="10">
        <f t="shared" si="146"/>
        <v>0</v>
      </c>
      <c r="P2932" s="11">
        <f>0.211*N2932</f>
        <v>0</v>
      </c>
      <c r="Q2932" s="16">
        <f>0.00659*N2932</f>
        <v>0</v>
      </c>
      <c r="R2932" s="13"/>
      <c r="S2932" s="14" t="s">
        <v>9571</v>
      </c>
      <c r="T2932" s="14" t="s">
        <v>32</v>
      </c>
      <c r="U2932" s="15"/>
      <c r="V2932" s="4" t="str">
        <f>HYPERLINK("https://redcat-toys.ru/api/getInfo/image/bcb72ff3-254d-11e9-a21d-ac1f6b442184")</f>
        <v>https://redcat-toys.ru/api/getInfo/image/bcb72ff3-254d-11e9-a21d-ac1f6b442184</v>
      </c>
      <c r="W2932" s="4" t="s">
        <v>9520</v>
      </c>
      <c r="X2932" s="4" t="s">
        <v>34</v>
      </c>
      <c r="Y2932" s="4" t="str">
        <f>HYPERLINK("https://redcat-toys.ru/api/getInfo/item/bcb72ff3-254d-11e9-a21d-ac1f6b442184")</f>
        <v>https://redcat-toys.ru/api/getInfo/item/bcb72ff3-254d-11e9-a21d-ac1f6b442184</v>
      </c>
    </row>
    <row r="2933" spans="2:25" ht="21" customHeight="1" outlineLevel="7" x14ac:dyDescent="0.2">
      <c r="B2933" s="39">
        <v>2287</v>
      </c>
      <c r="C2933" s="4" t="s">
        <v>9572</v>
      </c>
      <c r="D2933" s="50" t="s">
        <v>9573</v>
      </c>
      <c r="E2933" s="50"/>
      <c r="F2933" s="50"/>
      <c r="G2933" s="50"/>
      <c r="H2933" s="5" t="s">
        <v>9574</v>
      </c>
      <c r="I2933" s="6" t="s">
        <v>30</v>
      </c>
      <c r="J2933" s="7">
        <v>10</v>
      </c>
      <c r="K2933" s="7">
        <v>291</v>
      </c>
      <c r="L2933" s="3">
        <v>3</v>
      </c>
      <c r="M2933" s="8">
        <f>206.69*(1-P3/100)</f>
        <v>206.69</v>
      </c>
      <c r="N2933" s="9"/>
      <c r="O2933" s="10">
        <f t="shared" si="146"/>
        <v>0</v>
      </c>
      <c r="P2933" s="11">
        <f>0.226*N2933</f>
        <v>0</v>
      </c>
      <c r="Q2933" s="16">
        <f>0.00224*N2933</f>
        <v>0</v>
      </c>
      <c r="R2933" s="13"/>
      <c r="S2933" s="14" t="s">
        <v>9575</v>
      </c>
      <c r="T2933" s="14" t="s">
        <v>32</v>
      </c>
      <c r="U2933" s="15" t="s">
        <v>39</v>
      </c>
      <c r="V2933" s="4" t="str">
        <f>HYPERLINK("https://redcat-toys.ru/api/getInfo/image/373090e8-9590-11e8-a208-ac1f6b442184")</f>
        <v>https://redcat-toys.ru/api/getInfo/image/373090e8-9590-11e8-a208-ac1f6b442184</v>
      </c>
      <c r="W2933" s="4" t="s">
        <v>9576</v>
      </c>
      <c r="X2933" s="4" t="s">
        <v>34</v>
      </c>
      <c r="Y2933" s="4" t="str">
        <f>HYPERLINK("https://redcat-toys.ru/api/getInfo/item/373090e8-9590-11e8-a208-ac1f6b442184")</f>
        <v>https://redcat-toys.ru/api/getInfo/item/373090e8-9590-11e8-a208-ac1f6b442184</v>
      </c>
    </row>
    <row r="2934" spans="2:25" ht="21" customHeight="1" outlineLevel="7" x14ac:dyDescent="0.2">
      <c r="B2934" s="39">
        <v>2288</v>
      </c>
      <c r="C2934" s="4" t="s">
        <v>9577</v>
      </c>
      <c r="D2934" s="50" t="s">
        <v>9578</v>
      </c>
      <c r="E2934" s="50"/>
      <c r="F2934" s="50"/>
      <c r="G2934" s="50"/>
      <c r="H2934" s="5" t="s">
        <v>9579</v>
      </c>
      <c r="I2934" s="6" t="s">
        <v>30</v>
      </c>
      <c r="J2934" s="7">
        <v>10</v>
      </c>
      <c r="K2934" s="18">
        <v>1866</v>
      </c>
      <c r="L2934" s="3">
        <v>3</v>
      </c>
      <c r="M2934" s="8">
        <f>206.69*(1-P3/100)</f>
        <v>206.69</v>
      </c>
      <c r="N2934" s="9"/>
      <c r="O2934" s="10">
        <f t="shared" si="146"/>
        <v>0</v>
      </c>
      <c r="P2934" s="11">
        <f>0.208*N2934</f>
        <v>0</v>
      </c>
      <c r="Q2934" s="16">
        <f>0.01855*N2934</f>
        <v>0</v>
      </c>
      <c r="R2934" s="13"/>
      <c r="S2934" s="14" t="s">
        <v>9580</v>
      </c>
      <c r="T2934" s="14" t="s">
        <v>32</v>
      </c>
      <c r="U2934" s="15"/>
      <c r="V2934" s="4" t="str">
        <f>HYPERLINK("https://redcat-toys.ru/api/getInfo/image/9a16ad1b-254d-11e9-a21d-ac1f6b442184")</f>
        <v>https://redcat-toys.ru/api/getInfo/image/9a16ad1b-254d-11e9-a21d-ac1f6b442184</v>
      </c>
      <c r="W2934" s="4" t="s">
        <v>9581</v>
      </c>
      <c r="X2934" s="4" t="s">
        <v>34</v>
      </c>
      <c r="Y2934" s="4" t="str">
        <f>HYPERLINK("https://redcat-toys.ru/api/getInfo/item/9a16ad1b-254d-11e9-a21d-ac1f6b442184")</f>
        <v>https://redcat-toys.ru/api/getInfo/item/9a16ad1b-254d-11e9-a21d-ac1f6b442184</v>
      </c>
    </row>
    <row r="2935" spans="2:25" ht="21" customHeight="1" outlineLevel="7" x14ac:dyDescent="0.2">
      <c r="B2935" s="39">
        <v>2289</v>
      </c>
      <c r="C2935" s="4" t="s">
        <v>9582</v>
      </c>
      <c r="D2935" s="50" t="s">
        <v>9583</v>
      </c>
      <c r="E2935" s="50"/>
      <c r="F2935" s="50"/>
      <c r="G2935" s="50"/>
      <c r="H2935" s="5" t="s">
        <v>9584</v>
      </c>
      <c r="I2935" s="6" t="s">
        <v>30</v>
      </c>
      <c r="J2935" s="7">
        <v>10</v>
      </c>
      <c r="K2935" s="18">
        <v>2001</v>
      </c>
      <c r="L2935" s="3">
        <v>3</v>
      </c>
      <c r="M2935" s="8">
        <f>206.69*(1-P3/100)</f>
        <v>206.69</v>
      </c>
      <c r="N2935" s="9"/>
      <c r="O2935" s="10">
        <f t="shared" si="146"/>
        <v>0</v>
      </c>
      <c r="P2935" s="17">
        <f>0.21*N2935</f>
        <v>0</v>
      </c>
      <c r="Q2935" s="16">
        <f>0.00202*N2935</f>
        <v>0</v>
      </c>
      <c r="R2935" s="13"/>
      <c r="S2935" s="14" t="s">
        <v>9585</v>
      </c>
      <c r="T2935" s="14" t="s">
        <v>32</v>
      </c>
      <c r="U2935" s="15" t="s">
        <v>39</v>
      </c>
      <c r="V2935" s="4" t="str">
        <f>HYPERLINK("https://redcat-toys.ru/api/getInfo/image/fdb9f257-d5e2-11e8-a20e-ac1f6b442184")</f>
        <v>https://redcat-toys.ru/api/getInfo/image/fdb9f257-d5e2-11e8-a20e-ac1f6b442184</v>
      </c>
      <c r="W2935" s="4" t="s">
        <v>9586</v>
      </c>
      <c r="X2935" s="4" t="s">
        <v>34</v>
      </c>
      <c r="Y2935" s="4" t="str">
        <f>HYPERLINK("https://redcat-toys.ru/api/getInfo/item/fdb9f257-d5e2-11e8-a20e-ac1f6b442184")</f>
        <v>https://redcat-toys.ru/api/getInfo/item/fdb9f257-d5e2-11e8-a20e-ac1f6b442184</v>
      </c>
    </row>
    <row r="2936" spans="2:25" ht="21" customHeight="1" outlineLevel="7" x14ac:dyDescent="0.2">
      <c r="B2936" s="39">
        <v>2290</v>
      </c>
      <c r="C2936" s="4" t="s">
        <v>9587</v>
      </c>
      <c r="D2936" s="50" t="s">
        <v>9588</v>
      </c>
      <c r="E2936" s="50"/>
      <c r="F2936" s="50"/>
      <c r="G2936" s="50"/>
      <c r="H2936" s="5" t="s">
        <v>9589</v>
      </c>
      <c r="I2936" s="6" t="s">
        <v>30</v>
      </c>
      <c r="J2936" s="7">
        <v>10</v>
      </c>
      <c r="K2936" s="18">
        <v>2338</v>
      </c>
      <c r="L2936" s="3">
        <v>3</v>
      </c>
      <c r="M2936" s="8">
        <f>206.69*(1-P3/100)</f>
        <v>206.69</v>
      </c>
      <c r="N2936" s="9"/>
      <c r="O2936" s="10">
        <f t="shared" si="146"/>
        <v>0</v>
      </c>
      <c r="P2936" s="17">
        <f>0.21*N2936</f>
        <v>0</v>
      </c>
      <c r="Q2936" s="16">
        <f>0.00213*N2936</f>
        <v>0</v>
      </c>
      <c r="R2936" s="13"/>
      <c r="S2936" s="14" t="s">
        <v>9590</v>
      </c>
      <c r="T2936" s="14" t="s">
        <v>32</v>
      </c>
      <c r="U2936" s="15" t="s">
        <v>39</v>
      </c>
      <c r="V2936" s="4" t="str">
        <f>HYPERLINK("https://redcat-toys.ru/api/getInfo/image/f5edbd31-f366-11ef-a274-00155d82e908")</f>
        <v>https://redcat-toys.ru/api/getInfo/image/f5edbd31-f366-11ef-a274-00155d82e908</v>
      </c>
      <c r="W2936" s="4" t="s">
        <v>9439</v>
      </c>
      <c r="X2936" s="4" t="s">
        <v>34</v>
      </c>
      <c r="Y2936" s="4" t="str">
        <f>HYPERLINK("https://redcat-toys.ru/api/getInfo/item/f5edbd31-f366-11ef-a274-00155d82e908")</f>
        <v>https://redcat-toys.ru/api/getInfo/item/f5edbd31-f366-11ef-a274-00155d82e908</v>
      </c>
    </row>
    <row r="2937" spans="2:25" ht="21" customHeight="1" outlineLevel="7" x14ac:dyDescent="0.2">
      <c r="B2937" s="39">
        <v>2291</v>
      </c>
      <c r="C2937" s="4" t="s">
        <v>9591</v>
      </c>
      <c r="D2937" s="50" t="s">
        <v>9592</v>
      </c>
      <c r="E2937" s="50"/>
      <c r="F2937" s="50"/>
      <c r="G2937" s="50"/>
      <c r="H2937" s="5" t="s">
        <v>9593</v>
      </c>
      <c r="I2937" s="6" t="s">
        <v>30</v>
      </c>
      <c r="J2937" s="7">
        <v>10</v>
      </c>
      <c r="K2937" s="7">
        <v>777</v>
      </c>
      <c r="L2937" s="3">
        <v>3</v>
      </c>
      <c r="M2937" s="8">
        <f>206.69*(1-P3/100)</f>
        <v>206.69</v>
      </c>
      <c r="N2937" s="9"/>
      <c r="O2937" s="10">
        <f t="shared" si="146"/>
        <v>0</v>
      </c>
      <c r="P2937" s="11">
        <f>0.211*N2937</f>
        <v>0</v>
      </c>
      <c r="Q2937" s="16">
        <f>0.00202*N2937</f>
        <v>0</v>
      </c>
      <c r="R2937" s="13"/>
      <c r="S2937" s="14" t="s">
        <v>9594</v>
      </c>
      <c r="T2937" s="14" t="s">
        <v>32</v>
      </c>
      <c r="U2937" s="15" t="s">
        <v>39</v>
      </c>
      <c r="V2937" s="4" t="str">
        <f>HYPERLINK("https://redcat-toys.ru/api/getInfo/image/0f0e0882-254e-11e9-a21d-ac1f6b442184")</f>
        <v>https://redcat-toys.ru/api/getInfo/image/0f0e0882-254e-11e9-a21d-ac1f6b442184</v>
      </c>
      <c r="W2937" s="4" t="s">
        <v>9595</v>
      </c>
      <c r="X2937" s="4" t="s">
        <v>34</v>
      </c>
      <c r="Y2937" s="4" t="str">
        <f>HYPERLINK("https://redcat-toys.ru/api/getInfo/item/0f0e0882-254e-11e9-a21d-ac1f6b442184")</f>
        <v>https://redcat-toys.ru/api/getInfo/item/0f0e0882-254e-11e9-a21d-ac1f6b442184</v>
      </c>
    </row>
    <row r="2938" spans="2:25" ht="21" customHeight="1" outlineLevel="7" x14ac:dyDescent="0.2">
      <c r="B2938" s="39">
        <v>2292</v>
      </c>
      <c r="C2938" s="4" t="s">
        <v>9596</v>
      </c>
      <c r="D2938" s="50" t="s">
        <v>9597</v>
      </c>
      <c r="E2938" s="50"/>
      <c r="F2938" s="50"/>
      <c r="G2938" s="50"/>
      <c r="H2938" s="5" t="s">
        <v>9598</v>
      </c>
      <c r="I2938" s="6" t="s">
        <v>30</v>
      </c>
      <c r="J2938" s="7">
        <v>10</v>
      </c>
      <c r="K2938" s="18">
        <v>1000</v>
      </c>
      <c r="L2938" s="3">
        <v>3</v>
      </c>
      <c r="M2938" s="8">
        <f>206.69*(1-P3/100)</f>
        <v>206.69</v>
      </c>
      <c r="N2938" s="9"/>
      <c r="O2938" s="10">
        <f t="shared" si="146"/>
        <v>0</v>
      </c>
      <c r="P2938" s="11">
        <f>0.208*N2938</f>
        <v>0</v>
      </c>
      <c r="Q2938" s="16">
        <f>0.00222*N2938</f>
        <v>0</v>
      </c>
      <c r="R2938" s="13"/>
      <c r="S2938" s="14" t="s">
        <v>9599</v>
      </c>
      <c r="T2938" s="14" t="s">
        <v>32</v>
      </c>
      <c r="U2938" s="15"/>
      <c r="V2938" s="4" t="str">
        <f>HYPERLINK("https://redcat-toys.ru/api/getInfo/image/89ab94fc-485f-11ed-a216-ac1f6b442185")</f>
        <v>https://redcat-toys.ru/api/getInfo/image/89ab94fc-485f-11ed-a216-ac1f6b442185</v>
      </c>
      <c r="W2938" s="4" t="s">
        <v>9419</v>
      </c>
      <c r="X2938" s="4" t="s">
        <v>34</v>
      </c>
      <c r="Y2938" s="4" t="str">
        <f>HYPERLINK("https://redcat-toys.ru/api/getInfo/item/89ab94fc-485f-11ed-a216-ac1f6b442185")</f>
        <v>https://redcat-toys.ru/api/getInfo/item/89ab94fc-485f-11ed-a216-ac1f6b442185</v>
      </c>
    </row>
    <row r="2939" spans="2:25" ht="21" customHeight="1" outlineLevel="7" x14ac:dyDescent="0.2">
      <c r="B2939" s="39">
        <v>2293</v>
      </c>
      <c r="C2939" s="4" t="s">
        <v>9600</v>
      </c>
      <c r="D2939" s="50" t="s">
        <v>9601</v>
      </c>
      <c r="E2939" s="50"/>
      <c r="F2939" s="50"/>
      <c r="G2939" s="50"/>
      <c r="H2939" s="5" t="s">
        <v>9602</v>
      </c>
      <c r="I2939" s="6" t="s">
        <v>30</v>
      </c>
      <c r="J2939" s="7">
        <v>10</v>
      </c>
      <c r="K2939" s="7">
        <v>90</v>
      </c>
      <c r="L2939" s="3">
        <v>3</v>
      </c>
      <c r="M2939" s="8">
        <f>206.69*(1-P3/100)</f>
        <v>206.69</v>
      </c>
      <c r="N2939" s="9"/>
      <c r="O2939" s="10">
        <f t="shared" si="146"/>
        <v>0</v>
      </c>
      <c r="P2939" s="11">
        <f>0.212*N2939</f>
        <v>0</v>
      </c>
      <c r="Q2939" s="16">
        <f>0.00222*N2939</f>
        <v>0</v>
      </c>
      <c r="R2939" s="13"/>
      <c r="S2939" s="14" t="s">
        <v>9603</v>
      </c>
      <c r="T2939" s="14" t="s">
        <v>32</v>
      </c>
      <c r="U2939" s="15"/>
      <c r="V2939" s="4" t="str">
        <f>HYPERLINK("https://redcat-toys.ru/api/getInfo/image/bde08a99-485e-11ed-a216-ac1f6b442185")</f>
        <v>https://redcat-toys.ru/api/getInfo/image/bde08a99-485e-11ed-a216-ac1f6b442185</v>
      </c>
      <c r="W2939" s="4" t="s">
        <v>9419</v>
      </c>
      <c r="X2939" s="4" t="s">
        <v>34</v>
      </c>
      <c r="Y2939" s="4" t="str">
        <f>HYPERLINK("https://redcat-toys.ru/api/getInfo/item/bde08a99-485e-11ed-a216-ac1f6b442185")</f>
        <v>https://redcat-toys.ru/api/getInfo/item/bde08a99-485e-11ed-a216-ac1f6b442185</v>
      </c>
    </row>
    <row r="2940" spans="2:25" ht="22.95" customHeight="1" outlineLevel="6" x14ac:dyDescent="0.2">
      <c r="B2940" s="54" t="s">
        <v>9604</v>
      </c>
      <c r="C2940" s="54"/>
      <c r="D2940" s="54"/>
      <c r="E2940" s="54"/>
      <c r="F2940" s="54"/>
      <c r="G2940" s="54"/>
    </row>
    <row r="2941" spans="2:25" ht="21" customHeight="1" outlineLevel="7" x14ac:dyDescent="0.2">
      <c r="B2941" s="39">
        <v>2294</v>
      </c>
      <c r="C2941" s="4" t="s">
        <v>9605</v>
      </c>
      <c r="D2941" s="50" t="s">
        <v>9606</v>
      </c>
      <c r="E2941" s="50"/>
      <c r="F2941" s="50"/>
      <c r="G2941" s="50"/>
      <c r="H2941" s="5" t="s">
        <v>9607</v>
      </c>
      <c r="I2941" s="6" t="s">
        <v>30</v>
      </c>
      <c r="J2941" s="7">
        <v>10</v>
      </c>
      <c r="K2941" s="7">
        <v>963</v>
      </c>
      <c r="L2941" s="3">
        <v>3</v>
      </c>
      <c r="M2941" s="8">
        <f>206.69*(1-P3/100)</f>
        <v>206.69</v>
      </c>
      <c r="N2941" s="9"/>
      <c r="O2941" s="10">
        <f>M2941*N2941</f>
        <v>0</v>
      </c>
      <c r="P2941" s="11">
        <f>0.205*N2941</f>
        <v>0</v>
      </c>
      <c r="Q2941" s="16">
        <f>0.00229*N2941</f>
        <v>0</v>
      </c>
      <c r="R2941" s="13"/>
      <c r="S2941" s="14" t="s">
        <v>9608</v>
      </c>
      <c r="T2941" s="14" t="s">
        <v>32</v>
      </c>
      <c r="U2941" s="15" t="s">
        <v>39</v>
      </c>
      <c r="V2941" s="4" t="str">
        <f>HYPERLINK("https://redcat-toys.ru/api/getInfo/image/aaea4fe1-e6ce-11ea-a254-ac1f6b442184")</f>
        <v>https://redcat-toys.ru/api/getInfo/image/aaea4fe1-e6ce-11ea-a254-ac1f6b442184</v>
      </c>
      <c r="W2941" s="4" t="s">
        <v>9609</v>
      </c>
      <c r="X2941" s="4" t="s">
        <v>34</v>
      </c>
      <c r="Y2941" s="4" t="str">
        <f>HYPERLINK("https://redcat-toys.ru/api/getInfo/item/aaea4fe1-e6ce-11ea-a254-ac1f6b442184")</f>
        <v>https://redcat-toys.ru/api/getInfo/item/aaea4fe1-e6ce-11ea-a254-ac1f6b442184</v>
      </c>
    </row>
    <row r="2942" spans="2:25" ht="22.95" customHeight="1" outlineLevel="6" x14ac:dyDescent="0.2">
      <c r="B2942" s="54" t="s">
        <v>9610</v>
      </c>
      <c r="C2942" s="54"/>
      <c r="D2942" s="54"/>
      <c r="E2942" s="54"/>
      <c r="F2942" s="54"/>
      <c r="G2942" s="54"/>
    </row>
    <row r="2943" spans="2:25" ht="21" customHeight="1" outlineLevel="7" x14ac:dyDescent="0.2">
      <c r="B2943" s="39">
        <v>2295</v>
      </c>
      <c r="C2943" s="4" t="s">
        <v>9611</v>
      </c>
      <c r="D2943" s="50" t="s">
        <v>9612</v>
      </c>
      <c r="E2943" s="50"/>
      <c r="F2943" s="50"/>
      <c r="G2943" s="50"/>
      <c r="H2943" s="5" t="s">
        <v>9613</v>
      </c>
      <c r="I2943" s="6" t="s">
        <v>30</v>
      </c>
      <c r="J2943" s="7">
        <v>10</v>
      </c>
      <c r="K2943" s="18">
        <v>1145</v>
      </c>
      <c r="L2943" s="3">
        <v>3</v>
      </c>
      <c r="M2943" s="8">
        <f>206.69*(1-P3/100)</f>
        <v>206.69</v>
      </c>
      <c r="N2943" s="9"/>
      <c r="O2943" s="10">
        <f>M2943*N2943</f>
        <v>0</v>
      </c>
      <c r="P2943" s="11">
        <f>0.205*N2943</f>
        <v>0</v>
      </c>
      <c r="Q2943" s="16">
        <f>0.00579*N2943</f>
        <v>0</v>
      </c>
      <c r="R2943" s="13"/>
      <c r="S2943" s="14" t="s">
        <v>9614</v>
      </c>
      <c r="T2943" s="14" t="s">
        <v>32</v>
      </c>
      <c r="U2943" s="15"/>
      <c r="V2943" s="4" t="str">
        <f>HYPERLINK("https://redcat-toys.ru/api/getInfo/image/d1b270d9-958e-11e8-a208-ac1f6b442184")</f>
        <v>https://redcat-toys.ru/api/getInfo/image/d1b270d9-958e-11e8-a208-ac1f6b442184</v>
      </c>
      <c r="W2943" s="4" t="s">
        <v>9615</v>
      </c>
      <c r="X2943" s="4" t="s">
        <v>34</v>
      </c>
      <c r="Y2943" s="4" t="str">
        <f>HYPERLINK("https://redcat-toys.ru/api/getInfo/item/d1b270d9-958e-11e8-a208-ac1f6b442184")</f>
        <v>https://redcat-toys.ru/api/getInfo/item/d1b270d9-958e-11e8-a208-ac1f6b442184</v>
      </c>
    </row>
    <row r="2944" spans="2:25" ht="22.95" customHeight="1" outlineLevel="5" x14ac:dyDescent="0.2">
      <c r="B2944" s="53" t="s">
        <v>9616</v>
      </c>
      <c r="C2944" s="53"/>
      <c r="D2944" s="53"/>
      <c r="E2944" s="53"/>
      <c r="F2944" s="53"/>
      <c r="G2944" s="53"/>
    </row>
    <row r="2945" spans="2:25" ht="22.95" customHeight="1" outlineLevel="6" x14ac:dyDescent="0.2">
      <c r="B2945" s="54" t="s">
        <v>9617</v>
      </c>
      <c r="C2945" s="54"/>
      <c r="D2945" s="54"/>
      <c r="E2945" s="54"/>
      <c r="F2945" s="54"/>
      <c r="G2945" s="54"/>
    </row>
    <row r="2946" spans="2:25" ht="21" customHeight="1" outlineLevel="7" x14ac:dyDescent="0.2">
      <c r="B2946" s="39">
        <v>2296</v>
      </c>
      <c r="C2946" s="4" t="s">
        <v>9618</v>
      </c>
      <c r="D2946" s="50" t="s">
        <v>9619</v>
      </c>
      <c r="E2946" s="50"/>
      <c r="F2946" s="50"/>
      <c r="G2946" s="50"/>
      <c r="H2946" s="5" t="s">
        <v>9620</v>
      </c>
      <c r="I2946" s="6"/>
      <c r="J2946" s="7">
        <v>10</v>
      </c>
      <c r="K2946" s="18">
        <v>1171</v>
      </c>
      <c r="L2946" s="3">
        <v>2</v>
      </c>
      <c r="M2946" s="8">
        <f>322.19*(1-P3/100)</f>
        <v>322.19</v>
      </c>
      <c r="N2946" s="9"/>
      <c r="O2946" s="10">
        <f>M2946*N2946</f>
        <v>0</v>
      </c>
      <c r="P2946" s="11">
        <f>0.371*N2946</f>
        <v>0</v>
      </c>
      <c r="Q2946" s="16">
        <f>0.00224*N2946</f>
        <v>0</v>
      </c>
      <c r="R2946" s="13"/>
      <c r="S2946" s="14" t="s">
        <v>9621</v>
      </c>
      <c r="T2946" s="14" t="s">
        <v>108</v>
      </c>
      <c r="U2946" s="15" t="s">
        <v>39</v>
      </c>
      <c r="V2946" s="4" t="str">
        <f>HYPERLINK("https://redcat-toys.ru/api/getInfo/image/243fee7d-ee69-11e9-a235-ac1f6b442184")</f>
        <v>https://redcat-toys.ru/api/getInfo/image/243fee7d-ee69-11e9-a235-ac1f6b442184</v>
      </c>
      <c r="W2946" s="4" t="s">
        <v>9622</v>
      </c>
      <c r="X2946" s="4" t="s">
        <v>221</v>
      </c>
      <c r="Y2946" s="4" t="str">
        <f>HYPERLINK("https://redcat-toys.ru/api/getInfo/item/243fee7d-ee69-11e9-a235-ac1f6b442184")</f>
        <v>https://redcat-toys.ru/api/getInfo/item/243fee7d-ee69-11e9-a235-ac1f6b442184</v>
      </c>
    </row>
    <row r="2947" spans="2:25" ht="22.95" customHeight="1" outlineLevel="6" x14ac:dyDescent="0.2">
      <c r="B2947" s="54" t="s">
        <v>9623</v>
      </c>
      <c r="C2947" s="54"/>
      <c r="D2947" s="54"/>
      <c r="E2947" s="54"/>
      <c r="F2947" s="54"/>
      <c r="G2947" s="54"/>
    </row>
    <row r="2948" spans="2:25" ht="21" customHeight="1" outlineLevel="7" x14ac:dyDescent="0.2">
      <c r="B2948" s="39">
        <v>2297</v>
      </c>
      <c r="C2948" s="4" t="s">
        <v>9624</v>
      </c>
      <c r="D2948" s="50" t="s">
        <v>9625</v>
      </c>
      <c r="E2948" s="50"/>
      <c r="F2948" s="50"/>
      <c r="G2948" s="50"/>
      <c r="H2948" s="5" t="s">
        <v>9626</v>
      </c>
      <c r="I2948" s="6"/>
      <c r="J2948" s="7">
        <v>10</v>
      </c>
      <c r="K2948" s="7">
        <v>262</v>
      </c>
      <c r="L2948" s="3">
        <v>2</v>
      </c>
      <c r="M2948" s="8">
        <f>322.19*(1-P3/100)</f>
        <v>322.19</v>
      </c>
      <c r="N2948" s="9"/>
      <c r="O2948" s="10">
        <f t="shared" ref="O2948:O2954" si="147">M2948*N2948</f>
        <v>0</v>
      </c>
      <c r="P2948" s="11">
        <f>0.366*N2948</f>
        <v>0</v>
      </c>
      <c r="Q2948" s="16">
        <f>0.00216*N2948</f>
        <v>0</v>
      </c>
      <c r="R2948" s="13"/>
      <c r="S2948" s="14" t="s">
        <v>9627</v>
      </c>
      <c r="T2948" s="14" t="s">
        <v>108</v>
      </c>
      <c r="U2948" s="15"/>
      <c r="V2948" s="4" t="str">
        <f>HYPERLINK("https://redcat-toys.ru/api/getInfo/image/a094f668-ee62-11e9-a235-ac1f6b442184")</f>
        <v>https://redcat-toys.ru/api/getInfo/image/a094f668-ee62-11e9-a235-ac1f6b442184</v>
      </c>
      <c r="W2948" s="4" t="s">
        <v>9628</v>
      </c>
      <c r="X2948" s="4" t="s">
        <v>221</v>
      </c>
      <c r="Y2948" s="4" t="str">
        <f>HYPERLINK("https://redcat-toys.ru/api/getInfo/item/a094f668-ee62-11e9-a235-ac1f6b442184")</f>
        <v>https://redcat-toys.ru/api/getInfo/item/a094f668-ee62-11e9-a235-ac1f6b442184</v>
      </c>
    </row>
    <row r="2949" spans="2:25" ht="21" customHeight="1" outlineLevel="7" x14ac:dyDescent="0.2">
      <c r="B2949" s="39">
        <v>2298</v>
      </c>
      <c r="C2949" s="4" t="s">
        <v>9629</v>
      </c>
      <c r="D2949" s="50" t="s">
        <v>9630</v>
      </c>
      <c r="E2949" s="50"/>
      <c r="F2949" s="50"/>
      <c r="G2949" s="50"/>
      <c r="H2949" s="5" t="s">
        <v>9631</v>
      </c>
      <c r="I2949" s="6"/>
      <c r="J2949" s="7">
        <v>10</v>
      </c>
      <c r="K2949" s="7">
        <v>353</v>
      </c>
      <c r="L2949" s="3">
        <v>2</v>
      </c>
      <c r="M2949" s="8">
        <f>322.19*(1-P3/100)</f>
        <v>322.19</v>
      </c>
      <c r="N2949" s="9"/>
      <c r="O2949" s="10">
        <f t="shared" si="147"/>
        <v>0</v>
      </c>
      <c r="P2949" s="11">
        <f>0.368*N2949</f>
        <v>0</v>
      </c>
      <c r="Q2949" s="16">
        <f>0.00225*N2949</f>
        <v>0</v>
      </c>
      <c r="R2949" s="13"/>
      <c r="S2949" s="14" t="s">
        <v>9632</v>
      </c>
      <c r="T2949" s="14" t="s">
        <v>108</v>
      </c>
      <c r="U2949" s="15" t="s">
        <v>39</v>
      </c>
      <c r="V2949" s="4" t="str">
        <f>HYPERLINK("https://redcat-toys.ru/api/getInfo/image/3f0cdbae-ee66-11e9-a235-ac1f6b442184")</f>
        <v>https://redcat-toys.ru/api/getInfo/image/3f0cdbae-ee66-11e9-a235-ac1f6b442184</v>
      </c>
      <c r="W2949" s="4" t="s">
        <v>9633</v>
      </c>
      <c r="X2949" s="4" t="s">
        <v>221</v>
      </c>
      <c r="Y2949" s="4" t="str">
        <f>HYPERLINK("https://redcat-toys.ru/api/getInfo/item/3f0cdbae-ee66-11e9-a235-ac1f6b442184")</f>
        <v>https://redcat-toys.ru/api/getInfo/item/3f0cdbae-ee66-11e9-a235-ac1f6b442184</v>
      </c>
    </row>
    <row r="2950" spans="2:25" ht="21" customHeight="1" outlineLevel="7" x14ac:dyDescent="0.2">
      <c r="B2950" s="39">
        <v>2299</v>
      </c>
      <c r="C2950" s="4" t="s">
        <v>9634</v>
      </c>
      <c r="D2950" s="50" t="s">
        <v>9635</v>
      </c>
      <c r="E2950" s="50"/>
      <c r="F2950" s="50"/>
      <c r="G2950" s="50"/>
      <c r="H2950" s="5" t="s">
        <v>9636</v>
      </c>
      <c r="I2950" s="6"/>
      <c r="J2950" s="7">
        <v>10</v>
      </c>
      <c r="K2950" s="7">
        <v>765</v>
      </c>
      <c r="L2950" s="3">
        <v>2</v>
      </c>
      <c r="M2950" s="8">
        <f>322.19*(1-P3/100)</f>
        <v>322.19</v>
      </c>
      <c r="N2950" s="9"/>
      <c r="O2950" s="10">
        <f t="shared" si="147"/>
        <v>0</v>
      </c>
      <c r="P2950" s="11">
        <f>0.349*N2950</f>
        <v>0</v>
      </c>
      <c r="Q2950" s="16">
        <f>0.00206*N2950</f>
        <v>0</v>
      </c>
      <c r="R2950" s="13"/>
      <c r="S2950" s="14" t="s">
        <v>9637</v>
      </c>
      <c r="T2950" s="14" t="s">
        <v>108</v>
      </c>
      <c r="U2950" s="15"/>
      <c r="V2950" s="4" t="str">
        <f>HYPERLINK("https://redcat-toys.ru/api/getInfo/image/f90a5bfe-5334-11f0-a27e-00155d82e908")</f>
        <v>https://redcat-toys.ru/api/getInfo/image/f90a5bfe-5334-11f0-a27e-00155d82e908</v>
      </c>
      <c r="W2950" s="4" t="s">
        <v>9638</v>
      </c>
      <c r="X2950" s="4" t="s">
        <v>221</v>
      </c>
      <c r="Y2950" s="4" t="str">
        <f>HYPERLINK("https://redcat-toys.ru/api/getInfo/item/f90a5bfe-5334-11f0-a27e-00155d82e908")</f>
        <v>https://redcat-toys.ru/api/getInfo/item/f90a5bfe-5334-11f0-a27e-00155d82e908</v>
      </c>
    </row>
    <row r="2951" spans="2:25" ht="21" customHeight="1" outlineLevel="7" x14ac:dyDescent="0.2">
      <c r="B2951" s="39">
        <v>2300</v>
      </c>
      <c r="C2951" s="4" t="s">
        <v>9639</v>
      </c>
      <c r="D2951" s="50" t="s">
        <v>9640</v>
      </c>
      <c r="E2951" s="50"/>
      <c r="F2951" s="50"/>
      <c r="G2951" s="50"/>
      <c r="H2951" s="5" t="s">
        <v>9641</v>
      </c>
      <c r="I2951" s="6"/>
      <c r="J2951" s="7">
        <v>10</v>
      </c>
      <c r="K2951" s="7">
        <v>928</v>
      </c>
      <c r="L2951" s="3">
        <v>2</v>
      </c>
      <c r="M2951" s="8">
        <f>322.19*(1-P3/100)</f>
        <v>322.19</v>
      </c>
      <c r="N2951" s="9"/>
      <c r="O2951" s="10">
        <f t="shared" si="147"/>
        <v>0</v>
      </c>
      <c r="P2951" s="17">
        <f>3.96*N2951</f>
        <v>0</v>
      </c>
      <c r="Q2951" s="12">
        <f>0.0258*N2951</f>
        <v>0</v>
      </c>
      <c r="R2951" s="13"/>
      <c r="S2951" s="14" t="s">
        <v>9642</v>
      </c>
      <c r="T2951" s="14" t="s">
        <v>108</v>
      </c>
      <c r="U2951" s="15" t="s">
        <v>39</v>
      </c>
      <c r="V2951" s="4" t="str">
        <f>HYPERLINK("https://redcat-toys.ru/api/getInfo/image/4d026962-b96b-11ec-a211-ac1f6b442185")</f>
        <v>https://redcat-toys.ru/api/getInfo/image/4d026962-b96b-11ec-a211-ac1f6b442185</v>
      </c>
      <c r="W2951" s="4" t="s">
        <v>9643</v>
      </c>
      <c r="X2951" s="4" t="s">
        <v>221</v>
      </c>
      <c r="Y2951" s="4" t="str">
        <f>HYPERLINK("https://redcat-toys.ru/api/getInfo/item/4d026962-b96b-11ec-a211-ac1f6b442185")</f>
        <v>https://redcat-toys.ru/api/getInfo/item/4d026962-b96b-11ec-a211-ac1f6b442185</v>
      </c>
    </row>
    <row r="2952" spans="2:25" ht="21" customHeight="1" outlineLevel="7" x14ac:dyDescent="0.2">
      <c r="B2952" s="39">
        <v>2301</v>
      </c>
      <c r="C2952" s="4" t="s">
        <v>9644</v>
      </c>
      <c r="D2952" s="50" t="s">
        <v>9645</v>
      </c>
      <c r="E2952" s="50"/>
      <c r="F2952" s="50"/>
      <c r="G2952" s="50"/>
      <c r="H2952" s="5" t="s">
        <v>9646</v>
      </c>
      <c r="I2952" s="6"/>
      <c r="J2952" s="7">
        <v>10</v>
      </c>
      <c r="K2952" s="18">
        <v>1039</v>
      </c>
      <c r="L2952" s="3">
        <v>2</v>
      </c>
      <c r="M2952" s="8">
        <f>322.19*(1-P3/100)</f>
        <v>322.19</v>
      </c>
      <c r="N2952" s="9"/>
      <c r="O2952" s="10">
        <f t="shared" si="147"/>
        <v>0</v>
      </c>
      <c r="P2952" s="11">
        <f>0.359*N2952</f>
        <v>0</v>
      </c>
      <c r="Q2952" s="16">
        <f>0.00207*N2952</f>
        <v>0</v>
      </c>
      <c r="R2952" s="13"/>
      <c r="S2952" s="14" t="s">
        <v>9647</v>
      </c>
      <c r="T2952" s="14" t="s">
        <v>108</v>
      </c>
      <c r="U2952" s="15" t="s">
        <v>39</v>
      </c>
      <c r="V2952" s="4" t="str">
        <f>HYPERLINK("https://redcat-toys.ru/api/getInfo/image/bf169419-ee66-11e9-a235-ac1f6b442184")</f>
        <v>https://redcat-toys.ru/api/getInfo/image/bf169419-ee66-11e9-a235-ac1f6b442184</v>
      </c>
      <c r="W2952" s="4" t="s">
        <v>9648</v>
      </c>
      <c r="X2952" s="4" t="s">
        <v>221</v>
      </c>
      <c r="Y2952" s="4" t="str">
        <f>HYPERLINK("https://redcat-toys.ru/api/getInfo/item/bf169419-ee66-11e9-a235-ac1f6b442184")</f>
        <v>https://redcat-toys.ru/api/getInfo/item/bf169419-ee66-11e9-a235-ac1f6b442184</v>
      </c>
    </row>
    <row r="2953" spans="2:25" ht="21" customHeight="1" outlineLevel="7" x14ac:dyDescent="0.2">
      <c r="B2953" s="39">
        <v>2302</v>
      </c>
      <c r="C2953" s="4" t="s">
        <v>9649</v>
      </c>
      <c r="D2953" s="50" t="s">
        <v>9650</v>
      </c>
      <c r="E2953" s="50"/>
      <c r="F2953" s="50"/>
      <c r="G2953" s="50"/>
      <c r="H2953" s="5" t="s">
        <v>9651</v>
      </c>
      <c r="I2953" s="6"/>
      <c r="J2953" s="7">
        <v>10</v>
      </c>
      <c r="K2953" s="7">
        <v>554</v>
      </c>
      <c r="L2953" s="3">
        <v>2</v>
      </c>
      <c r="M2953" s="8">
        <f>322.19*(1-P3/100)</f>
        <v>322.19</v>
      </c>
      <c r="N2953" s="9"/>
      <c r="O2953" s="10">
        <f t="shared" si="147"/>
        <v>0</v>
      </c>
      <c r="P2953" s="11">
        <f>0.366*N2953</f>
        <v>0</v>
      </c>
      <c r="Q2953" s="16">
        <f>0.00216*N2953</f>
        <v>0</v>
      </c>
      <c r="R2953" s="13"/>
      <c r="S2953" s="14" t="s">
        <v>9652</v>
      </c>
      <c r="T2953" s="14" t="s">
        <v>108</v>
      </c>
      <c r="U2953" s="15" t="s">
        <v>39</v>
      </c>
      <c r="V2953" s="4" t="str">
        <f>HYPERLINK("https://redcat-toys.ru/api/getInfo/image/65daa351-f272-11ee-a25b-00155d82e908")</f>
        <v>https://redcat-toys.ru/api/getInfo/image/65daa351-f272-11ee-a25b-00155d82e908</v>
      </c>
      <c r="W2953" s="4" t="s">
        <v>9653</v>
      </c>
      <c r="X2953" s="4" t="s">
        <v>221</v>
      </c>
      <c r="Y2953" s="4" t="str">
        <f>HYPERLINK("https://redcat-toys.ru/api/getInfo/item/65daa351-f272-11ee-a25b-00155d82e908")</f>
        <v>https://redcat-toys.ru/api/getInfo/item/65daa351-f272-11ee-a25b-00155d82e908</v>
      </c>
    </row>
    <row r="2954" spans="2:25" ht="21" customHeight="1" outlineLevel="7" x14ac:dyDescent="0.2">
      <c r="B2954" s="39">
        <v>2303</v>
      </c>
      <c r="C2954" s="4" t="s">
        <v>9654</v>
      </c>
      <c r="D2954" s="50" t="s">
        <v>9655</v>
      </c>
      <c r="E2954" s="50"/>
      <c r="F2954" s="50"/>
      <c r="G2954" s="50"/>
      <c r="H2954" s="5" t="s">
        <v>9656</v>
      </c>
      <c r="I2954" s="6"/>
      <c r="J2954" s="7">
        <v>10</v>
      </c>
      <c r="K2954" s="7">
        <v>424</v>
      </c>
      <c r="L2954" s="3">
        <v>2</v>
      </c>
      <c r="M2954" s="8">
        <f>322.19*(1-P3/100)</f>
        <v>322.19</v>
      </c>
      <c r="N2954" s="9"/>
      <c r="O2954" s="10">
        <f t="shared" si="147"/>
        <v>0</v>
      </c>
      <c r="P2954" s="11">
        <f>0.364*N2954</f>
        <v>0</v>
      </c>
      <c r="Q2954" s="16">
        <f>0.00207*N2954</f>
        <v>0</v>
      </c>
      <c r="R2954" s="13"/>
      <c r="S2954" s="14" t="s">
        <v>9657</v>
      </c>
      <c r="T2954" s="14" t="s">
        <v>108</v>
      </c>
      <c r="U2954" s="15" t="s">
        <v>39</v>
      </c>
      <c r="V2954" s="4" t="str">
        <f>HYPERLINK("https://redcat-toys.ru/api/getInfo/image/71342f9a-e6d9-11ea-a254-ac1f6b442184")</f>
        <v>https://redcat-toys.ru/api/getInfo/image/71342f9a-e6d9-11ea-a254-ac1f6b442184</v>
      </c>
      <c r="W2954" s="4" t="s">
        <v>9658</v>
      </c>
      <c r="X2954" s="4" t="s">
        <v>221</v>
      </c>
      <c r="Y2954" s="4" t="str">
        <f>HYPERLINK("https://redcat-toys.ru/api/getInfo/item/71342f9a-e6d9-11ea-a254-ac1f6b442184")</f>
        <v>https://redcat-toys.ru/api/getInfo/item/71342f9a-e6d9-11ea-a254-ac1f6b442184</v>
      </c>
    </row>
    <row r="2955" spans="2:25" ht="22.95" customHeight="1" outlineLevel="6" x14ac:dyDescent="0.2">
      <c r="B2955" s="54" t="s">
        <v>9449</v>
      </c>
      <c r="C2955" s="54"/>
      <c r="D2955" s="54"/>
      <c r="E2955" s="54"/>
      <c r="F2955" s="54"/>
      <c r="G2955" s="54"/>
    </row>
    <row r="2956" spans="2:25" ht="21" customHeight="1" outlineLevel="7" x14ac:dyDescent="0.2">
      <c r="B2956" s="39">
        <v>2304</v>
      </c>
      <c r="C2956" s="4" t="s">
        <v>9659</v>
      </c>
      <c r="D2956" s="50" t="s">
        <v>9660</v>
      </c>
      <c r="E2956" s="50"/>
      <c r="F2956" s="50"/>
      <c r="G2956" s="50"/>
      <c r="H2956" s="5" t="s">
        <v>9661</v>
      </c>
      <c r="I2956" s="6"/>
      <c r="J2956" s="7">
        <v>10</v>
      </c>
      <c r="K2956" s="7">
        <v>890</v>
      </c>
      <c r="L2956" s="3">
        <v>2</v>
      </c>
      <c r="M2956" s="8">
        <f>322.19*(1-P3/100)</f>
        <v>322.19</v>
      </c>
      <c r="N2956" s="9"/>
      <c r="O2956" s="10">
        <f t="shared" ref="O2956:O2971" si="148">M2956*N2956</f>
        <v>0</v>
      </c>
      <c r="P2956" s="11">
        <f>0.361*N2956</f>
        <v>0</v>
      </c>
      <c r="Q2956" s="16">
        <f>0.00207*N2956</f>
        <v>0</v>
      </c>
      <c r="R2956" s="13"/>
      <c r="S2956" s="14" t="s">
        <v>9662</v>
      </c>
      <c r="T2956" s="14" t="s">
        <v>108</v>
      </c>
      <c r="U2956" s="15"/>
      <c r="V2956" s="4" t="str">
        <f>HYPERLINK("https://redcat-toys.ru/api/getInfo/image/0b91cada-5334-11f0-a27e-00155d82e908")</f>
        <v>https://redcat-toys.ru/api/getInfo/image/0b91cada-5334-11f0-a27e-00155d82e908</v>
      </c>
      <c r="W2956" s="4" t="s">
        <v>9638</v>
      </c>
      <c r="X2956" s="4" t="s">
        <v>221</v>
      </c>
      <c r="Y2956" s="4" t="str">
        <f>HYPERLINK("https://redcat-toys.ru/api/getInfo/item/0b91cada-5334-11f0-a27e-00155d82e908")</f>
        <v>https://redcat-toys.ru/api/getInfo/item/0b91cada-5334-11f0-a27e-00155d82e908</v>
      </c>
    </row>
    <row r="2957" spans="2:25" ht="21" customHeight="1" outlineLevel="7" x14ac:dyDescent="0.2">
      <c r="B2957" s="39">
        <v>2305</v>
      </c>
      <c r="C2957" s="4" t="s">
        <v>9663</v>
      </c>
      <c r="D2957" s="50" t="s">
        <v>9664</v>
      </c>
      <c r="E2957" s="50"/>
      <c r="F2957" s="50"/>
      <c r="G2957" s="50"/>
      <c r="H2957" s="5" t="s">
        <v>9665</v>
      </c>
      <c r="I2957" s="6"/>
      <c r="J2957" s="7">
        <v>10</v>
      </c>
      <c r="K2957" s="7">
        <v>323</v>
      </c>
      <c r="L2957" s="3">
        <v>2</v>
      </c>
      <c r="M2957" s="8">
        <f>322.19*(1-P3/100)</f>
        <v>322.19</v>
      </c>
      <c r="N2957" s="9"/>
      <c r="O2957" s="10">
        <f t="shared" si="148"/>
        <v>0</v>
      </c>
      <c r="P2957" s="11">
        <f>0.365*N2957</f>
        <v>0</v>
      </c>
      <c r="Q2957" s="16">
        <f>0.00827*N2957</f>
        <v>0</v>
      </c>
      <c r="R2957" s="13"/>
      <c r="S2957" s="14" t="s">
        <v>9666</v>
      </c>
      <c r="T2957" s="14" t="s">
        <v>108</v>
      </c>
      <c r="U2957" s="15"/>
      <c r="V2957" s="4" t="str">
        <f>HYPERLINK("https://redcat-toys.ru/api/getInfo/image/234bdc0c-7edc-11ee-a248-00155d82e902")</f>
        <v>https://redcat-toys.ru/api/getInfo/image/234bdc0c-7edc-11ee-a248-00155d82e902</v>
      </c>
      <c r="W2957" s="4" t="s">
        <v>9667</v>
      </c>
      <c r="X2957" s="4" t="s">
        <v>221</v>
      </c>
      <c r="Y2957" s="4" t="str">
        <f>HYPERLINK("https://redcat-toys.ru/api/getInfo/item/234bdc0c-7edc-11ee-a248-00155d82e902")</f>
        <v>https://redcat-toys.ru/api/getInfo/item/234bdc0c-7edc-11ee-a248-00155d82e902</v>
      </c>
    </row>
    <row r="2958" spans="2:25" ht="21" customHeight="1" outlineLevel="7" x14ac:dyDescent="0.2">
      <c r="B2958" s="39">
        <v>2306</v>
      </c>
      <c r="C2958" s="4" t="s">
        <v>9668</v>
      </c>
      <c r="D2958" s="50" t="s">
        <v>9669</v>
      </c>
      <c r="E2958" s="50"/>
      <c r="F2958" s="50"/>
      <c r="G2958" s="50"/>
      <c r="H2958" s="5" t="s">
        <v>9670</v>
      </c>
      <c r="I2958" s="6"/>
      <c r="J2958" s="7">
        <v>10</v>
      </c>
      <c r="K2958" s="7">
        <v>675</v>
      </c>
      <c r="L2958" s="3">
        <v>2</v>
      </c>
      <c r="M2958" s="8">
        <f>322.19*(1-P3/100)</f>
        <v>322.19</v>
      </c>
      <c r="N2958" s="9"/>
      <c r="O2958" s="10">
        <f t="shared" si="148"/>
        <v>0</v>
      </c>
      <c r="P2958" s="11">
        <f>0.356*N2958</f>
        <v>0</v>
      </c>
      <c r="Q2958" s="11">
        <f>0.002*N2958</f>
        <v>0</v>
      </c>
      <c r="R2958" s="13"/>
      <c r="S2958" s="14" t="s">
        <v>9671</v>
      </c>
      <c r="T2958" s="14" t="s">
        <v>108</v>
      </c>
      <c r="U2958" s="15"/>
      <c r="V2958" s="4" t="str">
        <f>HYPERLINK("https://redcat-toys.ru/api/getInfo/image/3505e42a-5334-11f0-a27e-00155d82e908")</f>
        <v>https://redcat-toys.ru/api/getInfo/image/3505e42a-5334-11f0-a27e-00155d82e908</v>
      </c>
      <c r="W2958" s="4" t="s">
        <v>9638</v>
      </c>
      <c r="X2958" s="4" t="s">
        <v>221</v>
      </c>
      <c r="Y2958" s="4" t="str">
        <f>HYPERLINK("https://redcat-toys.ru/api/getInfo/item/3505e42a-5334-11f0-a27e-00155d82e908")</f>
        <v>https://redcat-toys.ru/api/getInfo/item/3505e42a-5334-11f0-a27e-00155d82e908</v>
      </c>
    </row>
    <row r="2959" spans="2:25" ht="21" customHeight="1" outlineLevel="7" x14ac:dyDescent="0.2">
      <c r="B2959" s="39">
        <v>2307</v>
      </c>
      <c r="C2959" s="4" t="s">
        <v>9672</v>
      </c>
      <c r="D2959" s="50" t="s">
        <v>9673</v>
      </c>
      <c r="E2959" s="50"/>
      <c r="F2959" s="50"/>
      <c r="G2959" s="50"/>
      <c r="H2959" s="5" t="s">
        <v>9674</v>
      </c>
      <c r="I2959" s="6"/>
      <c r="J2959" s="7">
        <v>10</v>
      </c>
      <c r="K2959" s="7">
        <v>822</v>
      </c>
      <c r="L2959" s="3">
        <v>2</v>
      </c>
      <c r="M2959" s="8">
        <f>322.19*(1-P3/100)</f>
        <v>322.19</v>
      </c>
      <c r="N2959" s="9"/>
      <c r="O2959" s="10">
        <f t="shared" si="148"/>
        <v>0</v>
      </c>
      <c r="P2959" s="17">
        <f>0.35*N2959</f>
        <v>0</v>
      </c>
      <c r="Q2959" s="16">
        <f>0.00184*N2959</f>
        <v>0</v>
      </c>
      <c r="R2959" s="13"/>
      <c r="S2959" s="14" t="s">
        <v>9675</v>
      </c>
      <c r="T2959" s="14" t="s">
        <v>108</v>
      </c>
      <c r="U2959" s="15"/>
      <c r="V2959" s="4" t="str">
        <f>HYPERLINK("https://redcat-toys.ru/api/getInfo/image/51d54620-5334-11f0-a27e-00155d82e908")</f>
        <v>https://redcat-toys.ru/api/getInfo/image/51d54620-5334-11f0-a27e-00155d82e908</v>
      </c>
      <c r="W2959" s="4" t="s">
        <v>9439</v>
      </c>
      <c r="X2959" s="4" t="s">
        <v>221</v>
      </c>
      <c r="Y2959" s="4" t="str">
        <f>HYPERLINK("https://redcat-toys.ru/api/getInfo/item/51d54620-5334-11f0-a27e-00155d82e908")</f>
        <v>https://redcat-toys.ru/api/getInfo/item/51d54620-5334-11f0-a27e-00155d82e908</v>
      </c>
    </row>
    <row r="2960" spans="2:25" ht="21" customHeight="1" outlineLevel="7" x14ac:dyDescent="0.2">
      <c r="B2960" s="39">
        <v>2308</v>
      </c>
      <c r="C2960" s="4" t="s">
        <v>9676</v>
      </c>
      <c r="D2960" s="50" t="s">
        <v>9677</v>
      </c>
      <c r="E2960" s="50"/>
      <c r="F2960" s="50"/>
      <c r="G2960" s="50"/>
      <c r="H2960" s="5" t="s">
        <v>9678</v>
      </c>
      <c r="I2960" s="6"/>
      <c r="J2960" s="7">
        <v>10</v>
      </c>
      <c r="K2960" s="18">
        <v>1114</v>
      </c>
      <c r="L2960" s="3">
        <v>2</v>
      </c>
      <c r="M2960" s="8">
        <f>322.19*(1-P3/100)</f>
        <v>322.19</v>
      </c>
      <c r="N2960" s="9"/>
      <c r="O2960" s="10">
        <f t="shared" si="148"/>
        <v>0</v>
      </c>
      <c r="P2960" s="11">
        <f>0.365*N2960</f>
        <v>0</v>
      </c>
      <c r="Q2960" s="16">
        <f>0.00211*N2960</f>
        <v>0</v>
      </c>
      <c r="R2960" s="13"/>
      <c r="S2960" s="14" t="s">
        <v>9679</v>
      </c>
      <c r="T2960" s="14" t="s">
        <v>108</v>
      </c>
      <c r="U2960" s="15"/>
      <c r="V2960" s="4" t="str">
        <f>HYPERLINK("https://redcat-toys.ru/api/getInfo/image/02dc719b-1478-11ec-a20f-ac1f6b442185")</f>
        <v>https://redcat-toys.ru/api/getInfo/image/02dc719b-1478-11ec-a20f-ac1f6b442185</v>
      </c>
      <c r="W2960" s="4" t="s">
        <v>9680</v>
      </c>
      <c r="X2960" s="4" t="s">
        <v>221</v>
      </c>
      <c r="Y2960" s="4" t="str">
        <f>HYPERLINK("https://redcat-toys.ru/api/getInfo/item/02dc719b-1478-11ec-a20f-ac1f6b442185")</f>
        <v>https://redcat-toys.ru/api/getInfo/item/02dc719b-1478-11ec-a20f-ac1f6b442185</v>
      </c>
    </row>
    <row r="2961" spans="2:25" ht="21" customHeight="1" outlineLevel="7" x14ac:dyDescent="0.2">
      <c r="B2961" s="39">
        <v>2309</v>
      </c>
      <c r="C2961" s="4" t="s">
        <v>9681</v>
      </c>
      <c r="D2961" s="50" t="s">
        <v>9682</v>
      </c>
      <c r="E2961" s="50"/>
      <c r="F2961" s="50"/>
      <c r="G2961" s="50"/>
      <c r="H2961" s="5" t="s">
        <v>9683</v>
      </c>
      <c r="I2961" s="6"/>
      <c r="J2961" s="7">
        <v>10</v>
      </c>
      <c r="K2961" s="18">
        <v>1148</v>
      </c>
      <c r="L2961" s="3">
        <v>2</v>
      </c>
      <c r="M2961" s="8">
        <f>322.19*(1-P3/100)</f>
        <v>322.19</v>
      </c>
      <c r="N2961" s="9"/>
      <c r="O2961" s="10">
        <f t="shared" si="148"/>
        <v>0</v>
      </c>
      <c r="P2961" s="11">
        <f>0.361*N2961</f>
        <v>0</v>
      </c>
      <c r="Q2961" s="16">
        <f>0.00221*N2961</f>
        <v>0</v>
      </c>
      <c r="R2961" s="13"/>
      <c r="S2961" s="14" t="s">
        <v>9684</v>
      </c>
      <c r="T2961" s="14" t="s">
        <v>108</v>
      </c>
      <c r="U2961" s="15" t="s">
        <v>39</v>
      </c>
      <c r="V2961" s="4" t="str">
        <f>HYPERLINK("https://redcat-toys.ru/api/getInfo/image/607f2eb6-e6d6-11ea-a254-ac1f6b442184")</f>
        <v>https://redcat-toys.ru/api/getInfo/image/607f2eb6-e6d6-11ea-a254-ac1f6b442184</v>
      </c>
      <c r="W2961" s="4" t="s">
        <v>9685</v>
      </c>
      <c r="X2961" s="4" t="s">
        <v>221</v>
      </c>
      <c r="Y2961" s="4" t="str">
        <f>HYPERLINK("https://redcat-toys.ru/api/getInfo/item/607f2eb6-e6d6-11ea-a254-ac1f6b442184")</f>
        <v>https://redcat-toys.ru/api/getInfo/item/607f2eb6-e6d6-11ea-a254-ac1f6b442184</v>
      </c>
    </row>
    <row r="2962" spans="2:25" ht="21" customHeight="1" outlineLevel="7" x14ac:dyDescent="0.2">
      <c r="B2962" s="39">
        <v>2310</v>
      </c>
      <c r="C2962" s="4" t="s">
        <v>9686</v>
      </c>
      <c r="D2962" s="50" t="s">
        <v>9687</v>
      </c>
      <c r="E2962" s="50"/>
      <c r="F2962" s="50"/>
      <c r="G2962" s="50"/>
      <c r="H2962" s="5" t="s">
        <v>9688</v>
      </c>
      <c r="I2962" s="6"/>
      <c r="J2962" s="7">
        <v>10</v>
      </c>
      <c r="K2962" s="7">
        <v>790</v>
      </c>
      <c r="L2962" s="3">
        <v>2</v>
      </c>
      <c r="M2962" s="8">
        <f>322.19*(1-P3/100)</f>
        <v>322.19</v>
      </c>
      <c r="N2962" s="9"/>
      <c r="O2962" s="10">
        <f t="shared" si="148"/>
        <v>0</v>
      </c>
      <c r="P2962" s="11">
        <f>0.372*N2962</f>
        <v>0</v>
      </c>
      <c r="Q2962" s="16">
        <f>0.02529*N2962</f>
        <v>0</v>
      </c>
      <c r="R2962" s="13"/>
      <c r="S2962" s="14" t="s">
        <v>9689</v>
      </c>
      <c r="T2962" s="14" t="s">
        <v>108</v>
      </c>
      <c r="U2962" s="15" t="s">
        <v>39</v>
      </c>
      <c r="V2962" s="4" t="str">
        <f>HYPERLINK("https://redcat-toys.ru/api/getInfo/image/a5af38cf-d472-11ee-a25a-00155d82e908")</f>
        <v>https://redcat-toys.ru/api/getInfo/image/a5af38cf-d472-11ee-a25a-00155d82e908</v>
      </c>
      <c r="W2962" s="4" t="s">
        <v>9690</v>
      </c>
      <c r="X2962" s="4" t="s">
        <v>221</v>
      </c>
      <c r="Y2962" s="4" t="str">
        <f>HYPERLINK("https://redcat-toys.ru/api/getInfo/item/a5af38cf-d472-11ee-a25a-00155d82e908")</f>
        <v>https://redcat-toys.ru/api/getInfo/item/a5af38cf-d472-11ee-a25a-00155d82e908</v>
      </c>
    </row>
    <row r="2963" spans="2:25" ht="21" customHeight="1" outlineLevel="7" x14ac:dyDescent="0.2">
      <c r="B2963" s="39">
        <v>2311</v>
      </c>
      <c r="C2963" s="4" t="s">
        <v>9691</v>
      </c>
      <c r="D2963" s="50" t="s">
        <v>9692</v>
      </c>
      <c r="E2963" s="50"/>
      <c r="F2963" s="50"/>
      <c r="G2963" s="50"/>
      <c r="H2963" s="5" t="s">
        <v>9693</v>
      </c>
      <c r="I2963" s="6"/>
      <c r="J2963" s="7">
        <v>10</v>
      </c>
      <c r="K2963" s="18">
        <v>1155</v>
      </c>
      <c r="L2963" s="3">
        <v>2</v>
      </c>
      <c r="M2963" s="8">
        <f>322.19*(1-P3/100)</f>
        <v>322.19</v>
      </c>
      <c r="N2963" s="9"/>
      <c r="O2963" s="10">
        <f t="shared" si="148"/>
        <v>0</v>
      </c>
      <c r="P2963" s="11">
        <f>0.364*N2963</f>
        <v>0</v>
      </c>
      <c r="Q2963" s="16">
        <f>0.00211*N2963</f>
        <v>0</v>
      </c>
      <c r="R2963" s="13"/>
      <c r="S2963" s="14" t="s">
        <v>9694</v>
      </c>
      <c r="T2963" s="14" t="s">
        <v>108</v>
      </c>
      <c r="U2963" s="15" t="s">
        <v>39</v>
      </c>
      <c r="V2963" s="4" t="str">
        <f>HYPERLINK("https://redcat-toys.ru/api/getInfo/image/f1aa419a-e6d9-11ea-a254-ac1f6b442184")</f>
        <v>https://redcat-toys.ru/api/getInfo/image/f1aa419a-e6d9-11ea-a254-ac1f6b442184</v>
      </c>
      <c r="W2963" s="4" t="s">
        <v>9695</v>
      </c>
      <c r="X2963" s="4" t="s">
        <v>221</v>
      </c>
      <c r="Y2963" s="4" t="str">
        <f>HYPERLINK("https://redcat-toys.ru/api/getInfo/item/f1aa419a-e6d9-11ea-a254-ac1f6b442184")</f>
        <v>https://redcat-toys.ru/api/getInfo/item/f1aa419a-e6d9-11ea-a254-ac1f6b442184</v>
      </c>
    </row>
    <row r="2964" spans="2:25" ht="21" customHeight="1" outlineLevel="7" x14ac:dyDescent="0.2">
      <c r="B2964" s="39">
        <v>2312</v>
      </c>
      <c r="C2964" s="4" t="s">
        <v>9696</v>
      </c>
      <c r="D2964" s="50" t="s">
        <v>9697</v>
      </c>
      <c r="E2964" s="50"/>
      <c r="F2964" s="50"/>
      <c r="G2964" s="50"/>
      <c r="H2964" s="5" t="s">
        <v>9698</v>
      </c>
      <c r="I2964" s="6"/>
      <c r="J2964" s="7">
        <v>10</v>
      </c>
      <c r="K2964" s="7">
        <v>431</v>
      </c>
      <c r="L2964" s="3">
        <v>2</v>
      </c>
      <c r="M2964" s="8">
        <f>322.19*(1-P3/100)</f>
        <v>322.19</v>
      </c>
      <c r="N2964" s="9"/>
      <c r="O2964" s="10">
        <f t="shared" si="148"/>
        <v>0</v>
      </c>
      <c r="P2964" s="11">
        <f>0.351*N2964</f>
        <v>0</v>
      </c>
      <c r="Q2964" s="16">
        <f>0.00232*N2964</f>
        <v>0</v>
      </c>
      <c r="R2964" s="13"/>
      <c r="S2964" s="14" t="s">
        <v>9699</v>
      </c>
      <c r="T2964" s="14" t="s">
        <v>108</v>
      </c>
      <c r="U2964" s="15"/>
      <c r="V2964" s="4" t="str">
        <f>HYPERLINK("https://redcat-toys.ru/api/getInfo/image/5108daaf-8c78-11f0-a284-00155d82e908")</f>
        <v>https://redcat-toys.ru/api/getInfo/image/5108daaf-8c78-11f0-a284-00155d82e908</v>
      </c>
      <c r="W2964" s="4" t="s">
        <v>9638</v>
      </c>
      <c r="X2964" s="4" t="s">
        <v>221</v>
      </c>
      <c r="Y2964" s="4" t="str">
        <f>HYPERLINK("https://redcat-toys.ru/api/getInfo/item/5108daaf-8c78-11f0-a284-00155d82e908")</f>
        <v>https://redcat-toys.ru/api/getInfo/item/5108daaf-8c78-11f0-a284-00155d82e908</v>
      </c>
    </row>
    <row r="2965" spans="2:25" ht="21" customHeight="1" outlineLevel="7" x14ac:dyDescent="0.2">
      <c r="B2965" s="39">
        <v>2313</v>
      </c>
      <c r="C2965" s="4" t="s">
        <v>9700</v>
      </c>
      <c r="D2965" s="50" t="s">
        <v>9701</v>
      </c>
      <c r="E2965" s="50"/>
      <c r="F2965" s="50"/>
      <c r="G2965" s="50"/>
      <c r="H2965" s="5" t="s">
        <v>9702</v>
      </c>
      <c r="I2965" s="6"/>
      <c r="J2965" s="7">
        <v>10</v>
      </c>
      <c r="K2965" s="18">
        <v>1525</v>
      </c>
      <c r="L2965" s="3">
        <v>2</v>
      </c>
      <c r="M2965" s="8">
        <f>322.19*(1-P3/100)</f>
        <v>322.19</v>
      </c>
      <c r="N2965" s="9"/>
      <c r="O2965" s="10">
        <f t="shared" si="148"/>
        <v>0</v>
      </c>
      <c r="P2965" s="11">
        <f>0.373*N2965</f>
        <v>0</v>
      </c>
      <c r="Q2965" s="16">
        <f>0.00207*N2965</f>
        <v>0</v>
      </c>
      <c r="R2965" s="13"/>
      <c r="S2965" s="14" t="s">
        <v>9703</v>
      </c>
      <c r="T2965" s="14" t="s">
        <v>108</v>
      </c>
      <c r="U2965" s="15" t="s">
        <v>39</v>
      </c>
      <c r="V2965" s="4" t="str">
        <f>HYPERLINK("https://redcat-toys.ru/api/getInfo/image/9032b8cf-ee63-11e9-a235-ac1f6b442184")</f>
        <v>https://redcat-toys.ru/api/getInfo/image/9032b8cf-ee63-11e9-a235-ac1f6b442184</v>
      </c>
      <c r="W2965" s="4" t="s">
        <v>9704</v>
      </c>
      <c r="X2965" s="4" t="s">
        <v>221</v>
      </c>
      <c r="Y2965" s="4" t="str">
        <f>HYPERLINK("https://redcat-toys.ru/api/getInfo/item/9032b8cf-ee63-11e9-a235-ac1f6b442184")</f>
        <v>https://redcat-toys.ru/api/getInfo/item/9032b8cf-ee63-11e9-a235-ac1f6b442184</v>
      </c>
    </row>
    <row r="2966" spans="2:25" ht="21" customHeight="1" outlineLevel="7" x14ac:dyDescent="0.2">
      <c r="B2966" s="39">
        <v>2314</v>
      </c>
      <c r="C2966" s="4" t="s">
        <v>9705</v>
      </c>
      <c r="D2966" s="50" t="s">
        <v>9706</v>
      </c>
      <c r="E2966" s="50"/>
      <c r="F2966" s="50"/>
      <c r="G2966" s="50"/>
      <c r="H2966" s="5" t="s">
        <v>9707</v>
      </c>
      <c r="I2966" s="6"/>
      <c r="J2966" s="7">
        <v>10</v>
      </c>
      <c r="K2966" s="7">
        <v>980</v>
      </c>
      <c r="L2966" s="3">
        <v>2</v>
      </c>
      <c r="M2966" s="8">
        <f>322.19*(1-P3/100)</f>
        <v>322.19</v>
      </c>
      <c r="N2966" s="9"/>
      <c r="O2966" s="10">
        <f t="shared" si="148"/>
        <v>0</v>
      </c>
      <c r="P2966" s="11">
        <f>0.363*N2966</f>
        <v>0</v>
      </c>
      <c r="Q2966" s="16">
        <f>0.00207*N2966</f>
        <v>0</v>
      </c>
      <c r="R2966" s="13"/>
      <c r="S2966" s="14" t="s">
        <v>9708</v>
      </c>
      <c r="T2966" s="14" t="s">
        <v>108</v>
      </c>
      <c r="U2966" s="15"/>
      <c r="V2966" s="4" t="str">
        <f>HYPERLINK("https://redcat-toys.ru/api/getInfo/image/3a5f6c4b-7edd-11ee-a248-00155d82e902")</f>
        <v>https://redcat-toys.ru/api/getInfo/image/3a5f6c4b-7edd-11ee-a248-00155d82e902</v>
      </c>
      <c r="W2966" s="4" t="s">
        <v>9709</v>
      </c>
      <c r="X2966" s="4" t="s">
        <v>221</v>
      </c>
      <c r="Y2966" s="4" t="str">
        <f>HYPERLINK("https://redcat-toys.ru/api/getInfo/item/3a5f6c4b-7edd-11ee-a248-00155d82e902")</f>
        <v>https://redcat-toys.ru/api/getInfo/item/3a5f6c4b-7edd-11ee-a248-00155d82e902</v>
      </c>
    </row>
    <row r="2967" spans="2:25" ht="21" customHeight="1" outlineLevel="7" x14ac:dyDescent="0.2">
      <c r="B2967" s="39">
        <v>2315</v>
      </c>
      <c r="C2967" s="4" t="s">
        <v>9710</v>
      </c>
      <c r="D2967" s="50" t="s">
        <v>9711</v>
      </c>
      <c r="E2967" s="50"/>
      <c r="F2967" s="50"/>
      <c r="G2967" s="50"/>
      <c r="H2967" s="5" t="s">
        <v>9712</v>
      </c>
      <c r="I2967" s="6"/>
      <c r="J2967" s="7">
        <v>10</v>
      </c>
      <c r="K2967" s="18">
        <v>1626</v>
      </c>
      <c r="L2967" s="3">
        <v>2</v>
      </c>
      <c r="M2967" s="8">
        <f>322.19*(1-P3/100)</f>
        <v>322.19</v>
      </c>
      <c r="N2967" s="9"/>
      <c r="O2967" s="10">
        <f t="shared" si="148"/>
        <v>0</v>
      </c>
      <c r="P2967" s="11">
        <f>0.356*N2967</f>
        <v>0</v>
      </c>
      <c r="Q2967" s="16">
        <f>0.00211*N2967</f>
        <v>0</v>
      </c>
      <c r="R2967" s="13"/>
      <c r="S2967" s="14" t="s">
        <v>9713</v>
      </c>
      <c r="T2967" s="14" t="s">
        <v>108</v>
      </c>
      <c r="U2967" s="15"/>
      <c r="V2967" s="4" t="str">
        <f>HYPERLINK("https://redcat-toys.ru/api/getInfo/image/e777d50c-b967-11ec-a211-ac1f6b442185")</f>
        <v>https://redcat-toys.ru/api/getInfo/image/e777d50c-b967-11ec-a211-ac1f6b442185</v>
      </c>
      <c r="W2967" s="4" t="s">
        <v>9714</v>
      </c>
      <c r="X2967" s="4" t="s">
        <v>221</v>
      </c>
      <c r="Y2967" s="4" t="str">
        <f>HYPERLINK("https://redcat-toys.ru/api/getInfo/item/e777d50c-b967-11ec-a211-ac1f6b442185")</f>
        <v>https://redcat-toys.ru/api/getInfo/item/e777d50c-b967-11ec-a211-ac1f6b442185</v>
      </c>
    </row>
    <row r="2968" spans="2:25" ht="21" customHeight="1" outlineLevel="7" x14ac:dyDescent="0.2">
      <c r="B2968" s="39">
        <v>2316</v>
      </c>
      <c r="C2968" s="4" t="s">
        <v>9715</v>
      </c>
      <c r="D2968" s="50" t="s">
        <v>9716</v>
      </c>
      <c r="E2968" s="50"/>
      <c r="F2968" s="50"/>
      <c r="G2968" s="50"/>
      <c r="H2968" s="5" t="s">
        <v>9717</v>
      </c>
      <c r="I2968" s="6"/>
      <c r="J2968" s="7">
        <v>10</v>
      </c>
      <c r="K2968" s="7">
        <v>2</v>
      </c>
      <c r="L2968" s="3">
        <v>2</v>
      </c>
      <c r="M2968" s="8">
        <f>322.19*(1-P3/100)</f>
        <v>322.19</v>
      </c>
      <c r="N2968" s="9"/>
      <c r="O2968" s="10">
        <f t="shared" si="148"/>
        <v>0</v>
      </c>
      <c r="P2968" s="11">
        <f>0.358*N2968</f>
        <v>0</v>
      </c>
      <c r="Q2968" s="12">
        <f>0.0021*N2968</f>
        <v>0</v>
      </c>
      <c r="R2968" s="13"/>
      <c r="S2968" s="14" t="s">
        <v>9718</v>
      </c>
      <c r="T2968" s="14" t="s">
        <v>108</v>
      </c>
      <c r="U2968" s="15" t="s">
        <v>39</v>
      </c>
      <c r="V2968" s="4" t="str">
        <f>HYPERLINK("https://redcat-toys.ru/api/getInfo/image/f3cd5c69-d473-11ee-a25a-00155d82e908")</f>
        <v>https://redcat-toys.ru/api/getInfo/image/f3cd5c69-d473-11ee-a25a-00155d82e908</v>
      </c>
      <c r="W2968" s="4" t="s">
        <v>9719</v>
      </c>
      <c r="X2968" s="4" t="s">
        <v>221</v>
      </c>
      <c r="Y2968" s="4" t="str">
        <f>HYPERLINK("https://redcat-toys.ru/api/getInfo/item/f3cd5c69-d473-11ee-a25a-00155d82e908")</f>
        <v>https://redcat-toys.ru/api/getInfo/item/f3cd5c69-d473-11ee-a25a-00155d82e908</v>
      </c>
    </row>
    <row r="2969" spans="2:25" ht="21" customHeight="1" outlineLevel="7" x14ac:dyDescent="0.2">
      <c r="B2969" s="39">
        <v>2317</v>
      </c>
      <c r="C2969" s="4" t="s">
        <v>9720</v>
      </c>
      <c r="D2969" s="50" t="s">
        <v>9721</v>
      </c>
      <c r="E2969" s="50"/>
      <c r="F2969" s="50"/>
      <c r="G2969" s="50"/>
      <c r="H2969" s="5" t="s">
        <v>9722</v>
      </c>
      <c r="I2969" s="6"/>
      <c r="J2969" s="7">
        <v>10</v>
      </c>
      <c r="K2969" s="7">
        <v>941</v>
      </c>
      <c r="L2969" s="3">
        <v>2</v>
      </c>
      <c r="M2969" s="8">
        <f>322.19*(1-P3/100)</f>
        <v>322.19</v>
      </c>
      <c r="N2969" s="9"/>
      <c r="O2969" s="10">
        <f t="shared" si="148"/>
        <v>0</v>
      </c>
      <c r="P2969" s="11">
        <f>0.374*N2969</f>
        <v>0</v>
      </c>
      <c r="Q2969" s="16">
        <f>0.00227*N2969</f>
        <v>0</v>
      </c>
      <c r="R2969" s="13"/>
      <c r="S2969" s="14" t="s">
        <v>9723</v>
      </c>
      <c r="T2969" s="14" t="s">
        <v>108</v>
      </c>
      <c r="U2969" s="15" t="s">
        <v>39</v>
      </c>
      <c r="V2969" s="4" t="str">
        <f>HYPERLINK("https://redcat-toys.ru/api/getInfo/image/9706dc1b-d474-11ee-a25a-00155d82e908")</f>
        <v>https://redcat-toys.ru/api/getInfo/image/9706dc1b-d474-11ee-a25a-00155d82e908</v>
      </c>
      <c r="W2969" s="4" t="s">
        <v>9724</v>
      </c>
      <c r="X2969" s="4" t="s">
        <v>221</v>
      </c>
      <c r="Y2969" s="4" t="str">
        <f>HYPERLINK("https://redcat-toys.ru/api/getInfo/item/9706dc1b-d474-11ee-a25a-00155d82e908")</f>
        <v>https://redcat-toys.ru/api/getInfo/item/9706dc1b-d474-11ee-a25a-00155d82e908</v>
      </c>
    </row>
    <row r="2970" spans="2:25" ht="21" customHeight="1" outlineLevel="7" x14ac:dyDescent="0.2">
      <c r="B2970" s="39">
        <v>2318</v>
      </c>
      <c r="C2970" s="4" t="s">
        <v>9725</v>
      </c>
      <c r="D2970" s="50" t="s">
        <v>9726</v>
      </c>
      <c r="E2970" s="50"/>
      <c r="F2970" s="50"/>
      <c r="G2970" s="50"/>
      <c r="H2970" s="5" t="s">
        <v>9727</v>
      </c>
      <c r="I2970" s="6"/>
      <c r="J2970" s="7">
        <v>10</v>
      </c>
      <c r="K2970" s="18">
        <v>1505</v>
      </c>
      <c r="L2970" s="3">
        <v>2</v>
      </c>
      <c r="M2970" s="8">
        <f>322.19*(1-P3/100)</f>
        <v>322.19</v>
      </c>
      <c r="N2970" s="9"/>
      <c r="O2970" s="10">
        <f t="shared" si="148"/>
        <v>0</v>
      </c>
      <c r="P2970" s="11">
        <f>0.362*N2970</f>
        <v>0</v>
      </c>
      <c r="Q2970" s="16">
        <f>0.00219*N2970</f>
        <v>0</v>
      </c>
      <c r="R2970" s="13"/>
      <c r="S2970" s="14" t="s">
        <v>9728</v>
      </c>
      <c r="T2970" s="14" t="s">
        <v>108</v>
      </c>
      <c r="U2970" s="15" t="s">
        <v>39</v>
      </c>
      <c r="V2970" s="4" t="str">
        <f>HYPERLINK("https://redcat-toys.ru/api/getInfo/image/d8d0c4ff-7edc-11ee-a248-00155d82e902")</f>
        <v>https://redcat-toys.ru/api/getInfo/image/d8d0c4ff-7edc-11ee-a248-00155d82e902</v>
      </c>
      <c r="W2970" s="4" t="s">
        <v>9667</v>
      </c>
      <c r="X2970" s="4" t="s">
        <v>221</v>
      </c>
      <c r="Y2970" s="4" t="str">
        <f>HYPERLINK("https://redcat-toys.ru/api/getInfo/item/d8d0c4ff-7edc-11ee-a248-00155d82e902")</f>
        <v>https://redcat-toys.ru/api/getInfo/item/d8d0c4ff-7edc-11ee-a248-00155d82e902</v>
      </c>
    </row>
    <row r="2971" spans="2:25" ht="21" customHeight="1" outlineLevel="7" x14ac:dyDescent="0.2">
      <c r="B2971" s="39">
        <v>2319</v>
      </c>
      <c r="C2971" s="4" t="s">
        <v>9729</v>
      </c>
      <c r="D2971" s="50" t="s">
        <v>9730</v>
      </c>
      <c r="E2971" s="50"/>
      <c r="F2971" s="50"/>
      <c r="G2971" s="50"/>
      <c r="H2971" s="5" t="s">
        <v>9731</v>
      </c>
      <c r="I2971" s="6"/>
      <c r="J2971" s="7">
        <v>10</v>
      </c>
      <c r="K2971" s="7">
        <v>1</v>
      </c>
      <c r="L2971" s="3">
        <v>1</v>
      </c>
      <c r="M2971" s="8">
        <f>322.19*(1-P3/100)</f>
        <v>322.19</v>
      </c>
      <c r="N2971" s="9"/>
      <c r="O2971" s="10">
        <f t="shared" si="148"/>
        <v>0</v>
      </c>
      <c r="P2971" s="17">
        <f>0.39*N2971</f>
        <v>0</v>
      </c>
      <c r="Q2971" s="16">
        <f>0.00191*N2971</f>
        <v>0</v>
      </c>
      <c r="R2971" s="13"/>
      <c r="S2971" s="14" t="s">
        <v>9732</v>
      </c>
      <c r="T2971" s="14" t="s">
        <v>108</v>
      </c>
      <c r="U2971" s="15" t="s">
        <v>39</v>
      </c>
      <c r="V2971" s="4" t="str">
        <f>HYPERLINK("https://redcat-toys.ru/api/getInfo/image/28a2d116-ee5b-11e9-a235-ac1f6b442184")</f>
        <v>https://redcat-toys.ru/api/getInfo/image/28a2d116-ee5b-11e9-a235-ac1f6b442184</v>
      </c>
      <c r="W2971" s="4" t="s">
        <v>9733</v>
      </c>
      <c r="X2971" s="4" t="s">
        <v>221</v>
      </c>
      <c r="Y2971" s="4" t="str">
        <f>HYPERLINK("https://redcat-toys.ru/api/getInfo/item/28a2d116-ee5b-11e9-a235-ac1f6b442184")</f>
        <v>https://redcat-toys.ru/api/getInfo/item/28a2d116-ee5b-11e9-a235-ac1f6b442184</v>
      </c>
    </row>
    <row r="2972" spans="2:25" ht="22.95" customHeight="1" outlineLevel="6" x14ac:dyDescent="0.2">
      <c r="B2972" s="54" t="s">
        <v>9558</v>
      </c>
      <c r="C2972" s="54"/>
      <c r="D2972" s="54"/>
      <c r="E2972" s="54"/>
      <c r="F2972" s="54"/>
      <c r="G2972" s="54"/>
    </row>
    <row r="2973" spans="2:25" ht="21" customHeight="1" outlineLevel="7" x14ac:dyDescent="0.2">
      <c r="B2973" s="39">
        <v>2320</v>
      </c>
      <c r="C2973" s="4" t="s">
        <v>9734</v>
      </c>
      <c r="D2973" s="50" t="s">
        <v>9735</v>
      </c>
      <c r="E2973" s="50"/>
      <c r="F2973" s="50"/>
      <c r="G2973" s="50"/>
      <c r="H2973" s="5" t="s">
        <v>9736</v>
      </c>
      <c r="I2973" s="6"/>
      <c r="J2973" s="7">
        <v>10</v>
      </c>
      <c r="K2973" s="7">
        <v>740</v>
      </c>
      <c r="L2973" s="3">
        <v>2</v>
      </c>
      <c r="M2973" s="8">
        <f>322.19*(1-P3/100)</f>
        <v>322.19</v>
      </c>
      <c r="N2973" s="9"/>
      <c r="O2973" s="10">
        <f t="shared" ref="O2973:O2981" si="149">M2973*N2973</f>
        <v>0</v>
      </c>
      <c r="P2973" s="11">
        <f>0.358*N2973</f>
        <v>0</v>
      </c>
      <c r="Q2973" s="12">
        <f>0.0023*N2973</f>
        <v>0</v>
      </c>
      <c r="R2973" s="13"/>
      <c r="S2973" s="14" t="s">
        <v>9737</v>
      </c>
      <c r="T2973" s="14" t="s">
        <v>108</v>
      </c>
      <c r="U2973" s="15"/>
      <c r="V2973" s="4" t="str">
        <f>HYPERLINK("https://redcat-toys.ru/api/getInfo/image/e961d14f-7d89-11eb-a275-ac1f6b442184")</f>
        <v>https://redcat-toys.ru/api/getInfo/image/e961d14f-7d89-11eb-a275-ac1f6b442184</v>
      </c>
      <c r="W2973" s="4" t="s">
        <v>9738</v>
      </c>
      <c r="X2973" s="4" t="s">
        <v>221</v>
      </c>
      <c r="Y2973" s="4" t="str">
        <f>HYPERLINK("https://redcat-toys.ru/api/getInfo/item/e961d14f-7d89-11eb-a275-ac1f6b442184")</f>
        <v>https://redcat-toys.ru/api/getInfo/item/e961d14f-7d89-11eb-a275-ac1f6b442184</v>
      </c>
    </row>
    <row r="2974" spans="2:25" ht="21" customHeight="1" outlineLevel="7" x14ac:dyDescent="0.2">
      <c r="B2974" s="39">
        <v>2321</v>
      </c>
      <c r="C2974" s="4" t="s">
        <v>9739</v>
      </c>
      <c r="D2974" s="50" t="s">
        <v>9740</v>
      </c>
      <c r="E2974" s="50"/>
      <c r="F2974" s="50"/>
      <c r="G2974" s="50"/>
      <c r="H2974" s="5" t="s">
        <v>9741</v>
      </c>
      <c r="I2974" s="6"/>
      <c r="J2974" s="7">
        <v>10</v>
      </c>
      <c r="K2974" s="18">
        <v>1067</v>
      </c>
      <c r="L2974" s="3">
        <v>2</v>
      </c>
      <c r="M2974" s="8">
        <f>322.19*(1-P3/100)</f>
        <v>322.19</v>
      </c>
      <c r="N2974" s="9"/>
      <c r="O2974" s="10">
        <f t="shared" si="149"/>
        <v>0</v>
      </c>
      <c r="P2974" s="11">
        <f>0.365*N2974</f>
        <v>0</v>
      </c>
      <c r="Q2974" s="16">
        <f>0.00827*N2974</f>
        <v>0</v>
      </c>
      <c r="R2974" s="13"/>
      <c r="S2974" s="14" t="s">
        <v>9742</v>
      </c>
      <c r="T2974" s="14" t="s">
        <v>108</v>
      </c>
      <c r="U2974" s="15"/>
      <c r="V2974" s="4" t="str">
        <f>HYPERLINK("https://redcat-toys.ru/api/getInfo/image/a4fc326f-ee5f-11e9-a235-ac1f6b442184")</f>
        <v>https://redcat-toys.ru/api/getInfo/image/a4fc326f-ee5f-11e9-a235-ac1f6b442184</v>
      </c>
      <c r="W2974" s="4" t="s">
        <v>9743</v>
      </c>
      <c r="X2974" s="4" t="s">
        <v>221</v>
      </c>
      <c r="Y2974" s="4" t="str">
        <f>HYPERLINK("https://redcat-toys.ru/api/getInfo/item/a4fc326f-ee5f-11e9-a235-ac1f6b442184")</f>
        <v>https://redcat-toys.ru/api/getInfo/item/a4fc326f-ee5f-11e9-a235-ac1f6b442184</v>
      </c>
    </row>
    <row r="2975" spans="2:25" ht="21" customHeight="1" outlineLevel="7" x14ac:dyDescent="0.2">
      <c r="B2975" s="39">
        <v>2322</v>
      </c>
      <c r="C2975" s="4" t="s">
        <v>9744</v>
      </c>
      <c r="D2975" s="50" t="s">
        <v>9745</v>
      </c>
      <c r="E2975" s="50"/>
      <c r="F2975" s="50"/>
      <c r="G2975" s="50"/>
      <c r="H2975" s="5" t="s">
        <v>9746</v>
      </c>
      <c r="I2975" s="6"/>
      <c r="J2975" s="7">
        <v>10</v>
      </c>
      <c r="K2975" s="7">
        <v>425</v>
      </c>
      <c r="L2975" s="3">
        <v>2</v>
      </c>
      <c r="M2975" s="8">
        <f>322.19*(1-P3/100)</f>
        <v>322.19</v>
      </c>
      <c r="N2975" s="9"/>
      <c r="O2975" s="10">
        <f t="shared" si="149"/>
        <v>0</v>
      </c>
      <c r="P2975" s="11">
        <f>0.365*N2975</f>
        <v>0</v>
      </c>
      <c r="Q2975" s="16">
        <f>0.00827*N2975</f>
        <v>0</v>
      </c>
      <c r="R2975" s="13"/>
      <c r="S2975" s="14" t="s">
        <v>9747</v>
      </c>
      <c r="T2975" s="14" t="s">
        <v>108</v>
      </c>
      <c r="U2975" s="15" t="s">
        <v>39</v>
      </c>
      <c r="V2975" s="4" t="str">
        <f>HYPERLINK("https://redcat-toys.ru/api/getInfo/image/44a524cf-1477-11ec-a20f-ac1f6b442185")</f>
        <v>https://redcat-toys.ru/api/getInfo/image/44a524cf-1477-11ec-a20f-ac1f6b442185</v>
      </c>
      <c r="W2975" s="4" t="s">
        <v>9748</v>
      </c>
      <c r="X2975" s="4" t="s">
        <v>221</v>
      </c>
      <c r="Y2975" s="4" t="str">
        <f>HYPERLINK("https://redcat-toys.ru/api/getInfo/item/44a524cf-1477-11ec-a20f-ac1f6b442185")</f>
        <v>https://redcat-toys.ru/api/getInfo/item/44a524cf-1477-11ec-a20f-ac1f6b442185</v>
      </c>
    </row>
    <row r="2976" spans="2:25" ht="21" customHeight="1" outlineLevel="7" x14ac:dyDescent="0.2">
      <c r="B2976" s="39">
        <v>2323</v>
      </c>
      <c r="C2976" s="4" t="s">
        <v>9749</v>
      </c>
      <c r="D2976" s="50" t="s">
        <v>9750</v>
      </c>
      <c r="E2976" s="50"/>
      <c r="F2976" s="50"/>
      <c r="G2976" s="50"/>
      <c r="H2976" s="5" t="s">
        <v>9751</v>
      </c>
      <c r="I2976" s="6"/>
      <c r="J2976" s="7">
        <v>10</v>
      </c>
      <c r="K2976" s="7">
        <v>863</v>
      </c>
      <c r="L2976" s="3">
        <v>2</v>
      </c>
      <c r="M2976" s="8">
        <f>322.19*(1-P3/100)</f>
        <v>322.19</v>
      </c>
      <c r="N2976" s="9"/>
      <c r="O2976" s="10">
        <f t="shared" si="149"/>
        <v>0</v>
      </c>
      <c r="P2976" s="11">
        <f>0.369*N2976</f>
        <v>0</v>
      </c>
      <c r="Q2976" s="16">
        <f>0.02471*N2976</f>
        <v>0</v>
      </c>
      <c r="R2976" s="13"/>
      <c r="S2976" s="14" t="s">
        <v>9752</v>
      </c>
      <c r="T2976" s="14" t="s">
        <v>108</v>
      </c>
      <c r="U2976" s="15" t="s">
        <v>39</v>
      </c>
      <c r="V2976" s="4" t="str">
        <f>HYPERLINK("https://redcat-toys.ru/api/getInfo/image/b73f6533-10e3-11ee-a23b-00155d82e902")</f>
        <v>https://redcat-toys.ru/api/getInfo/image/b73f6533-10e3-11ee-a23b-00155d82e902</v>
      </c>
      <c r="W2976" s="4" t="s">
        <v>9753</v>
      </c>
      <c r="X2976" s="4" t="s">
        <v>221</v>
      </c>
      <c r="Y2976" s="4" t="str">
        <f>HYPERLINK("https://redcat-toys.ru/api/getInfo/item/b73f6533-10e3-11ee-a23b-00155d82e902")</f>
        <v>https://redcat-toys.ru/api/getInfo/item/b73f6533-10e3-11ee-a23b-00155d82e902</v>
      </c>
    </row>
    <row r="2977" spans="2:25" ht="21" customHeight="1" outlineLevel="7" x14ac:dyDescent="0.2">
      <c r="B2977" s="39">
        <v>2324</v>
      </c>
      <c r="C2977" s="4" t="s">
        <v>9754</v>
      </c>
      <c r="D2977" s="50" t="s">
        <v>9755</v>
      </c>
      <c r="E2977" s="50"/>
      <c r="F2977" s="50"/>
      <c r="G2977" s="50"/>
      <c r="H2977" s="5" t="s">
        <v>9756</v>
      </c>
      <c r="I2977" s="6"/>
      <c r="J2977" s="7">
        <v>10</v>
      </c>
      <c r="K2977" s="7">
        <v>366</v>
      </c>
      <c r="L2977" s="3">
        <v>2</v>
      </c>
      <c r="M2977" s="8">
        <f>322.19*(1-P3/100)</f>
        <v>322.19</v>
      </c>
      <c r="N2977" s="9"/>
      <c r="O2977" s="10">
        <f t="shared" si="149"/>
        <v>0</v>
      </c>
      <c r="P2977" s="11">
        <f>0.371*N2977</f>
        <v>0</v>
      </c>
      <c r="Q2977" s="16">
        <f>0.00221*N2977</f>
        <v>0</v>
      </c>
      <c r="R2977" s="13"/>
      <c r="S2977" s="14" t="s">
        <v>9757</v>
      </c>
      <c r="T2977" s="14" t="s">
        <v>108</v>
      </c>
      <c r="U2977" s="15"/>
      <c r="V2977" s="4" t="str">
        <f>HYPERLINK("https://redcat-toys.ru/api/getInfo/image/2a3d3ec1-d30b-11ef-a26a-00155d82e908")</f>
        <v>https://redcat-toys.ru/api/getInfo/image/2a3d3ec1-d30b-11ef-a26a-00155d82e908</v>
      </c>
      <c r="W2977" s="4" t="s">
        <v>9758</v>
      </c>
      <c r="X2977" s="4" t="s">
        <v>221</v>
      </c>
      <c r="Y2977" s="4" t="str">
        <f>HYPERLINK("https://redcat-toys.ru/api/getInfo/item/2a3d3ec1-d30b-11ef-a26a-00155d82e908")</f>
        <v>https://redcat-toys.ru/api/getInfo/item/2a3d3ec1-d30b-11ef-a26a-00155d82e908</v>
      </c>
    </row>
    <row r="2978" spans="2:25" ht="21" customHeight="1" outlineLevel="7" x14ac:dyDescent="0.2">
      <c r="B2978" s="39">
        <v>2325</v>
      </c>
      <c r="C2978" s="4" t="s">
        <v>9759</v>
      </c>
      <c r="D2978" s="50" t="s">
        <v>9760</v>
      </c>
      <c r="E2978" s="50"/>
      <c r="F2978" s="50"/>
      <c r="G2978" s="50"/>
      <c r="H2978" s="5" t="s">
        <v>9761</v>
      </c>
      <c r="I2978" s="6"/>
      <c r="J2978" s="7">
        <v>10</v>
      </c>
      <c r="K2978" s="7">
        <v>196</v>
      </c>
      <c r="L2978" s="3">
        <v>2</v>
      </c>
      <c r="M2978" s="8">
        <f>322.19*(1-P3/100)</f>
        <v>322.19</v>
      </c>
      <c r="N2978" s="9"/>
      <c r="O2978" s="10">
        <f t="shared" si="149"/>
        <v>0</v>
      </c>
      <c r="P2978" s="11">
        <f>0.361*N2978</f>
        <v>0</v>
      </c>
      <c r="Q2978" s="16">
        <f>0.00216*N2978</f>
        <v>0</v>
      </c>
      <c r="R2978" s="13"/>
      <c r="S2978" s="14" t="s">
        <v>9762</v>
      </c>
      <c r="T2978" s="14" t="s">
        <v>108</v>
      </c>
      <c r="U2978" s="15"/>
      <c r="V2978" s="4" t="str">
        <f>HYPERLINK("https://redcat-toys.ru/api/getInfo/image/6259978a-7d8a-11eb-a275-ac1f6b442184")</f>
        <v>https://redcat-toys.ru/api/getInfo/image/6259978a-7d8a-11eb-a275-ac1f6b442184</v>
      </c>
      <c r="W2978" s="4" t="s">
        <v>9763</v>
      </c>
      <c r="X2978" s="4" t="s">
        <v>221</v>
      </c>
      <c r="Y2978" s="4" t="str">
        <f>HYPERLINK("https://redcat-toys.ru/api/getInfo/item/6259978a-7d8a-11eb-a275-ac1f6b442184")</f>
        <v>https://redcat-toys.ru/api/getInfo/item/6259978a-7d8a-11eb-a275-ac1f6b442184</v>
      </c>
    </row>
    <row r="2979" spans="2:25" ht="21" customHeight="1" outlineLevel="7" x14ac:dyDescent="0.2">
      <c r="B2979" s="39">
        <v>2326</v>
      </c>
      <c r="C2979" s="4" t="s">
        <v>9764</v>
      </c>
      <c r="D2979" s="50" t="s">
        <v>9765</v>
      </c>
      <c r="E2979" s="50"/>
      <c r="F2979" s="50"/>
      <c r="G2979" s="50"/>
      <c r="H2979" s="5" t="s">
        <v>9766</v>
      </c>
      <c r="I2979" s="6"/>
      <c r="J2979" s="7">
        <v>10</v>
      </c>
      <c r="K2979" s="7">
        <v>684</v>
      </c>
      <c r="L2979" s="3">
        <v>2</v>
      </c>
      <c r="M2979" s="8">
        <f>322.19*(1-P3/100)</f>
        <v>322.19</v>
      </c>
      <c r="N2979" s="9"/>
      <c r="O2979" s="10">
        <f t="shared" si="149"/>
        <v>0</v>
      </c>
      <c r="P2979" s="11">
        <f>0.367*N2979</f>
        <v>0</v>
      </c>
      <c r="Q2979" s="16">
        <f>0.00192*N2979</f>
        <v>0</v>
      </c>
      <c r="R2979" s="13"/>
      <c r="S2979" s="14" t="s">
        <v>9767</v>
      </c>
      <c r="T2979" s="14" t="s">
        <v>108</v>
      </c>
      <c r="U2979" s="15" t="s">
        <v>39</v>
      </c>
      <c r="V2979" s="4" t="str">
        <f>HYPERLINK("https://redcat-toys.ru/api/getInfo/image/209653b5-ee60-11e9-a235-ac1f6b442184")</f>
        <v>https://redcat-toys.ru/api/getInfo/image/209653b5-ee60-11e9-a235-ac1f6b442184</v>
      </c>
      <c r="W2979" s="4" t="s">
        <v>9768</v>
      </c>
      <c r="X2979" s="4" t="s">
        <v>221</v>
      </c>
      <c r="Y2979" s="4" t="str">
        <f>HYPERLINK("https://redcat-toys.ru/api/getInfo/item/209653b5-ee60-11e9-a235-ac1f6b442184")</f>
        <v>https://redcat-toys.ru/api/getInfo/item/209653b5-ee60-11e9-a235-ac1f6b442184</v>
      </c>
    </row>
    <row r="2980" spans="2:25" ht="21" customHeight="1" outlineLevel="7" x14ac:dyDescent="0.2">
      <c r="B2980" s="39">
        <v>2327</v>
      </c>
      <c r="C2980" s="4" t="s">
        <v>9769</v>
      </c>
      <c r="D2980" s="50" t="s">
        <v>9770</v>
      </c>
      <c r="E2980" s="50"/>
      <c r="F2980" s="50"/>
      <c r="G2980" s="50"/>
      <c r="H2980" s="5" t="s">
        <v>9771</v>
      </c>
      <c r="I2980" s="6"/>
      <c r="J2980" s="7">
        <v>10</v>
      </c>
      <c r="K2980" s="18">
        <v>1273</v>
      </c>
      <c r="L2980" s="3">
        <v>2</v>
      </c>
      <c r="M2980" s="8">
        <f>322.19*(1-P3/100)</f>
        <v>322.19</v>
      </c>
      <c r="N2980" s="9"/>
      <c r="O2980" s="10">
        <f t="shared" si="149"/>
        <v>0</v>
      </c>
      <c r="P2980" s="11">
        <f>0.361*N2980</f>
        <v>0</v>
      </c>
      <c r="Q2980" s="16">
        <f>0.00219*N2980</f>
        <v>0</v>
      </c>
      <c r="R2980" s="13"/>
      <c r="S2980" s="14" t="s">
        <v>9772</v>
      </c>
      <c r="T2980" s="14" t="s">
        <v>108</v>
      </c>
      <c r="U2980" s="15"/>
      <c r="V2980" s="4" t="str">
        <f>HYPERLINK("https://redcat-toys.ru/api/getInfo/image/501e7df5-e6d2-11ea-a254-ac1f6b442184")</f>
        <v>https://redcat-toys.ru/api/getInfo/image/501e7df5-e6d2-11ea-a254-ac1f6b442184</v>
      </c>
      <c r="W2980" s="4" t="s">
        <v>9773</v>
      </c>
      <c r="X2980" s="4" t="s">
        <v>221</v>
      </c>
      <c r="Y2980" s="4" t="str">
        <f>HYPERLINK("https://redcat-toys.ru/api/getInfo/item/501e7df5-e6d2-11ea-a254-ac1f6b442184")</f>
        <v>https://redcat-toys.ru/api/getInfo/item/501e7df5-e6d2-11ea-a254-ac1f6b442184</v>
      </c>
    </row>
    <row r="2981" spans="2:25" ht="21" customHeight="1" outlineLevel="7" x14ac:dyDescent="0.2">
      <c r="B2981" s="39">
        <v>2328</v>
      </c>
      <c r="C2981" s="4" t="s">
        <v>9774</v>
      </c>
      <c r="D2981" s="50" t="s">
        <v>9775</v>
      </c>
      <c r="E2981" s="50"/>
      <c r="F2981" s="50"/>
      <c r="G2981" s="50"/>
      <c r="H2981" s="5" t="s">
        <v>9776</v>
      </c>
      <c r="I2981" s="6"/>
      <c r="J2981" s="7">
        <v>10</v>
      </c>
      <c r="K2981" s="7">
        <v>990</v>
      </c>
      <c r="L2981" s="3">
        <v>2</v>
      </c>
      <c r="M2981" s="8">
        <f>322.19*(1-P3/100)</f>
        <v>322.19</v>
      </c>
      <c r="N2981" s="9"/>
      <c r="O2981" s="10">
        <f t="shared" si="149"/>
        <v>0</v>
      </c>
      <c r="P2981" s="11">
        <f>0.361*N2981</f>
        <v>0</v>
      </c>
      <c r="Q2981" s="16">
        <f>0.00225*N2981</f>
        <v>0</v>
      </c>
      <c r="R2981" s="13"/>
      <c r="S2981" s="14" t="s">
        <v>9777</v>
      </c>
      <c r="T2981" s="14" t="s">
        <v>108</v>
      </c>
      <c r="U2981" s="15"/>
      <c r="V2981" s="4" t="str">
        <f>HYPERLINK("https://redcat-toys.ru/api/getInfo/image/c70452be-8c78-11f0-a284-00155d82e908")</f>
        <v>https://redcat-toys.ru/api/getInfo/image/c70452be-8c78-11f0-a284-00155d82e908</v>
      </c>
      <c r="W2981" s="4" t="s">
        <v>9638</v>
      </c>
      <c r="X2981" s="4" t="s">
        <v>221</v>
      </c>
      <c r="Y2981" s="4" t="str">
        <f>HYPERLINK("https://redcat-toys.ru/api/getInfo/item/c70452be-8c78-11f0-a284-00155d82e908")</f>
        <v>https://redcat-toys.ru/api/getInfo/item/c70452be-8c78-11f0-a284-00155d82e908</v>
      </c>
    </row>
    <row r="2982" spans="2:25" ht="22.95" customHeight="1" outlineLevel="6" x14ac:dyDescent="0.2">
      <c r="B2982" s="54" t="s">
        <v>9778</v>
      </c>
      <c r="C2982" s="54"/>
      <c r="D2982" s="54"/>
      <c r="E2982" s="54"/>
      <c r="F2982" s="54"/>
      <c r="G2982" s="54"/>
    </row>
    <row r="2983" spans="2:25" ht="21" customHeight="1" outlineLevel="7" x14ac:dyDescent="0.2">
      <c r="B2983" s="39">
        <v>2329</v>
      </c>
      <c r="C2983" s="4" t="s">
        <v>9779</v>
      </c>
      <c r="D2983" s="50" t="s">
        <v>9780</v>
      </c>
      <c r="E2983" s="50"/>
      <c r="F2983" s="50"/>
      <c r="G2983" s="50"/>
      <c r="H2983" s="5" t="s">
        <v>9781</v>
      </c>
      <c r="I2983" s="6"/>
      <c r="J2983" s="7">
        <v>10</v>
      </c>
      <c r="K2983" s="7">
        <v>139</v>
      </c>
      <c r="L2983" s="3">
        <v>2</v>
      </c>
      <c r="M2983" s="8">
        <f>322.19*(1-P3/100)</f>
        <v>322.19</v>
      </c>
      <c r="N2983" s="9"/>
      <c r="O2983" s="10">
        <f>M2983*N2983</f>
        <v>0</v>
      </c>
      <c r="P2983" s="11">
        <f>0.371*N2983</f>
        <v>0</v>
      </c>
      <c r="Q2983" s="16">
        <f>0.00221*N2983</f>
        <v>0</v>
      </c>
      <c r="R2983" s="13"/>
      <c r="S2983" s="14" t="s">
        <v>9782</v>
      </c>
      <c r="T2983" s="14" t="s">
        <v>108</v>
      </c>
      <c r="U2983" s="15"/>
      <c r="V2983" s="4" t="str">
        <f>HYPERLINK("https://redcat-toys.ru/api/getInfo/image/a78bc1c6-d30b-11ef-a26a-00155d82e908")</f>
        <v>https://redcat-toys.ru/api/getInfo/image/a78bc1c6-d30b-11ef-a26a-00155d82e908</v>
      </c>
      <c r="W2983" s="4" t="s">
        <v>9783</v>
      </c>
      <c r="X2983" s="4" t="s">
        <v>221</v>
      </c>
      <c r="Y2983" s="4" t="str">
        <f>HYPERLINK("https://redcat-toys.ru/api/getInfo/item/a78bc1c6-d30b-11ef-a26a-00155d82e908")</f>
        <v>https://redcat-toys.ru/api/getInfo/item/a78bc1c6-d30b-11ef-a26a-00155d82e908</v>
      </c>
    </row>
    <row r="2984" spans="2:25" ht="22.95" customHeight="1" outlineLevel="6" x14ac:dyDescent="0.2">
      <c r="B2984" s="54" t="s">
        <v>9784</v>
      </c>
      <c r="C2984" s="54"/>
      <c r="D2984" s="54"/>
      <c r="E2984" s="54"/>
      <c r="F2984" s="54"/>
      <c r="G2984" s="54"/>
    </row>
    <row r="2985" spans="2:25" ht="21" customHeight="1" outlineLevel="7" x14ac:dyDescent="0.2">
      <c r="B2985" s="39">
        <v>2330</v>
      </c>
      <c r="C2985" s="4" t="s">
        <v>9785</v>
      </c>
      <c r="D2985" s="50" t="s">
        <v>9786</v>
      </c>
      <c r="E2985" s="50"/>
      <c r="F2985" s="50"/>
      <c r="G2985" s="50"/>
      <c r="H2985" s="5" t="s">
        <v>9787</v>
      </c>
      <c r="I2985" s="6"/>
      <c r="J2985" s="7">
        <v>10</v>
      </c>
      <c r="K2985" s="7">
        <v>1</v>
      </c>
      <c r="L2985" s="3">
        <v>1</v>
      </c>
      <c r="M2985" s="8">
        <f>322.19*(1-P3/100)</f>
        <v>322.19</v>
      </c>
      <c r="N2985" s="9"/>
      <c r="O2985" s="10">
        <f>M2985*N2985</f>
        <v>0</v>
      </c>
      <c r="P2985" s="11">
        <f>0.363*N2985</f>
        <v>0</v>
      </c>
      <c r="Q2985" s="16">
        <f>0.00205*N2985</f>
        <v>0</v>
      </c>
      <c r="R2985" s="13"/>
      <c r="S2985" s="14" t="s">
        <v>9788</v>
      </c>
      <c r="T2985" s="14" t="s">
        <v>108</v>
      </c>
      <c r="U2985" s="15" t="s">
        <v>39</v>
      </c>
      <c r="V2985" s="4" t="str">
        <f>HYPERLINK("https://redcat-toys.ru/api/getInfo/image/8a97fd52-ee68-11e9-a235-ac1f6b442184")</f>
        <v>https://redcat-toys.ru/api/getInfo/image/8a97fd52-ee68-11e9-a235-ac1f6b442184</v>
      </c>
      <c r="W2985" s="4" t="s">
        <v>9789</v>
      </c>
      <c r="X2985" s="4" t="s">
        <v>221</v>
      </c>
      <c r="Y2985" s="4" t="str">
        <f>HYPERLINK("https://redcat-toys.ru/api/getInfo/item/8a97fd52-ee68-11e9-a235-ac1f6b442184")</f>
        <v>https://redcat-toys.ru/api/getInfo/item/8a97fd52-ee68-11e9-a235-ac1f6b442184</v>
      </c>
    </row>
    <row r="2986" spans="2:25" ht="21" customHeight="1" outlineLevel="7" x14ac:dyDescent="0.2">
      <c r="B2986" s="39">
        <v>2331</v>
      </c>
      <c r="C2986" s="4" t="s">
        <v>9790</v>
      </c>
      <c r="D2986" s="50" t="s">
        <v>9791</v>
      </c>
      <c r="E2986" s="50"/>
      <c r="F2986" s="50"/>
      <c r="G2986" s="50"/>
      <c r="H2986" s="5" t="s">
        <v>9792</v>
      </c>
      <c r="I2986" s="6"/>
      <c r="J2986" s="7">
        <v>10</v>
      </c>
      <c r="K2986" s="7">
        <v>2</v>
      </c>
      <c r="L2986" s="3">
        <v>2</v>
      </c>
      <c r="M2986" s="8">
        <f>322.19*(1-P3/100)</f>
        <v>322.19</v>
      </c>
      <c r="N2986" s="9"/>
      <c r="O2986" s="10">
        <f>M2986*N2986</f>
        <v>0</v>
      </c>
      <c r="P2986" s="11">
        <f>0.359*N2986</f>
        <v>0</v>
      </c>
      <c r="Q2986" s="16">
        <f>0.00223*N2986</f>
        <v>0</v>
      </c>
      <c r="R2986" s="13"/>
      <c r="S2986" s="14" t="s">
        <v>9793</v>
      </c>
      <c r="T2986" s="14" t="s">
        <v>108</v>
      </c>
      <c r="U2986" s="15" t="s">
        <v>39</v>
      </c>
      <c r="V2986" s="4" t="str">
        <f>HYPERLINK("https://redcat-toys.ru/api/getInfo/image/c94bab7d-1479-11ec-a20f-ac1f6b442185")</f>
        <v>https://redcat-toys.ru/api/getInfo/image/c94bab7d-1479-11ec-a20f-ac1f6b442185</v>
      </c>
      <c r="W2986" s="4" t="s">
        <v>9794</v>
      </c>
      <c r="X2986" s="4" t="s">
        <v>221</v>
      </c>
      <c r="Y2986" s="4" t="str">
        <f>HYPERLINK("https://redcat-toys.ru/api/getInfo/item/c94bab7d-1479-11ec-a20f-ac1f6b442185")</f>
        <v>https://redcat-toys.ru/api/getInfo/item/c94bab7d-1479-11ec-a20f-ac1f6b442185</v>
      </c>
    </row>
    <row r="2987" spans="2:25" ht="22.95" customHeight="1" outlineLevel="5" x14ac:dyDescent="0.2">
      <c r="B2987" s="53" t="s">
        <v>9795</v>
      </c>
      <c r="C2987" s="53"/>
      <c r="D2987" s="53"/>
      <c r="E2987" s="53"/>
      <c r="F2987" s="53"/>
      <c r="G2987" s="53"/>
    </row>
    <row r="2988" spans="2:25" ht="22.95" customHeight="1" outlineLevel="6" x14ac:dyDescent="0.2">
      <c r="B2988" s="54" t="s">
        <v>9796</v>
      </c>
      <c r="C2988" s="54"/>
      <c r="D2988" s="54"/>
      <c r="E2988" s="54"/>
      <c r="F2988" s="54"/>
      <c r="G2988" s="54"/>
    </row>
    <row r="2989" spans="2:25" ht="21" customHeight="1" outlineLevel="7" x14ac:dyDescent="0.2">
      <c r="B2989" s="39">
        <v>2332</v>
      </c>
      <c r="C2989" s="4" t="s">
        <v>9797</v>
      </c>
      <c r="D2989" s="50" t="s">
        <v>9798</v>
      </c>
      <c r="E2989" s="50"/>
      <c r="F2989" s="50"/>
      <c r="G2989" s="50"/>
      <c r="H2989" s="5" t="s">
        <v>9799</v>
      </c>
      <c r="I2989" s="6"/>
      <c r="J2989" s="7">
        <v>10</v>
      </c>
      <c r="K2989" s="18">
        <v>1130</v>
      </c>
      <c r="L2989" s="3">
        <v>1</v>
      </c>
      <c r="M2989" s="8">
        <f>451*(1-P3/100)</f>
        <v>451</v>
      </c>
      <c r="N2989" s="9"/>
      <c r="O2989" s="10">
        <f>M2989*N2989</f>
        <v>0</v>
      </c>
      <c r="P2989" s="11">
        <f>0.569*N2989</f>
        <v>0</v>
      </c>
      <c r="Q2989" s="12">
        <f>0.0038*N2989</f>
        <v>0</v>
      </c>
      <c r="R2989" s="13"/>
      <c r="S2989" s="14" t="s">
        <v>9800</v>
      </c>
      <c r="T2989" s="14" t="s">
        <v>108</v>
      </c>
      <c r="U2989" s="15" t="s">
        <v>39</v>
      </c>
      <c r="V2989" s="4" t="str">
        <f>HYPERLINK("https://redcat-toys.ru/api/getInfo/image/af256fe8-ab5c-11f0-a286-00155d82e908")</f>
        <v>https://redcat-toys.ru/api/getInfo/image/af256fe8-ab5c-11f0-a286-00155d82e908</v>
      </c>
      <c r="W2989" s="4" t="s">
        <v>9801</v>
      </c>
      <c r="X2989" s="4" t="s">
        <v>221</v>
      </c>
      <c r="Y2989" s="4" t="str">
        <f>HYPERLINK("https://redcat-toys.ru/api/getInfo/item/af256fe8-ab5c-11f0-a286-00155d82e908")</f>
        <v>https://redcat-toys.ru/api/getInfo/item/af256fe8-ab5c-11f0-a286-00155d82e908</v>
      </c>
    </row>
    <row r="2990" spans="2:25" ht="22.95" customHeight="1" outlineLevel="6" x14ac:dyDescent="0.2">
      <c r="B2990" s="54" t="s">
        <v>9558</v>
      </c>
      <c r="C2990" s="54"/>
      <c r="D2990" s="54"/>
      <c r="E2990" s="54"/>
      <c r="F2990" s="54"/>
      <c r="G2990" s="54"/>
    </row>
    <row r="2991" spans="2:25" ht="21" customHeight="1" outlineLevel="7" x14ac:dyDescent="0.2">
      <c r="B2991" s="39">
        <v>2333</v>
      </c>
      <c r="C2991" s="4" t="s">
        <v>9802</v>
      </c>
      <c r="D2991" s="50" t="s">
        <v>9803</v>
      </c>
      <c r="E2991" s="50"/>
      <c r="F2991" s="50"/>
      <c r="G2991" s="50"/>
      <c r="H2991" s="5" t="s">
        <v>9804</v>
      </c>
      <c r="I2991" s="6"/>
      <c r="J2991" s="7">
        <v>10</v>
      </c>
      <c r="K2991" s="18">
        <v>1126</v>
      </c>
      <c r="L2991" s="3">
        <v>1</v>
      </c>
      <c r="M2991" s="8">
        <f>451*(1-P3/100)</f>
        <v>451</v>
      </c>
      <c r="N2991" s="9"/>
      <c r="O2991" s="10">
        <f>M2991*N2991</f>
        <v>0</v>
      </c>
      <c r="P2991" s="11">
        <f>0.568*N2991</f>
        <v>0</v>
      </c>
      <c r="Q2991" s="16">
        <f>0.00395*N2991</f>
        <v>0</v>
      </c>
      <c r="R2991" s="13"/>
      <c r="S2991" s="14" t="s">
        <v>9805</v>
      </c>
      <c r="T2991" s="14" t="s">
        <v>108</v>
      </c>
      <c r="U2991" s="15" t="s">
        <v>39</v>
      </c>
      <c r="V2991" s="4"/>
      <c r="W2991" s="4" t="s">
        <v>9806</v>
      </c>
      <c r="X2991" s="4" t="s">
        <v>221</v>
      </c>
      <c r="Y2991" s="4"/>
    </row>
    <row r="2992" spans="2:25" ht="21" customHeight="1" outlineLevel="7" x14ac:dyDescent="0.2">
      <c r="B2992" s="39">
        <v>2334</v>
      </c>
      <c r="C2992" s="4" t="s">
        <v>9807</v>
      </c>
      <c r="D2992" s="50" t="s">
        <v>9808</v>
      </c>
      <c r="E2992" s="50"/>
      <c r="F2992" s="50"/>
      <c r="G2992" s="50"/>
      <c r="H2992" s="5" t="s">
        <v>9809</v>
      </c>
      <c r="I2992" s="6"/>
      <c r="J2992" s="7">
        <v>10</v>
      </c>
      <c r="K2992" s="7">
        <v>9</v>
      </c>
      <c r="L2992" s="3">
        <v>1</v>
      </c>
      <c r="M2992" s="8">
        <f>451*(1-P3/100)</f>
        <v>451</v>
      </c>
      <c r="N2992" s="9"/>
      <c r="O2992" s="10">
        <f>M2992*N2992</f>
        <v>0</v>
      </c>
      <c r="P2992" s="11">
        <f>0.544*N2992</f>
        <v>0</v>
      </c>
      <c r="Q2992" s="16">
        <f>0.00373*N2992</f>
        <v>0</v>
      </c>
      <c r="R2992" s="13"/>
      <c r="S2992" s="14" t="s">
        <v>9810</v>
      </c>
      <c r="T2992" s="14" t="s">
        <v>108</v>
      </c>
      <c r="U2992" s="15" t="s">
        <v>39</v>
      </c>
      <c r="V2992" s="4" t="str">
        <f>HYPERLINK("https://redcat-toys.ru/api/getInfo/image/36673faa-f68e-11ea-a254-ac1f6b442184")</f>
        <v>https://redcat-toys.ru/api/getInfo/image/36673faa-f68e-11ea-a254-ac1f6b442184</v>
      </c>
      <c r="W2992" s="4" t="s">
        <v>9806</v>
      </c>
      <c r="X2992" s="4" t="s">
        <v>221</v>
      </c>
      <c r="Y2992" s="4" t="str">
        <f>HYPERLINK("https://redcat-toys.ru/api/getInfo/item/36673faa-f68e-11ea-a254-ac1f6b442184")</f>
        <v>https://redcat-toys.ru/api/getInfo/item/36673faa-f68e-11ea-a254-ac1f6b442184</v>
      </c>
    </row>
    <row r="2993" spans="2:25" ht="21" customHeight="1" outlineLevel="7" x14ac:dyDescent="0.2">
      <c r="B2993" s="39">
        <v>2335</v>
      </c>
      <c r="C2993" s="4" t="s">
        <v>9811</v>
      </c>
      <c r="D2993" s="50" t="s">
        <v>9812</v>
      </c>
      <c r="E2993" s="50"/>
      <c r="F2993" s="50"/>
      <c r="G2993" s="50"/>
      <c r="H2993" s="5" t="s">
        <v>9813</v>
      </c>
      <c r="I2993" s="6"/>
      <c r="J2993" s="7">
        <v>10</v>
      </c>
      <c r="K2993" s="18">
        <v>1107</v>
      </c>
      <c r="L2993" s="3">
        <v>1</v>
      </c>
      <c r="M2993" s="8">
        <f>451*(1-P3/100)</f>
        <v>451</v>
      </c>
      <c r="N2993" s="9"/>
      <c r="O2993" s="10">
        <f>M2993*N2993</f>
        <v>0</v>
      </c>
      <c r="P2993" s="11">
        <f>0.567*N2993</f>
        <v>0</v>
      </c>
      <c r="Q2993" s="12">
        <f>0.0039*N2993</f>
        <v>0</v>
      </c>
      <c r="R2993" s="13"/>
      <c r="S2993" s="14" t="s">
        <v>9814</v>
      </c>
      <c r="T2993" s="14" t="s">
        <v>108</v>
      </c>
      <c r="U2993" s="15" t="s">
        <v>39</v>
      </c>
      <c r="V2993" s="4" t="str">
        <f>HYPERLINK("https://redcat-toys.ru/api/getInfo/image/2a601f30-ab5d-11f0-a286-00155d82e908")</f>
        <v>https://redcat-toys.ru/api/getInfo/image/2a601f30-ab5d-11f0-a286-00155d82e908</v>
      </c>
      <c r="W2993" s="4" t="s">
        <v>9806</v>
      </c>
      <c r="X2993" s="4" t="s">
        <v>221</v>
      </c>
      <c r="Y2993" s="4" t="str">
        <f>HYPERLINK("https://redcat-toys.ru/api/getInfo/item/2a601f30-ab5d-11f0-a286-00155d82e908")</f>
        <v>https://redcat-toys.ru/api/getInfo/item/2a601f30-ab5d-11f0-a286-00155d82e908</v>
      </c>
    </row>
    <row r="2994" spans="2:25" ht="21" customHeight="1" outlineLevel="7" x14ac:dyDescent="0.2">
      <c r="B2994" s="39">
        <v>2336</v>
      </c>
      <c r="C2994" s="4" t="s">
        <v>9815</v>
      </c>
      <c r="D2994" s="50" t="s">
        <v>9816</v>
      </c>
      <c r="E2994" s="50"/>
      <c r="F2994" s="50"/>
      <c r="G2994" s="50"/>
      <c r="H2994" s="5" t="s">
        <v>9817</v>
      </c>
      <c r="I2994" s="6"/>
      <c r="J2994" s="7">
        <v>10</v>
      </c>
      <c r="K2994" s="18">
        <v>1030</v>
      </c>
      <c r="L2994" s="3">
        <v>1</v>
      </c>
      <c r="M2994" s="8">
        <f>451*(1-P3/100)</f>
        <v>451</v>
      </c>
      <c r="N2994" s="9"/>
      <c r="O2994" s="10">
        <f>M2994*N2994</f>
        <v>0</v>
      </c>
      <c r="P2994" s="11">
        <f>0.574*N2994</f>
        <v>0</v>
      </c>
      <c r="Q2994" s="16">
        <f>0.00375*N2994</f>
        <v>0</v>
      </c>
      <c r="R2994" s="13"/>
      <c r="S2994" s="14" t="s">
        <v>9818</v>
      </c>
      <c r="T2994" s="14" t="s">
        <v>108</v>
      </c>
      <c r="U2994" s="15" t="s">
        <v>39</v>
      </c>
      <c r="V2994" s="4"/>
      <c r="W2994" s="4" t="s">
        <v>9806</v>
      </c>
      <c r="X2994" s="4" t="s">
        <v>221</v>
      </c>
      <c r="Y2994" s="4"/>
    </row>
    <row r="2995" spans="2:25" ht="22.95" customHeight="1" outlineLevel="5" x14ac:dyDescent="0.2">
      <c r="B2995" s="53" t="s">
        <v>9819</v>
      </c>
      <c r="C2995" s="53"/>
      <c r="D2995" s="53"/>
      <c r="E2995" s="53"/>
      <c r="F2995" s="53"/>
      <c r="G2995" s="53"/>
    </row>
    <row r="2996" spans="2:25" ht="22.95" customHeight="1" outlineLevel="6" x14ac:dyDescent="0.2">
      <c r="B2996" s="54" t="s">
        <v>9796</v>
      </c>
      <c r="C2996" s="54"/>
      <c r="D2996" s="54"/>
      <c r="E2996" s="54"/>
      <c r="F2996" s="54"/>
      <c r="G2996" s="54"/>
    </row>
    <row r="2997" spans="2:25" ht="21" customHeight="1" outlineLevel="7" x14ac:dyDescent="0.2">
      <c r="B2997" s="39">
        <v>2337</v>
      </c>
      <c r="C2997" s="4" t="s">
        <v>9820</v>
      </c>
      <c r="D2997" s="50" t="s">
        <v>9821</v>
      </c>
      <c r="E2997" s="50"/>
      <c r="F2997" s="50"/>
      <c r="G2997" s="50"/>
      <c r="H2997" s="5" t="s">
        <v>9822</v>
      </c>
      <c r="I2997" s="6"/>
      <c r="J2997" s="7">
        <v>10</v>
      </c>
      <c r="K2997" s="7">
        <v>626</v>
      </c>
      <c r="L2997" s="3">
        <v>1</v>
      </c>
      <c r="M2997" s="8">
        <f>534.38*(1-P3/100)</f>
        <v>534.38</v>
      </c>
      <c r="N2997" s="9"/>
      <c r="O2997" s="10">
        <f>M2997*N2997</f>
        <v>0</v>
      </c>
      <c r="P2997" s="11">
        <f>0.721*N2997</f>
        <v>0</v>
      </c>
      <c r="Q2997" s="16">
        <f>0.00463*N2997</f>
        <v>0</v>
      </c>
      <c r="R2997" s="13"/>
      <c r="S2997" s="14" t="s">
        <v>9823</v>
      </c>
      <c r="T2997" s="14" t="s">
        <v>108</v>
      </c>
      <c r="U2997" s="15"/>
      <c r="V2997" s="4" t="str">
        <f>HYPERLINK("https://redcat-toys.ru/api/getInfo/image/36367b31-19e5-11eb-a25d-ac1f6b442184")</f>
        <v>https://redcat-toys.ru/api/getInfo/image/36367b31-19e5-11eb-a25d-ac1f6b442184</v>
      </c>
      <c r="W2997" s="4" t="s">
        <v>9824</v>
      </c>
      <c r="X2997" s="4" t="s">
        <v>221</v>
      </c>
      <c r="Y2997" s="4" t="str">
        <f>HYPERLINK("https://redcat-toys.ru/api/getInfo/item/36367b31-19e5-11eb-a25d-ac1f6b442184")</f>
        <v>https://redcat-toys.ru/api/getInfo/item/36367b31-19e5-11eb-a25d-ac1f6b442184</v>
      </c>
    </row>
    <row r="2998" spans="2:25" ht="21" customHeight="1" outlineLevel="7" x14ac:dyDescent="0.2">
      <c r="B2998" s="39">
        <v>2338</v>
      </c>
      <c r="C2998" s="4" t="s">
        <v>9825</v>
      </c>
      <c r="D2998" s="50" t="s">
        <v>9826</v>
      </c>
      <c r="E2998" s="50"/>
      <c r="F2998" s="50"/>
      <c r="G2998" s="50"/>
      <c r="H2998" s="5" t="s">
        <v>9827</v>
      </c>
      <c r="I2998" s="6"/>
      <c r="J2998" s="7">
        <v>10</v>
      </c>
      <c r="K2998" s="18">
        <v>2128</v>
      </c>
      <c r="L2998" s="3">
        <v>1</v>
      </c>
      <c r="M2998" s="8">
        <f>534.38*(1-P3/100)</f>
        <v>534.38</v>
      </c>
      <c r="N2998" s="9"/>
      <c r="O2998" s="10">
        <f>M2998*N2998</f>
        <v>0</v>
      </c>
      <c r="P2998" s="11">
        <f>0.754*N2998</f>
        <v>0</v>
      </c>
      <c r="Q2998" s="16">
        <f>0.00461*N2998</f>
        <v>0</v>
      </c>
      <c r="R2998" s="13"/>
      <c r="S2998" s="14" t="s">
        <v>9828</v>
      </c>
      <c r="T2998" s="14" t="s">
        <v>108</v>
      </c>
      <c r="U2998" s="15" t="s">
        <v>39</v>
      </c>
      <c r="V2998" s="4" t="str">
        <f>HYPERLINK("https://redcat-toys.ru/api/getInfo/image/99f87c35-19e8-11eb-a25d-ac1f6b442184")</f>
        <v>https://redcat-toys.ru/api/getInfo/image/99f87c35-19e8-11eb-a25d-ac1f6b442184</v>
      </c>
      <c r="W2998" s="4" t="s">
        <v>9829</v>
      </c>
      <c r="X2998" s="4" t="s">
        <v>221</v>
      </c>
      <c r="Y2998" s="4" t="str">
        <f>HYPERLINK("https://redcat-toys.ru/api/getInfo/item/99f87c35-19e8-11eb-a25d-ac1f6b442184")</f>
        <v>https://redcat-toys.ru/api/getInfo/item/99f87c35-19e8-11eb-a25d-ac1f6b442184</v>
      </c>
    </row>
    <row r="2999" spans="2:25" ht="22.95" customHeight="1" outlineLevel="6" x14ac:dyDescent="0.2">
      <c r="B2999" s="54" t="s">
        <v>9449</v>
      </c>
      <c r="C2999" s="54"/>
      <c r="D2999" s="54"/>
      <c r="E2999" s="54"/>
      <c r="F2999" s="54"/>
      <c r="G2999" s="54"/>
    </row>
    <row r="3000" spans="2:25" ht="21" customHeight="1" outlineLevel="7" x14ac:dyDescent="0.2">
      <c r="B3000" s="39">
        <v>2339</v>
      </c>
      <c r="C3000" s="4" t="s">
        <v>9830</v>
      </c>
      <c r="D3000" s="50" t="s">
        <v>9831</v>
      </c>
      <c r="E3000" s="50"/>
      <c r="F3000" s="50"/>
      <c r="G3000" s="50"/>
      <c r="H3000" s="5" t="s">
        <v>9832</v>
      </c>
      <c r="I3000" s="6"/>
      <c r="J3000" s="7">
        <v>10</v>
      </c>
      <c r="K3000" s="7">
        <v>372</v>
      </c>
      <c r="L3000" s="3">
        <v>1</v>
      </c>
      <c r="M3000" s="8">
        <f>534.38*(1-P3/100)</f>
        <v>534.38</v>
      </c>
      <c r="N3000" s="9"/>
      <c r="O3000" s="10">
        <f>M3000*N3000</f>
        <v>0</v>
      </c>
      <c r="P3000" s="11">
        <f>0.712*N3000</f>
        <v>0</v>
      </c>
      <c r="Q3000" s="16">
        <f>0.00376*N3000</f>
        <v>0</v>
      </c>
      <c r="R3000" s="13"/>
      <c r="S3000" s="14" t="s">
        <v>9833</v>
      </c>
      <c r="T3000" s="14" t="s">
        <v>108</v>
      </c>
      <c r="U3000" s="15" t="s">
        <v>39</v>
      </c>
      <c r="V3000" s="4" t="str">
        <f>HYPERLINK("https://redcat-toys.ru/api/getInfo/image/a840e389-f692-11ea-a254-ac1f6b442184")</f>
        <v>https://redcat-toys.ru/api/getInfo/image/a840e389-f692-11ea-a254-ac1f6b442184</v>
      </c>
      <c r="W3000" s="4" t="s">
        <v>9834</v>
      </c>
      <c r="X3000" s="4" t="s">
        <v>221</v>
      </c>
      <c r="Y3000" s="4" t="str">
        <f>HYPERLINK("https://redcat-toys.ru/api/getInfo/item/a840e389-f692-11ea-a254-ac1f6b442184")</f>
        <v>https://redcat-toys.ru/api/getInfo/item/a840e389-f692-11ea-a254-ac1f6b442184</v>
      </c>
    </row>
    <row r="3001" spans="2:25" ht="21" customHeight="1" outlineLevel="7" x14ac:dyDescent="0.2">
      <c r="B3001" s="39">
        <v>2340</v>
      </c>
      <c r="C3001" s="4" t="s">
        <v>9835</v>
      </c>
      <c r="D3001" s="50" t="s">
        <v>9836</v>
      </c>
      <c r="E3001" s="50"/>
      <c r="F3001" s="50"/>
      <c r="G3001" s="50"/>
      <c r="H3001" s="5" t="s">
        <v>9837</v>
      </c>
      <c r="I3001" s="6"/>
      <c r="J3001" s="7">
        <v>10</v>
      </c>
      <c r="K3001" s="7">
        <v>8</v>
      </c>
      <c r="L3001" s="3">
        <v>1</v>
      </c>
      <c r="M3001" s="8">
        <f>534.38*(1-P3/100)</f>
        <v>534.38</v>
      </c>
      <c r="N3001" s="9"/>
      <c r="O3001" s="10">
        <f>M3001*N3001</f>
        <v>0</v>
      </c>
      <c r="P3001" s="11">
        <f>0.699*N3001</f>
        <v>0</v>
      </c>
      <c r="Q3001" s="16">
        <f>0.00373*N3001</f>
        <v>0</v>
      </c>
      <c r="R3001" s="13"/>
      <c r="S3001" s="14" t="s">
        <v>9838</v>
      </c>
      <c r="T3001" s="14" t="s">
        <v>108</v>
      </c>
      <c r="U3001" s="15" t="s">
        <v>39</v>
      </c>
      <c r="V3001" s="4" t="str">
        <f>HYPERLINK("https://redcat-toys.ru/api/getInfo/image/5f0a35d0-4862-11ed-a216-ac1f6b442185")</f>
        <v>https://redcat-toys.ru/api/getInfo/image/5f0a35d0-4862-11ed-a216-ac1f6b442185</v>
      </c>
      <c r="W3001" s="4" t="s">
        <v>9839</v>
      </c>
      <c r="X3001" s="4" t="s">
        <v>221</v>
      </c>
      <c r="Y3001" s="4" t="str">
        <f>HYPERLINK("https://redcat-toys.ru/api/getInfo/item/5f0a35d0-4862-11ed-a216-ac1f6b442185")</f>
        <v>https://redcat-toys.ru/api/getInfo/item/5f0a35d0-4862-11ed-a216-ac1f6b442185</v>
      </c>
    </row>
    <row r="3002" spans="2:25" ht="22.95" customHeight="1" outlineLevel="6" x14ac:dyDescent="0.2">
      <c r="B3002" s="54" t="s">
        <v>9840</v>
      </c>
      <c r="C3002" s="54"/>
      <c r="D3002" s="54"/>
      <c r="E3002" s="54"/>
      <c r="F3002" s="54"/>
      <c r="G3002" s="54"/>
    </row>
    <row r="3003" spans="2:25" ht="21" customHeight="1" outlineLevel="7" x14ac:dyDescent="0.2">
      <c r="B3003" s="39">
        <v>2341</v>
      </c>
      <c r="C3003" s="4" t="s">
        <v>9841</v>
      </c>
      <c r="D3003" s="50" t="s">
        <v>9842</v>
      </c>
      <c r="E3003" s="50"/>
      <c r="F3003" s="50"/>
      <c r="G3003" s="50"/>
      <c r="H3003" s="5" t="s">
        <v>9843</v>
      </c>
      <c r="I3003" s="6"/>
      <c r="J3003" s="7">
        <v>10</v>
      </c>
      <c r="K3003" s="7">
        <v>659</v>
      </c>
      <c r="L3003" s="3">
        <v>1</v>
      </c>
      <c r="M3003" s="8">
        <f>534.38*(1-P3/100)</f>
        <v>534.38</v>
      </c>
      <c r="N3003" s="9"/>
      <c r="O3003" s="10">
        <f>M3003*N3003</f>
        <v>0</v>
      </c>
      <c r="P3003" s="11">
        <f>0.681*N3003</f>
        <v>0</v>
      </c>
      <c r="Q3003" s="16">
        <f>0.00375*N3003</f>
        <v>0</v>
      </c>
      <c r="R3003" s="13"/>
      <c r="S3003" s="14" t="s">
        <v>9844</v>
      </c>
      <c r="T3003" s="14" t="s">
        <v>108</v>
      </c>
      <c r="U3003" s="15" t="s">
        <v>39</v>
      </c>
      <c r="V3003" s="4" t="str">
        <f>HYPERLINK("https://redcat-toys.ru/api/getInfo/image/11282eaf-f690-11ea-a254-ac1f6b442184")</f>
        <v>https://redcat-toys.ru/api/getInfo/image/11282eaf-f690-11ea-a254-ac1f6b442184</v>
      </c>
      <c r="W3003" s="4" t="s">
        <v>9845</v>
      </c>
      <c r="X3003" s="4" t="s">
        <v>221</v>
      </c>
      <c r="Y3003" s="4" t="str">
        <f>HYPERLINK("https://redcat-toys.ru/api/getInfo/item/11282eaf-f690-11ea-a254-ac1f6b442184")</f>
        <v>https://redcat-toys.ru/api/getInfo/item/11282eaf-f690-11ea-a254-ac1f6b442184</v>
      </c>
    </row>
    <row r="3004" spans="2:25" ht="22.95" customHeight="1" outlineLevel="6" x14ac:dyDescent="0.2">
      <c r="B3004" s="54" t="s">
        <v>9558</v>
      </c>
      <c r="C3004" s="54"/>
      <c r="D3004" s="54"/>
      <c r="E3004" s="54"/>
      <c r="F3004" s="54"/>
      <c r="G3004" s="54"/>
    </row>
    <row r="3005" spans="2:25" ht="21" customHeight="1" outlineLevel="7" x14ac:dyDescent="0.2">
      <c r="B3005" s="39">
        <v>2342</v>
      </c>
      <c r="C3005" s="4" t="s">
        <v>9846</v>
      </c>
      <c r="D3005" s="50" t="s">
        <v>9847</v>
      </c>
      <c r="E3005" s="50"/>
      <c r="F3005" s="50"/>
      <c r="G3005" s="50"/>
      <c r="H3005" s="5" t="s">
        <v>9848</v>
      </c>
      <c r="I3005" s="6"/>
      <c r="J3005" s="7">
        <v>10</v>
      </c>
      <c r="K3005" s="7">
        <v>815</v>
      </c>
      <c r="L3005" s="3">
        <v>1</v>
      </c>
      <c r="M3005" s="8">
        <f>534.38*(1-P3/100)</f>
        <v>534.38</v>
      </c>
      <c r="N3005" s="9"/>
      <c r="O3005" s="10">
        <f>M3005*N3005</f>
        <v>0</v>
      </c>
      <c r="P3005" s="11">
        <f>0.702*N3005</f>
        <v>0</v>
      </c>
      <c r="Q3005" s="16">
        <f>0.00398*N3005</f>
        <v>0</v>
      </c>
      <c r="R3005" s="13"/>
      <c r="S3005" s="14" t="s">
        <v>9849</v>
      </c>
      <c r="T3005" s="14" t="s">
        <v>108</v>
      </c>
      <c r="U3005" s="15" t="s">
        <v>39</v>
      </c>
      <c r="V3005" s="4" t="str">
        <f>HYPERLINK("https://redcat-toys.ru/api/getInfo/image/fdea2ffe-f692-11ea-a254-ac1f6b442184")</f>
        <v>https://redcat-toys.ru/api/getInfo/image/fdea2ffe-f692-11ea-a254-ac1f6b442184</v>
      </c>
      <c r="W3005" s="4" t="s">
        <v>9850</v>
      </c>
      <c r="X3005" s="4" t="s">
        <v>221</v>
      </c>
      <c r="Y3005" s="4" t="str">
        <f>HYPERLINK("https://redcat-toys.ru/api/getInfo/item/fdea2ffe-f692-11ea-a254-ac1f6b442184")</f>
        <v>https://redcat-toys.ru/api/getInfo/item/fdea2ffe-f692-11ea-a254-ac1f6b442184</v>
      </c>
    </row>
    <row r="3006" spans="2:25" ht="22.95" customHeight="1" outlineLevel="4" x14ac:dyDescent="0.2">
      <c r="B3006" s="52" t="s">
        <v>9851</v>
      </c>
      <c r="C3006" s="52"/>
      <c r="D3006" s="52"/>
      <c r="E3006" s="52"/>
      <c r="F3006" s="52"/>
      <c r="G3006" s="52"/>
    </row>
    <row r="3007" spans="2:25" ht="22.95" customHeight="1" outlineLevel="5" x14ac:dyDescent="0.2">
      <c r="B3007" s="53" t="s">
        <v>9796</v>
      </c>
      <c r="C3007" s="53"/>
      <c r="D3007" s="53"/>
      <c r="E3007" s="53"/>
      <c r="F3007" s="53"/>
      <c r="G3007" s="53"/>
    </row>
    <row r="3008" spans="2:25" ht="21" customHeight="1" outlineLevel="6" x14ac:dyDescent="0.2">
      <c r="B3008" s="39">
        <v>2343</v>
      </c>
      <c r="C3008" s="4" t="s">
        <v>9852</v>
      </c>
      <c r="D3008" s="50" t="s">
        <v>9853</v>
      </c>
      <c r="E3008" s="50"/>
      <c r="F3008" s="50"/>
      <c r="G3008" s="50"/>
      <c r="H3008" s="5" t="s">
        <v>9854</v>
      </c>
      <c r="I3008" s="6" t="s">
        <v>30</v>
      </c>
      <c r="J3008" s="7">
        <v>10</v>
      </c>
      <c r="K3008" s="18">
        <v>2164</v>
      </c>
      <c r="L3008" s="3">
        <v>3</v>
      </c>
      <c r="M3008" s="8">
        <f>231*(1-P3/100)</f>
        <v>231</v>
      </c>
      <c r="N3008" s="9"/>
      <c r="O3008" s="10">
        <f>M3008*N3008</f>
        <v>0</v>
      </c>
      <c r="P3008" s="11">
        <f>0.266*N3008</f>
        <v>0</v>
      </c>
      <c r="Q3008" s="16">
        <f>0.00331*N3008</f>
        <v>0</v>
      </c>
      <c r="R3008" s="13"/>
      <c r="S3008" s="14" t="s">
        <v>9855</v>
      </c>
      <c r="T3008" s="14" t="s">
        <v>32</v>
      </c>
      <c r="U3008" s="15" t="s">
        <v>39</v>
      </c>
      <c r="V3008" s="4" t="str">
        <f>HYPERLINK("https://redcat-toys.ru/api/getInfo/image/08ec9d7a-4876-11ed-a216-ac1f6b442185")</f>
        <v>https://redcat-toys.ru/api/getInfo/image/08ec9d7a-4876-11ed-a216-ac1f6b442185</v>
      </c>
      <c r="W3008" s="4" t="s">
        <v>9502</v>
      </c>
      <c r="X3008" s="4" t="s">
        <v>34</v>
      </c>
      <c r="Y3008" s="4" t="str">
        <f>HYPERLINK("https://redcat-toys.ru/api/getInfo/item/08ec9d7a-4876-11ed-a216-ac1f6b442185")</f>
        <v>https://redcat-toys.ru/api/getInfo/item/08ec9d7a-4876-11ed-a216-ac1f6b442185</v>
      </c>
    </row>
    <row r="3009" spans="2:25" ht="21" customHeight="1" outlineLevel="6" x14ac:dyDescent="0.2">
      <c r="B3009" s="39">
        <v>2344</v>
      </c>
      <c r="C3009" s="4" t="s">
        <v>9856</v>
      </c>
      <c r="D3009" s="50" t="s">
        <v>9857</v>
      </c>
      <c r="E3009" s="50"/>
      <c r="F3009" s="50"/>
      <c r="G3009" s="50"/>
      <c r="H3009" s="5" t="s">
        <v>9858</v>
      </c>
      <c r="I3009" s="6" t="s">
        <v>30</v>
      </c>
      <c r="J3009" s="7">
        <v>10</v>
      </c>
      <c r="K3009" s="18">
        <v>1019</v>
      </c>
      <c r="L3009" s="3">
        <v>3</v>
      </c>
      <c r="M3009" s="8">
        <f>231*(1-P3/100)</f>
        <v>231</v>
      </c>
      <c r="N3009" s="9"/>
      <c r="O3009" s="10">
        <f>M3009*N3009</f>
        <v>0</v>
      </c>
      <c r="P3009" s="11">
        <f>0.261*N3009</f>
        <v>0</v>
      </c>
      <c r="Q3009" s="16">
        <f>0.00324*N3009</f>
        <v>0</v>
      </c>
      <c r="R3009" s="13"/>
      <c r="S3009" s="14" t="s">
        <v>9859</v>
      </c>
      <c r="T3009" s="14" t="s">
        <v>32</v>
      </c>
      <c r="U3009" s="15" t="s">
        <v>39</v>
      </c>
      <c r="V3009" s="4" t="str">
        <f>HYPERLINK("https://redcat-toys.ru/api/getInfo/image/9d476282-8a25-11ea-a247-ac1f6b442184")</f>
        <v>https://redcat-toys.ru/api/getInfo/image/9d476282-8a25-11ea-a247-ac1f6b442184</v>
      </c>
      <c r="W3009" s="4" t="s">
        <v>9502</v>
      </c>
      <c r="X3009" s="4" t="s">
        <v>34</v>
      </c>
      <c r="Y3009" s="4" t="str">
        <f>HYPERLINK("https://redcat-toys.ru/api/getInfo/item/9d476282-8a25-11ea-a247-ac1f6b442184")</f>
        <v>https://redcat-toys.ru/api/getInfo/item/9d476282-8a25-11ea-a247-ac1f6b442184</v>
      </c>
    </row>
    <row r="3010" spans="2:25" ht="22.95" customHeight="1" outlineLevel="5" x14ac:dyDescent="0.2">
      <c r="B3010" s="53" t="s">
        <v>9449</v>
      </c>
      <c r="C3010" s="53"/>
      <c r="D3010" s="53"/>
      <c r="E3010" s="53"/>
      <c r="F3010" s="53"/>
      <c r="G3010" s="53"/>
    </row>
    <row r="3011" spans="2:25" ht="21" customHeight="1" outlineLevel="6" x14ac:dyDescent="0.2">
      <c r="B3011" s="39">
        <v>2345</v>
      </c>
      <c r="C3011" s="4" t="s">
        <v>9860</v>
      </c>
      <c r="D3011" s="50" t="s">
        <v>9861</v>
      </c>
      <c r="E3011" s="50"/>
      <c r="F3011" s="50"/>
      <c r="G3011" s="50"/>
      <c r="H3011" s="5" t="s">
        <v>9862</v>
      </c>
      <c r="I3011" s="6" t="s">
        <v>30</v>
      </c>
      <c r="J3011" s="7">
        <v>10</v>
      </c>
      <c r="K3011" s="18">
        <v>1954</v>
      </c>
      <c r="L3011" s="3">
        <v>3</v>
      </c>
      <c r="M3011" s="8">
        <f>231*(1-P3/100)</f>
        <v>231</v>
      </c>
      <c r="N3011" s="9"/>
      <c r="O3011" s="10">
        <f t="shared" ref="O3011:O3017" si="150">M3011*N3011</f>
        <v>0</v>
      </c>
      <c r="P3011" s="11">
        <f>0.254*N3011</f>
        <v>0</v>
      </c>
      <c r="Q3011" s="16">
        <f>0.00302*N3011</f>
        <v>0</v>
      </c>
      <c r="R3011" s="13"/>
      <c r="S3011" s="14" t="s">
        <v>9863</v>
      </c>
      <c r="T3011" s="14" t="s">
        <v>32</v>
      </c>
      <c r="U3011" s="15"/>
      <c r="V3011" s="4" t="str">
        <f>HYPERLINK("https://redcat-toys.ru/api/getInfo/image/06c8fc87-2008-11f0-a279-00155d82e908")</f>
        <v>https://redcat-toys.ru/api/getInfo/image/06c8fc87-2008-11f0-a279-00155d82e908</v>
      </c>
      <c r="W3011" s="4" t="s">
        <v>9502</v>
      </c>
      <c r="X3011" s="4" t="s">
        <v>34</v>
      </c>
      <c r="Y3011" s="4" t="str">
        <f>HYPERLINK("https://redcat-toys.ru/api/getInfo/item/06c8fc87-2008-11f0-a279-00155d82e908")</f>
        <v>https://redcat-toys.ru/api/getInfo/item/06c8fc87-2008-11f0-a279-00155d82e908</v>
      </c>
    </row>
    <row r="3012" spans="2:25" ht="21" customHeight="1" outlineLevel="6" x14ac:dyDescent="0.2">
      <c r="B3012" s="39">
        <v>2346</v>
      </c>
      <c r="C3012" s="4" t="s">
        <v>9864</v>
      </c>
      <c r="D3012" s="50" t="s">
        <v>9865</v>
      </c>
      <c r="E3012" s="50"/>
      <c r="F3012" s="50"/>
      <c r="G3012" s="50"/>
      <c r="H3012" s="5" t="s">
        <v>9866</v>
      </c>
      <c r="I3012" s="6"/>
      <c r="J3012" s="7">
        <v>10</v>
      </c>
      <c r="K3012" s="18">
        <v>1136</v>
      </c>
      <c r="L3012" s="3">
        <v>3</v>
      </c>
      <c r="M3012" s="8">
        <f>231*(1-P3/100)</f>
        <v>231</v>
      </c>
      <c r="N3012" s="9"/>
      <c r="O3012" s="10">
        <f t="shared" si="150"/>
        <v>0</v>
      </c>
      <c r="P3012" s="11">
        <f>0.262*N3012</f>
        <v>0</v>
      </c>
      <c r="Q3012" s="16">
        <f>0.00357*N3012</f>
        <v>0</v>
      </c>
      <c r="R3012" s="13"/>
      <c r="S3012" s="14" t="s">
        <v>9867</v>
      </c>
      <c r="T3012" s="14" t="s">
        <v>32</v>
      </c>
      <c r="U3012" s="15" t="s">
        <v>39</v>
      </c>
      <c r="V3012" s="4" t="str">
        <f>HYPERLINK("https://redcat-toys.ru/api/getInfo/image/81ee9879-b6c7-11ef-a267-00155d82e908")</f>
        <v>https://redcat-toys.ru/api/getInfo/image/81ee9879-b6c7-11ef-a267-00155d82e908</v>
      </c>
      <c r="W3012" s="4" t="s">
        <v>9502</v>
      </c>
      <c r="X3012" s="4" t="s">
        <v>34</v>
      </c>
      <c r="Y3012" s="4" t="str">
        <f>HYPERLINK("https://redcat-toys.ru/api/getInfo/item/81ee9879-b6c7-11ef-a267-00155d82e908")</f>
        <v>https://redcat-toys.ru/api/getInfo/item/81ee9879-b6c7-11ef-a267-00155d82e908</v>
      </c>
    </row>
    <row r="3013" spans="2:25" ht="21" customHeight="1" outlineLevel="6" x14ac:dyDescent="0.2">
      <c r="B3013" s="39">
        <v>2347</v>
      </c>
      <c r="C3013" s="4" t="s">
        <v>9868</v>
      </c>
      <c r="D3013" s="50" t="s">
        <v>9869</v>
      </c>
      <c r="E3013" s="50"/>
      <c r="F3013" s="50"/>
      <c r="G3013" s="50"/>
      <c r="H3013" s="5" t="s">
        <v>9870</v>
      </c>
      <c r="I3013" s="6" t="s">
        <v>30</v>
      </c>
      <c r="J3013" s="7">
        <v>10</v>
      </c>
      <c r="K3013" s="18">
        <v>1940</v>
      </c>
      <c r="L3013" s="3">
        <v>3</v>
      </c>
      <c r="M3013" s="8">
        <f>231*(1-P3/100)</f>
        <v>231</v>
      </c>
      <c r="N3013" s="9"/>
      <c r="O3013" s="10">
        <f t="shared" si="150"/>
        <v>0</v>
      </c>
      <c r="P3013" s="11">
        <f>0.253*N3013</f>
        <v>0</v>
      </c>
      <c r="Q3013" s="16">
        <f>0.00297*N3013</f>
        <v>0</v>
      </c>
      <c r="R3013" s="13"/>
      <c r="S3013" s="14" t="s">
        <v>9871</v>
      </c>
      <c r="T3013" s="14" t="s">
        <v>32</v>
      </c>
      <c r="U3013" s="15"/>
      <c r="V3013" s="4"/>
      <c r="W3013" s="4" t="s">
        <v>9502</v>
      </c>
      <c r="X3013" s="4" t="s">
        <v>34</v>
      </c>
      <c r="Y3013" s="4"/>
    </row>
    <row r="3014" spans="2:25" ht="21" customHeight="1" outlineLevel="6" x14ac:dyDescent="0.2">
      <c r="B3014" s="39">
        <v>2348</v>
      </c>
      <c r="C3014" s="4" t="s">
        <v>9872</v>
      </c>
      <c r="D3014" s="50" t="s">
        <v>9873</v>
      </c>
      <c r="E3014" s="50"/>
      <c r="F3014" s="50"/>
      <c r="G3014" s="50"/>
      <c r="H3014" s="5" t="s">
        <v>9874</v>
      </c>
      <c r="I3014" s="6" t="s">
        <v>30</v>
      </c>
      <c r="J3014" s="7">
        <v>10</v>
      </c>
      <c r="K3014" s="18">
        <v>1888</v>
      </c>
      <c r="L3014" s="3">
        <v>3</v>
      </c>
      <c r="M3014" s="8">
        <f>231*(1-P3/100)</f>
        <v>231</v>
      </c>
      <c r="N3014" s="9"/>
      <c r="O3014" s="10">
        <f t="shared" si="150"/>
        <v>0</v>
      </c>
      <c r="P3014" s="11">
        <f>0.255*N3014</f>
        <v>0</v>
      </c>
      <c r="Q3014" s="16">
        <f>0.00324*N3014</f>
        <v>0</v>
      </c>
      <c r="R3014" s="13"/>
      <c r="S3014" s="14" t="s">
        <v>9875</v>
      </c>
      <c r="T3014" s="14" t="s">
        <v>32</v>
      </c>
      <c r="U3014" s="15"/>
      <c r="V3014" s="4" t="str">
        <f>HYPERLINK("https://redcat-toys.ru/api/getInfo/image/7fc79a53-34ad-11f0-a27c-00155d82e908")</f>
        <v>https://redcat-toys.ru/api/getInfo/image/7fc79a53-34ad-11f0-a27c-00155d82e908</v>
      </c>
      <c r="W3014" s="4" t="s">
        <v>9502</v>
      </c>
      <c r="X3014" s="4" t="s">
        <v>34</v>
      </c>
      <c r="Y3014" s="4" t="str">
        <f>HYPERLINK("https://redcat-toys.ru/api/getInfo/item/7fc79a53-34ad-11f0-a27c-00155d82e908")</f>
        <v>https://redcat-toys.ru/api/getInfo/item/7fc79a53-34ad-11f0-a27c-00155d82e908</v>
      </c>
    </row>
    <row r="3015" spans="2:25" ht="21" customHeight="1" outlineLevel="6" x14ac:dyDescent="0.2">
      <c r="B3015" s="39">
        <v>2349</v>
      </c>
      <c r="C3015" s="4" t="s">
        <v>9876</v>
      </c>
      <c r="D3015" s="50" t="s">
        <v>9877</v>
      </c>
      <c r="E3015" s="50"/>
      <c r="F3015" s="50"/>
      <c r="G3015" s="50"/>
      <c r="H3015" s="5" t="s">
        <v>9878</v>
      </c>
      <c r="I3015" s="6" t="s">
        <v>30</v>
      </c>
      <c r="J3015" s="7">
        <v>10</v>
      </c>
      <c r="K3015" s="18">
        <v>1927</v>
      </c>
      <c r="L3015" s="3">
        <v>3</v>
      </c>
      <c r="M3015" s="8">
        <f>231*(1-P3/100)</f>
        <v>231</v>
      </c>
      <c r="N3015" s="9"/>
      <c r="O3015" s="10">
        <f t="shared" si="150"/>
        <v>0</v>
      </c>
      <c r="P3015" s="11">
        <f>0.257*N3015</f>
        <v>0</v>
      </c>
      <c r="Q3015" s="16">
        <f>0.00324*N3015</f>
        <v>0</v>
      </c>
      <c r="R3015" s="13"/>
      <c r="S3015" s="14" t="s">
        <v>9879</v>
      </c>
      <c r="T3015" s="14" t="s">
        <v>32</v>
      </c>
      <c r="U3015" s="15"/>
      <c r="V3015" s="4" t="str">
        <f>HYPERLINK("https://redcat-toys.ru/api/getInfo/image/b33c9bc4-2008-11f0-a279-00155d82e908")</f>
        <v>https://redcat-toys.ru/api/getInfo/image/b33c9bc4-2008-11f0-a279-00155d82e908</v>
      </c>
      <c r="W3015" s="4" t="s">
        <v>9502</v>
      </c>
      <c r="X3015" s="4" t="s">
        <v>34</v>
      </c>
      <c r="Y3015" s="4" t="str">
        <f>HYPERLINK("https://redcat-toys.ru/api/getInfo/item/b33c9bc4-2008-11f0-a279-00155d82e908")</f>
        <v>https://redcat-toys.ru/api/getInfo/item/b33c9bc4-2008-11f0-a279-00155d82e908</v>
      </c>
    </row>
    <row r="3016" spans="2:25" ht="21" customHeight="1" outlineLevel="6" x14ac:dyDescent="0.2">
      <c r="B3016" s="39">
        <v>2350</v>
      </c>
      <c r="C3016" s="4" t="s">
        <v>9880</v>
      </c>
      <c r="D3016" s="50" t="s">
        <v>9881</v>
      </c>
      <c r="E3016" s="50"/>
      <c r="F3016" s="50"/>
      <c r="G3016" s="50"/>
      <c r="H3016" s="5" t="s">
        <v>9882</v>
      </c>
      <c r="I3016" s="6" t="s">
        <v>30</v>
      </c>
      <c r="J3016" s="7">
        <v>10</v>
      </c>
      <c r="K3016" s="18">
        <v>1900</v>
      </c>
      <c r="L3016" s="3">
        <v>3</v>
      </c>
      <c r="M3016" s="8">
        <f>231*(1-P3/100)</f>
        <v>231</v>
      </c>
      <c r="N3016" s="9"/>
      <c r="O3016" s="10">
        <f t="shared" si="150"/>
        <v>0</v>
      </c>
      <c r="P3016" s="11">
        <f>0.253*N3016</f>
        <v>0</v>
      </c>
      <c r="Q3016" s="16">
        <f>0.00324*N3016</f>
        <v>0</v>
      </c>
      <c r="R3016" s="13"/>
      <c r="S3016" s="14" t="s">
        <v>9883</v>
      </c>
      <c r="T3016" s="14" t="s">
        <v>32</v>
      </c>
      <c r="U3016" s="15"/>
      <c r="V3016" s="4"/>
      <c r="W3016" s="4" t="s">
        <v>9502</v>
      </c>
      <c r="X3016" s="4" t="s">
        <v>34</v>
      </c>
      <c r="Y3016" s="4"/>
    </row>
    <row r="3017" spans="2:25" ht="21" customHeight="1" outlineLevel="6" x14ac:dyDescent="0.2">
      <c r="B3017" s="40">
        <v>2351</v>
      </c>
      <c r="C3017" s="22" t="s">
        <v>9884</v>
      </c>
      <c r="D3017" s="56" t="s">
        <v>9885</v>
      </c>
      <c r="E3017" s="56"/>
      <c r="F3017" s="56"/>
      <c r="G3017" s="56"/>
      <c r="H3017" s="23" t="s">
        <v>9886</v>
      </c>
      <c r="I3017" s="24" t="s">
        <v>30</v>
      </c>
      <c r="J3017" s="25">
        <v>10</v>
      </c>
      <c r="K3017" s="37">
        <v>1856</v>
      </c>
      <c r="L3017" s="21">
        <v>3</v>
      </c>
      <c r="M3017" s="26">
        <f>231*(1-P3/100)</f>
        <v>231</v>
      </c>
      <c r="N3017" s="9"/>
      <c r="O3017" s="27">
        <f t="shared" si="150"/>
        <v>0</v>
      </c>
      <c r="P3017" s="38">
        <f>0.255*N3017</f>
        <v>0</v>
      </c>
      <c r="Q3017" s="36">
        <f>0.00325*N3017</f>
        <v>0</v>
      </c>
      <c r="R3017" s="30" t="s">
        <v>521</v>
      </c>
      <c r="S3017" s="31" t="s">
        <v>9887</v>
      </c>
      <c r="T3017" s="31" t="s">
        <v>32</v>
      </c>
      <c r="U3017" s="32"/>
      <c r="V3017" s="22"/>
      <c r="W3017" s="22" t="s">
        <v>9502</v>
      </c>
      <c r="X3017" s="22" t="s">
        <v>34</v>
      </c>
      <c r="Y3017" s="22"/>
    </row>
    <row r="3018" spans="2:25" ht="22.95" customHeight="1" outlineLevel="5" x14ac:dyDescent="0.2">
      <c r="B3018" s="53" t="s">
        <v>9888</v>
      </c>
      <c r="C3018" s="53"/>
      <c r="D3018" s="53"/>
      <c r="E3018" s="53"/>
      <c r="F3018" s="53"/>
      <c r="G3018" s="53"/>
    </row>
    <row r="3019" spans="2:25" ht="21" customHeight="1" outlineLevel="6" x14ac:dyDescent="0.2">
      <c r="B3019" s="39">
        <v>2352</v>
      </c>
      <c r="C3019" s="4" t="s">
        <v>9889</v>
      </c>
      <c r="D3019" s="50" t="s">
        <v>9890</v>
      </c>
      <c r="E3019" s="50"/>
      <c r="F3019" s="50"/>
      <c r="G3019" s="50"/>
      <c r="H3019" s="5" t="s">
        <v>9891</v>
      </c>
      <c r="I3019" s="6"/>
      <c r="J3019" s="7">
        <v>10</v>
      </c>
      <c r="K3019" s="18">
        <v>1207</v>
      </c>
      <c r="L3019" s="3">
        <v>3</v>
      </c>
      <c r="M3019" s="8">
        <f>231*(1-P3/100)</f>
        <v>231</v>
      </c>
      <c r="N3019" s="9"/>
      <c r="O3019" s="10">
        <f>M3019*N3019</f>
        <v>0</v>
      </c>
      <c r="P3019" s="11">
        <f>0.262*N3019</f>
        <v>0</v>
      </c>
      <c r="Q3019" s="12">
        <f>0.0035*N3019</f>
        <v>0</v>
      </c>
      <c r="R3019" s="13"/>
      <c r="S3019" s="14" t="s">
        <v>9892</v>
      </c>
      <c r="T3019" s="14" t="s">
        <v>32</v>
      </c>
      <c r="U3019" s="15" t="s">
        <v>39</v>
      </c>
      <c r="V3019" s="4" t="str">
        <f>HYPERLINK("https://redcat-toys.ru/api/getInfo/image/d70f72a1-f36b-11ef-a274-00155d82e908")</f>
        <v>https://redcat-toys.ru/api/getInfo/image/d70f72a1-f36b-11ef-a274-00155d82e908</v>
      </c>
      <c r="W3019" s="4" t="s">
        <v>9502</v>
      </c>
      <c r="X3019" s="4" t="s">
        <v>34</v>
      </c>
      <c r="Y3019" s="4" t="str">
        <f>HYPERLINK("https://redcat-toys.ru/api/getInfo/item/d70f72a1-f36b-11ef-a274-00155d82e908")</f>
        <v>https://redcat-toys.ru/api/getInfo/item/d70f72a1-f36b-11ef-a274-00155d82e908</v>
      </c>
    </row>
    <row r="3020" spans="2:25" ht="21" customHeight="1" outlineLevel="6" x14ac:dyDescent="0.2">
      <c r="B3020" s="39">
        <v>2353</v>
      </c>
      <c r="C3020" s="4" t="s">
        <v>9893</v>
      </c>
      <c r="D3020" s="50" t="s">
        <v>9894</v>
      </c>
      <c r="E3020" s="50"/>
      <c r="F3020" s="50"/>
      <c r="G3020" s="50"/>
      <c r="H3020" s="5" t="s">
        <v>9895</v>
      </c>
      <c r="I3020" s="6" t="s">
        <v>30</v>
      </c>
      <c r="J3020" s="7">
        <v>10</v>
      </c>
      <c r="K3020" s="7">
        <v>591</v>
      </c>
      <c r="L3020" s="3">
        <v>3</v>
      </c>
      <c r="M3020" s="8">
        <f>231*(1-P3/100)</f>
        <v>231</v>
      </c>
      <c r="N3020" s="9"/>
      <c r="O3020" s="10">
        <f>M3020*N3020</f>
        <v>0</v>
      </c>
      <c r="P3020" s="11">
        <f>0.259*N3020</f>
        <v>0</v>
      </c>
      <c r="Q3020" s="16">
        <f>0.00363*N3020</f>
        <v>0</v>
      </c>
      <c r="R3020" s="13"/>
      <c r="S3020" s="14" t="s">
        <v>9896</v>
      </c>
      <c r="T3020" s="14" t="s">
        <v>32</v>
      </c>
      <c r="U3020" s="15" t="s">
        <v>39</v>
      </c>
      <c r="V3020" s="4" t="str">
        <f>HYPERLINK("https://redcat-toys.ru/api/getInfo/image/7bca71c8-f36d-11ef-a274-00155d82e908")</f>
        <v>https://redcat-toys.ru/api/getInfo/image/7bca71c8-f36d-11ef-a274-00155d82e908</v>
      </c>
      <c r="W3020" s="4" t="s">
        <v>9502</v>
      </c>
      <c r="X3020" s="4" t="s">
        <v>34</v>
      </c>
      <c r="Y3020" s="4" t="str">
        <f>HYPERLINK("https://redcat-toys.ru/api/getInfo/item/7bca71c8-f36d-11ef-a274-00155d82e908")</f>
        <v>https://redcat-toys.ru/api/getInfo/item/7bca71c8-f36d-11ef-a274-00155d82e908</v>
      </c>
    </row>
    <row r="3021" spans="2:25" ht="22.95" customHeight="1" outlineLevel="5" x14ac:dyDescent="0.2">
      <c r="B3021" s="53" t="s">
        <v>9778</v>
      </c>
      <c r="C3021" s="53"/>
      <c r="D3021" s="53"/>
      <c r="E3021" s="53"/>
      <c r="F3021" s="53"/>
      <c r="G3021" s="53"/>
    </row>
    <row r="3022" spans="2:25" ht="21" customHeight="1" outlineLevel="6" x14ac:dyDescent="0.2">
      <c r="B3022" s="39">
        <v>2354</v>
      </c>
      <c r="C3022" s="4" t="s">
        <v>9897</v>
      </c>
      <c r="D3022" s="50" t="s">
        <v>9898</v>
      </c>
      <c r="E3022" s="50"/>
      <c r="F3022" s="50"/>
      <c r="G3022" s="50"/>
      <c r="H3022" s="5" t="s">
        <v>9899</v>
      </c>
      <c r="I3022" s="6" t="s">
        <v>30</v>
      </c>
      <c r="J3022" s="7">
        <v>10</v>
      </c>
      <c r="K3022" s="18">
        <v>1905</v>
      </c>
      <c r="L3022" s="3">
        <v>3</v>
      </c>
      <c r="M3022" s="8">
        <f>231*(1-P3/100)</f>
        <v>231</v>
      </c>
      <c r="N3022" s="9"/>
      <c r="O3022" s="10">
        <f>M3022*N3022</f>
        <v>0</v>
      </c>
      <c r="P3022" s="11">
        <f>0.253*N3022</f>
        <v>0</v>
      </c>
      <c r="Q3022" s="16">
        <f>0.00324*N3022</f>
        <v>0</v>
      </c>
      <c r="R3022" s="13"/>
      <c r="S3022" s="14" t="s">
        <v>9900</v>
      </c>
      <c r="T3022" s="14" t="s">
        <v>32</v>
      </c>
      <c r="U3022" s="15"/>
      <c r="V3022" s="4" t="str">
        <f>HYPERLINK("https://redcat-toys.ru/api/getInfo/image/f2e50b45-f36a-11ef-a274-00155d82e908")</f>
        <v>https://redcat-toys.ru/api/getInfo/image/f2e50b45-f36a-11ef-a274-00155d82e908</v>
      </c>
      <c r="W3022" s="4" t="s">
        <v>9502</v>
      </c>
      <c r="X3022" s="4" t="s">
        <v>34</v>
      </c>
      <c r="Y3022" s="4" t="str">
        <f>HYPERLINK("https://redcat-toys.ru/api/getInfo/item/f2e50b45-f36a-11ef-a274-00155d82e908")</f>
        <v>https://redcat-toys.ru/api/getInfo/item/f2e50b45-f36a-11ef-a274-00155d82e908</v>
      </c>
    </row>
    <row r="3023" spans="2:25" ht="21" customHeight="1" outlineLevel="6" x14ac:dyDescent="0.2">
      <c r="B3023" s="39">
        <v>2355</v>
      </c>
      <c r="C3023" s="4" t="s">
        <v>9901</v>
      </c>
      <c r="D3023" s="50" t="s">
        <v>9902</v>
      </c>
      <c r="E3023" s="50"/>
      <c r="F3023" s="50"/>
      <c r="G3023" s="50"/>
      <c r="H3023" s="5" t="s">
        <v>9903</v>
      </c>
      <c r="I3023" s="6" t="s">
        <v>30</v>
      </c>
      <c r="J3023" s="7">
        <v>10</v>
      </c>
      <c r="K3023" s="18">
        <v>1825</v>
      </c>
      <c r="L3023" s="3">
        <v>3</v>
      </c>
      <c r="M3023" s="8">
        <f>231*(1-P3/100)</f>
        <v>231</v>
      </c>
      <c r="N3023" s="9"/>
      <c r="O3023" s="10">
        <f>M3023*N3023</f>
        <v>0</v>
      </c>
      <c r="P3023" s="11">
        <f>0.253*N3023</f>
        <v>0</v>
      </c>
      <c r="Q3023" s="16">
        <f>0.00332*N3023</f>
        <v>0</v>
      </c>
      <c r="R3023" s="13"/>
      <c r="S3023" s="14" t="s">
        <v>9904</v>
      </c>
      <c r="T3023" s="14" t="s">
        <v>32</v>
      </c>
      <c r="U3023" s="15"/>
      <c r="V3023" s="4" t="str">
        <f>HYPERLINK("https://redcat-toys.ru/api/getInfo/image/e4f654db-2007-11f0-a279-00155d82e908")</f>
        <v>https://redcat-toys.ru/api/getInfo/image/e4f654db-2007-11f0-a279-00155d82e908</v>
      </c>
      <c r="W3023" s="4" t="s">
        <v>9502</v>
      </c>
      <c r="X3023" s="4" t="s">
        <v>34</v>
      </c>
      <c r="Y3023" s="4" t="str">
        <f>HYPERLINK("https://redcat-toys.ru/api/getInfo/item/e4f654db-2007-11f0-a279-00155d82e908")</f>
        <v>https://redcat-toys.ru/api/getInfo/item/e4f654db-2007-11f0-a279-00155d82e908</v>
      </c>
    </row>
    <row r="3024" spans="2:25" ht="21" customHeight="1" outlineLevel="6" x14ac:dyDescent="0.2">
      <c r="B3024" s="39">
        <v>2356</v>
      </c>
      <c r="C3024" s="4" t="s">
        <v>9905</v>
      </c>
      <c r="D3024" s="50" t="s">
        <v>9906</v>
      </c>
      <c r="E3024" s="50"/>
      <c r="F3024" s="50"/>
      <c r="G3024" s="50"/>
      <c r="H3024" s="5" t="s">
        <v>9907</v>
      </c>
      <c r="I3024" s="6" t="s">
        <v>30</v>
      </c>
      <c r="J3024" s="7">
        <v>10</v>
      </c>
      <c r="K3024" s="18">
        <v>1947</v>
      </c>
      <c r="L3024" s="3">
        <v>3</v>
      </c>
      <c r="M3024" s="8">
        <f>231*(1-P3/100)</f>
        <v>231</v>
      </c>
      <c r="N3024" s="9"/>
      <c r="O3024" s="10">
        <f>M3024*N3024</f>
        <v>0</v>
      </c>
      <c r="P3024" s="11">
        <f>0.252*N3024</f>
        <v>0</v>
      </c>
      <c r="Q3024" s="16">
        <f>0.00332*N3024</f>
        <v>0</v>
      </c>
      <c r="R3024" s="13"/>
      <c r="S3024" s="14" t="s">
        <v>9908</v>
      </c>
      <c r="T3024" s="14" t="s">
        <v>32</v>
      </c>
      <c r="U3024" s="15"/>
      <c r="V3024" s="4"/>
      <c r="W3024" s="4" t="s">
        <v>9502</v>
      </c>
      <c r="X3024" s="4" t="s">
        <v>34</v>
      </c>
      <c r="Y3024" s="4"/>
    </row>
    <row r="3025" spans="2:25" ht="21" customHeight="1" outlineLevel="6" x14ac:dyDescent="0.2">
      <c r="B3025" s="40">
        <v>2357</v>
      </c>
      <c r="C3025" s="22" t="s">
        <v>9909</v>
      </c>
      <c r="D3025" s="56" t="s">
        <v>9910</v>
      </c>
      <c r="E3025" s="56"/>
      <c r="F3025" s="56"/>
      <c r="G3025" s="56"/>
      <c r="H3025" s="23" t="s">
        <v>9911</v>
      </c>
      <c r="I3025" s="24" t="s">
        <v>30</v>
      </c>
      <c r="J3025" s="25">
        <v>10</v>
      </c>
      <c r="K3025" s="37">
        <v>1880</v>
      </c>
      <c r="L3025" s="21">
        <v>3</v>
      </c>
      <c r="M3025" s="26">
        <f>231*(1-P3/100)</f>
        <v>231</v>
      </c>
      <c r="N3025" s="9"/>
      <c r="O3025" s="27">
        <f>M3025*N3025</f>
        <v>0</v>
      </c>
      <c r="P3025" s="38">
        <f>0.254*N3025</f>
        <v>0</v>
      </c>
      <c r="Q3025" s="36">
        <f>0.00327*N3025</f>
        <v>0</v>
      </c>
      <c r="R3025" s="30" t="s">
        <v>521</v>
      </c>
      <c r="S3025" s="31" t="s">
        <v>9912</v>
      </c>
      <c r="T3025" s="31" t="s">
        <v>32</v>
      </c>
      <c r="U3025" s="32"/>
      <c r="V3025" s="22" t="str">
        <f>HYPERLINK("https://redcat-toys.ru/api/getInfo/image/2144d4b8-13c4-11f1-a28f-00155d82e908")</f>
        <v>https://redcat-toys.ru/api/getInfo/image/2144d4b8-13c4-11f1-a28f-00155d82e908</v>
      </c>
      <c r="W3025" s="22" t="s">
        <v>9502</v>
      </c>
      <c r="X3025" s="22" t="s">
        <v>34</v>
      </c>
      <c r="Y3025" s="22" t="str">
        <f>HYPERLINK("https://redcat-toys.ru/api/getInfo/item/2144d4b8-13c4-11f1-a28f-00155d82e908")</f>
        <v>https://redcat-toys.ru/api/getInfo/item/2144d4b8-13c4-11f1-a28f-00155d82e908</v>
      </c>
    </row>
    <row r="3026" spans="2:25" ht="21" customHeight="1" outlineLevel="6" x14ac:dyDescent="0.2">
      <c r="B3026" s="39">
        <v>2358</v>
      </c>
      <c r="C3026" s="4" t="s">
        <v>9913</v>
      </c>
      <c r="D3026" s="50" t="s">
        <v>9914</v>
      </c>
      <c r="E3026" s="50"/>
      <c r="F3026" s="50"/>
      <c r="G3026" s="50"/>
      <c r="H3026" s="5" t="s">
        <v>9915</v>
      </c>
      <c r="I3026" s="6" t="s">
        <v>30</v>
      </c>
      <c r="J3026" s="7">
        <v>10</v>
      </c>
      <c r="K3026" s="18">
        <v>1944</v>
      </c>
      <c r="L3026" s="3">
        <v>3</v>
      </c>
      <c r="M3026" s="8">
        <f>231*(1-P3/100)</f>
        <v>231</v>
      </c>
      <c r="N3026" s="9"/>
      <c r="O3026" s="10">
        <f>M3026*N3026</f>
        <v>0</v>
      </c>
      <c r="P3026" s="11">
        <f>0.254*N3026</f>
        <v>0</v>
      </c>
      <c r="Q3026" s="16">
        <f>0.00323*N3026</f>
        <v>0</v>
      </c>
      <c r="R3026" s="13"/>
      <c r="S3026" s="14" t="s">
        <v>9916</v>
      </c>
      <c r="T3026" s="14" t="s">
        <v>32</v>
      </c>
      <c r="U3026" s="15"/>
      <c r="V3026" s="4"/>
      <c r="W3026" s="4" t="s">
        <v>9502</v>
      </c>
      <c r="X3026" s="4" t="s">
        <v>34</v>
      </c>
      <c r="Y3026" s="4"/>
    </row>
    <row r="3027" spans="2:25" ht="22.95" customHeight="1" outlineLevel="5" x14ac:dyDescent="0.2">
      <c r="B3027" s="53" t="s">
        <v>9917</v>
      </c>
      <c r="C3027" s="53"/>
      <c r="D3027" s="53"/>
      <c r="E3027" s="53"/>
      <c r="F3027" s="53"/>
      <c r="G3027" s="53"/>
    </row>
    <row r="3028" spans="2:25" ht="21" customHeight="1" outlineLevel="6" x14ac:dyDescent="0.2">
      <c r="B3028" s="39">
        <v>2359</v>
      </c>
      <c r="C3028" s="4" t="s">
        <v>9918</v>
      </c>
      <c r="D3028" s="50" t="s">
        <v>9919</v>
      </c>
      <c r="E3028" s="50"/>
      <c r="F3028" s="50"/>
      <c r="G3028" s="50"/>
      <c r="H3028" s="5" t="s">
        <v>9920</v>
      </c>
      <c r="I3028" s="6" t="s">
        <v>30</v>
      </c>
      <c r="J3028" s="7">
        <v>10</v>
      </c>
      <c r="K3028" s="18">
        <v>1927</v>
      </c>
      <c r="L3028" s="3">
        <v>2</v>
      </c>
      <c r="M3028" s="8">
        <f>231*(1-P3/100)</f>
        <v>231</v>
      </c>
      <c r="N3028" s="9"/>
      <c r="O3028" s="10">
        <f>M3028*N3028</f>
        <v>0</v>
      </c>
      <c r="P3028" s="11">
        <f>0.252*N3028</f>
        <v>0</v>
      </c>
      <c r="Q3028" s="16">
        <f>0.00332*N3028</f>
        <v>0</v>
      </c>
      <c r="R3028" s="13"/>
      <c r="S3028" s="14" t="s">
        <v>9921</v>
      </c>
      <c r="T3028" s="14" t="s">
        <v>32</v>
      </c>
      <c r="U3028" s="15"/>
      <c r="V3028" s="4"/>
      <c r="W3028" s="4" t="s">
        <v>9922</v>
      </c>
      <c r="X3028" s="4" t="s">
        <v>34</v>
      </c>
      <c r="Y3028" s="4"/>
    </row>
    <row r="3029" spans="2:25" ht="21" customHeight="1" outlineLevel="6" x14ac:dyDescent="0.2">
      <c r="B3029" s="39">
        <v>2360</v>
      </c>
      <c r="C3029" s="4" t="s">
        <v>9923</v>
      </c>
      <c r="D3029" s="50" t="s">
        <v>9924</v>
      </c>
      <c r="E3029" s="50"/>
      <c r="F3029" s="50"/>
      <c r="G3029" s="50"/>
      <c r="H3029" s="5" t="s">
        <v>9925</v>
      </c>
      <c r="I3029" s="6"/>
      <c r="J3029" s="7">
        <v>10</v>
      </c>
      <c r="K3029" s="7">
        <v>13</v>
      </c>
      <c r="L3029" s="3">
        <v>3</v>
      </c>
      <c r="M3029" s="8">
        <f>210*(1-P3/100)</f>
        <v>210</v>
      </c>
      <c r="N3029" s="9"/>
      <c r="O3029" s="10">
        <f>M3029*N3029</f>
        <v>0</v>
      </c>
      <c r="P3029" s="11">
        <f>0.263*N3029</f>
        <v>0</v>
      </c>
      <c r="Q3029" s="16">
        <f>0.00334*N3029</f>
        <v>0</v>
      </c>
      <c r="R3029" s="13"/>
      <c r="S3029" s="14" t="s">
        <v>9926</v>
      </c>
      <c r="T3029" s="14" t="s">
        <v>32</v>
      </c>
      <c r="U3029" s="15" t="s">
        <v>39</v>
      </c>
      <c r="V3029" s="4" t="str">
        <f>HYPERLINK("https://redcat-toys.ru/api/getInfo/image/24335726-b993-11ec-a211-ac1f6b442185")</f>
        <v>https://redcat-toys.ru/api/getInfo/image/24335726-b993-11ec-a211-ac1f6b442185</v>
      </c>
      <c r="W3029" s="4" t="s">
        <v>9922</v>
      </c>
      <c r="X3029" s="4" t="s">
        <v>34</v>
      </c>
      <c r="Y3029" s="4" t="str">
        <f>HYPERLINK("https://redcat-toys.ru/api/getInfo/item/24335726-b993-11ec-a211-ac1f6b442185")</f>
        <v>https://redcat-toys.ru/api/getInfo/item/24335726-b993-11ec-a211-ac1f6b442185</v>
      </c>
    </row>
    <row r="3030" spans="2:25" ht="22.95" customHeight="1" outlineLevel="4" x14ac:dyDescent="0.2">
      <c r="B3030" s="52" t="s">
        <v>9927</v>
      </c>
      <c r="C3030" s="52"/>
      <c r="D3030" s="52"/>
      <c r="E3030" s="52"/>
      <c r="F3030" s="52"/>
      <c r="G3030" s="52"/>
    </row>
    <row r="3031" spans="2:25" ht="22.95" customHeight="1" outlineLevel="5" x14ac:dyDescent="0.2">
      <c r="B3031" s="53" t="s">
        <v>9796</v>
      </c>
      <c r="C3031" s="53"/>
      <c r="D3031" s="53"/>
      <c r="E3031" s="53"/>
      <c r="F3031" s="53"/>
      <c r="G3031" s="53"/>
    </row>
    <row r="3032" spans="2:25" ht="21" customHeight="1" outlineLevel="6" x14ac:dyDescent="0.2">
      <c r="B3032" s="39">
        <v>2361</v>
      </c>
      <c r="C3032" s="4" t="s">
        <v>9928</v>
      </c>
      <c r="D3032" s="50" t="s">
        <v>9929</v>
      </c>
      <c r="E3032" s="50"/>
      <c r="F3032" s="50"/>
      <c r="G3032" s="50"/>
      <c r="H3032" s="5" t="s">
        <v>9930</v>
      </c>
      <c r="I3032" s="6"/>
      <c r="J3032" s="7">
        <v>10</v>
      </c>
      <c r="K3032" s="18">
        <v>1010</v>
      </c>
      <c r="L3032" s="3">
        <v>2</v>
      </c>
      <c r="M3032" s="8">
        <f>342.57*(1-P3/100)</f>
        <v>342.57</v>
      </c>
      <c r="N3032" s="9"/>
      <c r="O3032" s="10">
        <f t="shared" ref="O3032:O3043" si="151">M3032*N3032</f>
        <v>0</v>
      </c>
      <c r="P3032" s="11">
        <f>0.408*N3032</f>
        <v>0</v>
      </c>
      <c r="Q3032" s="16">
        <f>0.00331*N3032</f>
        <v>0</v>
      </c>
      <c r="R3032" s="13"/>
      <c r="S3032" s="14" t="s">
        <v>9931</v>
      </c>
      <c r="T3032" s="14" t="s">
        <v>108</v>
      </c>
      <c r="U3032" s="15" t="s">
        <v>39</v>
      </c>
      <c r="V3032" s="4" t="str">
        <f>HYPERLINK("https://redcat-toys.ru/api/getInfo/image/ae340e2a-b6ca-11ef-a267-00155d82e908")</f>
        <v>https://redcat-toys.ru/api/getInfo/image/ae340e2a-b6ca-11ef-a267-00155d82e908</v>
      </c>
      <c r="W3032" s="4" t="s">
        <v>9932</v>
      </c>
      <c r="X3032" s="4" t="s">
        <v>221</v>
      </c>
      <c r="Y3032" s="4" t="str">
        <f>HYPERLINK("https://redcat-toys.ru/api/getInfo/item/ae340e2a-b6ca-11ef-a267-00155d82e908")</f>
        <v>https://redcat-toys.ru/api/getInfo/item/ae340e2a-b6ca-11ef-a267-00155d82e908</v>
      </c>
    </row>
    <row r="3033" spans="2:25" ht="21" customHeight="1" outlineLevel="6" x14ac:dyDescent="0.2">
      <c r="B3033" s="39">
        <v>2362</v>
      </c>
      <c r="C3033" s="4" t="s">
        <v>9933</v>
      </c>
      <c r="D3033" s="50" t="s">
        <v>9934</v>
      </c>
      <c r="E3033" s="50"/>
      <c r="F3033" s="50"/>
      <c r="G3033" s="50"/>
      <c r="H3033" s="5" t="s">
        <v>9935</v>
      </c>
      <c r="I3033" s="6"/>
      <c r="J3033" s="7">
        <v>10</v>
      </c>
      <c r="K3033" s="7">
        <v>491</v>
      </c>
      <c r="L3033" s="3">
        <v>2</v>
      </c>
      <c r="M3033" s="8">
        <f>342.57*(1-P3/100)</f>
        <v>342.57</v>
      </c>
      <c r="N3033" s="9"/>
      <c r="O3033" s="10">
        <f t="shared" si="151"/>
        <v>0</v>
      </c>
      <c r="P3033" s="11">
        <f>0.412*N3033</f>
        <v>0</v>
      </c>
      <c r="Q3033" s="16">
        <f>0.00646*N3033</f>
        <v>0</v>
      </c>
      <c r="R3033" s="13"/>
      <c r="S3033" s="14" t="s">
        <v>9936</v>
      </c>
      <c r="T3033" s="14" t="s">
        <v>108</v>
      </c>
      <c r="U3033" s="15" t="s">
        <v>39</v>
      </c>
      <c r="V3033" s="4" t="str">
        <f>HYPERLINK("https://redcat-toys.ru/api/getInfo/image/0f032413-b6cc-11ef-a267-00155d82e908")</f>
        <v>https://redcat-toys.ru/api/getInfo/image/0f032413-b6cc-11ef-a267-00155d82e908</v>
      </c>
      <c r="W3033" s="4" t="s">
        <v>9937</v>
      </c>
      <c r="X3033" s="4" t="s">
        <v>221</v>
      </c>
      <c r="Y3033" s="4" t="str">
        <f>HYPERLINK("https://redcat-toys.ru/api/getInfo/item/0f032413-b6cc-11ef-a267-00155d82e908")</f>
        <v>https://redcat-toys.ru/api/getInfo/item/0f032413-b6cc-11ef-a267-00155d82e908</v>
      </c>
    </row>
    <row r="3034" spans="2:25" ht="21" customHeight="1" outlineLevel="6" x14ac:dyDescent="0.2">
      <c r="B3034" s="39">
        <v>2363</v>
      </c>
      <c r="C3034" s="4" t="s">
        <v>9938</v>
      </c>
      <c r="D3034" s="50" t="s">
        <v>9939</v>
      </c>
      <c r="E3034" s="50"/>
      <c r="F3034" s="50"/>
      <c r="G3034" s="50"/>
      <c r="H3034" s="5" t="s">
        <v>9940</v>
      </c>
      <c r="I3034" s="6"/>
      <c r="J3034" s="7">
        <v>10</v>
      </c>
      <c r="K3034" s="7">
        <v>911</v>
      </c>
      <c r="L3034" s="3">
        <v>2</v>
      </c>
      <c r="M3034" s="8">
        <f>342.57*(1-P3/100)</f>
        <v>342.57</v>
      </c>
      <c r="N3034" s="9"/>
      <c r="O3034" s="10">
        <f t="shared" si="151"/>
        <v>0</v>
      </c>
      <c r="P3034" s="11">
        <f>0.407*N3034</f>
        <v>0</v>
      </c>
      <c r="Q3034" s="16">
        <f>0.00305*N3034</f>
        <v>0</v>
      </c>
      <c r="R3034" s="13"/>
      <c r="S3034" s="14" t="s">
        <v>9941</v>
      </c>
      <c r="T3034" s="14" t="s">
        <v>108</v>
      </c>
      <c r="U3034" s="15"/>
      <c r="V3034" s="4" t="str">
        <f>HYPERLINK("https://redcat-toys.ru/api/getInfo/image/b641cd8a-34b8-11f0-a27c-00155d82e908")</f>
        <v>https://redcat-toys.ru/api/getInfo/image/b641cd8a-34b8-11f0-a27c-00155d82e908</v>
      </c>
      <c r="W3034" s="4" t="s">
        <v>9942</v>
      </c>
      <c r="X3034" s="4" t="s">
        <v>221</v>
      </c>
      <c r="Y3034" s="4" t="str">
        <f>HYPERLINK("https://redcat-toys.ru/api/getInfo/item/b641cd8a-34b8-11f0-a27c-00155d82e908")</f>
        <v>https://redcat-toys.ru/api/getInfo/item/b641cd8a-34b8-11f0-a27c-00155d82e908</v>
      </c>
    </row>
    <row r="3035" spans="2:25" ht="21" customHeight="1" outlineLevel="6" x14ac:dyDescent="0.2">
      <c r="B3035" s="39">
        <v>2364</v>
      </c>
      <c r="C3035" s="4" t="s">
        <v>9943</v>
      </c>
      <c r="D3035" s="50" t="s">
        <v>9944</v>
      </c>
      <c r="E3035" s="50"/>
      <c r="F3035" s="50"/>
      <c r="G3035" s="50"/>
      <c r="H3035" s="5" t="s">
        <v>9945</v>
      </c>
      <c r="I3035" s="6"/>
      <c r="J3035" s="7">
        <v>10</v>
      </c>
      <c r="K3035" s="18">
        <v>1118</v>
      </c>
      <c r="L3035" s="3">
        <v>2</v>
      </c>
      <c r="M3035" s="8">
        <f>342.57*(1-P3/100)</f>
        <v>342.57</v>
      </c>
      <c r="N3035" s="9"/>
      <c r="O3035" s="10">
        <f t="shared" si="151"/>
        <v>0</v>
      </c>
      <c r="P3035" s="11">
        <f>0.422*N3035</f>
        <v>0</v>
      </c>
      <c r="Q3035" s="16">
        <f>0.00338*N3035</f>
        <v>0</v>
      </c>
      <c r="R3035" s="13"/>
      <c r="S3035" s="14" t="s">
        <v>9946</v>
      </c>
      <c r="T3035" s="14" t="s">
        <v>108</v>
      </c>
      <c r="U3035" s="15"/>
      <c r="V3035" s="4" t="str">
        <f>HYPERLINK("https://redcat-toys.ru/api/getInfo/image/3f4b0d23-34b9-11f0-a27c-00155d82e908")</f>
        <v>https://redcat-toys.ru/api/getInfo/image/3f4b0d23-34b9-11f0-a27c-00155d82e908</v>
      </c>
      <c r="W3035" s="4" t="s">
        <v>9942</v>
      </c>
      <c r="X3035" s="4" t="s">
        <v>221</v>
      </c>
      <c r="Y3035" s="4" t="str">
        <f>HYPERLINK("https://redcat-toys.ru/api/getInfo/item/3f4b0d23-34b9-11f0-a27c-00155d82e908")</f>
        <v>https://redcat-toys.ru/api/getInfo/item/3f4b0d23-34b9-11f0-a27c-00155d82e908</v>
      </c>
    </row>
    <row r="3036" spans="2:25" ht="21" customHeight="1" outlineLevel="6" x14ac:dyDescent="0.2">
      <c r="B3036" s="39">
        <v>2365</v>
      </c>
      <c r="C3036" s="4" t="s">
        <v>9947</v>
      </c>
      <c r="D3036" s="50" t="s">
        <v>9948</v>
      </c>
      <c r="E3036" s="50"/>
      <c r="F3036" s="50"/>
      <c r="G3036" s="50"/>
      <c r="H3036" s="5" t="s">
        <v>9949</v>
      </c>
      <c r="I3036" s="6"/>
      <c r="J3036" s="7">
        <v>10</v>
      </c>
      <c r="K3036" s="7">
        <v>729</v>
      </c>
      <c r="L3036" s="3">
        <v>2</v>
      </c>
      <c r="M3036" s="8">
        <f>342.57*(1-P3/100)</f>
        <v>342.57</v>
      </c>
      <c r="N3036" s="9"/>
      <c r="O3036" s="10">
        <f t="shared" si="151"/>
        <v>0</v>
      </c>
      <c r="P3036" s="11">
        <f>0.409*N3036</f>
        <v>0</v>
      </c>
      <c r="Q3036" s="16">
        <f>0.00331*N3036</f>
        <v>0</v>
      </c>
      <c r="R3036" s="13"/>
      <c r="S3036" s="14" t="s">
        <v>9950</v>
      </c>
      <c r="T3036" s="14" t="s">
        <v>108</v>
      </c>
      <c r="U3036" s="15" t="s">
        <v>39</v>
      </c>
      <c r="V3036" s="4" t="str">
        <f>HYPERLINK("https://redcat-toys.ru/api/getInfo/image/a8245917-34b9-11f0-a27c-00155d82e908")</f>
        <v>https://redcat-toys.ru/api/getInfo/image/a8245917-34b9-11f0-a27c-00155d82e908</v>
      </c>
      <c r="W3036" s="4" t="s">
        <v>9942</v>
      </c>
      <c r="X3036" s="4" t="s">
        <v>221</v>
      </c>
      <c r="Y3036" s="4" t="str">
        <f>HYPERLINK("https://redcat-toys.ru/api/getInfo/item/a8245917-34b9-11f0-a27c-00155d82e908")</f>
        <v>https://redcat-toys.ru/api/getInfo/item/a8245917-34b9-11f0-a27c-00155d82e908</v>
      </c>
    </row>
    <row r="3037" spans="2:25" ht="21" customHeight="1" outlineLevel="6" x14ac:dyDescent="0.2">
      <c r="B3037" s="39">
        <v>2366</v>
      </c>
      <c r="C3037" s="4" t="s">
        <v>9951</v>
      </c>
      <c r="D3037" s="50" t="s">
        <v>9952</v>
      </c>
      <c r="E3037" s="50"/>
      <c r="F3037" s="50"/>
      <c r="G3037" s="50"/>
      <c r="H3037" s="5" t="s">
        <v>9953</v>
      </c>
      <c r="I3037" s="6"/>
      <c r="J3037" s="7">
        <v>10</v>
      </c>
      <c r="K3037" s="18">
        <v>1334</v>
      </c>
      <c r="L3037" s="3">
        <v>2</v>
      </c>
      <c r="M3037" s="8">
        <f>342.57*(1-P3/100)</f>
        <v>342.57</v>
      </c>
      <c r="N3037" s="9"/>
      <c r="O3037" s="10">
        <f t="shared" si="151"/>
        <v>0</v>
      </c>
      <c r="P3037" s="11">
        <f>0.408*N3037</f>
        <v>0</v>
      </c>
      <c r="Q3037" s="16">
        <f>0.00338*N3037</f>
        <v>0</v>
      </c>
      <c r="R3037" s="13"/>
      <c r="S3037" s="14" t="s">
        <v>9954</v>
      </c>
      <c r="T3037" s="14" t="s">
        <v>108</v>
      </c>
      <c r="U3037" s="15"/>
      <c r="V3037" s="4" t="str">
        <f>HYPERLINK("https://redcat-toys.ru/api/getInfo/image/303cc63b-34ba-11f0-a27c-00155d82e908")</f>
        <v>https://redcat-toys.ru/api/getInfo/image/303cc63b-34ba-11f0-a27c-00155d82e908</v>
      </c>
      <c r="W3037" s="4" t="s">
        <v>9942</v>
      </c>
      <c r="X3037" s="4" t="s">
        <v>221</v>
      </c>
      <c r="Y3037" s="4" t="str">
        <f>HYPERLINK("https://redcat-toys.ru/api/getInfo/item/303cc63b-34ba-11f0-a27c-00155d82e908")</f>
        <v>https://redcat-toys.ru/api/getInfo/item/303cc63b-34ba-11f0-a27c-00155d82e908</v>
      </c>
    </row>
    <row r="3038" spans="2:25" ht="21" customHeight="1" outlineLevel="6" x14ac:dyDescent="0.2">
      <c r="B3038" s="39">
        <v>2367</v>
      </c>
      <c r="C3038" s="4" t="s">
        <v>9955</v>
      </c>
      <c r="D3038" s="50" t="s">
        <v>9956</v>
      </c>
      <c r="E3038" s="50"/>
      <c r="F3038" s="50"/>
      <c r="G3038" s="50"/>
      <c r="H3038" s="5" t="s">
        <v>9957</v>
      </c>
      <c r="I3038" s="6"/>
      <c r="J3038" s="7">
        <v>10</v>
      </c>
      <c r="K3038" s="18">
        <v>1328</v>
      </c>
      <c r="L3038" s="3">
        <v>2</v>
      </c>
      <c r="M3038" s="8">
        <f>342.57*(1-P3/100)</f>
        <v>342.57</v>
      </c>
      <c r="N3038" s="9"/>
      <c r="O3038" s="10">
        <f t="shared" si="151"/>
        <v>0</v>
      </c>
      <c r="P3038" s="11">
        <f>0.405*N3038</f>
        <v>0</v>
      </c>
      <c r="Q3038" s="16">
        <f>0.00336*N3038</f>
        <v>0</v>
      </c>
      <c r="R3038" s="13"/>
      <c r="S3038" s="14" t="s">
        <v>9958</v>
      </c>
      <c r="T3038" s="14" t="s">
        <v>108</v>
      </c>
      <c r="U3038" s="15" t="s">
        <v>39</v>
      </c>
      <c r="V3038" s="4" t="str">
        <f>HYPERLINK("https://redcat-toys.ru/api/getInfo/image/242025e3-3390-11e9-a221-ac1f6b442184")</f>
        <v>https://redcat-toys.ru/api/getInfo/image/242025e3-3390-11e9-a221-ac1f6b442184</v>
      </c>
      <c r="W3038" s="4" t="s">
        <v>9942</v>
      </c>
      <c r="X3038" s="4" t="s">
        <v>221</v>
      </c>
      <c r="Y3038" s="4" t="str">
        <f>HYPERLINK("https://redcat-toys.ru/api/getInfo/item/242025e3-3390-11e9-a221-ac1f6b442184")</f>
        <v>https://redcat-toys.ru/api/getInfo/item/242025e3-3390-11e9-a221-ac1f6b442184</v>
      </c>
    </row>
    <row r="3039" spans="2:25" ht="21" customHeight="1" outlineLevel="6" x14ac:dyDescent="0.2">
      <c r="B3039" s="39">
        <v>2368</v>
      </c>
      <c r="C3039" s="4" t="s">
        <v>9959</v>
      </c>
      <c r="D3039" s="50" t="s">
        <v>9960</v>
      </c>
      <c r="E3039" s="50"/>
      <c r="F3039" s="50"/>
      <c r="G3039" s="50"/>
      <c r="H3039" s="5" t="s">
        <v>9961</v>
      </c>
      <c r="I3039" s="6"/>
      <c r="J3039" s="7">
        <v>10</v>
      </c>
      <c r="K3039" s="18">
        <v>2768</v>
      </c>
      <c r="L3039" s="3">
        <v>2</v>
      </c>
      <c r="M3039" s="8">
        <f>342.57*(1-P3/100)</f>
        <v>342.57</v>
      </c>
      <c r="N3039" s="9"/>
      <c r="O3039" s="10">
        <f t="shared" si="151"/>
        <v>0</v>
      </c>
      <c r="P3039" s="11">
        <f>0.404*N3039</f>
        <v>0</v>
      </c>
      <c r="Q3039" s="16">
        <f>0.00307*N3039</f>
        <v>0</v>
      </c>
      <c r="R3039" s="13"/>
      <c r="S3039" s="14" t="s">
        <v>9962</v>
      </c>
      <c r="T3039" s="14" t="s">
        <v>108</v>
      </c>
      <c r="U3039" s="15"/>
      <c r="V3039" s="4" t="str">
        <f>HYPERLINK("https://redcat-toys.ru/api/getInfo/image/c6625128-0582-11e8-951c-5cf3fc4a2490")</f>
        <v>https://redcat-toys.ru/api/getInfo/image/c6625128-0582-11e8-951c-5cf3fc4a2490</v>
      </c>
      <c r="W3039" s="4" t="s">
        <v>9942</v>
      </c>
      <c r="X3039" s="4" t="s">
        <v>221</v>
      </c>
      <c r="Y3039" s="4" t="str">
        <f>HYPERLINK("https://redcat-toys.ru/api/getInfo/item/c6625128-0582-11e8-951c-5cf3fc4a2490")</f>
        <v>https://redcat-toys.ru/api/getInfo/item/c6625128-0582-11e8-951c-5cf3fc4a2490</v>
      </c>
    </row>
    <row r="3040" spans="2:25" ht="21" customHeight="1" outlineLevel="6" x14ac:dyDescent="0.2">
      <c r="B3040" s="39">
        <v>2369</v>
      </c>
      <c r="C3040" s="4" t="s">
        <v>9963</v>
      </c>
      <c r="D3040" s="50" t="s">
        <v>9964</v>
      </c>
      <c r="E3040" s="50"/>
      <c r="F3040" s="50"/>
      <c r="G3040" s="50"/>
      <c r="H3040" s="5" t="s">
        <v>9965</v>
      </c>
      <c r="I3040" s="6"/>
      <c r="J3040" s="7">
        <v>10</v>
      </c>
      <c r="K3040" s="18">
        <v>1500</v>
      </c>
      <c r="L3040" s="3">
        <v>2</v>
      </c>
      <c r="M3040" s="8">
        <f>342.57*(1-P3/100)</f>
        <v>342.57</v>
      </c>
      <c r="N3040" s="9"/>
      <c r="O3040" s="10">
        <f t="shared" si="151"/>
        <v>0</v>
      </c>
      <c r="P3040" s="11">
        <f>0.405*N3040</f>
        <v>0</v>
      </c>
      <c r="Q3040" s="16">
        <f>0.00374*N3040</f>
        <v>0</v>
      </c>
      <c r="R3040" s="13"/>
      <c r="S3040" s="14" t="s">
        <v>9966</v>
      </c>
      <c r="T3040" s="14" t="s">
        <v>108</v>
      </c>
      <c r="U3040" s="15" t="s">
        <v>39</v>
      </c>
      <c r="V3040" s="4" t="str">
        <f>HYPERLINK("https://redcat-toys.ru/api/getInfo/image/f59c521b-34b8-11f0-a27c-00155d82e908")</f>
        <v>https://redcat-toys.ru/api/getInfo/image/f59c521b-34b8-11f0-a27c-00155d82e908</v>
      </c>
      <c r="W3040" s="4" t="s">
        <v>9942</v>
      </c>
      <c r="X3040" s="4" t="s">
        <v>221</v>
      </c>
      <c r="Y3040" s="4" t="str">
        <f>HYPERLINK("https://redcat-toys.ru/api/getInfo/item/f59c521b-34b8-11f0-a27c-00155d82e908")</f>
        <v>https://redcat-toys.ru/api/getInfo/item/f59c521b-34b8-11f0-a27c-00155d82e908</v>
      </c>
    </row>
    <row r="3041" spans="2:25" ht="21" customHeight="1" outlineLevel="6" x14ac:dyDescent="0.2">
      <c r="B3041" s="39">
        <v>2370</v>
      </c>
      <c r="C3041" s="4" t="s">
        <v>9967</v>
      </c>
      <c r="D3041" s="50" t="s">
        <v>9968</v>
      </c>
      <c r="E3041" s="50"/>
      <c r="F3041" s="50"/>
      <c r="G3041" s="50"/>
      <c r="H3041" s="5" t="s">
        <v>9969</v>
      </c>
      <c r="I3041" s="6"/>
      <c r="J3041" s="7">
        <v>10</v>
      </c>
      <c r="K3041" s="18">
        <v>1209</v>
      </c>
      <c r="L3041" s="3">
        <v>2</v>
      </c>
      <c r="M3041" s="8">
        <f>342.57*(1-P3/100)</f>
        <v>342.57</v>
      </c>
      <c r="N3041" s="9"/>
      <c r="O3041" s="10">
        <f t="shared" si="151"/>
        <v>0</v>
      </c>
      <c r="P3041" s="11">
        <f>0.414*N3041</f>
        <v>0</v>
      </c>
      <c r="Q3041" s="16">
        <f>0.00328*N3041</f>
        <v>0</v>
      </c>
      <c r="R3041" s="13"/>
      <c r="S3041" s="14" t="s">
        <v>9970</v>
      </c>
      <c r="T3041" s="14" t="s">
        <v>108</v>
      </c>
      <c r="U3041" s="15"/>
      <c r="V3041" s="4" t="str">
        <f>HYPERLINK("https://redcat-toys.ru/api/getInfo/image/1afedebe-ba3d-11ec-a211-ac1f6b442185")</f>
        <v>https://redcat-toys.ru/api/getInfo/image/1afedebe-ba3d-11ec-a211-ac1f6b442185</v>
      </c>
      <c r="W3041" s="4" t="s">
        <v>9942</v>
      </c>
      <c r="X3041" s="4" t="s">
        <v>221</v>
      </c>
      <c r="Y3041" s="4" t="str">
        <f>HYPERLINK("https://redcat-toys.ru/api/getInfo/item/1afedebe-ba3d-11ec-a211-ac1f6b442185")</f>
        <v>https://redcat-toys.ru/api/getInfo/item/1afedebe-ba3d-11ec-a211-ac1f6b442185</v>
      </c>
    </row>
    <row r="3042" spans="2:25" ht="21" customHeight="1" outlineLevel="6" x14ac:dyDescent="0.2">
      <c r="B3042" s="39">
        <v>2371</v>
      </c>
      <c r="C3042" s="4" t="s">
        <v>9971</v>
      </c>
      <c r="D3042" s="50" t="s">
        <v>9972</v>
      </c>
      <c r="E3042" s="50"/>
      <c r="F3042" s="50"/>
      <c r="G3042" s="50"/>
      <c r="H3042" s="5" t="s">
        <v>9973</v>
      </c>
      <c r="I3042" s="6"/>
      <c r="J3042" s="7">
        <v>10</v>
      </c>
      <c r="K3042" s="18">
        <v>1129</v>
      </c>
      <c r="L3042" s="3">
        <v>2</v>
      </c>
      <c r="M3042" s="8">
        <f>342.57*(1-P3/100)</f>
        <v>342.57</v>
      </c>
      <c r="N3042" s="9"/>
      <c r="O3042" s="10">
        <f t="shared" si="151"/>
        <v>0</v>
      </c>
      <c r="P3042" s="11">
        <f>0.419*N3042</f>
        <v>0</v>
      </c>
      <c r="Q3042" s="16">
        <f>0.00432*N3042</f>
        <v>0</v>
      </c>
      <c r="R3042" s="13"/>
      <c r="S3042" s="14" t="s">
        <v>9974</v>
      </c>
      <c r="T3042" s="14" t="s">
        <v>108</v>
      </c>
      <c r="U3042" s="15"/>
      <c r="V3042" s="4" t="str">
        <f>HYPERLINK("https://redcat-toys.ru/api/getInfo/image/a1e9c95f-34ba-11f0-a27c-00155d82e908")</f>
        <v>https://redcat-toys.ru/api/getInfo/image/a1e9c95f-34ba-11f0-a27c-00155d82e908</v>
      </c>
      <c r="W3042" s="4" t="s">
        <v>9942</v>
      </c>
      <c r="X3042" s="4" t="s">
        <v>221</v>
      </c>
      <c r="Y3042" s="4" t="str">
        <f>HYPERLINK("https://redcat-toys.ru/api/getInfo/item/a1e9c95f-34ba-11f0-a27c-00155d82e908")</f>
        <v>https://redcat-toys.ru/api/getInfo/item/a1e9c95f-34ba-11f0-a27c-00155d82e908</v>
      </c>
    </row>
    <row r="3043" spans="2:25" ht="21" customHeight="1" outlineLevel="6" x14ac:dyDescent="0.2">
      <c r="B3043" s="40">
        <v>2372</v>
      </c>
      <c r="C3043" s="22" t="s">
        <v>9975</v>
      </c>
      <c r="D3043" s="56" t="s">
        <v>9976</v>
      </c>
      <c r="E3043" s="56"/>
      <c r="F3043" s="56"/>
      <c r="G3043" s="56"/>
      <c r="H3043" s="23" t="s">
        <v>9977</v>
      </c>
      <c r="I3043" s="24"/>
      <c r="J3043" s="25">
        <v>10</v>
      </c>
      <c r="K3043" s="25">
        <v>758</v>
      </c>
      <c r="L3043" s="21">
        <v>2</v>
      </c>
      <c r="M3043" s="26">
        <f>342.57*(1-P3/100)</f>
        <v>342.57</v>
      </c>
      <c r="N3043" s="9"/>
      <c r="O3043" s="27">
        <f t="shared" si="151"/>
        <v>0</v>
      </c>
      <c r="P3043" s="38">
        <f>0.416*N3043</f>
        <v>0</v>
      </c>
      <c r="Q3043" s="36">
        <f>0.00355*N3043</f>
        <v>0</v>
      </c>
      <c r="R3043" s="30" t="s">
        <v>521</v>
      </c>
      <c r="S3043" s="31" t="s">
        <v>9978</v>
      </c>
      <c r="T3043" s="31" t="s">
        <v>108</v>
      </c>
      <c r="U3043" s="32"/>
      <c r="V3043" s="22" t="str">
        <f>HYPERLINK("https://redcat-toys.ru/api/getInfo/image/69618b3a-532d-11f0-a27e-00155d82e908")</f>
        <v>https://redcat-toys.ru/api/getInfo/image/69618b3a-532d-11f0-a27e-00155d82e908</v>
      </c>
      <c r="W3043" s="22" t="s">
        <v>9638</v>
      </c>
      <c r="X3043" s="22" t="s">
        <v>221</v>
      </c>
      <c r="Y3043" s="22" t="str">
        <f>HYPERLINK("https://redcat-toys.ru/api/getInfo/item/69618b3a-532d-11f0-a27e-00155d82e908")</f>
        <v>https://redcat-toys.ru/api/getInfo/item/69618b3a-532d-11f0-a27e-00155d82e908</v>
      </c>
    </row>
    <row r="3044" spans="2:25" ht="22.95" customHeight="1" outlineLevel="5" x14ac:dyDescent="0.2">
      <c r="B3044" s="53" t="s">
        <v>9449</v>
      </c>
      <c r="C3044" s="53"/>
      <c r="D3044" s="53"/>
      <c r="E3044" s="53"/>
      <c r="F3044" s="53"/>
      <c r="G3044" s="53"/>
    </row>
    <row r="3045" spans="2:25" ht="21" customHeight="1" outlineLevel="6" x14ac:dyDescent="0.2">
      <c r="B3045" s="39">
        <v>2373</v>
      </c>
      <c r="C3045" s="4" t="s">
        <v>9979</v>
      </c>
      <c r="D3045" s="50" t="s">
        <v>9980</v>
      </c>
      <c r="E3045" s="50"/>
      <c r="F3045" s="50"/>
      <c r="G3045" s="50"/>
      <c r="H3045" s="5" t="s">
        <v>9981</v>
      </c>
      <c r="I3045" s="6"/>
      <c r="J3045" s="7">
        <v>10</v>
      </c>
      <c r="K3045" s="18">
        <v>1332</v>
      </c>
      <c r="L3045" s="3">
        <v>2</v>
      </c>
      <c r="M3045" s="8">
        <f>342.57*(1-P3/100)</f>
        <v>342.57</v>
      </c>
      <c r="N3045" s="9"/>
      <c r="O3045" s="10">
        <f t="shared" ref="O3045:O3068" si="152">M3045*N3045</f>
        <v>0</v>
      </c>
      <c r="P3045" s="11">
        <f>0.415*N3045</f>
        <v>0</v>
      </c>
      <c r="Q3045" s="16">
        <f>0.00355*N3045</f>
        <v>0</v>
      </c>
      <c r="R3045" s="13"/>
      <c r="S3045" s="14" t="s">
        <v>9982</v>
      </c>
      <c r="T3045" s="14" t="s">
        <v>108</v>
      </c>
      <c r="U3045" s="15"/>
      <c r="V3045" s="4" t="str">
        <f>HYPERLINK("https://redcat-toys.ru/api/getInfo/image/c6d61187-34b5-11f0-a27c-00155d82e908")</f>
        <v>https://redcat-toys.ru/api/getInfo/image/c6d61187-34b5-11f0-a27c-00155d82e908</v>
      </c>
      <c r="W3045" s="4" t="s">
        <v>9942</v>
      </c>
      <c r="X3045" s="4" t="s">
        <v>221</v>
      </c>
      <c r="Y3045" s="4" t="str">
        <f>HYPERLINK("https://redcat-toys.ru/api/getInfo/item/c6d61187-34b5-11f0-a27c-00155d82e908")</f>
        <v>https://redcat-toys.ru/api/getInfo/item/c6d61187-34b5-11f0-a27c-00155d82e908</v>
      </c>
    </row>
    <row r="3046" spans="2:25" ht="21" customHeight="1" outlineLevel="6" x14ac:dyDescent="0.2">
      <c r="B3046" s="39">
        <v>2374</v>
      </c>
      <c r="C3046" s="4" t="s">
        <v>9983</v>
      </c>
      <c r="D3046" s="50" t="s">
        <v>9984</v>
      </c>
      <c r="E3046" s="50"/>
      <c r="F3046" s="50"/>
      <c r="G3046" s="50"/>
      <c r="H3046" s="5" t="s">
        <v>9985</v>
      </c>
      <c r="I3046" s="6"/>
      <c r="J3046" s="7">
        <v>10</v>
      </c>
      <c r="K3046" s="18">
        <v>1648</v>
      </c>
      <c r="L3046" s="3">
        <v>2</v>
      </c>
      <c r="M3046" s="8">
        <f>342.57*(1-P3/100)</f>
        <v>342.57</v>
      </c>
      <c r="N3046" s="9"/>
      <c r="O3046" s="10">
        <f t="shared" si="152"/>
        <v>0</v>
      </c>
      <c r="P3046" s="11">
        <f>0.408*N3046</f>
        <v>0</v>
      </c>
      <c r="Q3046" s="16">
        <f>0.00364*N3046</f>
        <v>0</v>
      </c>
      <c r="R3046" s="13"/>
      <c r="S3046" s="14" t="s">
        <v>9986</v>
      </c>
      <c r="T3046" s="14" t="s">
        <v>108</v>
      </c>
      <c r="U3046" s="15"/>
      <c r="V3046" s="4" t="str">
        <f>HYPERLINK("https://redcat-toys.ru/api/getInfo/image/8362938e-b6cb-11ef-a267-00155d82e908")</f>
        <v>https://redcat-toys.ru/api/getInfo/image/8362938e-b6cb-11ef-a267-00155d82e908</v>
      </c>
      <c r="W3046" s="4" t="s">
        <v>9932</v>
      </c>
      <c r="X3046" s="4" t="s">
        <v>221</v>
      </c>
      <c r="Y3046" s="4" t="str">
        <f>HYPERLINK("https://redcat-toys.ru/api/getInfo/item/8362938e-b6cb-11ef-a267-00155d82e908")</f>
        <v>https://redcat-toys.ru/api/getInfo/item/8362938e-b6cb-11ef-a267-00155d82e908</v>
      </c>
    </row>
    <row r="3047" spans="2:25" ht="21" customHeight="1" outlineLevel="6" x14ac:dyDescent="0.2">
      <c r="B3047" s="39">
        <v>2375</v>
      </c>
      <c r="C3047" s="4" t="s">
        <v>9987</v>
      </c>
      <c r="D3047" s="50" t="s">
        <v>9988</v>
      </c>
      <c r="E3047" s="50"/>
      <c r="F3047" s="50"/>
      <c r="G3047" s="50"/>
      <c r="H3047" s="5" t="s">
        <v>9989</v>
      </c>
      <c r="I3047" s="6"/>
      <c r="J3047" s="7">
        <v>10</v>
      </c>
      <c r="K3047" s="18">
        <v>1274</v>
      </c>
      <c r="L3047" s="3">
        <v>2</v>
      </c>
      <c r="M3047" s="8">
        <f>342.57*(1-P3/100)</f>
        <v>342.57</v>
      </c>
      <c r="N3047" s="9"/>
      <c r="O3047" s="10">
        <f t="shared" si="152"/>
        <v>0</v>
      </c>
      <c r="P3047" s="17">
        <f>0.41*N3047</f>
        <v>0</v>
      </c>
      <c r="Q3047" s="16">
        <f>0.00332*N3047</f>
        <v>0</v>
      </c>
      <c r="R3047" s="13"/>
      <c r="S3047" s="14" t="s">
        <v>9990</v>
      </c>
      <c r="T3047" s="14" t="s">
        <v>108</v>
      </c>
      <c r="U3047" s="15"/>
      <c r="V3047" s="4" t="str">
        <f>HYPERLINK("https://redcat-toys.ru/api/getInfo/image/c20b9221-34b6-11f0-a27c-00155d82e908")</f>
        <v>https://redcat-toys.ru/api/getInfo/image/c20b9221-34b6-11f0-a27c-00155d82e908</v>
      </c>
      <c r="W3047" s="4" t="s">
        <v>9942</v>
      </c>
      <c r="X3047" s="4" t="s">
        <v>221</v>
      </c>
      <c r="Y3047" s="4" t="str">
        <f>HYPERLINK("https://redcat-toys.ru/api/getInfo/item/c20b9221-34b6-11f0-a27c-00155d82e908")</f>
        <v>https://redcat-toys.ru/api/getInfo/item/c20b9221-34b6-11f0-a27c-00155d82e908</v>
      </c>
    </row>
    <row r="3048" spans="2:25" ht="21" customHeight="1" outlineLevel="6" x14ac:dyDescent="0.2">
      <c r="B3048" s="39">
        <v>2376</v>
      </c>
      <c r="C3048" s="4" t="s">
        <v>9991</v>
      </c>
      <c r="D3048" s="50" t="s">
        <v>9992</v>
      </c>
      <c r="E3048" s="50"/>
      <c r="F3048" s="50"/>
      <c r="G3048" s="50"/>
      <c r="H3048" s="5" t="s">
        <v>9993</v>
      </c>
      <c r="I3048" s="6"/>
      <c r="J3048" s="7">
        <v>10</v>
      </c>
      <c r="K3048" s="7">
        <v>478</v>
      </c>
      <c r="L3048" s="3">
        <v>2</v>
      </c>
      <c r="M3048" s="8">
        <f>342.57*(1-P3/100)</f>
        <v>342.57</v>
      </c>
      <c r="N3048" s="9"/>
      <c r="O3048" s="10">
        <f t="shared" si="152"/>
        <v>0</v>
      </c>
      <c r="P3048" s="11">
        <f>0.427*N3048</f>
        <v>0</v>
      </c>
      <c r="Q3048" s="16">
        <f>0.00354*N3048</f>
        <v>0</v>
      </c>
      <c r="R3048" s="13"/>
      <c r="S3048" s="14" t="s">
        <v>9994</v>
      </c>
      <c r="T3048" s="14" t="s">
        <v>108</v>
      </c>
      <c r="U3048" s="15"/>
      <c r="V3048" s="4" t="str">
        <f>HYPERLINK("https://redcat-toys.ru/api/getInfo/image/439f3c3c-f36e-11ef-a274-00155d82e908")</f>
        <v>https://redcat-toys.ru/api/getInfo/image/439f3c3c-f36e-11ef-a274-00155d82e908</v>
      </c>
      <c r="W3048" s="4" t="s">
        <v>9638</v>
      </c>
      <c r="X3048" s="4" t="s">
        <v>221</v>
      </c>
      <c r="Y3048" s="4" t="str">
        <f>HYPERLINK("https://redcat-toys.ru/api/getInfo/item/439f3c3c-f36e-11ef-a274-00155d82e908")</f>
        <v>https://redcat-toys.ru/api/getInfo/item/439f3c3c-f36e-11ef-a274-00155d82e908</v>
      </c>
    </row>
    <row r="3049" spans="2:25" ht="21" customHeight="1" outlineLevel="6" x14ac:dyDescent="0.2">
      <c r="B3049" s="39">
        <v>2377</v>
      </c>
      <c r="C3049" s="4" t="s">
        <v>9995</v>
      </c>
      <c r="D3049" s="50" t="s">
        <v>9996</v>
      </c>
      <c r="E3049" s="50"/>
      <c r="F3049" s="50"/>
      <c r="G3049" s="50"/>
      <c r="H3049" s="5" t="s">
        <v>9997</v>
      </c>
      <c r="I3049" s="6"/>
      <c r="J3049" s="7">
        <v>10</v>
      </c>
      <c r="K3049" s="18">
        <v>1180</v>
      </c>
      <c r="L3049" s="3">
        <v>2</v>
      </c>
      <c r="M3049" s="8">
        <f>342.57*(1-P3/100)</f>
        <v>342.57</v>
      </c>
      <c r="N3049" s="9"/>
      <c r="O3049" s="10">
        <f t="shared" si="152"/>
        <v>0</v>
      </c>
      <c r="P3049" s="11">
        <f>0.407*N3049</f>
        <v>0</v>
      </c>
      <c r="Q3049" s="16">
        <f>0.00317*N3049</f>
        <v>0</v>
      </c>
      <c r="R3049" s="13"/>
      <c r="S3049" s="14" t="s">
        <v>9998</v>
      </c>
      <c r="T3049" s="14" t="s">
        <v>108</v>
      </c>
      <c r="U3049" s="15"/>
      <c r="V3049" s="4" t="str">
        <f>HYPERLINK("https://redcat-toys.ru/api/getInfo/image/38ada055-34b6-11f0-a27c-00155d82e908")</f>
        <v>https://redcat-toys.ru/api/getInfo/image/38ada055-34b6-11f0-a27c-00155d82e908</v>
      </c>
      <c r="W3049" s="4" t="s">
        <v>9942</v>
      </c>
      <c r="X3049" s="4" t="s">
        <v>221</v>
      </c>
      <c r="Y3049" s="4" t="str">
        <f>HYPERLINK("https://redcat-toys.ru/api/getInfo/item/38ada055-34b6-11f0-a27c-00155d82e908")</f>
        <v>https://redcat-toys.ru/api/getInfo/item/38ada055-34b6-11f0-a27c-00155d82e908</v>
      </c>
    </row>
    <row r="3050" spans="2:25" ht="21" customHeight="1" outlineLevel="6" x14ac:dyDescent="0.2">
      <c r="B3050" s="39">
        <v>2378</v>
      </c>
      <c r="C3050" s="4" t="s">
        <v>9999</v>
      </c>
      <c r="D3050" s="50" t="s">
        <v>10000</v>
      </c>
      <c r="E3050" s="50"/>
      <c r="F3050" s="50"/>
      <c r="G3050" s="50"/>
      <c r="H3050" s="5" t="s">
        <v>10001</v>
      </c>
      <c r="I3050" s="6"/>
      <c r="J3050" s="7">
        <v>10</v>
      </c>
      <c r="K3050" s="18">
        <v>1513</v>
      </c>
      <c r="L3050" s="3">
        <v>2</v>
      </c>
      <c r="M3050" s="8">
        <f>342.57*(1-P3/100)</f>
        <v>342.57</v>
      </c>
      <c r="N3050" s="9"/>
      <c r="O3050" s="10">
        <f t="shared" si="152"/>
        <v>0</v>
      </c>
      <c r="P3050" s="11">
        <f>0.419*N3050</f>
        <v>0</v>
      </c>
      <c r="Q3050" s="16">
        <f>0.00432*N3050</f>
        <v>0</v>
      </c>
      <c r="R3050" s="13"/>
      <c r="S3050" s="14" t="s">
        <v>10002</v>
      </c>
      <c r="T3050" s="14" t="s">
        <v>108</v>
      </c>
      <c r="U3050" s="15" t="s">
        <v>39</v>
      </c>
      <c r="V3050" s="4" t="str">
        <f>HYPERLINK("https://redcat-toys.ru/api/getInfo/image/806ebabc-34b7-11f0-a27c-00155d82e908")</f>
        <v>https://redcat-toys.ru/api/getInfo/image/806ebabc-34b7-11f0-a27c-00155d82e908</v>
      </c>
      <c r="W3050" s="4" t="s">
        <v>9942</v>
      </c>
      <c r="X3050" s="4" t="s">
        <v>221</v>
      </c>
      <c r="Y3050" s="4" t="str">
        <f>HYPERLINK("https://redcat-toys.ru/api/getInfo/item/806ebabc-34b7-11f0-a27c-00155d82e908")</f>
        <v>https://redcat-toys.ru/api/getInfo/item/806ebabc-34b7-11f0-a27c-00155d82e908</v>
      </c>
    </row>
    <row r="3051" spans="2:25" ht="21" customHeight="1" outlineLevel="6" x14ac:dyDescent="0.2">
      <c r="B3051" s="39">
        <v>2379</v>
      </c>
      <c r="C3051" s="4" t="s">
        <v>10003</v>
      </c>
      <c r="D3051" s="50" t="s">
        <v>10004</v>
      </c>
      <c r="E3051" s="50"/>
      <c r="F3051" s="50"/>
      <c r="G3051" s="50"/>
      <c r="H3051" s="5" t="s">
        <v>10005</v>
      </c>
      <c r="I3051" s="6"/>
      <c r="J3051" s="7">
        <v>10</v>
      </c>
      <c r="K3051" s="7">
        <v>6</v>
      </c>
      <c r="L3051" s="3">
        <v>2</v>
      </c>
      <c r="M3051" s="8">
        <f>342.57*(1-P3/100)</f>
        <v>342.57</v>
      </c>
      <c r="N3051" s="9"/>
      <c r="O3051" s="10">
        <f t="shared" si="152"/>
        <v>0</v>
      </c>
      <c r="P3051" s="11">
        <f>0.421*N3051</f>
        <v>0</v>
      </c>
      <c r="Q3051" s="16">
        <f>0.00339*N3051</f>
        <v>0</v>
      </c>
      <c r="R3051" s="13"/>
      <c r="S3051" s="14" t="s">
        <v>10006</v>
      </c>
      <c r="T3051" s="14" t="s">
        <v>108</v>
      </c>
      <c r="U3051" s="15" t="s">
        <v>39</v>
      </c>
      <c r="V3051" s="4"/>
      <c r="W3051" s="4" t="s">
        <v>9638</v>
      </c>
      <c r="X3051" s="4" t="s">
        <v>221</v>
      </c>
      <c r="Y3051" s="4"/>
    </row>
    <row r="3052" spans="2:25" ht="21" customHeight="1" outlineLevel="6" x14ac:dyDescent="0.2">
      <c r="B3052" s="39">
        <v>2380</v>
      </c>
      <c r="C3052" s="4" t="s">
        <v>10007</v>
      </c>
      <c r="D3052" s="50" t="s">
        <v>10008</v>
      </c>
      <c r="E3052" s="50"/>
      <c r="F3052" s="50"/>
      <c r="G3052" s="50"/>
      <c r="H3052" s="5" t="s">
        <v>10009</v>
      </c>
      <c r="I3052" s="6"/>
      <c r="J3052" s="7">
        <v>10</v>
      </c>
      <c r="K3052" s="18">
        <v>1150</v>
      </c>
      <c r="L3052" s="3">
        <v>2</v>
      </c>
      <c r="M3052" s="8">
        <f>342.57*(1-P3/100)</f>
        <v>342.57</v>
      </c>
      <c r="N3052" s="9"/>
      <c r="O3052" s="10">
        <f t="shared" si="152"/>
        <v>0</v>
      </c>
      <c r="P3052" s="17">
        <f>0.41*N3052</f>
        <v>0</v>
      </c>
      <c r="Q3052" s="16">
        <f>0.00356*N3052</f>
        <v>0</v>
      </c>
      <c r="R3052" s="13"/>
      <c r="S3052" s="14" t="s">
        <v>10010</v>
      </c>
      <c r="T3052" s="14" t="s">
        <v>108</v>
      </c>
      <c r="U3052" s="15"/>
      <c r="V3052" s="4" t="str">
        <f>HYPERLINK("https://redcat-toys.ru/api/getInfo/image/8187f411-34b6-11f0-a27c-00155d82e908")</f>
        <v>https://redcat-toys.ru/api/getInfo/image/8187f411-34b6-11f0-a27c-00155d82e908</v>
      </c>
      <c r="W3052" s="4" t="s">
        <v>9942</v>
      </c>
      <c r="X3052" s="4" t="s">
        <v>221</v>
      </c>
      <c r="Y3052" s="4" t="str">
        <f>HYPERLINK("https://redcat-toys.ru/api/getInfo/item/8187f411-34b6-11f0-a27c-00155d82e908")</f>
        <v>https://redcat-toys.ru/api/getInfo/item/8187f411-34b6-11f0-a27c-00155d82e908</v>
      </c>
    </row>
    <row r="3053" spans="2:25" ht="21" customHeight="1" outlineLevel="6" x14ac:dyDescent="0.2">
      <c r="B3053" s="39">
        <v>2381</v>
      </c>
      <c r="C3053" s="4" t="s">
        <v>10011</v>
      </c>
      <c r="D3053" s="50" t="s">
        <v>10012</v>
      </c>
      <c r="E3053" s="50"/>
      <c r="F3053" s="50"/>
      <c r="G3053" s="50"/>
      <c r="H3053" s="5" t="s">
        <v>10013</v>
      </c>
      <c r="I3053" s="6"/>
      <c r="J3053" s="7">
        <v>10</v>
      </c>
      <c r="K3053" s="7">
        <v>1</v>
      </c>
      <c r="L3053" s="3">
        <v>1</v>
      </c>
      <c r="M3053" s="8">
        <f>342.57*(1-P3/100)</f>
        <v>342.57</v>
      </c>
      <c r="N3053" s="9"/>
      <c r="O3053" s="10">
        <f t="shared" si="152"/>
        <v>0</v>
      </c>
      <c r="P3053" s="17">
        <f>0.56*N3053</f>
        <v>0</v>
      </c>
      <c r="Q3053" s="16">
        <f>0.00517*N3053</f>
        <v>0</v>
      </c>
      <c r="R3053" s="13"/>
      <c r="S3053" s="14" t="s">
        <v>10014</v>
      </c>
      <c r="T3053" s="14" t="s">
        <v>108</v>
      </c>
      <c r="U3053" s="15" t="s">
        <v>39</v>
      </c>
      <c r="V3053" s="4" t="str">
        <f>HYPERLINK("https://redcat-toys.ru/api/getInfo/image/4c2c8e08-297e-11e6-b4ab-5cf3fc4a2490")</f>
        <v>https://redcat-toys.ru/api/getInfo/image/4c2c8e08-297e-11e6-b4ab-5cf3fc4a2490</v>
      </c>
      <c r="W3053" s="4" t="s">
        <v>10015</v>
      </c>
      <c r="X3053" s="4" t="s">
        <v>221</v>
      </c>
      <c r="Y3053" s="4" t="str">
        <f>HYPERLINK("https://redcat-toys.ru/api/getInfo/item/4c2c8e08-297e-11e6-b4ab-5cf3fc4a2490")</f>
        <v>https://redcat-toys.ru/api/getInfo/item/4c2c8e08-297e-11e6-b4ab-5cf3fc4a2490</v>
      </c>
    </row>
    <row r="3054" spans="2:25" ht="21" customHeight="1" outlineLevel="6" x14ac:dyDescent="0.2">
      <c r="B3054" s="39">
        <v>2382</v>
      </c>
      <c r="C3054" s="4" t="s">
        <v>10016</v>
      </c>
      <c r="D3054" s="50" t="s">
        <v>10017</v>
      </c>
      <c r="E3054" s="50"/>
      <c r="F3054" s="50"/>
      <c r="G3054" s="50"/>
      <c r="H3054" s="5" t="s">
        <v>10018</v>
      </c>
      <c r="I3054" s="6"/>
      <c r="J3054" s="7">
        <v>10</v>
      </c>
      <c r="K3054" s="7">
        <v>499</v>
      </c>
      <c r="L3054" s="3">
        <v>2</v>
      </c>
      <c r="M3054" s="8">
        <f>342.57*(1-P3/100)</f>
        <v>342.57</v>
      </c>
      <c r="N3054" s="9"/>
      <c r="O3054" s="10">
        <f t="shared" si="152"/>
        <v>0</v>
      </c>
      <c r="P3054" s="11">
        <f>0.412*N3054</f>
        <v>0</v>
      </c>
      <c r="Q3054" s="16">
        <f>0.00329*N3054</f>
        <v>0</v>
      </c>
      <c r="R3054" s="13"/>
      <c r="S3054" s="14" t="s">
        <v>10019</v>
      </c>
      <c r="T3054" s="14" t="s">
        <v>108</v>
      </c>
      <c r="U3054" s="15"/>
      <c r="V3054" s="4" t="str">
        <f>HYPERLINK("https://redcat-toys.ru/api/getInfo/image/70591812-b6cd-11ef-a267-00155d82e908")</f>
        <v>https://redcat-toys.ru/api/getInfo/image/70591812-b6cd-11ef-a267-00155d82e908</v>
      </c>
      <c r="W3054" s="4" t="s">
        <v>9932</v>
      </c>
      <c r="X3054" s="4" t="s">
        <v>221</v>
      </c>
      <c r="Y3054" s="4" t="str">
        <f>HYPERLINK("https://redcat-toys.ru/api/getInfo/item/70591812-b6cd-11ef-a267-00155d82e908")</f>
        <v>https://redcat-toys.ru/api/getInfo/item/70591812-b6cd-11ef-a267-00155d82e908</v>
      </c>
    </row>
    <row r="3055" spans="2:25" ht="21" customHeight="1" outlineLevel="6" x14ac:dyDescent="0.2">
      <c r="B3055" s="39">
        <v>2383</v>
      </c>
      <c r="C3055" s="4" t="s">
        <v>10020</v>
      </c>
      <c r="D3055" s="50" t="s">
        <v>10021</v>
      </c>
      <c r="E3055" s="50"/>
      <c r="F3055" s="50"/>
      <c r="G3055" s="50"/>
      <c r="H3055" s="5" t="s">
        <v>10022</v>
      </c>
      <c r="I3055" s="6"/>
      <c r="J3055" s="7">
        <v>10</v>
      </c>
      <c r="K3055" s="18">
        <v>1257</v>
      </c>
      <c r="L3055" s="3">
        <v>2</v>
      </c>
      <c r="M3055" s="8">
        <f>342.57*(1-P3/100)</f>
        <v>342.57</v>
      </c>
      <c r="N3055" s="9"/>
      <c r="O3055" s="10">
        <f t="shared" si="152"/>
        <v>0</v>
      </c>
      <c r="P3055" s="11">
        <f>0.404*N3055</f>
        <v>0</v>
      </c>
      <c r="Q3055" s="16">
        <f>0.00308*N3055</f>
        <v>0</v>
      </c>
      <c r="R3055" s="13"/>
      <c r="S3055" s="14" t="s">
        <v>10023</v>
      </c>
      <c r="T3055" s="14" t="s">
        <v>108</v>
      </c>
      <c r="U3055" s="15"/>
      <c r="V3055" s="4" t="str">
        <f>HYPERLINK("https://redcat-toys.ru/api/getInfo/image/c2dfce65-34b7-11f0-a27c-00155d82e908")</f>
        <v>https://redcat-toys.ru/api/getInfo/image/c2dfce65-34b7-11f0-a27c-00155d82e908</v>
      </c>
      <c r="W3055" s="4" t="s">
        <v>9942</v>
      </c>
      <c r="X3055" s="4" t="s">
        <v>221</v>
      </c>
      <c r="Y3055" s="4" t="str">
        <f>HYPERLINK("https://redcat-toys.ru/api/getInfo/item/c2dfce65-34b7-11f0-a27c-00155d82e908")</f>
        <v>https://redcat-toys.ru/api/getInfo/item/c2dfce65-34b7-11f0-a27c-00155d82e908</v>
      </c>
    </row>
    <row r="3056" spans="2:25" ht="21" customHeight="1" outlineLevel="6" x14ac:dyDescent="0.2">
      <c r="B3056" s="39">
        <v>2384</v>
      </c>
      <c r="C3056" s="4" t="s">
        <v>10024</v>
      </c>
      <c r="D3056" s="50" t="s">
        <v>10025</v>
      </c>
      <c r="E3056" s="50"/>
      <c r="F3056" s="50"/>
      <c r="G3056" s="50"/>
      <c r="H3056" s="5" t="s">
        <v>10026</v>
      </c>
      <c r="I3056" s="6"/>
      <c r="J3056" s="7">
        <v>10</v>
      </c>
      <c r="K3056" s="7">
        <v>1</v>
      </c>
      <c r="L3056" s="3">
        <v>1</v>
      </c>
      <c r="M3056" s="8">
        <f>342.57*(1-P3/100)</f>
        <v>342.57</v>
      </c>
      <c r="N3056" s="9"/>
      <c r="O3056" s="10">
        <f t="shared" si="152"/>
        <v>0</v>
      </c>
      <c r="P3056" s="17">
        <f>0.56*N3056</f>
        <v>0</v>
      </c>
      <c r="Q3056" s="16">
        <f>0.00517*N3056</f>
        <v>0</v>
      </c>
      <c r="R3056" s="13"/>
      <c r="S3056" s="14" t="s">
        <v>10027</v>
      </c>
      <c r="T3056" s="14" t="s">
        <v>108</v>
      </c>
      <c r="U3056" s="15" t="s">
        <v>39</v>
      </c>
      <c r="V3056" s="4" t="str">
        <f>HYPERLINK("https://redcat-toys.ru/api/getInfo/image/d7b205e8-297e-11e6-b4ab-5cf3fc4a2490")</f>
        <v>https://redcat-toys.ru/api/getInfo/image/d7b205e8-297e-11e6-b4ab-5cf3fc4a2490</v>
      </c>
      <c r="W3056" s="4" t="s">
        <v>10028</v>
      </c>
      <c r="X3056" s="4" t="s">
        <v>221</v>
      </c>
      <c r="Y3056" s="4" t="str">
        <f>HYPERLINK("https://redcat-toys.ru/api/getInfo/item/d7b205e8-297e-11e6-b4ab-5cf3fc4a2490")</f>
        <v>https://redcat-toys.ru/api/getInfo/item/d7b205e8-297e-11e6-b4ab-5cf3fc4a2490</v>
      </c>
    </row>
    <row r="3057" spans="2:25" ht="21" customHeight="1" outlineLevel="6" x14ac:dyDescent="0.2">
      <c r="B3057" s="39">
        <v>2385</v>
      </c>
      <c r="C3057" s="4" t="s">
        <v>10029</v>
      </c>
      <c r="D3057" s="50" t="s">
        <v>10030</v>
      </c>
      <c r="E3057" s="50"/>
      <c r="F3057" s="50"/>
      <c r="G3057" s="50"/>
      <c r="H3057" s="5" t="s">
        <v>10031</v>
      </c>
      <c r="I3057" s="6"/>
      <c r="J3057" s="7">
        <v>10</v>
      </c>
      <c r="K3057" s="18">
        <v>1526</v>
      </c>
      <c r="L3057" s="3">
        <v>2</v>
      </c>
      <c r="M3057" s="8">
        <f>342.57*(1-P3/100)</f>
        <v>342.57</v>
      </c>
      <c r="N3057" s="9"/>
      <c r="O3057" s="10">
        <f t="shared" si="152"/>
        <v>0</v>
      </c>
      <c r="P3057" s="11">
        <f>0.421*N3057</f>
        <v>0</v>
      </c>
      <c r="Q3057" s="16">
        <f>0.00345*N3057</f>
        <v>0</v>
      </c>
      <c r="R3057" s="13"/>
      <c r="S3057" s="14" t="s">
        <v>10032</v>
      </c>
      <c r="T3057" s="14" t="s">
        <v>108</v>
      </c>
      <c r="U3057" s="15" t="s">
        <v>39</v>
      </c>
      <c r="V3057" s="4" t="str">
        <f>HYPERLINK("https://redcat-toys.ru/api/getInfo/image/6c9e055b-2531-11ed-a216-ac1f6b442185")</f>
        <v>https://redcat-toys.ru/api/getInfo/image/6c9e055b-2531-11ed-a216-ac1f6b442185</v>
      </c>
      <c r="W3057" s="4" t="s">
        <v>9942</v>
      </c>
      <c r="X3057" s="4" t="s">
        <v>221</v>
      </c>
      <c r="Y3057" s="4" t="str">
        <f>HYPERLINK("https://redcat-toys.ru/api/getInfo/item/6c9e055b-2531-11ed-a216-ac1f6b442185")</f>
        <v>https://redcat-toys.ru/api/getInfo/item/6c9e055b-2531-11ed-a216-ac1f6b442185</v>
      </c>
    </row>
    <row r="3058" spans="2:25" ht="21" customHeight="1" outlineLevel="6" x14ac:dyDescent="0.2">
      <c r="B3058" s="40">
        <v>2386</v>
      </c>
      <c r="C3058" s="22" t="s">
        <v>10033</v>
      </c>
      <c r="D3058" s="56" t="s">
        <v>10034</v>
      </c>
      <c r="E3058" s="56"/>
      <c r="F3058" s="56"/>
      <c r="G3058" s="56"/>
      <c r="H3058" s="23" t="s">
        <v>10035</v>
      </c>
      <c r="I3058" s="24"/>
      <c r="J3058" s="25">
        <v>10</v>
      </c>
      <c r="K3058" s="25">
        <v>955</v>
      </c>
      <c r="L3058" s="21">
        <v>2</v>
      </c>
      <c r="M3058" s="26">
        <f>342.57*(1-P3/100)</f>
        <v>342.57</v>
      </c>
      <c r="N3058" s="9"/>
      <c r="O3058" s="27">
        <f t="shared" si="152"/>
        <v>0</v>
      </c>
      <c r="P3058" s="38">
        <f>0.413*N3058</f>
        <v>0</v>
      </c>
      <c r="Q3058" s="36">
        <f>0.00378*N3058</f>
        <v>0</v>
      </c>
      <c r="R3058" s="30" t="s">
        <v>521</v>
      </c>
      <c r="S3058" s="31" t="s">
        <v>10036</v>
      </c>
      <c r="T3058" s="31" t="s">
        <v>108</v>
      </c>
      <c r="U3058" s="32"/>
      <c r="V3058" s="22" t="str">
        <f>HYPERLINK("https://redcat-toys.ru/api/getInfo/image/183369b2-532e-11f0-a27e-00155d82e908")</f>
        <v>https://redcat-toys.ru/api/getInfo/image/183369b2-532e-11f0-a27e-00155d82e908</v>
      </c>
      <c r="W3058" s="22" t="s">
        <v>9638</v>
      </c>
      <c r="X3058" s="22" t="s">
        <v>221</v>
      </c>
      <c r="Y3058" s="22" t="str">
        <f>HYPERLINK("https://redcat-toys.ru/api/getInfo/item/183369b2-532e-11f0-a27e-00155d82e908")</f>
        <v>https://redcat-toys.ru/api/getInfo/item/183369b2-532e-11f0-a27e-00155d82e908</v>
      </c>
    </row>
    <row r="3059" spans="2:25" ht="21" customHeight="1" outlineLevel="6" x14ac:dyDescent="0.2">
      <c r="B3059" s="39">
        <v>2387</v>
      </c>
      <c r="C3059" s="4" t="s">
        <v>10037</v>
      </c>
      <c r="D3059" s="50" t="s">
        <v>10038</v>
      </c>
      <c r="E3059" s="50"/>
      <c r="F3059" s="50"/>
      <c r="G3059" s="50"/>
      <c r="H3059" s="5" t="s">
        <v>10039</v>
      </c>
      <c r="I3059" s="6"/>
      <c r="J3059" s="7">
        <v>10</v>
      </c>
      <c r="K3059" s="18">
        <v>1075</v>
      </c>
      <c r="L3059" s="3">
        <v>2</v>
      </c>
      <c r="M3059" s="8">
        <f>342.57*(1-P3/100)</f>
        <v>342.57</v>
      </c>
      <c r="N3059" s="9"/>
      <c r="O3059" s="10">
        <f t="shared" si="152"/>
        <v>0</v>
      </c>
      <c r="P3059" s="11">
        <f>0.418*N3059</f>
        <v>0</v>
      </c>
      <c r="Q3059" s="16">
        <f>0.00355*N3059</f>
        <v>0</v>
      </c>
      <c r="R3059" s="13"/>
      <c r="S3059" s="14" t="s">
        <v>10040</v>
      </c>
      <c r="T3059" s="14" t="s">
        <v>108</v>
      </c>
      <c r="U3059" s="15"/>
      <c r="V3059" s="4" t="str">
        <f>HYPERLINK("https://redcat-toys.ru/api/getInfo/image/2813b911-34b8-11f0-a27c-00155d82e908")</f>
        <v>https://redcat-toys.ru/api/getInfo/image/2813b911-34b8-11f0-a27c-00155d82e908</v>
      </c>
      <c r="W3059" s="4" t="s">
        <v>9942</v>
      </c>
      <c r="X3059" s="4" t="s">
        <v>221</v>
      </c>
      <c r="Y3059" s="4" t="str">
        <f>HYPERLINK("https://redcat-toys.ru/api/getInfo/item/2813b911-34b8-11f0-a27c-00155d82e908")</f>
        <v>https://redcat-toys.ru/api/getInfo/item/2813b911-34b8-11f0-a27c-00155d82e908</v>
      </c>
    </row>
    <row r="3060" spans="2:25" ht="21" customHeight="1" outlineLevel="6" x14ac:dyDescent="0.2">
      <c r="B3060" s="40">
        <v>2388</v>
      </c>
      <c r="C3060" s="22" t="s">
        <v>10041</v>
      </c>
      <c r="D3060" s="56" t="s">
        <v>10042</v>
      </c>
      <c r="E3060" s="56"/>
      <c r="F3060" s="56"/>
      <c r="G3060" s="56"/>
      <c r="H3060" s="23" t="s">
        <v>10043</v>
      </c>
      <c r="I3060" s="24"/>
      <c r="J3060" s="25">
        <v>10</v>
      </c>
      <c r="K3060" s="25">
        <v>794</v>
      </c>
      <c r="L3060" s="21">
        <v>2</v>
      </c>
      <c r="M3060" s="26">
        <f>342.57*(1-P3/100)</f>
        <v>342.57</v>
      </c>
      <c r="N3060" s="9"/>
      <c r="O3060" s="27">
        <f t="shared" si="152"/>
        <v>0</v>
      </c>
      <c r="P3060" s="38">
        <f>0.408*N3060</f>
        <v>0</v>
      </c>
      <c r="Q3060" s="36">
        <f>0.00359*N3060</f>
        <v>0</v>
      </c>
      <c r="R3060" s="30" t="s">
        <v>521</v>
      </c>
      <c r="S3060" s="31" t="s">
        <v>10044</v>
      </c>
      <c r="T3060" s="31" t="s">
        <v>108</v>
      </c>
      <c r="U3060" s="32"/>
      <c r="V3060" s="22" t="str">
        <f>HYPERLINK("https://redcat-toys.ru/api/getInfo/image/7945bd69-8c76-11f0-a284-00155d82e908")</f>
        <v>https://redcat-toys.ru/api/getInfo/image/7945bd69-8c76-11f0-a284-00155d82e908</v>
      </c>
      <c r="W3060" s="22" t="s">
        <v>9638</v>
      </c>
      <c r="X3060" s="22" t="s">
        <v>221</v>
      </c>
      <c r="Y3060" s="22" t="str">
        <f>HYPERLINK("https://redcat-toys.ru/api/getInfo/item/7945bd69-8c76-11f0-a284-00155d82e908")</f>
        <v>https://redcat-toys.ru/api/getInfo/item/7945bd69-8c76-11f0-a284-00155d82e908</v>
      </c>
    </row>
    <row r="3061" spans="2:25" ht="21" customHeight="1" outlineLevel="6" x14ac:dyDescent="0.2">
      <c r="B3061" s="40">
        <v>2389</v>
      </c>
      <c r="C3061" s="22" t="s">
        <v>10045</v>
      </c>
      <c r="D3061" s="56" t="s">
        <v>10046</v>
      </c>
      <c r="E3061" s="56"/>
      <c r="F3061" s="56"/>
      <c r="G3061" s="56"/>
      <c r="H3061" s="23" t="s">
        <v>10047</v>
      </c>
      <c r="I3061" s="24"/>
      <c r="J3061" s="25">
        <v>10</v>
      </c>
      <c r="K3061" s="25">
        <v>954</v>
      </c>
      <c r="L3061" s="21">
        <v>2</v>
      </c>
      <c r="M3061" s="26">
        <f>342.57*(1-P3/100)</f>
        <v>342.57</v>
      </c>
      <c r="N3061" s="9"/>
      <c r="O3061" s="27">
        <f t="shared" si="152"/>
        <v>0</v>
      </c>
      <c r="P3061" s="38">
        <f>0.416*N3061</f>
        <v>0</v>
      </c>
      <c r="Q3061" s="36">
        <f>0.00355*N3061</f>
        <v>0</v>
      </c>
      <c r="R3061" s="30" t="s">
        <v>521</v>
      </c>
      <c r="S3061" s="31" t="s">
        <v>10048</v>
      </c>
      <c r="T3061" s="31" t="s">
        <v>108</v>
      </c>
      <c r="U3061" s="32"/>
      <c r="V3061" s="22" t="str">
        <f>HYPERLINK("https://redcat-toys.ru/api/getInfo/image/c1c2e6c8-6623-11f0-a283-00155d82e908")</f>
        <v>https://redcat-toys.ru/api/getInfo/image/c1c2e6c8-6623-11f0-a283-00155d82e908</v>
      </c>
      <c r="W3061" s="22" t="s">
        <v>9638</v>
      </c>
      <c r="X3061" s="22" t="s">
        <v>221</v>
      </c>
      <c r="Y3061" s="22" t="str">
        <f>HYPERLINK("https://redcat-toys.ru/api/getInfo/item/c1c2e6c8-6623-11f0-a283-00155d82e908")</f>
        <v>https://redcat-toys.ru/api/getInfo/item/c1c2e6c8-6623-11f0-a283-00155d82e908</v>
      </c>
    </row>
    <row r="3062" spans="2:25" ht="21" customHeight="1" outlineLevel="6" x14ac:dyDescent="0.2">
      <c r="B3062" s="40">
        <v>2390</v>
      </c>
      <c r="C3062" s="22" t="s">
        <v>10049</v>
      </c>
      <c r="D3062" s="56" t="s">
        <v>10050</v>
      </c>
      <c r="E3062" s="56"/>
      <c r="F3062" s="56"/>
      <c r="G3062" s="56"/>
      <c r="H3062" s="23" t="s">
        <v>10051</v>
      </c>
      <c r="I3062" s="24"/>
      <c r="J3062" s="25">
        <v>10</v>
      </c>
      <c r="K3062" s="37">
        <v>1205</v>
      </c>
      <c r="L3062" s="21">
        <v>2</v>
      </c>
      <c r="M3062" s="26">
        <f>342.57*(1-P3/100)</f>
        <v>342.57</v>
      </c>
      <c r="N3062" s="9"/>
      <c r="O3062" s="27">
        <f t="shared" si="152"/>
        <v>0</v>
      </c>
      <c r="P3062" s="38">
        <f>0.405*N3062</f>
        <v>0</v>
      </c>
      <c r="Q3062" s="36">
        <f>0.00336*N3062</f>
        <v>0</v>
      </c>
      <c r="R3062" s="30" t="s">
        <v>521</v>
      </c>
      <c r="S3062" s="31" t="s">
        <v>10052</v>
      </c>
      <c r="T3062" s="31" t="s">
        <v>108</v>
      </c>
      <c r="U3062" s="32"/>
      <c r="V3062" s="22" t="str">
        <f>HYPERLINK("https://redcat-toys.ru/api/getInfo/image/4d8394b0-532e-11f0-a27e-00155d82e908")</f>
        <v>https://redcat-toys.ru/api/getInfo/image/4d8394b0-532e-11f0-a27e-00155d82e908</v>
      </c>
      <c r="W3062" s="22" t="s">
        <v>9638</v>
      </c>
      <c r="X3062" s="22" t="s">
        <v>221</v>
      </c>
      <c r="Y3062" s="22" t="str">
        <f>HYPERLINK("https://redcat-toys.ru/api/getInfo/item/4d8394b0-532e-11f0-a27e-00155d82e908")</f>
        <v>https://redcat-toys.ru/api/getInfo/item/4d8394b0-532e-11f0-a27e-00155d82e908</v>
      </c>
    </row>
    <row r="3063" spans="2:25" ht="21" customHeight="1" outlineLevel="6" x14ac:dyDescent="0.2">
      <c r="B3063" s="39">
        <v>2391</v>
      </c>
      <c r="C3063" s="4" t="s">
        <v>10053</v>
      </c>
      <c r="D3063" s="50" t="s">
        <v>10054</v>
      </c>
      <c r="E3063" s="50"/>
      <c r="F3063" s="50"/>
      <c r="G3063" s="50"/>
      <c r="H3063" s="5" t="s">
        <v>10055</v>
      </c>
      <c r="I3063" s="6"/>
      <c r="J3063" s="7">
        <v>10</v>
      </c>
      <c r="K3063" s="7">
        <v>1</v>
      </c>
      <c r="L3063" s="3">
        <v>1</v>
      </c>
      <c r="M3063" s="8">
        <f>342.57*(1-P3/100)</f>
        <v>342.57</v>
      </c>
      <c r="N3063" s="9"/>
      <c r="O3063" s="10">
        <f t="shared" si="152"/>
        <v>0</v>
      </c>
      <c r="P3063" s="17">
        <f>0.56*N3063</f>
        <v>0</v>
      </c>
      <c r="Q3063" s="16">
        <f>0.00517*N3063</f>
        <v>0</v>
      </c>
      <c r="R3063" s="13"/>
      <c r="S3063" s="14" t="s">
        <v>10056</v>
      </c>
      <c r="T3063" s="14" t="s">
        <v>108</v>
      </c>
      <c r="U3063" s="15" t="s">
        <v>39</v>
      </c>
      <c r="V3063" s="4" t="str">
        <f>HYPERLINK("https://redcat-toys.ru/api/getInfo/image/ddcef2d8-0581-11e8-951c-5cf3fc4a2490")</f>
        <v>https://redcat-toys.ru/api/getInfo/image/ddcef2d8-0581-11e8-951c-5cf3fc4a2490</v>
      </c>
      <c r="W3063" s="4" t="s">
        <v>9942</v>
      </c>
      <c r="X3063" s="4" t="s">
        <v>221</v>
      </c>
      <c r="Y3063" s="4" t="str">
        <f>HYPERLINK("https://redcat-toys.ru/api/getInfo/item/ddcef2d8-0581-11e8-951c-5cf3fc4a2490")</f>
        <v>https://redcat-toys.ru/api/getInfo/item/ddcef2d8-0581-11e8-951c-5cf3fc4a2490</v>
      </c>
    </row>
    <row r="3064" spans="2:25" ht="21" customHeight="1" outlineLevel="6" x14ac:dyDescent="0.2">
      <c r="B3064" s="39">
        <v>2392</v>
      </c>
      <c r="C3064" s="4" t="s">
        <v>10057</v>
      </c>
      <c r="D3064" s="50" t="s">
        <v>10058</v>
      </c>
      <c r="E3064" s="50"/>
      <c r="F3064" s="50"/>
      <c r="G3064" s="50"/>
      <c r="H3064" s="5" t="s">
        <v>10059</v>
      </c>
      <c r="I3064" s="6"/>
      <c r="J3064" s="7">
        <v>10</v>
      </c>
      <c r="K3064" s="18">
        <v>2222</v>
      </c>
      <c r="L3064" s="3">
        <v>2</v>
      </c>
      <c r="M3064" s="8">
        <f>342.57*(1-P3/100)</f>
        <v>342.57</v>
      </c>
      <c r="N3064" s="9"/>
      <c r="O3064" s="10">
        <f t="shared" si="152"/>
        <v>0</v>
      </c>
      <c r="P3064" s="11">
        <f>0.409*N3064</f>
        <v>0</v>
      </c>
      <c r="Q3064" s="16">
        <f>0.00363*N3064</f>
        <v>0</v>
      </c>
      <c r="R3064" s="13"/>
      <c r="S3064" s="14" t="s">
        <v>10060</v>
      </c>
      <c r="T3064" s="14" t="s">
        <v>108</v>
      </c>
      <c r="U3064" s="15" t="s">
        <v>39</v>
      </c>
      <c r="V3064" s="4" t="str">
        <f>HYPERLINK("https://redcat-toys.ru/api/getInfo/image/9a33c8a8-338f-11e9-a221-ac1f6b442184")</f>
        <v>https://redcat-toys.ru/api/getInfo/image/9a33c8a8-338f-11e9-a221-ac1f6b442184</v>
      </c>
      <c r="W3064" s="4" t="s">
        <v>10061</v>
      </c>
      <c r="X3064" s="4" t="s">
        <v>221</v>
      </c>
      <c r="Y3064" s="4" t="str">
        <f>HYPERLINK("https://redcat-toys.ru/api/getInfo/item/9a33c8a8-338f-11e9-a221-ac1f6b442184")</f>
        <v>https://redcat-toys.ru/api/getInfo/item/9a33c8a8-338f-11e9-a221-ac1f6b442184</v>
      </c>
    </row>
    <row r="3065" spans="2:25" ht="21" customHeight="1" outlineLevel="6" x14ac:dyDescent="0.2">
      <c r="B3065" s="39">
        <v>2393</v>
      </c>
      <c r="C3065" s="4" t="s">
        <v>10062</v>
      </c>
      <c r="D3065" s="50" t="s">
        <v>10063</v>
      </c>
      <c r="E3065" s="50"/>
      <c r="F3065" s="50"/>
      <c r="G3065" s="50"/>
      <c r="H3065" s="5" t="s">
        <v>10064</v>
      </c>
      <c r="I3065" s="6"/>
      <c r="J3065" s="7">
        <v>10</v>
      </c>
      <c r="K3065" s="18">
        <v>1232</v>
      </c>
      <c r="L3065" s="3">
        <v>2</v>
      </c>
      <c r="M3065" s="8">
        <f>342.57*(1-P3/100)</f>
        <v>342.57</v>
      </c>
      <c r="N3065" s="9"/>
      <c r="O3065" s="10">
        <f t="shared" si="152"/>
        <v>0</v>
      </c>
      <c r="P3065" s="11">
        <f>0.419*N3065</f>
        <v>0</v>
      </c>
      <c r="Q3065" s="16">
        <f>0.00331*N3065</f>
        <v>0</v>
      </c>
      <c r="R3065" s="13"/>
      <c r="S3065" s="14" t="s">
        <v>10065</v>
      </c>
      <c r="T3065" s="14" t="s">
        <v>108</v>
      </c>
      <c r="U3065" s="15"/>
      <c r="V3065" s="4" t="str">
        <f>HYPERLINK("https://redcat-toys.ru/api/getInfo/image/e9d8d90a-5f9d-11ef-a262-00155d82e908")</f>
        <v>https://redcat-toys.ru/api/getInfo/image/e9d8d90a-5f9d-11ef-a262-00155d82e908</v>
      </c>
      <c r="W3065" s="4" t="s">
        <v>10066</v>
      </c>
      <c r="X3065" s="4" t="s">
        <v>221</v>
      </c>
      <c r="Y3065" s="4" t="str">
        <f>HYPERLINK("https://redcat-toys.ru/api/getInfo/item/e9d8d90a-5f9d-11ef-a262-00155d82e908")</f>
        <v>https://redcat-toys.ru/api/getInfo/item/e9d8d90a-5f9d-11ef-a262-00155d82e908</v>
      </c>
    </row>
    <row r="3066" spans="2:25" ht="21" customHeight="1" outlineLevel="6" x14ac:dyDescent="0.2">
      <c r="B3066" s="39">
        <v>2394</v>
      </c>
      <c r="C3066" s="4" t="s">
        <v>10067</v>
      </c>
      <c r="D3066" s="50" t="s">
        <v>10068</v>
      </c>
      <c r="E3066" s="50"/>
      <c r="F3066" s="50"/>
      <c r="G3066" s="50"/>
      <c r="H3066" s="5" t="s">
        <v>10069</v>
      </c>
      <c r="I3066" s="6"/>
      <c r="J3066" s="7">
        <v>10</v>
      </c>
      <c r="K3066" s="7">
        <v>18</v>
      </c>
      <c r="L3066" s="3">
        <v>2</v>
      </c>
      <c r="M3066" s="8">
        <f>342.57*(1-P3/100)</f>
        <v>342.57</v>
      </c>
      <c r="N3066" s="9"/>
      <c r="O3066" s="10">
        <f t="shared" si="152"/>
        <v>0</v>
      </c>
      <c r="P3066" s="11">
        <f>0.419*N3066</f>
        <v>0</v>
      </c>
      <c r="Q3066" s="16">
        <f>0.00338*N3066</f>
        <v>0</v>
      </c>
      <c r="R3066" s="13"/>
      <c r="S3066" s="14" t="s">
        <v>10070</v>
      </c>
      <c r="T3066" s="14" t="s">
        <v>108</v>
      </c>
      <c r="U3066" s="15" t="s">
        <v>39</v>
      </c>
      <c r="V3066" s="4" t="str">
        <f>HYPERLINK("https://redcat-toys.ru/api/getInfo/image/dfdeede5-b6cd-11ef-a267-00155d82e908")</f>
        <v>https://redcat-toys.ru/api/getInfo/image/dfdeede5-b6cd-11ef-a267-00155d82e908</v>
      </c>
      <c r="W3066" s="4" t="s">
        <v>9932</v>
      </c>
      <c r="X3066" s="4" t="s">
        <v>221</v>
      </c>
      <c r="Y3066" s="4" t="str">
        <f>HYPERLINK("https://redcat-toys.ru/api/getInfo/item/dfdeede5-b6cd-11ef-a267-00155d82e908")</f>
        <v>https://redcat-toys.ru/api/getInfo/item/dfdeede5-b6cd-11ef-a267-00155d82e908</v>
      </c>
    </row>
    <row r="3067" spans="2:25" ht="21" customHeight="1" outlineLevel="6" x14ac:dyDescent="0.2">
      <c r="B3067" s="39">
        <v>2395</v>
      </c>
      <c r="C3067" s="4" t="s">
        <v>10071</v>
      </c>
      <c r="D3067" s="50" t="s">
        <v>10072</v>
      </c>
      <c r="E3067" s="50"/>
      <c r="F3067" s="50"/>
      <c r="G3067" s="50"/>
      <c r="H3067" s="5" t="s">
        <v>10073</v>
      </c>
      <c r="I3067" s="6"/>
      <c r="J3067" s="7">
        <v>10</v>
      </c>
      <c r="K3067" s="18">
        <v>1455</v>
      </c>
      <c r="L3067" s="3">
        <v>2</v>
      </c>
      <c r="M3067" s="8">
        <f>342.57*(1-P3/100)</f>
        <v>342.57</v>
      </c>
      <c r="N3067" s="9"/>
      <c r="O3067" s="10">
        <f t="shared" si="152"/>
        <v>0</v>
      </c>
      <c r="P3067" s="11">
        <f>0.419*N3067</f>
        <v>0</v>
      </c>
      <c r="Q3067" s="16">
        <f>0.00432*N3067</f>
        <v>0</v>
      </c>
      <c r="R3067" s="13"/>
      <c r="S3067" s="14" t="s">
        <v>10074</v>
      </c>
      <c r="T3067" s="14" t="s">
        <v>108</v>
      </c>
      <c r="U3067" s="15" t="s">
        <v>39</v>
      </c>
      <c r="V3067" s="4" t="str">
        <f>HYPERLINK("https://redcat-toys.ru/api/getInfo/image/b9f4acb6-016d-11ef-a25d-00155d82e908")</f>
        <v>https://redcat-toys.ru/api/getInfo/image/b9f4acb6-016d-11ef-a25d-00155d82e908</v>
      </c>
      <c r="W3067" s="4" t="s">
        <v>10075</v>
      </c>
      <c r="X3067" s="4" t="s">
        <v>221</v>
      </c>
      <c r="Y3067" s="4" t="str">
        <f>HYPERLINK("https://redcat-toys.ru/api/getInfo/item/b9f4acb6-016d-11ef-a25d-00155d82e908")</f>
        <v>https://redcat-toys.ru/api/getInfo/item/b9f4acb6-016d-11ef-a25d-00155d82e908</v>
      </c>
    </row>
    <row r="3068" spans="2:25" ht="21" customHeight="1" outlineLevel="6" x14ac:dyDescent="0.2">
      <c r="B3068" s="39">
        <v>2396</v>
      </c>
      <c r="C3068" s="4" t="s">
        <v>10076</v>
      </c>
      <c r="D3068" s="50" t="s">
        <v>10077</v>
      </c>
      <c r="E3068" s="50"/>
      <c r="F3068" s="50"/>
      <c r="G3068" s="50"/>
      <c r="H3068" s="5" t="s">
        <v>10078</v>
      </c>
      <c r="I3068" s="6"/>
      <c r="J3068" s="7">
        <v>10</v>
      </c>
      <c r="K3068" s="7">
        <v>8</v>
      </c>
      <c r="L3068" s="3">
        <v>2</v>
      </c>
      <c r="M3068" s="8">
        <f>342.57*(1-P3/100)</f>
        <v>342.57</v>
      </c>
      <c r="N3068" s="9"/>
      <c r="O3068" s="10">
        <f t="shared" si="152"/>
        <v>0</v>
      </c>
      <c r="P3068" s="11">
        <f>0.429*N3068</f>
        <v>0</v>
      </c>
      <c r="Q3068" s="16">
        <f>0.00353*N3068</f>
        <v>0</v>
      </c>
      <c r="R3068" s="13"/>
      <c r="S3068" s="14" t="s">
        <v>10079</v>
      </c>
      <c r="T3068" s="14" t="s">
        <v>108</v>
      </c>
      <c r="U3068" s="15" t="s">
        <v>39</v>
      </c>
      <c r="V3068" s="4" t="str">
        <f>HYPERLINK("https://redcat-toys.ru/api/getInfo/image/69cae6f3-6951-11f0-a283-00155d82e908")</f>
        <v>https://redcat-toys.ru/api/getInfo/image/69cae6f3-6951-11f0-a283-00155d82e908</v>
      </c>
      <c r="W3068" s="4" t="s">
        <v>9942</v>
      </c>
      <c r="X3068" s="4" t="s">
        <v>221</v>
      </c>
      <c r="Y3068" s="4" t="str">
        <f>HYPERLINK("https://redcat-toys.ru/api/getInfo/item/69cae6f3-6951-11f0-a283-00155d82e908")</f>
        <v>https://redcat-toys.ru/api/getInfo/item/69cae6f3-6951-11f0-a283-00155d82e908</v>
      </c>
    </row>
    <row r="3069" spans="2:25" ht="22.95" customHeight="1" outlineLevel="5" x14ac:dyDescent="0.2">
      <c r="B3069" s="53" t="s">
        <v>10080</v>
      </c>
      <c r="C3069" s="53"/>
      <c r="D3069" s="53"/>
      <c r="E3069" s="53"/>
      <c r="F3069" s="53"/>
      <c r="G3069" s="53"/>
    </row>
    <row r="3070" spans="2:25" ht="21" customHeight="1" outlineLevel="6" x14ac:dyDescent="0.2">
      <c r="B3070" s="39">
        <v>2397</v>
      </c>
      <c r="C3070" s="4" t="s">
        <v>10081</v>
      </c>
      <c r="D3070" s="50" t="s">
        <v>10082</v>
      </c>
      <c r="E3070" s="50"/>
      <c r="F3070" s="50"/>
      <c r="G3070" s="50"/>
      <c r="H3070" s="5" t="s">
        <v>10083</v>
      </c>
      <c r="I3070" s="6"/>
      <c r="J3070" s="7">
        <v>10</v>
      </c>
      <c r="K3070" s="7">
        <v>1</v>
      </c>
      <c r="L3070" s="3">
        <v>1</v>
      </c>
      <c r="M3070" s="8">
        <f>342.57*(1-P3/100)</f>
        <v>342.57</v>
      </c>
      <c r="N3070" s="9"/>
      <c r="O3070" s="10">
        <f>M3070*N3070</f>
        <v>0</v>
      </c>
      <c r="P3070" s="17">
        <f>0.56*N3070</f>
        <v>0</v>
      </c>
      <c r="Q3070" s="16">
        <f>0.00517*N3070</f>
        <v>0</v>
      </c>
      <c r="R3070" s="13"/>
      <c r="S3070" s="14" t="s">
        <v>10084</v>
      </c>
      <c r="T3070" s="14" t="s">
        <v>108</v>
      </c>
      <c r="U3070" s="15" t="s">
        <v>39</v>
      </c>
      <c r="V3070" s="4" t="str">
        <f>HYPERLINK("https://redcat-toys.ru/api/getInfo/image/beab5049-297b-11e6-b4ab-5cf3fc4a2490")</f>
        <v>https://redcat-toys.ru/api/getInfo/image/beab5049-297b-11e6-b4ab-5cf3fc4a2490</v>
      </c>
      <c r="W3070" s="4" t="s">
        <v>10085</v>
      </c>
      <c r="X3070" s="4" t="s">
        <v>221</v>
      </c>
      <c r="Y3070" s="4" t="str">
        <f>HYPERLINK("https://redcat-toys.ru/api/getInfo/item/beab5049-297b-11e6-b4ab-5cf3fc4a2490")</f>
        <v>https://redcat-toys.ru/api/getInfo/item/beab5049-297b-11e6-b4ab-5cf3fc4a2490</v>
      </c>
    </row>
    <row r="3071" spans="2:25" ht="21" customHeight="1" outlineLevel="6" x14ac:dyDescent="0.2">
      <c r="B3071" s="39">
        <v>2398</v>
      </c>
      <c r="C3071" s="4" t="s">
        <v>10086</v>
      </c>
      <c r="D3071" s="50" t="s">
        <v>10087</v>
      </c>
      <c r="E3071" s="50"/>
      <c r="F3071" s="50"/>
      <c r="G3071" s="50"/>
      <c r="H3071" s="5" t="s">
        <v>10088</v>
      </c>
      <c r="I3071" s="6"/>
      <c r="J3071" s="7">
        <v>10</v>
      </c>
      <c r="K3071" s="7">
        <v>1</v>
      </c>
      <c r="L3071" s="3">
        <v>1</v>
      </c>
      <c r="M3071" s="8">
        <f>342.57*(1-P3/100)</f>
        <v>342.57</v>
      </c>
      <c r="N3071" s="9"/>
      <c r="O3071" s="10">
        <f>M3071*N3071</f>
        <v>0</v>
      </c>
      <c r="P3071" s="17">
        <f>0.56*N3071</f>
        <v>0</v>
      </c>
      <c r="Q3071" s="16">
        <f>0.00517*N3071</f>
        <v>0</v>
      </c>
      <c r="R3071" s="13"/>
      <c r="S3071" s="14" t="s">
        <v>10089</v>
      </c>
      <c r="T3071" s="14" t="s">
        <v>108</v>
      </c>
      <c r="U3071" s="15" t="s">
        <v>39</v>
      </c>
      <c r="V3071" s="4" t="str">
        <f>HYPERLINK("https://redcat-toys.ru/api/getInfo/image/14b94568-297b-11e6-b4ab-5cf3fc4a2490")</f>
        <v>https://redcat-toys.ru/api/getInfo/image/14b94568-297b-11e6-b4ab-5cf3fc4a2490</v>
      </c>
      <c r="W3071" s="4" t="s">
        <v>10090</v>
      </c>
      <c r="X3071" s="4" t="s">
        <v>221</v>
      </c>
      <c r="Y3071" s="4" t="str">
        <f>HYPERLINK("https://redcat-toys.ru/api/getInfo/item/14b94568-297b-11e6-b4ab-5cf3fc4a2490")</f>
        <v>https://redcat-toys.ru/api/getInfo/item/14b94568-297b-11e6-b4ab-5cf3fc4a2490</v>
      </c>
    </row>
    <row r="3072" spans="2:25" ht="21" customHeight="1" outlineLevel="6" x14ac:dyDescent="0.2">
      <c r="B3072" s="39">
        <v>2399</v>
      </c>
      <c r="C3072" s="4" t="s">
        <v>10091</v>
      </c>
      <c r="D3072" s="50" t="s">
        <v>10092</v>
      </c>
      <c r="E3072" s="50"/>
      <c r="F3072" s="50"/>
      <c r="G3072" s="50"/>
      <c r="H3072" s="5" t="s">
        <v>10093</v>
      </c>
      <c r="I3072" s="6"/>
      <c r="J3072" s="7">
        <v>10</v>
      </c>
      <c r="K3072" s="7">
        <v>1</v>
      </c>
      <c r="L3072" s="3">
        <v>1</v>
      </c>
      <c r="M3072" s="8">
        <f>342.57*(1-P3/100)</f>
        <v>342.57</v>
      </c>
      <c r="N3072" s="9"/>
      <c r="O3072" s="10">
        <f>M3072*N3072</f>
        <v>0</v>
      </c>
      <c r="P3072" s="17">
        <f>0.56*N3072</f>
        <v>0</v>
      </c>
      <c r="Q3072" s="16">
        <f>0.00517*N3072</f>
        <v>0</v>
      </c>
      <c r="R3072" s="13"/>
      <c r="S3072" s="14" t="s">
        <v>10094</v>
      </c>
      <c r="T3072" s="14" t="s">
        <v>108</v>
      </c>
      <c r="U3072" s="15" t="s">
        <v>39</v>
      </c>
      <c r="V3072" s="4" t="str">
        <f>HYPERLINK("https://redcat-toys.ru/api/getInfo/image/44bd81e8-297b-11e6-b4ab-5cf3fc4a2490")</f>
        <v>https://redcat-toys.ru/api/getInfo/image/44bd81e8-297b-11e6-b4ab-5cf3fc4a2490</v>
      </c>
      <c r="W3072" s="4" t="s">
        <v>10095</v>
      </c>
      <c r="X3072" s="4" t="s">
        <v>221</v>
      </c>
      <c r="Y3072" s="4" t="str">
        <f>HYPERLINK("https://redcat-toys.ru/api/getInfo/item/44bd81e8-297b-11e6-b4ab-5cf3fc4a2490")</f>
        <v>https://redcat-toys.ru/api/getInfo/item/44bd81e8-297b-11e6-b4ab-5cf3fc4a2490</v>
      </c>
    </row>
    <row r="3073" spans="2:25" ht="22.95" customHeight="1" outlineLevel="5" x14ac:dyDescent="0.2">
      <c r="B3073" s="53" t="s">
        <v>10096</v>
      </c>
      <c r="C3073" s="53"/>
      <c r="D3073" s="53"/>
      <c r="E3073" s="53"/>
      <c r="F3073" s="53"/>
      <c r="G3073" s="53"/>
    </row>
    <row r="3074" spans="2:25" ht="21" customHeight="1" outlineLevel="6" x14ac:dyDescent="0.2">
      <c r="B3074" s="39">
        <v>2400</v>
      </c>
      <c r="C3074" s="4" t="s">
        <v>10097</v>
      </c>
      <c r="D3074" s="50" t="s">
        <v>10098</v>
      </c>
      <c r="E3074" s="50"/>
      <c r="F3074" s="50"/>
      <c r="G3074" s="50"/>
      <c r="H3074" s="5" t="s">
        <v>10099</v>
      </c>
      <c r="I3074" s="6"/>
      <c r="J3074" s="7">
        <v>10</v>
      </c>
      <c r="K3074" s="18">
        <v>2222</v>
      </c>
      <c r="L3074" s="3">
        <v>2</v>
      </c>
      <c r="M3074" s="8">
        <f>342.57*(1-P3/100)</f>
        <v>342.57</v>
      </c>
      <c r="N3074" s="9"/>
      <c r="O3074" s="10">
        <f>M3074*N3074</f>
        <v>0</v>
      </c>
      <c r="P3074" s="11">
        <f>4.088*N3074</f>
        <v>0</v>
      </c>
      <c r="Q3074" s="16">
        <f>0.03736*N3074</f>
        <v>0</v>
      </c>
      <c r="R3074" s="13"/>
      <c r="S3074" s="14" t="s">
        <v>10100</v>
      </c>
      <c r="T3074" s="14" t="s">
        <v>108</v>
      </c>
      <c r="U3074" s="15"/>
      <c r="V3074" s="4" t="str">
        <f>HYPERLINK("https://redcat-toys.ru/api/getInfo/image/4a59924e-9c92-11ed-a22e-00155d82e902")</f>
        <v>https://redcat-toys.ru/api/getInfo/image/4a59924e-9c92-11ed-a22e-00155d82e902</v>
      </c>
      <c r="W3074" s="4" t="s">
        <v>9942</v>
      </c>
      <c r="X3074" s="4" t="s">
        <v>221</v>
      </c>
      <c r="Y3074" s="4" t="str">
        <f>HYPERLINK("https://redcat-toys.ru/api/getInfo/item/4a59924e-9c92-11ed-a22e-00155d82e902")</f>
        <v>https://redcat-toys.ru/api/getInfo/item/4a59924e-9c92-11ed-a22e-00155d82e902</v>
      </c>
    </row>
    <row r="3075" spans="2:25" ht="21" customHeight="1" outlineLevel="6" x14ac:dyDescent="0.2">
      <c r="B3075" s="39">
        <v>2401</v>
      </c>
      <c r="C3075" s="4" t="s">
        <v>10101</v>
      </c>
      <c r="D3075" s="50" t="s">
        <v>10102</v>
      </c>
      <c r="E3075" s="50"/>
      <c r="F3075" s="50"/>
      <c r="G3075" s="50"/>
      <c r="H3075" s="5" t="s">
        <v>10103</v>
      </c>
      <c r="I3075" s="6"/>
      <c r="J3075" s="7">
        <v>10</v>
      </c>
      <c r="K3075" s="18">
        <v>1494</v>
      </c>
      <c r="L3075" s="3">
        <v>2</v>
      </c>
      <c r="M3075" s="8">
        <f>342.57*(1-P3/100)</f>
        <v>342.57</v>
      </c>
      <c r="N3075" s="9"/>
      <c r="O3075" s="10">
        <f>M3075*N3075</f>
        <v>0</v>
      </c>
      <c r="P3075" s="11">
        <f>0.421*N3075</f>
        <v>0</v>
      </c>
      <c r="Q3075" s="16">
        <f>0.00355*N3075</f>
        <v>0</v>
      </c>
      <c r="R3075" s="13"/>
      <c r="S3075" s="14" t="s">
        <v>10104</v>
      </c>
      <c r="T3075" s="14" t="s">
        <v>108</v>
      </c>
      <c r="U3075" s="15" t="s">
        <v>39</v>
      </c>
      <c r="V3075" s="4" t="str">
        <f>HYPERLINK("https://redcat-toys.ru/api/getInfo/image/8341a315-487a-11ed-a216-ac1f6b442185")</f>
        <v>https://redcat-toys.ru/api/getInfo/image/8341a315-487a-11ed-a216-ac1f6b442185</v>
      </c>
      <c r="W3075" s="4" t="s">
        <v>9942</v>
      </c>
      <c r="X3075" s="4" t="s">
        <v>221</v>
      </c>
      <c r="Y3075" s="4" t="str">
        <f>HYPERLINK("https://redcat-toys.ru/api/getInfo/item/8341a315-487a-11ed-a216-ac1f6b442185")</f>
        <v>https://redcat-toys.ru/api/getInfo/item/8341a315-487a-11ed-a216-ac1f6b442185</v>
      </c>
    </row>
    <row r="3076" spans="2:25" ht="22.95" customHeight="1" outlineLevel="5" x14ac:dyDescent="0.2">
      <c r="B3076" s="53" t="s">
        <v>9840</v>
      </c>
      <c r="C3076" s="53"/>
      <c r="D3076" s="53"/>
      <c r="E3076" s="53"/>
      <c r="F3076" s="53"/>
      <c r="G3076" s="53"/>
    </row>
    <row r="3077" spans="2:25" ht="21" customHeight="1" outlineLevel="6" x14ac:dyDescent="0.2">
      <c r="B3077" s="39">
        <v>2402</v>
      </c>
      <c r="C3077" s="4" t="s">
        <v>10105</v>
      </c>
      <c r="D3077" s="50" t="s">
        <v>10106</v>
      </c>
      <c r="E3077" s="50"/>
      <c r="F3077" s="50"/>
      <c r="G3077" s="50"/>
      <c r="H3077" s="5" t="s">
        <v>10107</v>
      </c>
      <c r="I3077" s="6"/>
      <c r="J3077" s="7">
        <v>10</v>
      </c>
      <c r="K3077" s="18">
        <v>1979</v>
      </c>
      <c r="L3077" s="3">
        <v>2</v>
      </c>
      <c r="M3077" s="8">
        <f>342.57*(1-P3/100)</f>
        <v>342.57</v>
      </c>
      <c r="N3077" s="9"/>
      <c r="O3077" s="10">
        <f>M3077*N3077</f>
        <v>0</v>
      </c>
      <c r="P3077" s="11">
        <f>0.409*N3077</f>
        <v>0</v>
      </c>
      <c r="Q3077" s="16">
        <f>0.00334*N3077</f>
        <v>0</v>
      </c>
      <c r="R3077" s="13"/>
      <c r="S3077" s="14" t="s">
        <v>10108</v>
      </c>
      <c r="T3077" s="14" t="s">
        <v>108</v>
      </c>
      <c r="U3077" s="15" t="s">
        <v>39</v>
      </c>
      <c r="V3077" s="4" t="str">
        <f>HYPERLINK("https://redcat-toys.ru/api/getInfo/image/eb5ab8fb-10d8-11ee-a23b-00155d82e902")</f>
        <v>https://redcat-toys.ru/api/getInfo/image/eb5ab8fb-10d8-11ee-a23b-00155d82e902</v>
      </c>
      <c r="W3077" s="4" t="s">
        <v>9942</v>
      </c>
      <c r="X3077" s="4" t="s">
        <v>221</v>
      </c>
      <c r="Y3077" s="4" t="str">
        <f>HYPERLINK("https://redcat-toys.ru/api/getInfo/item/eb5ab8fb-10d8-11ee-a23b-00155d82e902")</f>
        <v>https://redcat-toys.ru/api/getInfo/item/eb5ab8fb-10d8-11ee-a23b-00155d82e902</v>
      </c>
    </row>
    <row r="3078" spans="2:25" ht="21" customHeight="1" outlineLevel="6" x14ac:dyDescent="0.2">
      <c r="B3078" s="40">
        <v>2403</v>
      </c>
      <c r="C3078" s="22" t="s">
        <v>10109</v>
      </c>
      <c r="D3078" s="56" t="s">
        <v>10110</v>
      </c>
      <c r="E3078" s="56"/>
      <c r="F3078" s="56"/>
      <c r="G3078" s="56"/>
      <c r="H3078" s="23" t="s">
        <v>10111</v>
      </c>
      <c r="I3078" s="24"/>
      <c r="J3078" s="25">
        <v>10</v>
      </c>
      <c r="K3078" s="25">
        <v>988</v>
      </c>
      <c r="L3078" s="21">
        <v>2</v>
      </c>
      <c r="M3078" s="26">
        <f>342.57*(1-P3/100)</f>
        <v>342.57</v>
      </c>
      <c r="N3078" s="9"/>
      <c r="O3078" s="27">
        <f>M3078*N3078</f>
        <v>0</v>
      </c>
      <c r="P3078" s="38">
        <f>0.416*N3078</f>
        <v>0</v>
      </c>
      <c r="Q3078" s="36">
        <f>0.00355*N3078</f>
        <v>0</v>
      </c>
      <c r="R3078" s="30" t="s">
        <v>521</v>
      </c>
      <c r="S3078" s="31" t="s">
        <v>10112</v>
      </c>
      <c r="T3078" s="31" t="s">
        <v>108</v>
      </c>
      <c r="U3078" s="32"/>
      <c r="V3078" s="22" t="str">
        <f>HYPERLINK("https://redcat-toys.ru/api/getInfo/image/6388cfb7-532f-11f0-a27e-00155d82e908")</f>
        <v>https://redcat-toys.ru/api/getInfo/image/6388cfb7-532f-11f0-a27e-00155d82e908</v>
      </c>
      <c r="W3078" s="22" t="s">
        <v>9942</v>
      </c>
      <c r="X3078" s="22" t="s">
        <v>221</v>
      </c>
      <c r="Y3078" s="22" t="str">
        <f>HYPERLINK("https://redcat-toys.ru/api/getInfo/item/6388cfb7-532f-11f0-a27e-00155d82e908")</f>
        <v>https://redcat-toys.ru/api/getInfo/item/6388cfb7-532f-11f0-a27e-00155d82e908</v>
      </c>
    </row>
    <row r="3079" spans="2:25" ht="21" customHeight="1" outlineLevel="6" x14ac:dyDescent="0.2">
      <c r="B3079" s="39">
        <v>2404</v>
      </c>
      <c r="C3079" s="4" t="s">
        <v>10113</v>
      </c>
      <c r="D3079" s="50" t="s">
        <v>10114</v>
      </c>
      <c r="E3079" s="50"/>
      <c r="F3079" s="50"/>
      <c r="G3079" s="50"/>
      <c r="H3079" s="5" t="s">
        <v>10115</v>
      </c>
      <c r="I3079" s="6"/>
      <c r="J3079" s="7">
        <v>10</v>
      </c>
      <c r="K3079" s="18">
        <v>1116</v>
      </c>
      <c r="L3079" s="3">
        <v>2</v>
      </c>
      <c r="M3079" s="8">
        <f>311.43*(1-P3/100)</f>
        <v>311.43</v>
      </c>
      <c r="N3079" s="9"/>
      <c r="O3079" s="10">
        <f>M3079*N3079</f>
        <v>0</v>
      </c>
      <c r="P3079" s="11">
        <f>0.412*N3079</f>
        <v>0</v>
      </c>
      <c r="Q3079" s="16">
        <f>0.00327*N3079</f>
        <v>0</v>
      </c>
      <c r="R3079" s="13"/>
      <c r="S3079" s="14" t="s">
        <v>10116</v>
      </c>
      <c r="T3079" s="14" t="s">
        <v>108</v>
      </c>
      <c r="U3079" s="15" t="s">
        <v>39</v>
      </c>
      <c r="V3079" s="4" t="str">
        <f>HYPERLINK("https://redcat-toys.ru/api/getInfo/image/9b699400-581f-11e8-b825-5cf3fc4a2490")</f>
        <v>https://redcat-toys.ru/api/getInfo/image/9b699400-581f-11e8-b825-5cf3fc4a2490</v>
      </c>
      <c r="W3079" s="4" t="s">
        <v>9942</v>
      </c>
      <c r="X3079" s="4" t="s">
        <v>221</v>
      </c>
      <c r="Y3079" s="4" t="str">
        <f>HYPERLINK("https://redcat-toys.ru/api/getInfo/item/9b699400-581f-11e8-b825-5cf3fc4a2490")</f>
        <v>https://redcat-toys.ru/api/getInfo/item/9b699400-581f-11e8-b825-5cf3fc4a2490</v>
      </c>
    </row>
    <row r="3080" spans="2:25" ht="22.95" customHeight="1" outlineLevel="5" x14ac:dyDescent="0.2">
      <c r="B3080" s="53" t="s">
        <v>9888</v>
      </c>
      <c r="C3080" s="53"/>
      <c r="D3080" s="53"/>
      <c r="E3080" s="53"/>
      <c r="F3080" s="53"/>
      <c r="G3080" s="53"/>
    </row>
    <row r="3081" spans="2:25" ht="21" customHeight="1" outlineLevel="6" x14ac:dyDescent="0.2">
      <c r="B3081" s="39">
        <v>2405</v>
      </c>
      <c r="C3081" s="4" t="s">
        <v>10117</v>
      </c>
      <c r="D3081" s="50" t="s">
        <v>10118</v>
      </c>
      <c r="E3081" s="50"/>
      <c r="F3081" s="50"/>
      <c r="G3081" s="50"/>
      <c r="H3081" s="5" t="s">
        <v>10119</v>
      </c>
      <c r="I3081" s="6"/>
      <c r="J3081" s="7">
        <v>10</v>
      </c>
      <c r="K3081" s="18">
        <v>1960</v>
      </c>
      <c r="L3081" s="3">
        <v>2</v>
      </c>
      <c r="M3081" s="8">
        <f>342.57*(1-P3/100)</f>
        <v>342.57</v>
      </c>
      <c r="N3081" s="9"/>
      <c r="O3081" s="10">
        <f t="shared" ref="O3081:O3092" si="153">M3081*N3081</f>
        <v>0</v>
      </c>
      <c r="P3081" s="11">
        <f>0.408*N3081</f>
        <v>0</v>
      </c>
      <c r="Q3081" s="16">
        <f>0.00301*N3081</f>
        <v>0</v>
      </c>
      <c r="R3081" s="13"/>
      <c r="S3081" s="14" t="s">
        <v>10120</v>
      </c>
      <c r="T3081" s="14" t="s">
        <v>108</v>
      </c>
      <c r="U3081" s="15" t="s">
        <v>39</v>
      </c>
      <c r="V3081" s="4" t="str">
        <f>HYPERLINK("https://redcat-toys.ru/api/getInfo/image/b952cf50-ba34-11ec-a211-ac1f6b442185")</f>
        <v>https://redcat-toys.ru/api/getInfo/image/b952cf50-ba34-11ec-a211-ac1f6b442185</v>
      </c>
      <c r="W3081" s="4" t="s">
        <v>9942</v>
      </c>
      <c r="X3081" s="4" t="s">
        <v>221</v>
      </c>
      <c r="Y3081" s="4" t="str">
        <f>HYPERLINK("https://redcat-toys.ru/api/getInfo/item/b952cf50-ba34-11ec-a211-ac1f6b442185")</f>
        <v>https://redcat-toys.ru/api/getInfo/item/b952cf50-ba34-11ec-a211-ac1f6b442185</v>
      </c>
    </row>
    <row r="3082" spans="2:25" ht="21" customHeight="1" outlineLevel="6" x14ac:dyDescent="0.2">
      <c r="B3082" s="40">
        <v>2406</v>
      </c>
      <c r="C3082" s="22" t="s">
        <v>10121</v>
      </c>
      <c r="D3082" s="56" t="s">
        <v>10122</v>
      </c>
      <c r="E3082" s="56"/>
      <c r="F3082" s="56"/>
      <c r="G3082" s="56"/>
      <c r="H3082" s="23" t="s">
        <v>10123</v>
      </c>
      <c r="I3082" s="24"/>
      <c r="J3082" s="25">
        <v>10</v>
      </c>
      <c r="K3082" s="25">
        <v>757</v>
      </c>
      <c r="L3082" s="21">
        <v>2</v>
      </c>
      <c r="M3082" s="26">
        <f>342.57*(1-P3/100)</f>
        <v>342.57</v>
      </c>
      <c r="N3082" s="9"/>
      <c r="O3082" s="27">
        <f t="shared" si="153"/>
        <v>0</v>
      </c>
      <c r="P3082" s="38">
        <f>0.416*N3082</f>
        <v>0</v>
      </c>
      <c r="Q3082" s="36">
        <f>0.00355*N3082</f>
        <v>0</v>
      </c>
      <c r="R3082" s="30" t="s">
        <v>521</v>
      </c>
      <c r="S3082" s="31" t="s">
        <v>10124</v>
      </c>
      <c r="T3082" s="31" t="s">
        <v>108</v>
      </c>
      <c r="U3082" s="32"/>
      <c r="V3082" s="22" t="str">
        <f>HYPERLINK("https://redcat-toys.ru/api/getInfo/image/6b6d73eb-5331-11f0-a27e-00155d82e908")</f>
        <v>https://redcat-toys.ru/api/getInfo/image/6b6d73eb-5331-11f0-a27e-00155d82e908</v>
      </c>
      <c r="W3082" s="22" t="s">
        <v>9638</v>
      </c>
      <c r="X3082" s="22" t="s">
        <v>221</v>
      </c>
      <c r="Y3082" s="22" t="str">
        <f>HYPERLINK("https://redcat-toys.ru/api/getInfo/item/6b6d73eb-5331-11f0-a27e-00155d82e908")</f>
        <v>https://redcat-toys.ru/api/getInfo/item/6b6d73eb-5331-11f0-a27e-00155d82e908</v>
      </c>
    </row>
    <row r="3083" spans="2:25" ht="21" customHeight="1" outlineLevel="6" x14ac:dyDescent="0.2">
      <c r="B3083" s="39">
        <v>2407</v>
      </c>
      <c r="C3083" s="4" t="s">
        <v>10125</v>
      </c>
      <c r="D3083" s="50" t="s">
        <v>10126</v>
      </c>
      <c r="E3083" s="50"/>
      <c r="F3083" s="50"/>
      <c r="G3083" s="50"/>
      <c r="H3083" s="5" t="s">
        <v>10127</v>
      </c>
      <c r="I3083" s="6"/>
      <c r="J3083" s="7">
        <v>10</v>
      </c>
      <c r="K3083" s="18">
        <v>1764</v>
      </c>
      <c r="L3083" s="3">
        <v>2</v>
      </c>
      <c r="M3083" s="8">
        <f>342.57*(1-P3/100)</f>
        <v>342.57</v>
      </c>
      <c r="N3083" s="9"/>
      <c r="O3083" s="10">
        <f t="shared" si="153"/>
        <v>0</v>
      </c>
      <c r="P3083" s="11">
        <f>0.428*N3083</f>
        <v>0</v>
      </c>
      <c r="Q3083" s="16">
        <f>0.00345*N3083</f>
        <v>0</v>
      </c>
      <c r="R3083" s="13"/>
      <c r="S3083" s="14" t="s">
        <v>10128</v>
      </c>
      <c r="T3083" s="14" t="s">
        <v>108</v>
      </c>
      <c r="U3083" s="15" t="s">
        <v>39</v>
      </c>
      <c r="V3083" s="4" t="str">
        <f>HYPERLINK("https://redcat-toys.ru/api/getInfo/image/e87104a9-ba35-11ec-a211-ac1f6b442185")</f>
        <v>https://redcat-toys.ru/api/getInfo/image/e87104a9-ba35-11ec-a211-ac1f6b442185</v>
      </c>
      <c r="W3083" s="4" t="s">
        <v>9942</v>
      </c>
      <c r="X3083" s="4" t="s">
        <v>221</v>
      </c>
      <c r="Y3083" s="4" t="str">
        <f>HYPERLINK("https://redcat-toys.ru/api/getInfo/item/e87104a9-ba35-11ec-a211-ac1f6b442185")</f>
        <v>https://redcat-toys.ru/api/getInfo/item/e87104a9-ba35-11ec-a211-ac1f6b442185</v>
      </c>
    </row>
    <row r="3084" spans="2:25" ht="21" customHeight="1" outlineLevel="6" x14ac:dyDescent="0.2">
      <c r="B3084" s="39">
        <v>2408</v>
      </c>
      <c r="C3084" s="4" t="s">
        <v>10129</v>
      </c>
      <c r="D3084" s="50" t="s">
        <v>10130</v>
      </c>
      <c r="E3084" s="50"/>
      <c r="F3084" s="50"/>
      <c r="G3084" s="50"/>
      <c r="H3084" s="5" t="s">
        <v>10131</v>
      </c>
      <c r="I3084" s="6"/>
      <c r="J3084" s="7">
        <v>10</v>
      </c>
      <c r="K3084" s="18">
        <v>1606</v>
      </c>
      <c r="L3084" s="3">
        <v>2</v>
      </c>
      <c r="M3084" s="8">
        <f>342.57*(1-P3/100)</f>
        <v>342.57</v>
      </c>
      <c r="N3084" s="9"/>
      <c r="O3084" s="10">
        <f t="shared" si="153"/>
        <v>0</v>
      </c>
      <c r="P3084" s="11">
        <f>0.412*N3084</f>
        <v>0</v>
      </c>
      <c r="Q3084" s="16">
        <f>0.00345*N3084</f>
        <v>0</v>
      </c>
      <c r="R3084" s="13"/>
      <c r="S3084" s="14" t="s">
        <v>10132</v>
      </c>
      <c r="T3084" s="14" t="s">
        <v>108</v>
      </c>
      <c r="U3084" s="15" t="s">
        <v>39</v>
      </c>
      <c r="V3084" s="4" t="str">
        <f>HYPERLINK("https://redcat-toys.ru/api/getInfo/image/0486beb5-0583-11e8-951c-5cf3fc4a2490")</f>
        <v>https://redcat-toys.ru/api/getInfo/image/0486beb5-0583-11e8-951c-5cf3fc4a2490</v>
      </c>
      <c r="W3084" s="4" t="s">
        <v>9942</v>
      </c>
      <c r="X3084" s="4" t="s">
        <v>221</v>
      </c>
      <c r="Y3084" s="4" t="str">
        <f>HYPERLINK("https://redcat-toys.ru/api/getInfo/item/0486beb5-0583-11e8-951c-5cf3fc4a2490")</f>
        <v>https://redcat-toys.ru/api/getInfo/item/0486beb5-0583-11e8-951c-5cf3fc4a2490</v>
      </c>
    </row>
    <row r="3085" spans="2:25" ht="21" customHeight="1" outlineLevel="6" x14ac:dyDescent="0.2">
      <c r="B3085" s="40">
        <v>2409</v>
      </c>
      <c r="C3085" s="22" t="s">
        <v>10133</v>
      </c>
      <c r="D3085" s="56" t="s">
        <v>10134</v>
      </c>
      <c r="E3085" s="56"/>
      <c r="F3085" s="56"/>
      <c r="G3085" s="56"/>
      <c r="H3085" s="23" t="s">
        <v>10135</v>
      </c>
      <c r="I3085" s="24"/>
      <c r="J3085" s="25">
        <v>10</v>
      </c>
      <c r="K3085" s="25">
        <v>810</v>
      </c>
      <c r="L3085" s="21">
        <v>2</v>
      </c>
      <c r="M3085" s="26">
        <f>342.57*(1-P3/100)</f>
        <v>342.57</v>
      </c>
      <c r="N3085" s="9"/>
      <c r="O3085" s="27">
        <f t="shared" si="153"/>
        <v>0</v>
      </c>
      <c r="P3085" s="38">
        <f>0.416*N3085</f>
        <v>0</v>
      </c>
      <c r="Q3085" s="36">
        <f>0.00355*N3085</f>
        <v>0</v>
      </c>
      <c r="R3085" s="30" t="s">
        <v>521</v>
      </c>
      <c r="S3085" s="31" t="s">
        <v>10136</v>
      </c>
      <c r="T3085" s="31" t="s">
        <v>108</v>
      </c>
      <c r="U3085" s="32"/>
      <c r="V3085" s="22" t="str">
        <f>HYPERLINK("https://redcat-toys.ru/api/getInfo/image/95119df7-5331-11f0-a27e-00155d82e908")</f>
        <v>https://redcat-toys.ru/api/getInfo/image/95119df7-5331-11f0-a27e-00155d82e908</v>
      </c>
      <c r="W3085" s="22" t="s">
        <v>9638</v>
      </c>
      <c r="X3085" s="22" t="s">
        <v>221</v>
      </c>
      <c r="Y3085" s="22" t="str">
        <f>HYPERLINK("https://redcat-toys.ru/api/getInfo/item/95119df7-5331-11f0-a27e-00155d82e908")</f>
        <v>https://redcat-toys.ru/api/getInfo/item/95119df7-5331-11f0-a27e-00155d82e908</v>
      </c>
    </row>
    <row r="3086" spans="2:25" ht="21" customHeight="1" outlineLevel="6" x14ac:dyDescent="0.2">
      <c r="B3086" s="39">
        <v>2410</v>
      </c>
      <c r="C3086" s="4" t="s">
        <v>10137</v>
      </c>
      <c r="D3086" s="50" t="s">
        <v>10138</v>
      </c>
      <c r="E3086" s="50"/>
      <c r="F3086" s="50"/>
      <c r="G3086" s="50"/>
      <c r="H3086" s="5" t="s">
        <v>10139</v>
      </c>
      <c r="I3086" s="6"/>
      <c r="J3086" s="7">
        <v>10</v>
      </c>
      <c r="K3086" s="18">
        <v>1416</v>
      </c>
      <c r="L3086" s="3">
        <v>2</v>
      </c>
      <c r="M3086" s="8">
        <f>342.57*(1-P3/100)</f>
        <v>342.57</v>
      </c>
      <c r="N3086" s="9"/>
      <c r="O3086" s="10">
        <f t="shared" si="153"/>
        <v>0</v>
      </c>
      <c r="P3086" s="11">
        <f>0.411*N3086</f>
        <v>0</v>
      </c>
      <c r="Q3086" s="16">
        <f>0.00334*N3086</f>
        <v>0</v>
      </c>
      <c r="R3086" s="13"/>
      <c r="S3086" s="14" t="s">
        <v>10140</v>
      </c>
      <c r="T3086" s="14" t="s">
        <v>108</v>
      </c>
      <c r="U3086" s="15"/>
      <c r="V3086" s="4" t="str">
        <f>HYPERLINK("https://redcat-toys.ru/api/getInfo/image/e6421197-b6cc-11ef-a267-00155d82e908")</f>
        <v>https://redcat-toys.ru/api/getInfo/image/e6421197-b6cc-11ef-a267-00155d82e908</v>
      </c>
      <c r="W3086" s="4" t="s">
        <v>9932</v>
      </c>
      <c r="X3086" s="4" t="s">
        <v>221</v>
      </c>
      <c r="Y3086" s="4" t="str">
        <f>HYPERLINK("https://redcat-toys.ru/api/getInfo/item/e6421197-b6cc-11ef-a267-00155d82e908")</f>
        <v>https://redcat-toys.ru/api/getInfo/item/e6421197-b6cc-11ef-a267-00155d82e908</v>
      </c>
    </row>
    <row r="3087" spans="2:25" ht="21" customHeight="1" outlineLevel="6" x14ac:dyDescent="0.2">
      <c r="B3087" s="40">
        <v>2411</v>
      </c>
      <c r="C3087" s="22" t="s">
        <v>10141</v>
      </c>
      <c r="D3087" s="56" t="s">
        <v>10142</v>
      </c>
      <c r="E3087" s="56"/>
      <c r="F3087" s="56"/>
      <c r="G3087" s="56"/>
      <c r="H3087" s="23" t="s">
        <v>10143</v>
      </c>
      <c r="I3087" s="24"/>
      <c r="J3087" s="25">
        <v>10</v>
      </c>
      <c r="K3087" s="37">
        <v>1249</v>
      </c>
      <c r="L3087" s="21">
        <v>2</v>
      </c>
      <c r="M3087" s="26">
        <f>342.57*(1-P3/100)</f>
        <v>342.57</v>
      </c>
      <c r="N3087" s="9"/>
      <c r="O3087" s="27">
        <f t="shared" si="153"/>
        <v>0</v>
      </c>
      <c r="P3087" s="35">
        <f>0.4*N3087</f>
        <v>0</v>
      </c>
      <c r="Q3087" s="36">
        <f>0.00344*N3087</f>
        <v>0</v>
      </c>
      <c r="R3087" s="30" t="s">
        <v>521</v>
      </c>
      <c r="S3087" s="31" t="s">
        <v>10144</v>
      </c>
      <c r="T3087" s="31" t="s">
        <v>108</v>
      </c>
      <c r="U3087" s="32"/>
      <c r="V3087" s="22" t="str">
        <f>HYPERLINK("https://redcat-toys.ru/api/getInfo/image/cd2e06ac-5331-11f0-a27e-00155d82e908")</f>
        <v>https://redcat-toys.ru/api/getInfo/image/cd2e06ac-5331-11f0-a27e-00155d82e908</v>
      </c>
      <c r="W3087" s="22" t="s">
        <v>9638</v>
      </c>
      <c r="X3087" s="22" t="s">
        <v>221</v>
      </c>
      <c r="Y3087" s="22" t="str">
        <f>HYPERLINK("https://redcat-toys.ru/api/getInfo/item/cd2e06ac-5331-11f0-a27e-00155d82e908")</f>
        <v>https://redcat-toys.ru/api/getInfo/item/cd2e06ac-5331-11f0-a27e-00155d82e908</v>
      </c>
    </row>
    <row r="3088" spans="2:25" ht="21" customHeight="1" outlineLevel="6" x14ac:dyDescent="0.2">
      <c r="B3088" s="40">
        <v>2412</v>
      </c>
      <c r="C3088" s="22" t="s">
        <v>10145</v>
      </c>
      <c r="D3088" s="56" t="s">
        <v>10146</v>
      </c>
      <c r="E3088" s="56"/>
      <c r="F3088" s="56"/>
      <c r="G3088" s="56"/>
      <c r="H3088" s="23" t="s">
        <v>10147</v>
      </c>
      <c r="I3088" s="24"/>
      <c r="J3088" s="25">
        <v>10</v>
      </c>
      <c r="K3088" s="25">
        <v>27</v>
      </c>
      <c r="L3088" s="21">
        <v>2</v>
      </c>
      <c r="M3088" s="26">
        <f>342.57*(1-P3/100)</f>
        <v>342.57</v>
      </c>
      <c r="N3088" s="9"/>
      <c r="O3088" s="27">
        <f t="shared" si="153"/>
        <v>0</v>
      </c>
      <c r="P3088" s="38">
        <f>0.429*N3088</f>
        <v>0</v>
      </c>
      <c r="Q3088" s="36">
        <f>0.00414*N3088</f>
        <v>0</v>
      </c>
      <c r="R3088" s="30" t="s">
        <v>521</v>
      </c>
      <c r="S3088" s="31" t="s">
        <v>10148</v>
      </c>
      <c r="T3088" s="31" t="s">
        <v>108</v>
      </c>
      <c r="U3088" s="32"/>
      <c r="V3088" s="22" t="str">
        <f>HYPERLINK("https://redcat-toys.ru/api/getInfo/image/b1187f32-5331-11f0-a27e-00155d82e908")</f>
        <v>https://redcat-toys.ru/api/getInfo/image/b1187f32-5331-11f0-a27e-00155d82e908</v>
      </c>
      <c r="W3088" s="22" t="s">
        <v>9638</v>
      </c>
      <c r="X3088" s="22" t="s">
        <v>221</v>
      </c>
      <c r="Y3088" s="22" t="str">
        <f>HYPERLINK("https://redcat-toys.ru/api/getInfo/item/b1187f32-5331-11f0-a27e-00155d82e908")</f>
        <v>https://redcat-toys.ru/api/getInfo/item/b1187f32-5331-11f0-a27e-00155d82e908</v>
      </c>
    </row>
    <row r="3089" spans="2:25" ht="21" customHeight="1" outlineLevel="6" x14ac:dyDescent="0.2">
      <c r="B3089" s="39">
        <v>2413</v>
      </c>
      <c r="C3089" s="4" t="s">
        <v>10149</v>
      </c>
      <c r="D3089" s="50" t="s">
        <v>10150</v>
      </c>
      <c r="E3089" s="50"/>
      <c r="F3089" s="50"/>
      <c r="G3089" s="50"/>
      <c r="H3089" s="5" t="s">
        <v>10151</v>
      </c>
      <c r="I3089" s="6"/>
      <c r="J3089" s="7">
        <v>10</v>
      </c>
      <c r="K3089" s="7">
        <v>628</v>
      </c>
      <c r="L3089" s="3">
        <v>2</v>
      </c>
      <c r="M3089" s="8">
        <f>342.57*(1-P3/100)</f>
        <v>342.57</v>
      </c>
      <c r="N3089" s="9"/>
      <c r="O3089" s="10">
        <f t="shared" si="153"/>
        <v>0</v>
      </c>
      <c r="P3089" s="11">
        <f>0.271*N3089</f>
        <v>0</v>
      </c>
      <c r="Q3089" s="16">
        <f>0.00331*N3089</f>
        <v>0</v>
      </c>
      <c r="R3089" s="13"/>
      <c r="S3089" s="14" t="s">
        <v>10152</v>
      </c>
      <c r="T3089" s="14" t="s">
        <v>108</v>
      </c>
      <c r="U3089" s="15" t="s">
        <v>39</v>
      </c>
      <c r="V3089" s="4" t="str">
        <f>HYPERLINK("https://redcat-toys.ru/api/getInfo/image/4008b5b4-ba3b-11ec-a211-ac1f6b442185")</f>
        <v>https://redcat-toys.ru/api/getInfo/image/4008b5b4-ba3b-11ec-a211-ac1f6b442185</v>
      </c>
      <c r="W3089" s="4" t="s">
        <v>9942</v>
      </c>
      <c r="X3089" s="4" t="s">
        <v>221</v>
      </c>
      <c r="Y3089" s="4" t="str">
        <f>HYPERLINK("https://redcat-toys.ru/api/getInfo/item/4008b5b4-ba3b-11ec-a211-ac1f6b442185")</f>
        <v>https://redcat-toys.ru/api/getInfo/item/4008b5b4-ba3b-11ec-a211-ac1f6b442185</v>
      </c>
    </row>
    <row r="3090" spans="2:25" ht="21" customHeight="1" outlineLevel="6" x14ac:dyDescent="0.2">
      <c r="B3090" s="40">
        <v>2414</v>
      </c>
      <c r="C3090" s="22" t="s">
        <v>10153</v>
      </c>
      <c r="D3090" s="56" t="s">
        <v>10154</v>
      </c>
      <c r="E3090" s="56"/>
      <c r="F3090" s="56"/>
      <c r="G3090" s="56"/>
      <c r="H3090" s="23" t="s">
        <v>10155</v>
      </c>
      <c r="I3090" s="24"/>
      <c r="J3090" s="25">
        <v>10</v>
      </c>
      <c r="K3090" s="37">
        <v>1170</v>
      </c>
      <c r="L3090" s="21">
        <v>2</v>
      </c>
      <c r="M3090" s="26">
        <f>342.57*(1-P3/100)</f>
        <v>342.57</v>
      </c>
      <c r="N3090" s="9"/>
      <c r="O3090" s="27">
        <f t="shared" si="153"/>
        <v>0</v>
      </c>
      <c r="P3090" s="38">
        <f>0.405*N3090</f>
        <v>0</v>
      </c>
      <c r="Q3090" s="36">
        <f>0.00336*N3090</f>
        <v>0</v>
      </c>
      <c r="R3090" s="30" t="s">
        <v>521</v>
      </c>
      <c r="S3090" s="31" t="s">
        <v>10156</v>
      </c>
      <c r="T3090" s="31" t="s">
        <v>108</v>
      </c>
      <c r="U3090" s="32"/>
      <c r="V3090" s="22" t="str">
        <f>HYPERLINK("https://redcat-toys.ru/api/getInfo/image/e41342bf-5331-11f0-a27e-00155d82e908")</f>
        <v>https://redcat-toys.ru/api/getInfo/image/e41342bf-5331-11f0-a27e-00155d82e908</v>
      </c>
      <c r="W3090" s="22" t="s">
        <v>10157</v>
      </c>
      <c r="X3090" s="22" t="s">
        <v>221</v>
      </c>
      <c r="Y3090" s="22" t="str">
        <f>HYPERLINK("https://redcat-toys.ru/api/getInfo/item/e41342bf-5331-11f0-a27e-00155d82e908")</f>
        <v>https://redcat-toys.ru/api/getInfo/item/e41342bf-5331-11f0-a27e-00155d82e908</v>
      </c>
    </row>
    <row r="3091" spans="2:25" ht="21" customHeight="1" outlineLevel="6" x14ac:dyDescent="0.2">
      <c r="B3091" s="39">
        <v>2415</v>
      </c>
      <c r="C3091" s="4" t="s">
        <v>10158</v>
      </c>
      <c r="D3091" s="50" t="s">
        <v>10159</v>
      </c>
      <c r="E3091" s="50"/>
      <c r="F3091" s="50"/>
      <c r="G3091" s="50"/>
      <c r="H3091" s="5" t="s">
        <v>10160</v>
      </c>
      <c r="I3091" s="6"/>
      <c r="J3091" s="7">
        <v>10</v>
      </c>
      <c r="K3091" s="18">
        <v>2320</v>
      </c>
      <c r="L3091" s="3">
        <v>2</v>
      </c>
      <c r="M3091" s="8">
        <f>342.57*(1-P3/100)</f>
        <v>342.57</v>
      </c>
      <c r="N3091" s="9"/>
      <c r="O3091" s="10">
        <f t="shared" si="153"/>
        <v>0</v>
      </c>
      <c r="P3091" s="11">
        <f>0.426*N3091</f>
        <v>0</v>
      </c>
      <c r="Q3091" s="16">
        <f>0.02744*N3091</f>
        <v>0</v>
      </c>
      <c r="R3091" s="13"/>
      <c r="S3091" s="14" t="s">
        <v>10161</v>
      </c>
      <c r="T3091" s="14" t="s">
        <v>108</v>
      </c>
      <c r="U3091" s="15" t="s">
        <v>39</v>
      </c>
      <c r="V3091" s="4" t="str">
        <f>HYPERLINK("https://redcat-toys.ru/api/getInfo/image/7b90a5cc-9c93-11ed-a22e-00155d82e902")</f>
        <v>https://redcat-toys.ru/api/getInfo/image/7b90a5cc-9c93-11ed-a22e-00155d82e902</v>
      </c>
      <c r="W3091" s="4" t="s">
        <v>9942</v>
      </c>
      <c r="X3091" s="4" t="s">
        <v>221</v>
      </c>
      <c r="Y3091" s="4" t="str">
        <f>HYPERLINK("https://redcat-toys.ru/api/getInfo/item/7b90a5cc-9c93-11ed-a22e-00155d82e902")</f>
        <v>https://redcat-toys.ru/api/getInfo/item/7b90a5cc-9c93-11ed-a22e-00155d82e902</v>
      </c>
    </row>
    <row r="3092" spans="2:25" ht="21" customHeight="1" outlineLevel="6" x14ac:dyDescent="0.2">
      <c r="B3092" s="39">
        <v>2416</v>
      </c>
      <c r="C3092" s="4" t="s">
        <v>10162</v>
      </c>
      <c r="D3092" s="50" t="s">
        <v>10163</v>
      </c>
      <c r="E3092" s="50"/>
      <c r="F3092" s="50"/>
      <c r="G3092" s="50"/>
      <c r="H3092" s="5" t="s">
        <v>10164</v>
      </c>
      <c r="I3092" s="6"/>
      <c r="J3092" s="7">
        <v>10</v>
      </c>
      <c r="K3092" s="18">
        <v>1018</v>
      </c>
      <c r="L3092" s="3">
        <v>2</v>
      </c>
      <c r="M3092" s="8">
        <f>342.57*(1-P3/100)</f>
        <v>342.57</v>
      </c>
      <c r="N3092" s="9"/>
      <c r="O3092" s="10">
        <f t="shared" si="153"/>
        <v>0</v>
      </c>
      <c r="P3092" s="11">
        <f>0.412*N3092</f>
        <v>0</v>
      </c>
      <c r="Q3092" s="16">
        <f>0.00359*N3092</f>
        <v>0</v>
      </c>
      <c r="R3092" s="13"/>
      <c r="S3092" s="14" t="s">
        <v>10165</v>
      </c>
      <c r="T3092" s="14" t="s">
        <v>108</v>
      </c>
      <c r="U3092" s="15"/>
      <c r="V3092" s="4" t="str">
        <f>HYPERLINK("https://redcat-toys.ru/api/getInfo/image/d67e4555-34ba-11f0-a27c-00155d82e908")</f>
        <v>https://redcat-toys.ru/api/getInfo/image/d67e4555-34ba-11f0-a27c-00155d82e908</v>
      </c>
      <c r="W3092" s="4" t="s">
        <v>9942</v>
      </c>
      <c r="X3092" s="4" t="s">
        <v>221</v>
      </c>
      <c r="Y3092" s="4" t="str">
        <f>HYPERLINK("https://redcat-toys.ru/api/getInfo/item/d67e4555-34ba-11f0-a27c-00155d82e908")</f>
        <v>https://redcat-toys.ru/api/getInfo/item/d67e4555-34ba-11f0-a27c-00155d82e908</v>
      </c>
    </row>
    <row r="3093" spans="2:25" ht="22.95" customHeight="1" outlineLevel="5" x14ac:dyDescent="0.2">
      <c r="B3093" s="53" t="s">
        <v>9778</v>
      </c>
      <c r="C3093" s="53"/>
      <c r="D3093" s="53"/>
      <c r="E3093" s="53"/>
      <c r="F3093" s="53"/>
      <c r="G3093" s="53"/>
    </row>
    <row r="3094" spans="2:25" ht="21" customHeight="1" outlineLevel="6" x14ac:dyDescent="0.2">
      <c r="B3094" s="40">
        <v>2417</v>
      </c>
      <c r="C3094" s="22" t="s">
        <v>10166</v>
      </c>
      <c r="D3094" s="56" t="s">
        <v>10167</v>
      </c>
      <c r="E3094" s="56"/>
      <c r="F3094" s="56"/>
      <c r="G3094" s="56"/>
      <c r="H3094" s="23" t="s">
        <v>10168</v>
      </c>
      <c r="I3094" s="24"/>
      <c r="J3094" s="25">
        <v>10</v>
      </c>
      <c r="K3094" s="25">
        <v>814</v>
      </c>
      <c r="L3094" s="21">
        <v>2</v>
      </c>
      <c r="M3094" s="26">
        <f>342.57*(1-P3/100)</f>
        <v>342.57</v>
      </c>
      <c r="N3094" s="9"/>
      <c r="O3094" s="27">
        <f t="shared" ref="O3094:O3103" si="154">M3094*N3094</f>
        <v>0</v>
      </c>
      <c r="P3094" s="38">
        <f>0.416*N3094</f>
        <v>0</v>
      </c>
      <c r="Q3094" s="36">
        <f>0.00355*N3094</f>
        <v>0</v>
      </c>
      <c r="R3094" s="30" t="s">
        <v>521</v>
      </c>
      <c r="S3094" s="31" t="s">
        <v>10169</v>
      </c>
      <c r="T3094" s="31" t="s">
        <v>108</v>
      </c>
      <c r="U3094" s="32"/>
      <c r="V3094" s="22" t="str">
        <f>HYPERLINK("https://redcat-toys.ru/api/getInfo/image/c2d89142-5332-11f0-a27e-00155d82e908")</f>
        <v>https://redcat-toys.ru/api/getInfo/image/c2d89142-5332-11f0-a27e-00155d82e908</v>
      </c>
      <c r="W3094" s="22" t="s">
        <v>9638</v>
      </c>
      <c r="X3094" s="22" t="s">
        <v>221</v>
      </c>
      <c r="Y3094" s="22" t="str">
        <f>HYPERLINK("https://redcat-toys.ru/api/getInfo/item/c2d89142-5332-11f0-a27e-00155d82e908")</f>
        <v>https://redcat-toys.ru/api/getInfo/item/c2d89142-5332-11f0-a27e-00155d82e908</v>
      </c>
    </row>
    <row r="3095" spans="2:25" ht="21" customHeight="1" outlineLevel="6" x14ac:dyDescent="0.2">
      <c r="B3095" s="39">
        <v>2418</v>
      </c>
      <c r="C3095" s="4" t="s">
        <v>10170</v>
      </c>
      <c r="D3095" s="50" t="s">
        <v>10171</v>
      </c>
      <c r="E3095" s="50"/>
      <c r="F3095" s="50"/>
      <c r="G3095" s="50"/>
      <c r="H3095" s="5" t="s">
        <v>10172</v>
      </c>
      <c r="I3095" s="6"/>
      <c r="J3095" s="7">
        <v>10</v>
      </c>
      <c r="K3095" s="18">
        <v>1031</v>
      </c>
      <c r="L3095" s="3">
        <v>2</v>
      </c>
      <c r="M3095" s="8">
        <f>342.57*(1-P3/100)</f>
        <v>342.57</v>
      </c>
      <c r="N3095" s="9"/>
      <c r="O3095" s="10">
        <f t="shared" si="154"/>
        <v>0</v>
      </c>
      <c r="P3095" s="11">
        <f>0.416*N3095</f>
        <v>0</v>
      </c>
      <c r="Q3095" s="16">
        <f>0.00336*N3095</f>
        <v>0</v>
      </c>
      <c r="R3095" s="13"/>
      <c r="S3095" s="14" t="s">
        <v>10173</v>
      </c>
      <c r="T3095" s="14" t="s">
        <v>108</v>
      </c>
      <c r="U3095" s="15" t="s">
        <v>39</v>
      </c>
      <c r="V3095" s="4" t="str">
        <f>HYPERLINK("https://redcat-toys.ru/api/getInfo/image/be676be9-016a-11ef-a25d-00155d82e908")</f>
        <v>https://redcat-toys.ru/api/getInfo/image/be676be9-016a-11ef-a25d-00155d82e908</v>
      </c>
      <c r="W3095" s="4" t="s">
        <v>10075</v>
      </c>
      <c r="X3095" s="4" t="s">
        <v>221</v>
      </c>
      <c r="Y3095" s="4" t="str">
        <f>HYPERLINK("https://redcat-toys.ru/api/getInfo/item/be676be9-016a-11ef-a25d-00155d82e908")</f>
        <v>https://redcat-toys.ru/api/getInfo/item/be676be9-016a-11ef-a25d-00155d82e908</v>
      </c>
    </row>
    <row r="3096" spans="2:25" ht="21" customHeight="1" outlineLevel="6" x14ac:dyDescent="0.2">
      <c r="B3096" s="39">
        <v>2419</v>
      </c>
      <c r="C3096" s="4" t="s">
        <v>10174</v>
      </c>
      <c r="D3096" s="50" t="s">
        <v>10175</v>
      </c>
      <c r="E3096" s="50"/>
      <c r="F3096" s="50"/>
      <c r="G3096" s="50"/>
      <c r="H3096" s="5" t="s">
        <v>10176</v>
      </c>
      <c r="I3096" s="6"/>
      <c r="J3096" s="7">
        <v>10</v>
      </c>
      <c r="K3096" s="7">
        <v>228</v>
      </c>
      <c r="L3096" s="3">
        <v>2</v>
      </c>
      <c r="M3096" s="8">
        <f>342.57*(1-P3/100)</f>
        <v>342.57</v>
      </c>
      <c r="N3096" s="9"/>
      <c r="O3096" s="10">
        <f t="shared" si="154"/>
        <v>0</v>
      </c>
      <c r="P3096" s="11">
        <f>0.415*N3096</f>
        <v>0</v>
      </c>
      <c r="Q3096" s="16">
        <f>0.00346*N3096</f>
        <v>0</v>
      </c>
      <c r="R3096" s="13"/>
      <c r="S3096" s="14" t="s">
        <v>10177</v>
      </c>
      <c r="T3096" s="14" t="s">
        <v>108</v>
      </c>
      <c r="U3096" s="15" t="s">
        <v>39</v>
      </c>
      <c r="V3096" s="4" t="str">
        <f>HYPERLINK("https://redcat-toys.ru/api/getInfo/image/5d4f04ae-5f9d-11ef-a262-00155d82e908")</f>
        <v>https://redcat-toys.ru/api/getInfo/image/5d4f04ae-5f9d-11ef-a262-00155d82e908</v>
      </c>
      <c r="W3096" s="4" t="s">
        <v>10178</v>
      </c>
      <c r="X3096" s="4" t="s">
        <v>221</v>
      </c>
      <c r="Y3096" s="4" t="str">
        <f>HYPERLINK("https://redcat-toys.ru/api/getInfo/item/5d4f04ae-5f9d-11ef-a262-00155d82e908")</f>
        <v>https://redcat-toys.ru/api/getInfo/item/5d4f04ae-5f9d-11ef-a262-00155d82e908</v>
      </c>
    </row>
    <row r="3097" spans="2:25" ht="21" customHeight="1" outlineLevel="6" x14ac:dyDescent="0.2">
      <c r="B3097" s="39">
        <v>2420</v>
      </c>
      <c r="C3097" s="4" t="s">
        <v>10179</v>
      </c>
      <c r="D3097" s="50" t="s">
        <v>10180</v>
      </c>
      <c r="E3097" s="50"/>
      <c r="F3097" s="50"/>
      <c r="G3097" s="50"/>
      <c r="H3097" s="5" t="s">
        <v>10181</v>
      </c>
      <c r="I3097" s="6"/>
      <c r="J3097" s="7">
        <v>10</v>
      </c>
      <c r="K3097" s="7">
        <v>737</v>
      </c>
      <c r="L3097" s="3">
        <v>2</v>
      </c>
      <c r="M3097" s="8">
        <f>342.57*(1-P3/100)</f>
        <v>342.57</v>
      </c>
      <c r="N3097" s="9"/>
      <c r="O3097" s="10">
        <f t="shared" si="154"/>
        <v>0</v>
      </c>
      <c r="P3097" s="11">
        <f>0.422*N3097</f>
        <v>0</v>
      </c>
      <c r="Q3097" s="16">
        <f>0.00315*N3097</f>
        <v>0</v>
      </c>
      <c r="R3097" s="13"/>
      <c r="S3097" s="14" t="s">
        <v>10182</v>
      </c>
      <c r="T3097" s="14" t="s">
        <v>108</v>
      </c>
      <c r="U3097" s="15" t="s">
        <v>39</v>
      </c>
      <c r="V3097" s="4" t="str">
        <f>HYPERLINK("https://redcat-toys.ru/api/getInfo/image/60c7f806-016b-11ef-a25d-00155d82e908")</f>
        <v>https://redcat-toys.ru/api/getInfo/image/60c7f806-016b-11ef-a25d-00155d82e908</v>
      </c>
      <c r="W3097" s="4" t="s">
        <v>10075</v>
      </c>
      <c r="X3097" s="4" t="s">
        <v>221</v>
      </c>
      <c r="Y3097" s="4" t="str">
        <f>HYPERLINK("https://redcat-toys.ru/api/getInfo/item/60c7f806-016b-11ef-a25d-00155d82e908")</f>
        <v>https://redcat-toys.ru/api/getInfo/item/60c7f806-016b-11ef-a25d-00155d82e908</v>
      </c>
    </row>
    <row r="3098" spans="2:25" ht="21" customHeight="1" outlineLevel="6" x14ac:dyDescent="0.2">
      <c r="B3098" s="39">
        <v>2421</v>
      </c>
      <c r="C3098" s="4" t="s">
        <v>10183</v>
      </c>
      <c r="D3098" s="50" t="s">
        <v>10184</v>
      </c>
      <c r="E3098" s="50"/>
      <c r="F3098" s="50"/>
      <c r="G3098" s="50"/>
      <c r="H3098" s="5" t="s">
        <v>10185</v>
      </c>
      <c r="I3098" s="6"/>
      <c r="J3098" s="7">
        <v>10</v>
      </c>
      <c r="K3098" s="7">
        <v>935</v>
      </c>
      <c r="L3098" s="3">
        <v>2</v>
      </c>
      <c r="M3098" s="8">
        <f>342.57*(1-P3/100)</f>
        <v>342.57</v>
      </c>
      <c r="N3098" s="9"/>
      <c r="O3098" s="10">
        <f t="shared" si="154"/>
        <v>0</v>
      </c>
      <c r="P3098" s="11">
        <f>4.535*N3098</f>
        <v>0</v>
      </c>
      <c r="Q3098" s="16">
        <f>0.03775*N3098</f>
        <v>0</v>
      </c>
      <c r="R3098" s="13"/>
      <c r="S3098" s="14" t="s">
        <v>10186</v>
      </c>
      <c r="T3098" s="14" t="s">
        <v>108</v>
      </c>
      <c r="U3098" s="15" t="s">
        <v>39</v>
      </c>
      <c r="V3098" s="4" t="str">
        <f>HYPERLINK("https://redcat-toys.ru/api/getInfo/image/c08cd961-016b-11ef-a25d-00155d82e908")</f>
        <v>https://redcat-toys.ru/api/getInfo/image/c08cd961-016b-11ef-a25d-00155d82e908</v>
      </c>
      <c r="W3098" s="4" t="s">
        <v>10075</v>
      </c>
      <c r="X3098" s="4" t="s">
        <v>221</v>
      </c>
      <c r="Y3098" s="4" t="str">
        <f>HYPERLINK("https://redcat-toys.ru/api/getInfo/item/c08cd961-016b-11ef-a25d-00155d82e908")</f>
        <v>https://redcat-toys.ru/api/getInfo/item/c08cd961-016b-11ef-a25d-00155d82e908</v>
      </c>
    </row>
    <row r="3099" spans="2:25" ht="21" customHeight="1" outlineLevel="6" x14ac:dyDescent="0.2">
      <c r="B3099" s="39">
        <v>2422</v>
      </c>
      <c r="C3099" s="4" t="s">
        <v>10187</v>
      </c>
      <c r="D3099" s="50" t="s">
        <v>10188</v>
      </c>
      <c r="E3099" s="50"/>
      <c r="F3099" s="50"/>
      <c r="G3099" s="50"/>
      <c r="H3099" s="5" t="s">
        <v>10189</v>
      </c>
      <c r="I3099" s="6"/>
      <c r="J3099" s="7">
        <v>10</v>
      </c>
      <c r="K3099" s="7">
        <v>852</v>
      </c>
      <c r="L3099" s="3">
        <v>2</v>
      </c>
      <c r="M3099" s="8">
        <f>342.57*(1-P3/100)</f>
        <v>342.57</v>
      </c>
      <c r="N3099" s="9"/>
      <c r="O3099" s="10">
        <f t="shared" si="154"/>
        <v>0</v>
      </c>
      <c r="P3099" s="11">
        <f>0.411*N3099</f>
        <v>0</v>
      </c>
      <c r="Q3099" s="16">
        <f>0.00334*N3099</f>
        <v>0</v>
      </c>
      <c r="R3099" s="13"/>
      <c r="S3099" s="14" t="s">
        <v>10190</v>
      </c>
      <c r="T3099" s="14" t="s">
        <v>108</v>
      </c>
      <c r="U3099" s="15"/>
      <c r="V3099" s="4" t="str">
        <f>HYPERLINK("https://redcat-toys.ru/api/getInfo/image/4d6e768e-34b5-11f0-a27c-00155d82e908")</f>
        <v>https://redcat-toys.ru/api/getInfo/image/4d6e768e-34b5-11f0-a27c-00155d82e908</v>
      </c>
      <c r="W3099" s="4" t="s">
        <v>9638</v>
      </c>
      <c r="X3099" s="4" t="s">
        <v>221</v>
      </c>
      <c r="Y3099" s="4" t="str">
        <f>HYPERLINK("https://redcat-toys.ru/api/getInfo/item/4d6e768e-34b5-11f0-a27c-00155d82e908")</f>
        <v>https://redcat-toys.ru/api/getInfo/item/4d6e768e-34b5-11f0-a27c-00155d82e908</v>
      </c>
    </row>
    <row r="3100" spans="2:25" ht="21" customHeight="1" outlineLevel="6" x14ac:dyDescent="0.2">
      <c r="B3100" s="40">
        <v>2423</v>
      </c>
      <c r="C3100" s="22" t="s">
        <v>10191</v>
      </c>
      <c r="D3100" s="56" t="s">
        <v>10192</v>
      </c>
      <c r="E3100" s="56"/>
      <c r="F3100" s="56"/>
      <c r="G3100" s="56"/>
      <c r="H3100" s="23" t="s">
        <v>10193</v>
      </c>
      <c r="I3100" s="24"/>
      <c r="J3100" s="25">
        <v>10</v>
      </c>
      <c r="K3100" s="37">
        <v>1349</v>
      </c>
      <c r="L3100" s="21">
        <v>2</v>
      </c>
      <c r="M3100" s="26">
        <f>342.57*(1-P3/100)</f>
        <v>342.57</v>
      </c>
      <c r="N3100" s="9"/>
      <c r="O3100" s="27">
        <f t="shared" si="154"/>
        <v>0</v>
      </c>
      <c r="P3100" s="38">
        <f>0.405*N3100</f>
        <v>0</v>
      </c>
      <c r="Q3100" s="36">
        <f>0.00336*N3100</f>
        <v>0</v>
      </c>
      <c r="R3100" s="30" t="s">
        <v>521</v>
      </c>
      <c r="S3100" s="31" t="s">
        <v>10194</v>
      </c>
      <c r="T3100" s="31" t="s">
        <v>108</v>
      </c>
      <c r="U3100" s="32"/>
      <c r="V3100" s="22" t="str">
        <f>HYPERLINK("https://redcat-toys.ru/api/getInfo/image/ecd1b9ac-5332-11f0-a27e-00155d82e908")</f>
        <v>https://redcat-toys.ru/api/getInfo/image/ecd1b9ac-5332-11f0-a27e-00155d82e908</v>
      </c>
      <c r="W3100" s="22" t="s">
        <v>9638</v>
      </c>
      <c r="X3100" s="22" t="s">
        <v>221</v>
      </c>
      <c r="Y3100" s="22" t="str">
        <f>HYPERLINK("https://redcat-toys.ru/api/getInfo/item/ecd1b9ac-5332-11f0-a27e-00155d82e908")</f>
        <v>https://redcat-toys.ru/api/getInfo/item/ecd1b9ac-5332-11f0-a27e-00155d82e908</v>
      </c>
    </row>
    <row r="3101" spans="2:25" ht="21" customHeight="1" outlineLevel="6" x14ac:dyDescent="0.2">
      <c r="B3101" s="39">
        <v>2424</v>
      </c>
      <c r="C3101" s="4" t="s">
        <v>10195</v>
      </c>
      <c r="D3101" s="50" t="s">
        <v>10196</v>
      </c>
      <c r="E3101" s="50"/>
      <c r="F3101" s="50"/>
      <c r="G3101" s="50"/>
      <c r="H3101" s="5" t="s">
        <v>10197</v>
      </c>
      <c r="I3101" s="6"/>
      <c r="J3101" s="7">
        <v>10</v>
      </c>
      <c r="K3101" s="18">
        <v>1738</v>
      </c>
      <c r="L3101" s="3">
        <v>2</v>
      </c>
      <c r="M3101" s="8">
        <f>342.57*(1-P3/100)</f>
        <v>342.57</v>
      </c>
      <c r="N3101" s="9"/>
      <c r="O3101" s="10">
        <f t="shared" si="154"/>
        <v>0</v>
      </c>
      <c r="P3101" s="11">
        <f>0.416*N3101</f>
        <v>0</v>
      </c>
      <c r="Q3101" s="16">
        <f>0.00332*N3101</f>
        <v>0</v>
      </c>
      <c r="R3101" s="13"/>
      <c r="S3101" s="14" t="s">
        <v>10198</v>
      </c>
      <c r="T3101" s="14" t="s">
        <v>108</v>
      </c>
      <c r="U3101" s="15" t="s">
        <v>39</v>
      </c>
      <c r="V3101" s="4" t="str">
        <f>HYPERLINK("https://redcat-toys.ru/api/getInfo/image/e740827a-0fd5-11ec-a20f-ac1f6b442185")</f>
        <v>https://redcat-toys.ru/api/getInfo/image/e740827a-0fd5-11ec-a20f-ac1f6b442185</v>
      </c>
      <c r="W3101" s="4" t="s">
        <v>9942</v>
      </c>
      <c r="X3101" s="4" t="s">
        <v>221</v>
      </c>
      <c r="Y3101" s="4" t="str">
        <f>HYPERLINK("https://redcat-toys.ru/api/getInfo/item/e740827a-0fd5-11ec-a20f-ac1f6b442185")</f>
        <v>https://redcat-toys.ru/api/getInfo/item/e740827a-0fd5-11ec-a20f-ac1f6b442185</v>
      </c>
    </row>
    <row r="3102" spans="2:25" ht="21" customHeight="1" outlineLevel="6" x14ac:dyDescent="0.2">
      <c r="B3102" s="39">
        <v>2425</v>
      </c>
      <c r="C3102" s="4" t="s">
        <v>10199</v>
      </c>
      <c r="D3102" s="50" t="s">
        <v>10200</v>
      </c>
      <c r="E3102" s="50"/>
      <c r="F3102" s="50"/>
      <c r="G3102" s="50"/>
      <c r="H3102" s="5" t="s">
        <v>10201</v>
      </c>
      <c r="I3102" s="6"/>
      <c r="J3102" s="7">
        <v>10</v>
      </c>
      <c r="K3102" s="18">
        <v>1221</v>
      </c>
      <c r="L3102" s="3">
        <v>2</v>
      </c>
      <c r="M3102" s="8">
        <f>342.57*(1-P3/100)</f>
        <v>342.57</v>
      </c>
      <c r="N3102" s="9"/>
      <c r="O3102" s="10">
        <f t="shared" si="154"/>
        <v>0</v>
      </c>
      <c r="P3102" s="11">
        <f>0.418*N3102</f>
        <v>0</v>
      </c>
      <c r="Q3102" s="16">
        <f>0.00322*N3102</f>
        <v>0</v>
      </c>
      <c r="R3102" s="13"/>
      <c r="S3102" s="14" t="s">
        <v>10202</v>
      </c>
      <c r="T3102" s="14" t="s">
        <v>108</v>
      </c>
      <c r="U3102" s="15" t="s">
        <v>39</v>
      </c>
      <c r="V3102" s="4" t="str">
        <f>HYPERLINK("https://redcat-toys.ru/api/getInfo/image/ffdcc31e-016b-11ef-a25d-00155d82e908")</f>
        <v>https://redcat-toys.ru/api/getInfo/image/ffdcc31e-016b-11ef-a25d-00155d82e908</v>
      </c>
      <c r="W3102" s="4" t="s">
        <v>10075</v>
      </c>
      <c r="X3102" s="4" t="s">
        <v>221</v>
      </c>
      <c r="Y3102" s="4" t="str">
        <f>HYPERLINK("https://redcat-toys.ru/api/getInfo/item/ffdcc31e-016b-11ef-a25d-00155d82e908")</f>
        <v>https://redcat-toys.ru/api/getInfo/item/ffdcc31e-016b-11ef-a25d-00155d82e908</v>
      </c>
    </row>
    <row r="3103" spans="2:25" ht="21" customHeight="1" outlineLevel="6" x14ac:dyDescent="0.2">
      <c r="B3103" s="39">
        <v>2426</v>
      </c>
      <c r="C3103" s="4" t="s">
        <v>10203</v>
      </c>
      <c r="D3103" s="50" t="s">
        <v>10204</v>
      </c>
      <c r="E3103" s="50"/>
      <c r="F3103" s="50"/>
      <c r="G3103" s="50"/>
      <c r="H3103" s="5" t="s">
        <v>10205</v>
      </c>
      <c r="I3103" s="6"/>
      <c r="J3103" s="7">
        <v>10</v>
      </c>
      <c r="K3103" s="7">
        <v>8</v>
      </c>
      <c r="L3103" s="3">
        <v>2</v>
      </c>
      <c r="M3103" s="8">
        <f>342.57*(1-P3/100)</f>
        <v>342.57</v>
      </c>
      <c r="N3103" s="9"/>
      <c r="O3103" s="10">
        <f t="shared" si="154"/>
        <v>0</v>
      </c>
      <c r="P3103" s="11">
        <f>0.414*N3103</f>
        <v>0</v>
      </c>
      <c r="Q3103" s="16">
        <f>0.00356*N3103</f>
        <v>0</v>
      </c>
      <c r="R3103" s="13"/>
      <c r="S3103" s="14" t="s">
        <v>10206</v>
      </c>
      <c r="T3103" s="14" t="s">
        <v>108</v>
      </c>
      <c r="U3103" s="15" t="s">
        <v>39</v>
      </c>
      <c r="V3103" s="4" t="str">
        <f>HYPERLINK("https://redcat-toys.ru/api/getInfo/image/28f4be32-6951-11f0-a283-00155d82e908")</f>
        <v>https://redcat-toys.ru/api/getInfo/image/28f4be32-6951-11f0-a283-00155d82e908</v>
      </c>
      <c r="W3103" s="4" t="s">
        <v>9942</v>
      </c>
      <c r="X3103" s="4" t="s">
        <v>221</v>
      </c>
      <c r="Y3103" s="4" t="str">
        <f>HYPERLINK("https://redcat-toys.ru/api/getInfo/item/28f4be32-6951-11f0-a283-00155d82e908")</f>
        <v>https://redcat-toys.ru/api/getInfo/item/28f4be32-6951-11f0-a283-00155d82e908</v>
      </c>
    </row>
    <row r="3104" spans="2:25" ht="22.95" customHeight="1" outlineLevel="5" x14ac:dyDescent="0.2">
      <c r="B3104" s="53" t="s">
        <v>9917</v>
      </c>
      <c r="C3104" s="53"/>
      <c r="D3104" s="53"/>
      <c r="E3104" s="53"/>
      <c r="F3104" s="53"/>
      <c r="G3104" s="53"/>
    </row>
    <row r="3105" spans="2:25" ht="21" customHeight="1" outlineLevel="6" x14ac:dyDescent="0.2">
      <c r="B3105" s="39">
        <v>2427</v>
      </c>
      <c r="C3105" s="4" t="s">
        <v>10207</v>
      </c>
      <c r="D3105" s="50" t="s">
        <v>10208</v>
      </c>
      <c r="E3105" s="50"/>
      <c r="F3105" s="50"/>
      <c r="G3105" s="50"/>
      <c r="H3105" s="5" t="s">
        <v>10209</v>
      </c>
      <c r="I3105" s="6"/>
      <c r="J3105" s="7">
        <v>10</v>
      </c>
      <c r="K3105" s="18">
        <v>1426</v>
      </c>
      <c r="L3105" s="3">
        <v>2</v>
      </c>
      <c r="M3105" s="8">
        <f>342.57*(1-P3/100)</f>
        <v>342.57</v>
      </c>
      <c r="N3105" s="9"/>
      <c r="O3105" s="10">
        <f>M3105*N3105</f>
        <v>0</v>
      </c>
      <c r="P3105" s="11">
        <f>0.422*N3105</f>
        <v>0</v>
      </c>
      <c r="Q3105" s="16">
        <f>0.00377*N3105</f>
        <v>0</v>
      </c>
      <c r="R3105" s="13"/>
      <c r="S3105" s="14" t="s">
        <v>10210</v>
      </c>
      <c r="T3105" s="14" t="s">
        <v>108</v>
      </c>
      <c r="U3105" s="15" t="s">
        <v>39</v>
      </c>
      <c r="V3105" s="4" t="str">
        <f>HYPERLINK("https://redcat-toys.ru/api/getInfo/image/6f9c7801-487b-11ed-a216-ac1f6b442185")</f>
        <v>https://redcat-toys.ru/api/getInfo/image/6f9c7801-487b-11ed-a216-ac1f6b442185</v>
      </c>
      <c r="W3105" s="4" t="s">
        <v>9942</v>
      </c>
      <c r="X3105" s="4" t="s">
        <v>221</v>
      </c>
      <c r="Y3105" s="4" t="str">
        <f>HYPERLINK("https://redcat-toys.ru/api/getInfo/item/6f9c7801-487b-11ed-a216-ac1f6b442185")</f>
        <v>https://redcat-toys.ru/api/getInfo/item/6f9c7801-487b-11ed-a216-ac1f6b442185</v>
      </c>
    </row>
    <row r="3106" spans="2:25" ht="21" customHeight="1" outlineLevel="6" x14ac:dyDescent="0.2">
      <c r="B3106" s="39">
        <v>2428</v>
      </c>
      <c r="C3106" s="4" t="s">
        <v>10211</v>
      </c>
      <c r="D3106" s="50" t="s">
        <v>10212</v>
      </c>
      <c r="E3106" s="50"/>
      <c r="F3106" s="50"/>
      <c r="G3106" s="50"/>
      <c r="H3106" s="5" t="s">
        <v>10213</v>
      </c>
      <c r="I3106" s="6"/>
      <c r="J3106" s="7">
        <v>10</v>
      </c>
      <c r="K3106" s="7">
        <v>14</v>
      </c>
      <c r="L3106" s="3">
        <v>2</v>
      </c>
      <c r="M3106" s="8">
        <f>342.57*(1-P3/100)</f>
        <v>342.57</v>
      </c>
      <c r="N3106" s="9"/>
      <c r="O3106" s="10">
        <f>M3106*N3106</f>
        <v>0</v>
      </c>
      <c r="P3106" s="11">
        <f>0.445*N3106</f>
        <v>0</v>
      </c>
      <c r="Q3106" s="16">
        <f>0.00304*N3106</f>
        <v>0</v>
      </c>
      <c r="R3106" s="13"/>
      <c r="S3106" s="14" t="s">
        <v>10214</v>
      </c>
      <c r="T3106" s="14" t="s">
        <v>108</v>
      </c>
      <c r="U3106" s="15" t="s">
        <v>39</v>
      </c>
      <c r="V3106" s="4" t="str">
        <f>HYPERLINK("https://redcat-toys.ru/api/getInfo/image/4fde3d8a-016d-11ef-a25d-00155d82e908")</f>
        <v>https://redcat-toys.ru/api/getInfo/image/4fde3d8a-016d-11ef-a25d-00155d82e908</v>
      </c>
      <c r="W3106" s="4" t="s">
        <v>10075</v>
      </c>
      <c r="X3106" s="4" t="s">
        <v>221</v>
      </c>
      <c r="Y3106" s="4" t="str">
        <f>HYPERLINK("https://redcat-toys.ru/api/getInfo/item/4fde3d8a-016d-11ef-a25d-00155d82e908")</f>
        <v>https://redcat-toys.ru/api/getInfo/item/4fde3d8a-016d-11ef-a25d-00155d82e908</v>
      </c>
    </row>
    <row r="3107" spans="2:25" ht="22.95" customHeight="1" outlineLevel="4" x14ac:dyDescent="0.2">
      <c r="B3107" s="52" t="s">
        <v>10215</v>
      </c>
      <c r="C3107" s="52"/>
      <c r="D3107" s="52"/>
      <c r="E3107" s="52"/>
      <c r="F3107" s="52"/>
      <c r="G3107" s="52"/>
    </row>
    <row r="3108" spans="2:25" ht="21" customHeight="1" outlineLevel="5" x14ac:dyDescent="0.2">
      <c r="B3108" s="39">
        <v>2429</v>
      </c>
      <c r="C3108" s="4" t="s">
        <v>10216</v>
      </c>
      <c r="D3108" s="50" t="s">
        <v>10217</v>
      </c>
      <c r="E3108" s="50"/>
      <c r="F3108" s="50"/>
      <c r="G3108" s="50"/>
      <c r="H3108" s="5" t="s">
        <v>10218</v>
      </c>
      <c r="I3108" s="6"/>
      <c r="J3108" s="7">
        <v>10</v>
      </c>
      <c r="K3108" s="18">
        <v>1108</v>
      </c>
      <c r="L3108" s="3">
        <v>1</v>
      </c>
      <c r="M3108" s="8">
        <f>479.28*(1-P3/100)</f>
        <v>479.28</v>
      </c>
      <c r="N3108" s="9"/>
      <c r="O3108" s="10">
        <f t="shared" ref="O3108:O3118" si="155">M3108*N3108</f>
        <v>0</v>
      </c>
      <c r="P3108" s="11">
        <f>0.605*N3108</f>
        <v>0</v>
      </c>
      <c r="Q3108" s="16">
        <f>0.00482*N3108</f>
        <v>0</v>
      </c>
      <c r="R3108" s="13"/>
      <c r="S3108" s="14" t="s">
        <v>10219</v>
      </c>
      <c r="T3108" s="14" t="s">
        <v>108</v>
      </c>
      <c r="U3108" s="15" t="s">
        <v>39</v>
      </c>
      <c r="V3108" s="4" t="str">
        <f>HYPERLINK("https://redcat-toys.ru/api/getInfo/image/19b9020e-f370-11ef-a274-00155d82e908")</f>
        <v>https://redcat-toys.ru/api/getInfo/image/19b9020e-f370-11ef-a274-00155d82e908</v>
      </c>
      <c r="W3108" s="4" t="s">
        <v>9801</v>
      </c>
      <c r="X3108" s="4" t="s">
        <v>221</v>
      </c>
      <c r="Y3108" s="4" t="str">
        <f>HYPERLINK("https://redcat-toys.ru/api/getInfo/item/19b9020e-f370-11ef-a274-00155d82e908")</f>
        <v>https://redcat-toys.ru/api/getInfo/item/19b9020e-f370-11ef-a274-00155d82e908</v>
      </c>
    </row>
    <row r="3109" spans="2:25" ht="21" customHeight="1" outlineLevel="5" x14ac:dyDescent="0.2">
      <c r="B3109" s="39">
        <v>2430</v>
      </c>
      <c r="C3109" s="4" t="s">
        <v>10220</v>
      </c>
      <c r="D3109" s="50" t="s">
        <v>10221</v>
      </c>
      <c r="E3109" s="50"/>
      <c r="F3109" s="50"/>
      <c r="G3109" s="50"/>
      <c r="H3109" s="5" t="s">
        <v>10222</v>
      </c>
      <c r="I3109" s="6"/>
      <c r="J3109" s="7">
        <v>10</v>
      </c>
      <c r="K3109" s="18">
        <v>3041</v>
      </c>
      <c r="L3109" s="3">
        <v>1</v>
      </c>
      <c r="M3109" s="8">
        <f>479.28*(1-P3/100)</f>
        <v>479.28</v>
      </c>
      <c r="N3109" s="9"/>
      <c r="O3109" s="10">
        <f t="shared" si="155"/>
        <v>0</v>
      </c>
      <c r="P3109" s="17">
        <f>0.61*N3109</f>
        <v>0</v>
      </c>
      <c r="Q3109" s="12">
        <f>0.0048*N3109</f>
        <v>0</v>
      </c>
      <c r="R3109" s="13"/>
      <c r="S3109" s="14" t="s">
        <v>10223</v>
      </c>
      <c r="T3109" s="14" t="s">
        <v>108</v>
      </c>
      <c r="U3109" s="15" t="s">
        <v>39</v>
      </c>
      <c r="V3109" s="4" t="str">
        <f>HYPERLINK("https://redcat-toys.ru/api/getInfo/image/cb54e860-9ab1-11f0-a285-00155d82e908")</f>
        <v>https://redcat-toys.ru/api/getInfo/image/cb54e860-9ab1-11f0-a285-00155d82e908</v>
      </c>
      <c r="W3109" s="4" t="s">
        <v>9801</v>
      </c>
      <c r="X3109" s="4" t="s">
        <v>221</v>
      </c>
      <c r="Y3109" s="4" t="str">
        <f>HYPERLINK("https://redcat-toys.ru/api/getInfo/item/cb54e860-9ab1-11f0-a285-00155d82e908")</f>
        <v>https://redcat-toys.ru/api/getInfo/item/cb54e860-9ab1-11f0-a285-00155d82e908</v>
      </c>
    </row>
    <row r="3110" spans="2:25" ht="21" customHeight="1" outlineLevel="5" x14ac:dyDescent="0.2">
      <c r="B3110" s="39">
        <v>2431</v>
      </c>
      <c r="C3110" s="4" t="s">
        <v>10224</v>
      </c>
      <c r="D3110" s="50" t="s">
        <v>10225</v>
      </c>
      <c r="E3110" s="50"/>
      <c r="F3110" s="50"/>
      <c r="G3110" s="50"/>
      <c r="H3110" s="5" t="s">
        <v>10226</v>
      </c>
      <c r="I3110" s="6"/>
      <c r="J3110" s="7">
        <v>10</v>
      </c>
      <c r="K3110" s="7">
        <v>529</v>
      </c>
      <c r="L3110" s="3">
        <v>1</v>
      </c>
      <c r="M3110" s="8">
        <f>479.28*(1-P3/100)</f>
        <v>479.28</v>
      </c>
      <c r="N3110" s="9"/>
      <c r="O3110" s="10">
        <f t="shared" si="155"/>
        <v>0</v>
      </c>
      <c r="P3110" s="11">
        <f>0.607*N3110</f>
        <v>0</v>
      </c>
      <c r="Q3110" s="16">
        <f>0.00515*N3110</f>
        <v>0</v>
      </c>
      <c r="R3110" s="13"/>
      <c r="S3110" s="14" t="s">
        <v>10227</v>
      </c>
      <c r="T3110" s="14" t="s">
        <v>108</v>
      </c>
      <c r="U3110" s="15"/>
      <c r="V3110" s="4" t="str">
        <f>HYPERLINK("https://redcat-toys.ru/api/getInfo/image/1c7480d5-f402-11ef-a274-00155d82e908")</f>
        <v>https://redcat-toys.ru/api/getInfo/image/1c7480d5-f402-11ef-a274-00155d82e908</v>
      </c>
      <c r="W3110" s="4" t="s">
        <v>9801</v>
      </c>
      <c r="X3110" s="4" t="s">
        <v>221</v>
      </c>
      <c r="Y3110" s="4" t="str">
        <f>HYPERLINK("https://redcat-toys.ru/api/getInfo/item/1c7480d5-f402-11ef-a274-00155d82e908")</f>
        <v>https://redcat-toys.ru/api/getInfo/item/1c7480d5-f402-11ef-a274-00155d82e908</v>
      </c>
    </row>
    <row r="3111" spans="2:25" ht="21" customHeight="1" outlineLevel="5" x14ac:dyDescent="0.2">
      <c r="B3111" s="39">
        <v>2432</v>
      </c>
      <c r="C3111" s="4" t="s">
        <v>10228</v>
      </c>
      <c r="D3111" s="50" t="s">
        <v>10229</v>
      </c>
      <c r="E3111" s="50"/>
      <c r="F3111" s="50"/>
      <c r="G3111" s="50"/>
      <c r="H3111" s="5" t="s">
        <v>10230</v>
      </c>
      <c r="I3111" s="6"/>
      <c r="J3111" s="7">
        <v>10</v>
      </c>
      <c r="K3111" s="7">
        <v>850</v>
      </c>
      <c r="L3111" s="3">
        <v>1</v>
      </c>
      <c r="M3111" s="8">
        <f>479.28*(1-P3/100)</f>
        <v>479.28</v>
      </c>
      <c r="N3111" s="9"/>
      <c r="O3111" s="10">
        <f t="shared" si="155"/>
        <v>0</v>
      </c>
      <c r="P3111" s="11">
        <f>0.592*N3111</f>
        <v>0</v>
      </c>
      <c r="Q3111" s="16">
        <f>0.00469*N3111</f>
        <v>0</v>
      </c>
      <c r="R3111" s="13"/>
      <c r="S3111" s="14" t="s">
        <v>10231</v>
      </c>
      <c r="T3111" s="14" t="s">
        <v>108</v>
      </c>
      <c r="U3111" s="15" t="s">
        <v>39</v>
      </c>
      <c r="V3111" s="4" t="str">
        <f>HYPERLINK("https://redcat-toys.ru/api/getInfo/image/0ffe5c98-83ce-11ea-a247-ac1f6b442184")</f>
        <v>https://redcat-toys.ru/api/getInfo/image/0ffe5c98-83ce-11ea-a247-ac1f6b442184</v>
      </c>
      <c r="W3111" s="4" t="s">
        <v>10232</v>
      </c>
      <c r="X3111" s="4" t="s">
        <v>221</v>
      </c>
      <c r="Y3111" s="4" t="str">
        <f>HYPERLINK("https://redcat-toys.ru/api/getInfo/item/0ffe5c98-83ce-11ea-a247-ac1f6b442184")</f>
        <v>https://redcat-toys.ru/api/getInfo/item/0ffe5c98-83ce-11ea-a247-ac1f6b442184</v>
      </c>
    </row>
    <row r="3112" spans="2:25" ht="21" customHeight="1" outlineLevel="5" x14ac:dyDescent="0.2">
      <c r="B3112" s="39">
        <v>2433</v>
      </c>
      <c r="C3112" s="4" t="s">
        <v>10233</v>
      </c>
      <c r="D3112" s="50" t="s">
        <v>10234</v>
      </c>
      <c r="E3112" s="50"/>
      <c r="F3112" s="50"/>
      <c r="G3112" s="50"/>
      <c r="H3112" s="5" t="s">
        <v>10235</v>
      </c>
      <c r="I3112" s="6"/>
      <c r="J3112" s="7">
        <v>10</v>
      </c>
      <c r="K3112" s="18">
        <v>1657</v>
      </c>
      <c r="L3112" s="3">
        <v>1</v>
      </c>
      <c r="M3112" s="8">
        <f>479.28*(1-P3/100)</f>
        <v>479.28</v>
      </c>
      <c r="N3112" s="9"/>
      <c r="O3112" s="10">
        <f t="shared" si="155"/>
        <v>0</v>
      </c>
      <c r="P3112" s="11">
        <f>0.619*N3112</f>
        <v>0</v>
      </c>
      <c r="Q3112" s="16">
        <f>0.00459*N3112</f>
        <v>0</v>
      </c>
      <c r="R3112" s="13"/>
      <c r="S3112" s="14" t="s">
        <v>10236</v>
      </c>
      <c r="T3112" s="14" t="s">
        <v>108</v>
      </c>
      <c r="U3112" s="15" t="s">
        <v>39</v>
      </c>
      <c r="V3112" s="4" t="str">
        <f>HYPERLINK("https://redcat-toys.ru/api/getInfo/image/758ef5cb-83cd-11ea-a247-ac1f6b442184")</f>
        <v>https://redcat-toys.ru/api/getInfo/image/758ef5cb-83cd-11ea-a247-ac1f6b442184</v>
      </c>
      <c r="W3112" s="4" t="s">
        <v>10232</v>
      </c>
      <c r="X3112" s="4" t="s">
        <v>221</v>
      </c>
      <c r="Y3112" s="4" t="str">
        <f>HYPERLINK("https://redcat-toys.ru/api/getInfo/item/758ef5cb-83cd-11ea-a247-ac1f6b442184")</f>
        <v>https://redcat-toys.ru/api/getInfo/item/758ef5cb-83cd-11ea-a247-ac1f6b442184</v>
      </c>
    </row>
    <row r="3113" spans="2:25" ht="21" customHeight="1" outlineLevel="5" x14ac:dyDescent="0.2">
      <c r="B3113" s="39">
        <v>2434</v>
      </c>
      <c r="C3113" s="4" t="s">
        <v>10237</v>
      </c>
      <c r="D3113" s="50" t="s">
        <v>10238</v>
      </c>
      <c r="E3113" s="50"/>
      <c r="F3113" s="50"/>
      <c r="G3113" s="50"/>
      <c r="H3113" s="5" t="s">
        <v>10239</v>
      </c>
      <c r="I3113" s="6"/>
      <c r="J3113" s="7">
        <v>10</v>
      </c>
      <c r="K3113" s="18">
        <v>1385</v>
      </c>
      <c r="L3113" s="3">
        <v>1</v>
      </c>
      <c r="M3113" s="8">
        <f>479.28*(1-P3/100)</f>
        <v>479.28</v>
      </c>
      <c r="N3113" s="9"/>
      <c r="O3113" s="10">
        <f t="shared" si="155"/>
        <v>0</v>
      </c>
      <c r="P3113" s="11">
        <f>0.615*N3113</f>
        <v>0</v>
      </c>
      <c r="Q3113" s="16">
        <f>0.00476*N3113</f>
        <v>0</v>
      </c>
      <c r="R3113" s="13"/>
      <c r="S3113" s="14" t="s">
        <v>10240</v>
      </c>
      <c r="T3113" s="14" t="s">
        <v>108</v>
      </c>
      <c r="U3113" s="15" t="s">
        <v>39</v>
      </c>
      <c r="V3113" s="4" t="str">
        <f>HYPERLINK("https://redcat-toys.ru/api/getInfo/image/fdfe2c12-9ab2-11f0-a285-00155d82e908")</f>
        <v>https://redcat-toys.ru/api/getInfo/image/fdfe2c12-9ab2-11f0-a285-00155d82e908</v>
      </c>
      <c r="W3113" s="4" t="s">
        <v>9801</v>
      </c>
      <c r="X3113" s="4" t="s">
        <v>221</v>
      </c>
      <c r="Y3113" s="4" t="str">
        <f>HYPERLINK("https://redcat-toys.ru/api/getInfo/item/fdfe2c12-9ab2-11f0-a285-00155d82e908")</f>
        <v>https://redcat-toys.ru/api/getInfo/item/fdfe2c12-9ab2-11f0-a285-00155d82e908</v>
      </c>
    </row>
    <row r="3114" spans="2:25" ht="21" customHeight="1" outlineLevel="5" x14ac:dyDescent="0.2">
      <c r="B3114" s="39">
        <v>2435</v>
      </c>
      <c r="C3114" s="4" t="s">
        <v>10241</v>
      </c>
      <c r="D3114" s="50" t="s">
        <v>10242</v>
      </c>
      <c r="E3114" s="50"/>
      <c r="F3114" s="50"/>
      <c r="G3114" s="50"/>
      <c r="H3114" s="5" t="s">
        <v>10243</v>
      </c>
      <c r="I3114" s="6"/>
      <c r="J3114" s="7">
        <v>10</v>
      </c>
      <c r="K3114" s="7">
        <v>685</v>
      </c>
      <c r="L3114" s="3">
        <v>1</v>
      </c>
      <c r="M3114" s="8">
        <f>479.28*(1-P3/100)</f>
        <v>479.28</v>
      </c>
      <c r="N3114" s="9"/>
      <c r="O3114" s="10">
        <f t="shared" si="155"/>
        <v>0</v>
      </c>
      <c r="P3114" s="11">
        <f>0.607*N3114</f>
        <v>0</v>
      </c>
      <c r="Q3114" s="16">
        <f>0.00458*N3114</f>
        <v>0</v>
      </c>
      <c r="R3114" s="13"/>
      <c r="S3114" s="14" t="s">
        <v>10244</v>
      </c>
      <c r="T3114" s="14" t="s">
        <v>108</v>
      </c>
      <c r="U3114" s="15" t="s">
        <v>39</v>
      </c>
      <c r="V3114" s="4" t="str">
        <f>HYPERLINK("https://redcat-toys.ru/api/getInfo/image/9b6d2482-f370-11ef-a274-00155d82e908")</f>
        <v>https://redcat-toys.ru/api/getInfo/image/9b6d2482-f370-11ef-a274-00155d82e908</v>
      </c>
      <c r="W3114" s="4" t="s">
        <v>9801</v>
      </c>
      <c r="X3114" s="4" t="s">
        <v>221</v>
      </c>
      <c r="Y3114" s="4" t="str">
        <f>HYPERLINK("https://redcat-toys.ru/api/getInfo/item/9b6d2482-f370-11ef-a274-00155d82e908")</f>
        <v>https://redcat-toys.ru/api/getInfo/item/9b6d2482-f370-11ef-a274-00155d82e908</v>
      </c>
    </row>
    <row r="3115" spans="2:25" ht="21" customHeight="1" outlineLevel="5" x14ac:dyDescent="0.2">
      <c r="B3115" s="39">
        <v>2436</v>
      </c>
      <c r="C3115" s="4" t="s">
        <v>10245</v>
      </c>
      <c r="D3115" s="50" t="s">
        <v>10246</v>
      </c>
      <c r="E3115" s="50"/>
      <c r="F3115" s="50"/>
      <c r="G3115" s="50"/>
      <c r="H3115" s="5" t="s">
        <v>10247</v>
      </c>
      <c r="I3115" s="6"/>
      <c r="J3115" s="7">
        <v>10</v>
      </c>
      <c r="K3115" s="7">
        <v>766</v>
      </c>
      <c r="L3115" s="3">
        <v>1</v>
      </c>
      <c r="M3115" s="8">
        <f>479.28*(1-P3/100)</f>
        <v>479.28</v>
      </c>
      <c r="N3115" s="9"/>
      <c r="O3115" s="10">
        <f t="shared" si="155"/>
        <v>0</v>
      </c>
      <c r="P3115" s="11">
        <f>0.601*N3115</f>
        <v>0</v>
      </c>
      <c r="Q3115" s="16">
        <f>0.00456*N3115</f>
        <v>0</v>
      </c>
      <c r="R3115" s="13"/>
      <c r="S3115" s="14" t="s">
        <v>10248</v>
      </c>
      <c r="T3115" s="14" t="s">
        <v>108</v>
      </c>
      <c r="U3115" s="15" t="s">
        <v>39</v>
      </c>
      <c r="V3115" s="4" t="str">
        <f>HYPERLINK("https://redcat-toys.ru/api/getInfo/image/b17ba84d-f36f-11ef-a274-00155d82e908")</f>
        <v>https://redcat-toys.ru/api/getInfo/image/b17ba84d-f36f-11ef-a274-00155d82e908</v>
      </c>
      <c r="W3115" s="4" t="s">
        <v>9806</v>
      </c>
      <c r="X3115" s="4" t="s">
        <v>221</v>
      </c>
      <c r="Y3115" s="4" t="str">
        <f>HYPERLINK("https://redcat-toys.ru/api/getInfo/item/b17ba84d-f36f-11ef-a274-00155d82e908")</f>
        <v>https://redcat-toys.ru/api/getInfo/item/b17ba84d-f36f-11ef-a274-00155d82e908</v>
      </c>
    </row>
    <row r="3116" spans="2:25" ht="21" customHeight="1" outlineLevel="5" x14ac:dyDescent="0.2">
      <c r="B3116" s="39">
        <v>2437</v>
      </c>
      <c r="C3116" s="4" t="s">
        <v>10249</v>
      </c>
      <c r="D3116" s="50" t="s">
        <v>10250</v>
      </c>
      <c r="E3116" s="50"/>
      <c r="F3116" s="50"/>
      <c r="G3116" s="50"/>
      <c r="H3116" s="5" t="s">
        <v>10251</v>
      </c>
      <c r="I3116" s="6"/>
      <c r="J3116" s="7">
        <v>10</v>
      </c>
      <c r="K3116" s="7">
        <v>811</v>
      </c>
      <c r="L3116" s="3">
        <v>1</v>
      </c>
      <c r="M3116" s="8">
        <f>479.28*(1-P3/100)</f>
        <v>479.28</v>
      </c>
      <c r="N3116" s="9"/>
      <c r="O3116" s="10">
        <f t="shared" si="155"/>
        <v>0</v>
      </c>
      <c r="P3116" s="11">
        <f>0.591*N3116</f>
        <v>0</v>
      </c>
      <c r="Q3116" s="16">
        <f>0.00455*N3116</f>
        <v>0</v>
      </c>
      <c r="R3116" s="13"/>
      <c r="S3116" s="14" t="s">
        <v>10252</v>
      </c>
      <c r="T3116" s="14" t="s">
        <v>108</v>
      </c>
      <c r="U3116" s="15" t="s">
        <v>39</v>
      </c>
      <c r="V3116" s="4" t="str">
        <f>HYPERLINK("https://redcat-toys.ru/api/getInfo/image/f93f3d0d-f370-11ef-a274-00155d82e908")</f>
        <v>https://redcat-toys.ru/api/getInfo/image/f93f3d0d-f370-11ef-a274-00155d82e908</v>
      </c>
      <c r="W3116" s="4" t="s">
        <v>9806</v>
      </c>
      <c r="X3116" s="4" t="s">
        <v>221</v>
      </c>
      <c r="Y3116" s="4" t="str">
        <f>HYPERLINK("https://redcat-toys.ru/api/getInfo/item/f93f3d0d-f370-11ef-a274-00155d82e908")</f>
        <v>https://redcat-toys.ru/api/getInfo/item/f93f3d0d-f370-11ef-a274-00155d82e908</v>
      </c>
    </row>
    <row r="3117" spans="2:25" ht="21" customHeight="1" outlineLevel="5" x14ac:dyDescent="0.2">
      <c r="B3117" s="39">
        <v>2438</v>
      </c>
      <c r="C3117" s="4" t="s">
        <v>10253</v>
      </c>
      <c r="D3117" s="50" t="s">
        <v>10254</v>
      </c>
      <c r="E3117" s="50"/>
      <c r="F3117" s="50"/>
      <c r="G3117" s="50"/>
      <c r="H3117" s="5" t="s">
        <v>10255</v>
      </c>
      <c r="I3117" s="6"/>
      <c r="J3117" s="7">
        <v>10</v>
      </c>
      <c r="K3117" s="18">
        <v>1549</v>
      </c>
      <c r="L3117" s="3">
        <v>1</v>
      </c>
      <c r="M3117" s="8">
        <f>479.28*(1-P3/100)</f>
        <v>479.28</v>
      </c>
      <c r="N3117" s="9"/>
      <c r="O3117" s="10">
        <f t="shared" si="155"/>
        <v>0</v>
      </c>
      <c r="P3117" s="11">
        <f>0.614*N3117</f>
        <v>0</v>
      </c>
      <c r="Q3117" s="16">
        <f>0.00528*N3117</f>
        <v>0</v>
      </c>
      <c r="R3117" s="13"/>
      <c r="S3117" s="14" t="s">
        <v>10256</v>
      </c>
      <c r="T3117" s="14" t="s">
        <v>108</v>
      </c>
      <c r="U3117" s="15" t="s">
        <v>39</v>
      </c>
      <c r="V3117" s="4" t="str">
        <f>HYPERLINK("https://redcat-toys.ru/api/getInfo/image/e7d0b8e1-ca75-11ee-a25a-00155d82e908")</f>
        <v>https://redcat-toys.ru/api/getInfo/image/e7d0b8e1-ca75-11ee-a25a-00155d82e908</v>
      </c>
      <c r="W3117" s="4" t="s">
        <v>10257</v>
      </c>
      <c r="X3117" s="4" t="s">
        <v>221</v>
      </c>
      <c r="Y3117" s="4" t="str">
        <f>HYPERLINK("https://redcat-toys.ru/api/getInfo/item/e7d0b8e1-ca75-11ee-a25a-00155d82e908")</f>
        <v>https://redcat-toys.ru/api/getInfo/item/e7d0b8e1-ca75-11ee-a25a-00155d82e908</v>
      </c>
    </row>
    <row r="3118" spans="2:25" ht="21" customHeight="1" outlineLevel="5" x14ac:dyDescent="0.2">
      <c r="B3118" s="39">
        <v>2439</v>
      </c>
      <c r="C3118" s="4" t="s">
        <v>10258</v>
      </c>
      <c r="D3118" s="50" t="s">
        <v>10259</v>
      </c>
      <c r="E3118" s="50"/>
      <c r="F3118" s="50"/>
      <c r="G3118" s="50"/>
      <c r="H3118" s="5" t="s">
        <v>10260</v>
      </c>
      <c r="I3118" s="6"/>
      <c r="J3118" s="7">
        <v>10</v>
      </c>
      <c r="K3118" s="7">
        <v>560</v>
      </c>
      <c r="L3118" s="3">
        <v>1</v>
      </c>
      <c r="M3118" s="8">
        <f>479.28*(1-P3/100)</f>
        <v>479.28</v>
      </c>
      <c r="N3118" s="9"/>
      <c r="O3118" s="10">
        <f t="shared" si="155"/>
        <v>0</v>
      </c>
      <c r="P3118" s="11">
        <f>0.612*N3118</f>
        <v>0</v>
      </c>
      <c r="Q3118" s="16">
        <f>0.00493*N3118</f>
        <v>0</v>
      </c>
      <c r="R3118" s="13"/>
      <c r="S3118" s="14" t="s">
        <v>10261</v>
      </c>
      <c r="T3118" s="14" t="s">
        <v>108</v>
      </c>
      <c r="U3118" s="15" t="s">
        <v>39</v>
      </c>
      <c r="V3118" s="4" t="str">
        <f>HYPERLINK("https://redcat-toys.ru/api/getInfo/image/0b8eda10-7605-11ed-a22a-00155d82e902")</f>
        <v>https://redcat-toys.ru/api/getInfo/image/0b8eda10-7605-11ed-a22a-00155d82e902</v>
      </c>
      <c r="W3118" s="4" t="s">
        <v>10262</v>
      </c>
      <c r="X3118" s="4" t="s">
        <v>221</v>
      </c>
      <c r="Y3118" s="4" t="str">
        <f>HYPERLINK("https://redcat-toys.ru/api/getInfo/item/0b8eda10-7605-11ed-a22a-00155d82e902")</f>
        <v>https://redcat-toys.ru/api/getInfo/item/0b8eda10-7605-11ed-a22a-00155d82e902</v>
      </c>
    </row>
    <row r="3119" spans="2:25" ht="22.95" customHeight="1" outlineLevel="4" x14ac:dyDescent="0.2">
      <c r="B3119" s="52" t="s">
        <v>10263</v>
      </c>
      <c r="C3119" s="52"/>
      <c r="D3119" s="52"/>
      <c r="E3119" s="52"/>
      <c r="F3119" s="52"/>
      <c r="G3119" s="52"/>
    </row>
    <row r="3120" spans="2:25" ht="21" customHeight="1" outlineLevel="5" x14ac:dyDescent="0.2">
      <c r="B3120" s="39">
        <v>2440</v>
      </c>
      <c r="C3120" s="4" t="s">
        <v>10264</v>
      </c>
      <c r="D3120" s="50" t="s">
        <v>10265</v>
      </c>
      <c r="E3120" s="50"/>
      <c r="F3120" s="50"/>
      <c r="G3120" s="50"/>
      <c r="H3120" s="5" t="s">
        <v>10266</v>
      </c>
      <c r="I3120" s="6"/>
      <c r="J3120" s="7">
        <v>10</v>
      </c>
      <c r="K3120" s="18">
        <v>1092</v>
      </c>
      <c r="L3120" s="3">
        <v>1</v>
      </c>
      <c r="M3120" s="8">
        <f>594*(1-P3/100)</f>
        <v>594</v>
      </c>
      <c r="N3120" s="9"/>
      <c r="O3120" s="10">
        <f t="shared" ref="O3120:O3128" si="156">M3120*N3120</f>
        <v>0</v>
      </c>
      <c r="P3120" s="11">
        <f>0.749*N3120</f>
        <v>0</v>
      </c>
      <c r="Q3120" s="16">
        <f>0.00857*N3120</f>
        <v>0</v>
      </c>
      <c r="R3120" s="13"/>
      <c r="S3120" s="14" t="s">
        <v>10267</v>
      </c>
      <c r="T3120" s="14" t="s">
        <v>108</v>
      </c>
      <c r="U3120" s="15" t="s">
        <v>39</v>
      </c>
      <c r="V3120" s="4" t="str">
        <f>HYPERLINK("https://redcat-toys.ru/api/getInfo/image/9edee2de-f405-11ef-a274-00155d82e908")</f>
        <v>https://redcat-toys.ru/api/getInfo/image/9edee2de-f405-11ef-a274-00155d82e908</v>
      </c>
      <c r="W3120" s="4" t="s">
        <v>10268</v>
      </c>
      <c r="X3120" s="4" t="s">
        <v>221</v>
      </c>
      <c r="Y3120" s="4" t="str">
        <f>HYPERLINK("https://redcat-toys.ru/api/getInfo/item/9edee2de-f405-11ef-a274-00155d82e908")</f>
        <v>https://redcat-toys.ru/api/getInfo/item/9edee2de-f405-11ef-a274-00155d82e908</v>
      </c>
    </row>
    <row r="3121" spans="2:25" ht="21" customHeight="1" outlineLevel="5" x14ac:dyDescent="0.2">
      <c r="B3121" s="39">
        <v>2441</v>
      </c>
      <c r="C3121" s="4" t="s">
        <v>10269</v>
      </c>
      <c r="D3121" s="50" t="s">
        <v>10270</v>
      </c>
      <c r="E3121" s="50"/>
      <c r="F3121" s="50"/>
      <c r="G3121" s="50"/>
      <c r="H3121" s="5" t="s">
        <v>10271</v>
      </c>
      <c r="I3121" s="6"/>
      <c r="J3121" s="7">
        <v>10</v>
      </c>
      <c r="K3121" s="18">
        <v>1019</v>
      </c>
      <c r="L3121" s="3">
        <v>1</v>
      </c>
      <c r="M3121" s="8">
        <f>594*(1-P3/100)</f>
        <v>594</v>
      </c>
      <c r="N3121" s="9"/>
      <c r="O3121" s="10">
        <f t="shared" si="156"/>
        <v>0</v>
      </c>
      <c r="P3121" s="11">
        <f>0.744*N3121</f>
        <v>0</v>
      </c>
      <c r="Q3121" s="16">
        <f>0.00498*N3121</f>
        <v>0</v>
      </c>
      <c r="R3121" s="13"/>
      <c r="S3121" s="14" t="s">
        <v>10272</v>
      </c>
      <c r="T3121" s="14" t="s">
        <v>108</v>
      </c>
      <c r="U3121" s="15" t="s">
        <v>39</v>
      </c>
      <c r="V3121" s="4" t="str">
        <f>HYPERLINK("https://redcat-toys.ru/api/getInfo/image/e9759fcf-f403-11ef-a274-00155d82e908")</f>
        <v>https://redcat-toys.ru/api/getInfo/image/e9759fcf-f403-11ef-a274-00155d82e908</v>
      </c>
      <c r="W3121" s="4" t="s">
        <v>10268</v>
      </c>
      <c r="X3121" s="4" t="s">
        <v>221</v>
      </c>
      <c r="Y3121" s="4" t="str">
        <f>HYPERLINK("https://redcat-toys.ru/api/getInfo/item/e9759fcf-f403-11ef-a274-00155d82e908")</f>
        <v>https://redcat-toys.ru/api/getInfo/item/e9759fcf-f403-11ef-a274-00155d82e908</v>
      </c>
    </row>
    <row r="3122" spans="2:25" ht="21" customHeight="1" outlineLevel="5" x14ac:dyDescent="0.2">
      <c r="B3122" s="39">
        <v>2442</v>
      </c>
      <c r="C3122" s="4" t="s">
        <v>10273</v>
      </c>
      <c r="D3122" s="50" t="s">
        <v>10274</v>
      </c>
      <c r="E3122" s="50"/>
      <c r="F3122" s="50"/>
      <c r="G3122" s="50"/>
      <c r="H3122" s="5" t="s">
        <v>10275</v>
      </c>
      <c r="I3122" s="6"/>
      <c r="J3122" s="7">
        <v>10</v>
      </c>
      <c r="K3122" s="7">
        <v>988</v>
      </c>
      <c r="L3122" s="3">
        <v>1</v>
      </c>
      <c r="M3122" s="8">
        <f>594*(1-P3/100)</f>
        <v>594</v>
      </c>
      <c r="N3122" s="9"/>
      <c r="O3122" s="10">
        <f t="shared" si="156"/>
        <v>0</v>
      </c>
      <c r="P3122" s="11">
        <f>0.744*N3122</f>
        <v>0</v>
      </c>
      <c r="Q3122" s="16">
        <f>0.00484*N3122</f>
        <v>0</v>
      </c>
      <c r="R3122" s="13"/>
      <c r="S3122" s="14" t="s">
        <v>10276</v>
      </c>
      <c r="T3122" s="14" t="s">
        <v>108</v>
      </c>
      <c r="U3122" s="15" t="s">
        <v>39</v>
      </c>
      <c r="V3122" s="4" t="str">
        <f>HYPERLINK("https://redcat-toys.ru/api/getInfo/image/5b1b4462-fb15-11e9-a236-ac1f6b442184")</f>
        <v>https://redcat-toys.ru/api/getInfo/image/5b1b4462-fb15-11e9-a236-ac1f6b442184</v>
      </c>
      <c r="W3122" s="4" t="s">
        <v>10277</v>
      </c>
      <c r="X3122" s="4" t="s">
        <v>221</v>
      </c>
      <c r="Y3122" s="4" t="str">
        <f>HYPERLINK("https://redcat-toys.ru/api/getInfo/item/5b1b4462-fb15-11e9-a236-ac1f6b442184")</f>
        <v>https://redcat-toys.ru/api/getInfo/item/5b1b4462-fb15-11e9-a236-ac1f6b442184</v>
      </c>
    </row>
    <row r="3123" spans="2:25" ht="21" customHeight="1" outlineLevel="5" x14ac:dyDescent="0.2">
      <c r="B3123" s="39">
        <v>2443</v>
      </c>
      <c r="C3123" s="4" t="s">
        <v>10278</v>
      </c>
      <c r="D3123" s="50" t="s">
        <v>10279</v>
      </c>
      <c r="E3123" s="50"/>
      <c r="F3123" s="50"/>
      <c r="G3123" s="50"/>
      <c r="H3123" s="5" t="s">
        <v>10280</v>
      </c>
      <c r="I3123" s="6"/>
      <c r="J3123" s="7">
        <v>10</v>
      </c>
      <c r="K3123" s="7">
        <v>1</v>
      </c>
      <c r="L3123" s="3">
        <v>1</v>
      </c>
      <c r="M3123" s="8">
        <f>540*(1-P3/100)</f>
        <v>540</v>
      </c>
      <c r="N3123" s="9"/>
      <c r="O3123" s="10">
        <f t="shared" si="156"/>
        <v>0</v>
      </c>
      <c r="P3123" s="11">
        <f>0.744*N3123</f>
        <v>0</v>
      </c>
      <c r="Q3123" s="16">
        <f>0.00465*N3123</f>
        <v>0</v>
      </c>
      <c r="R3123" s="13"/>
      <c r="S3123" s="14" t="s">
        <v>10281</v>
      </c>
      <c r="T3123" s="14" t="s">
        <v>108</v>
      </c>
      <c r="U3123" s="15" t="s">
        <v>39</v>
      </c>
      <c r="V3123" s="4" t="str">
        <f>HYPERLINK("https://redcat-toys.ru/api/getInfo/image/f8d9e2d0-7606-11ed-a22a-00155d82e902")</f>
        <v>https://redcat-toys.ru/api/getInfo/image/f8d9e2d0-7606-11ed-a22a-00155d82e902</v>
      </c>
      <c r="W3123" s="4" t="s">
        <v>10282</v>
      </c>
      <c r="X3123" s="4" t="s">
        <v>221</v>
      </c>
      <c r="Y3123" s="4" t="str">
        <f>HYPERLINK("https://redcat-toys.ru/api/getInfo/item/f8d9e2d0-7606-11ed-a22a-00155d82e902")</f>
        <v>https://redcat-toys.ru/api/getInfo/item/f8d9e2d0-7606-11ed-a22a-00155d82e902</v>
      </c>
    </row>
    <row r="3124" spans="2:25" ht="21" customHeight="1" outlineLevel="5" x14ac:dyDescent="0.2">
      <c r="B3124" s="39">
        <v>2444</v>
      </c>
      <c r="C3124" s="4" t="s">
        <v>10283</v>
      </c>
      <c r="D3124" s="50" t="s">
        <v>10284</v>
      </c>
      <c r="E3124" s="50"/>
      <c r="F3124" s="50"/>
      <c r="G3124" s="50"/>
      <c r="H3124" s="5" t="s">
        <v>10285</v>
      </c>
      <c r="I3124" s="6"/>
      <c r="J3124" s="7">
        <v>10</v>
      </c>
      <c r="K3124" s="7">
        <v>753</v>
      </c>
      <c r="L3124" s="3">
        <v>1</v>
      </c>
      <c r="M3124" s="8">
        <f>594*(1-P3/100)</f>
        <v>594</v>
      </c>
      <c r="N3124" s="9"/>
      <c r="O3124" s="10">
        <f t="shared" si="156"/>
        <v>0</v>
      </c>
      <c r="P3124" s="11">
        <f>0.749*N3124</f>
        <v>0</v>
      </c>
      <c r="Q3124" s="16">
        <f>0.00857*N3124</f>
        <v>0</v>
      </c>
      <c r="R3124" s="13"/>
      <c r="S3124" s="14" t="s">
        <v>10286</v>
      </c>
      <c r="T3124" s="14" t="s">
        <v>108</v>
      </c>
      <c r="U3124" s="15" t="s">
        <v>39</v>
      </c>
      <c r="V3124" s="4" t="str">
        <f>HYPERLINK("https://redcat-toys.ru/api/getInfo/image/97a4d44d-fb14-11e9-a236-ac1f6b442184")</f>
        <v>https://redcat-toys.ru/api/getInfo/image/97a4d44d-fb14-11e9-a236-ac1f6b442184</v>
      </c>
      <c r="W3124" s="4" t="s">
        <v>10277</v>
      </c>
      <c r="X3124" s="4" t="s">
        <v>221</v>
      </c>
      <c r="Y3124" s="4" t="str">
        <f>HYPERLINK("https://redcat-toys.ru/api/getInfo/item/97a4d44d-fb14-11e9-a236-ac1f6b442184")</f>
        <v>https://redcat-toys.ru/api/getInfo/item/97a4d44d-fb14-11e9-a236-ac1f6b442184</v>
      </c>
    </row>
    <row r="3125" spans="2:25" ht="21" customHeight="1" outlineLevel="5" x14ac:dyDescent="0.2">
      <c r="B3125" s="39">
        <v>2445</v>
      </c>
      <c r="C3125" s="4" t="s">
        <v>10287</v>
      </c>
      <c r="D3125" s="50" t="s">
        <v>10288</v>
      </c>
      <c r="E3125" s="50"/>
      <c r="F3125" s="50"/>
      <c r="G3125" s="50"/>
      <c r="H3125" s="5" t="s">
        <v>10289</v>
      </c>
      <c r="I3125" s="6"/>
      <c r="J3125" s="7">
        <v>10</v>
      </c>
      <c r="K3125" s="18">
        <v>1202</v>
      </c>
      <c r="L3125" s="3">
        <v>1</v>
      </c>
      <c r="M3125" s="8">
        <f>594*(1-P3/100)</f>
        <v>594</v>
      </c>
      <c r="N3125" s="9"/>
      <c r="O3125" s="10">
        <f t="shared" si="156"/>
        <v>0</v>
      </c>
      <c r="P3125" s="11">
        <f>0.749*N3125</f>
        <v>0</v>
      </c>
      <c r="Q3125" s="16">
        <f>0.00857*N3125</f>
        <v>0</v>
      </c>
      <c r="R3125" s="13"/>
      <c r="S3125" s="14" t="s">
        <v>10290</v>
      </c>
      <c r="T3125" s="14" t="s">
        <v>108</v>
      </c>
      <c r="U3125" s="15" t="s">
        <v>39</v>
      </c>
      <c r="V3125" s="4" t="str">
        <f>HYPERLINK("https://redcat-toys.ru/api/getInfo/image/e22574c4-f055-11ef-a274-00155d82e908")</f>
        <v>https://redcat-toys.ru/api/getInfo/image/e22574c4-f055-11ef-a274-00155d82e908</v>
      </c>
      <c r="W3125" s="4" t="s">
        <v>10268</v>
      </c>
      <c r="X3125" s="4" t="s">
        <v>221</v>
      </c>
      <c r="Y3125" s="4" t="str">
        <f>HYPERLINK("https://redcat-toys.ru/api/getInfo/item/e22574c4-f055-11ef-a274-00155d82e908")</f>
        <v>https://redcat-toys.ru/api/getInfo/item/e22574c4-f055-11ef-a274-00155d82e908</v>
      </c>
    </row>
    <row r="3126" spans="2:25" ht="21" customHeight="1" outlineLevel="5" x14ac:dyDescent="0.2">
      <c r="B3126" s="39">
        <v>2446</v>
      </c>
      <c r="C3126" s="4" t="s">
        <v>10291</v>
      </c>
      <c r="D3126" s="50" t="s">
        <v>10292</v>
      </c>
      <c r="E3126" s="50"/>
      <c r="F3126" s="50"/>
      <c r="G3126" s="50"/>
      <c r="H3126" s="5" t="s">
        <v>10293</v>
      </c>
      <c r="I3126" s="6"/>
      <c r="J3126" s="7">
        <v>10</v>
      </c>
      <c r="K3126" s="7">
        <v>991</v>
      </c>
      <c r="L3126" s="3">
        <v>1</v>
      </c>
      <c r="M3126" s="8">
        <f>594*(1-P3/100)</f>
        <v>594</v>
      </c>
      <c r="N3126" s="9"/>
      <c r="O3126" s="10">
        <f t="shared" si="156"/>
        <v>0</v>
      </c>
      <c r="P3126" s="11">
        <f>0.745*N3126</f>
        <v>0</v>
      </c>
      <c r="Q3126" s="16">
        <f>0.00503*N3126</f>
        <v>0</v>
      </c>
      <c r="R3126" s="13"/>
      <c r="S3126" s="14" t="s">
        <v>10294</v>
      </c>
      <c r="T3126" s="14" t="s">
        <v>108</v>
      </c>
      <c r="U3126" s="15" t="s">
        <v>39</v>
      </c>
      <c r="V3126" s="4" t="str">
        <f>HYPERLINK("https://redcat-toys.ru/api/getInfo/image/02c91ed2-9ab8-11f0-a285-00155d82e908")</f>
        <v>https://redcat-toys.ru/api/getInfo/image/02c91ed2-9ab8-11f0-a285-00155d82e908</v>
      </c>
      <c r="W3126" s="4" t="s">
        <v>10268</v>
      </c>
      <c r="X3126" s="4" t="s">
        <v>221</v>
      </c>
      <c r="Y3126" s="4" t="str">
        <f>HYPERLINK("https://redcat-toys.ru/api/getInfo/item/02c91ed2-9ab8-11f0-a285-00155d82e908")</f>
        <v>https://redcat-toys.ru/api/getInfo/item/02c91ed2-9ab8-11f0-a285-00155d82e908</v>
      </c>
    </row>
    <row r="3127" spans="2:25" ht="21" customHeight="1" outlineLevel="5" x14ac:dyDescent="0.2">
      <c r="B3127" s="39">
        <v>2447</v>
      </c>
      <c r="C3127" s="4" t="s">
        <v>10295</v>
      </c>
      <c r="D3127" s="50" t="s">
        <v>10296</v>
      </c>
      <c r="E3127" s="50"/>
      <c r="F3127" s="50"/>
      <c r="G3127" s="50"/>
      <c r="H3127" s="5" t="s">
        <v>10297</v>
      </c>
      <c r="I3127" s="6"/>
      <c r="J3127" s="7">
        <v>10</v>
      </c>
      <c r="K3127" s="7">
        <v>702</v>
      </c>
      <c r="L3127" s="3">
        <v>1</v>
      </c>
      <c r="M3127" s="8">
        <f>594*(1-P3/100)</f>
        <v>594</v>
      </c>
      <c r="N3127" s="9"/>
      <c r="O3127" s="10">
        <f t="shared" si="156"/>
        <v>0</v>
      </c>
      <c r="P3127" s="11">
        <f>0.754*N3127</f>
        <v>0</v>
      </c>
      <c r="Q3127" s="16">
        <f>0.00461*N3127</f>
        <v>0</v>
      </c>
      <c r="R3127" s="13"/>
      <c r="S3127" s="14" t="s">
        <v>10298</v>
      </c>
      <c r="T3127" s="14" t="s">
        <v>108</v>
      </c>
      <c r="U3127" s="15" t="s">
        <v>39</v>
      </c>
      <c r="V3127" s="4" t="str">
        <f>HYPERLINK("https://redcat-toys.ru/api/getInfo/image/a9c91266-9ab3-11f0-a285-00155d82e908")</f>
        <v>https://redcat-toys.ru/api/getInfo/image/a9c91266-9ab3-11f0-a285-00155d82e908</v>
      </c>
      <c r="W3127" s="4" t="s">
        <v>10268</v>
      </c>
      <c r="X3127" s="4" t="s">
        <v>221</v>
      </c>
      <c r="Y3127" s="4" t="str">
        <f>HYPERLINK("https://redcat-toys.ru/api/getInfo/item/a9c91266-9ab3-11f0-a285-00155d82e908")</f>
        <v>https://redcat-toys.ru/api/getInfo/item/a9c91266-9ab3-11f0-a285-00155d82e908</v>
      </c>
    </row>
    <row r="3128" spans="2:25" ht="21" customHeight="1" outlineLevel="5" x14ac:dyDescent="0.2">
      <c r="B3128" s="39">
        <v>2448</v>
      </c>
      <c r="C3128" s="4" t="s">
        <v>10299</v>
      </c>
      <c r="D3128" s="50" t="s">
        <v>10300</v>
      </c>
      <c r="E3128" s="50"/>
      <c r="F3128" s="50"/>
      <c r="G3128" s="50"/>
      <c r="H3128" s="5" t="s">
        <v>10301</v>
      </c>
      <c r="I3128" s="6"/>
      <c r="J3128" s="7">
        <v>10</v>
      </c>
      <c r="K3128" s="7">
        <v>385</v>
      </c>
      <c r="L3128" s="3">
        <v>1</v>
      </c>
      <c r="M3128" s="8">
        <f>594*(1-P3/100)</f>
        <v>594</v>
      </c>
      <c r="N3128" s="9"/>
      <c r="O3128" s="10">
        <f t="shared" si="156"/>
        <v>0</v>
      </c>
      <c r="P3128" s="11">
        <f>0.767*N3128</f>
        <v>0</v>
      </c>
      <c r="Q3128" s="16">
        <f>0.00502*N3128</f>
        <v>0</v>
      </c>
      <c r="R3128" s="13"/>
      <c r="S3128" s="14" t="s">
        <v>10302</v>
      </c>
      <c r="T3128" s="14" t="s">
        <v>108</v>
      </c>
      <c r="U3128" s="15" t="s">
        <v>39</v>
      </c>
      <c r="V3128" s="4" t="str">
        <f>HYPERLINK("https://redcat-toys.ru/api/getInfo/image/ef10bf8f-8a2c-11ea-a247-ac1f6b442184")</f>
        <v>https://redcat-toys.ru/api/getInfo/image/ef10bf8f-8a2c-11ea-a247-ac1f6b442184</v>
      </c>
      <c r="W3128" s="4" t="s">
        <v>10277</v>
      </c>
      <c r="X3128" s="4" t="s">
        <v>221</v>
      </c>
      <c r="Y3128" s="4" t="str">
        <f>HYPERLINK("https://redcat-toys.ru/api/getInfo/item/ef10bf8f-8a2c-11ea-a247-ac1f6b442184")</f>
        <v>https://redcat-toys.ru/api/getInfo/item/ef10bf8f-8a2c-11ea-a247-ac1f6b442184</v>
      </c>
    </row>
    <row r="3129" spans="2:25" ht="22.95" customHeight="1" outlineLevel="4" x14ac:dyDescent="0.2">
      <c r="B3129" s="52" t="s">
        <v>10303</v>
      </c>
      <c r="C3129" s="52"/>
      <c r="D3129" s="52"/>
      <c r="E3129" s="52"/>
      <c r="F3129" s="52"/>
      <c r="G3129" s="52"/>
    </row>
    <row r="3130" spans="2:25" ht="21" customHeight="1" outlineLevel="5" x14ac:dyDescent="0.2">
      <c r="B3130" s="39">
        <v>2449</v>
      </c>
      <c r="C3130" s="4" t="s">
        <v>10304</v>
      </c>
      <c r="D3130" s="50" t="s">
        <v>10305</v>
      </c>
      <c r="E3130" s="50"/>
      <c r="F3130" s="50"/>
      <c r="G3130" s="50"/>
      <c r="H3130" s="5" t="s">
        <v>10306</v>
      </c>
      <c r="I3130" s="6" t="s">
        <v>30</v>
      </c>
      <c r="J3130" s="7">
        <v>10</v>
      </c>
      <c r="K3130" s="7">
        <v>673</v>
      </c>
      <c r="L3130" s="3">
        <v>2</v>
      </c>
      <c r="M3130" s="8">
        <f>377.15*(1-P3/100)</f>
        <v>377.15</v>
      </c>
      <c r="N3130" s="9"/>
      <c r="O3130" s="10">
        <f t="shared" ref="O3130:O3141" si="157">M3130*N3130</f>
        <v>0</v>
      </c>
      <c r="P3130" s="11">
        <f>0.428*N3130</f>
        <v>0</v>
      </c>
      <c r="Q3130" s="16">
        <f>0.00487*N3130</f>
        <v>0</v>
      </c>
      <c r="R3130" s="13"/>
      <c r="S3130" s="14" t="s">
        <v>10307</v>
      </c>
      <c r="T3130" s="14" t="s">
        <v>108</v>
      </c>
      <c r="U3130" s="15" t="s">
        <v>39</v>
      </c>
      <c r="V3130" s="4" t="str">
        <f>HYPERLINK("https://redcat-toys.ru/api/getInfo/image/19ba7ddd-5737-11f0-a27f-00155d82e908")</f>
        <v>https://redcat-toys.ru/api/getInfo/image/19ba7ddd-5737-11f0-a27f-00155d82e908</v>
      </c>
      <c r="W3130" s="4" t="s">
        <v>10308</v>
      </c>
      <c r="X3130" s="4" t="s">
        <v>34</v>
      </c>
      <c r="Y3130" s="4" t="str">
        <f>HYPERLINK("https://redcat-toys.ru/api/getInfo/item/19ba7ddd-5737-11f0-a27f-00155d82e908")</f>
        <v>https://redcat-toys.ru/api/getInfo/item/19ba7ddd-5737-11f0-a27f-00155d82e908</v>
      </c>
    </row>
    <row r="3131" spans="2:25" ht="21" customHeight="1" outlineLevel="5" x14ac:dyDescent="0.2">
      <c r="B3131" s="39">
        <v>2450</v>
      </c>
      <c r="C3131" s="4" t="s">
        <v>10309</v>
      </c>
      <c r="D3131" s="50" t="s">
        <v>10310</v>
      </c>
      <c r="E3131" s="50"/>
      <c r="F3131" s="50"/>
      <c r="G3131" s="50"/>
      <c r="H3131" s="5" t="s">
        <v>10311</v>
      </c>
      <c r="I3131" s="6"/>
      <c r="J3131" s="7">
        <v>10</v>
      </c>
      <c r="K3131" s="7">
        <v>22</v>
      </c>
      <c r="L3131" s="3">
        <v>2</v>
      </c>
      <c r="M3131" s="8">
        <f>377.15*(1-P3/100)</f>
        <v>377.15</v>
      </c>
      <c r="N3131" s="9"/>
      <c r="O3131" s="10">
        <f t="shared" si="157"/>
        <v>0</v>
      </c>
      <c r="P3131" s="11">
        <f>0.423*N3131</f>
        <v>0</v>
      </c>
      <c r="Q3131" s="16">
        <f>0.00465*N3131</f>
        <v>0</v>
      </c>
      <c r="R3131" s="13"/>
      <c r="S3131" s="14" t="s">
        <v>10312</v>
      </c>
      <c r="T3131" s="14" t="s">
        <v>108</v>
      </c>
      <c r="U3131" s="15" t="s">
        <v>39</v>
      </c>
      <c r="V3131" s="4" t="str">
        <f>HYPERLINK("https://redcat-toys.ru/api/getInfo/image/a9160c76-14d1-11ea-a237-ac1f6b442184")</f>
        <v>https://redcat-toys.ru/api/getInfo/image/a9160c76-14d1-11ea-a237-ac1f6b442184</v>
      </c>
      <c r="W3131" s="4" t="s">
        <v>10308</v>
      </c>
      <c r="X3131" s="4" t="s">
        <v>34</v>
      </c>
      <c r="Y3131" s="4" t="str">
        <f>HYPERLINK("https://redcat-toys.ru/api/getInfo/item/a9160c76-14d1-11ea-a237-ac1f6b442184")</f>
        <v>https://redcat-toys.ru/api/getInfo/item/a9160c76-14d1-11ea-a237-ac1f6b442184</v>
      </c>
    </row>
    <row r="3132" spans="2:25" ht="21" customHeight="1" outlineLevel="5" x14ac:dyDescent="0.2">
      <c r="B3132" s="39">
        <v>2451</v>
      </c>
      <c r="C3132" s="4" t="s">
        <v>10313</v>
      </c>
      <c r="D3132" s="50" t="s">
        <v>10314</v>
      </c>
      <c r="E3132" s="50"/>
      <c r="F3132" s="50"/>
      <c r="G3132" s="50"/>
      <c r="H3132" s="5" t="s">
        <v>10315</v>
      </c>
      <c r="I3132" s="6" t="s">
        <v>30</v>
      </c>
      <c r="J3132" s="7">
        <v>10</v>
      </c>
      <c r="K3132" s="7">
        <v>93</v>
      </c>
      <c r="L3132" s="3">
        <v>2</v>
      </c>
      <c r="M3132" s="8">
        <f>377.15*(1-P3/100)</f>
        <v>377.15</v>
      </c>
      <c r="N3132" s="9"/>
      <c r="O3132" s="10">
        <f t="shared" si="157"/>
        <v>0</v>
      </c>
      <c r="P3132" s="11">
        <f>0.413*N3132</f>
        <v>0</v>
      </c>
      <c r="Q3132" s="16">
        <f>0.00459*N3132</f>
        <v>0</v>
      </c>
      <c r="R3132" s="13"/>
      <c r="S3132" s="14" t="s">
        <v>10316</v>
      </c>
      <c r="T3132" s="14" t="s">
        <v>108</v>
      </c>
      <c r="U3132" s="15" t="s">
        <v>39</v>
      </c>
      <c r="V3132" s="4" t="str">
        <f>HYPERLINK("https://redcat-toys.ru/api/getInfo/image/9614bfa5-bb01-11ec-a211-ac1f6b442185")</f>
        <v>https://redcat-toys.ru/api/getInfo/image/9614bfa5-bb01-11ec-a211-ac1f6b442185</v>
      </c>
      <c r="W3132" s="4" t="s">
        <v>10317</v>
      </c>
      <c r="X3132" s="4" t="s">
        <v>34</v>
      </c>
      <c r="Y3132" s="4" t="str">
        <f>HYPERLINK("https://redcat-toys.ru/api/getInfo/item/9614bfa5-bb01-11ec-a211-ac1f6b442185")</f>
        <v>https://redcat-toys.ru/api/getInfo/item/9614bfa5-bb01-11ec-a211-ac1f6b442185</v>
      </c>
    </row>
    <row r="3133" spans="2:25" ht="21" customHeight="1" outlineLevel="5" x14ac:dyDescent="0.2">
      <c r="B3133" s="39">
        <v>2452</v>
      </c>
      <c r="C3133" s="4" t="s">
        <v>10318</v>
      </c>
      <c r="D3133" s="50" t="s">
        <v>10319</v>
      </c>
      <c r="E3133" s="50"/>
      <c r="F3133" s="50"/>
      <c r="G3133" s="50"/>
      <c r="H3133" s="5" t="s">
        <v>10320</v>
      </c>
      <c r="I3133" s="6" t="s">
        <v>30</v>
      </c>
      <c r="J3133" s="7">
        <v>10</v>
      </c>
      <c r="K3133" s="7">
        <v>391</v>
      </c>
      <c r="L3133" s="3">
        <v>2</v>
      </c>
      <c r="M3133" s="8">
        <f>377.15*(1-P3/100)</f>
        <v>377.15</v>
      </c>
      <c r="N3133" s="9"/>
      <c r="O3133" s="10">
        <f t="shared" si="157"/>
        <v>0</v>
      </c>
      <c r="P3133" s="11">
        <f>0.448*N3133</f>
        <v>0</v>
      </c>
      <c r="Q3133" s="16">
        <f>0.00513*N3133</f>
        <v>0</v>
      </c>
      <c r="R3133" s="13"/>
      <c r="S3133" s="14" t="s">
        <v>10321</v>
      </c>
      <c r="T3133" s="14" t="s">
        <v>108</v>
      </c>
      <c r="U3133" s="15" t="s">
        <v>39</v>
      </c>
      <c r="V3133" s="4" t="str">
        <f>HYPERLINK("https://redcat-toys.ru/api/getInfo/image/87062340-9c94-11ed-a22e-00155d82e902")</f>
        <v>https://redcat-toys.ru/api/getInfo/image/87062340-9c94-11ed-a22e-00155d82e902</v>
      </c>
      <c r="W3133" s="4" t="s">
        <v>10308</v>
      </c>
      <c r="X3133" s="4" t="s">
        <v>34</v>
      </c>
      <c r="Y3133" s="4" t="str">
        <f>HYPERLINK("https://redcat-toys.ru/api/getInfo/item/87062340-9c94-11ed-a22e-00155d82e902")</f>
        <v>https://redcat-toys.ru/api/getInfo/item/87062340-9c94-11ed-a22e-00155d82e902</v>
      </c>
    </row>
    <row r="3134" spans="2:25" ht="21" customHeight="1" outlineLevel="5" x14ac:dyDescent="0.2">
      <c r="B3134" s="39">
        <v>2453</v>
      </c>
      <c r="C3134" s="4" t="s">
        <v>10322</v>
      </c>
      <c r="D3134" s="50" t="s">
        <v>10323</v>
      </c>
      <c r="E3134" s="50"/>
      <c r="F3134" s="50"/>
      <c r="G3134" s="50"/>
      <c r="H3134" s="5" t="s">
        <v>10324</v>
      </c>
      <c r="I3134" s="6" t="s">
        <v>30</v>
      </c>
      <c r="J3134" s="7">
        <v>10</v>
      </c>
      <c r="K3134" s="18">
        <v>1008</v>
      </c>
      <c r="L3134" s="3">
        <v>2</v>
      </c>
      <c r="M3134" s="8">
        <f>377.15*(1-P3/100)</f>
        <v>377.15</v>
      </c>
      <c r="N3134" s="9"/>
      <c r="O3134" s="10">
        <f t="shared" si="157"/>
        <v>0</v>
      </c>
      <c r="P3134" s="11">
        <f>0.435*N3134</f>
        <v>0</v>
      </c>
      <c r="Q3134" s="16">
        <f>0.00509*N3134</f>
        <v>0</v>
      </c>
      <c r="R3134" s="13"/>
      <c r="S3134" s="14" t="s">
        <v>10325</v>
      </c>
      <c r="T3134" s="14" t="s">
        <v>108</v>
      </c>
      <c r="U3134" s="15" t="s">
        <v>39</v>
      </c>
      <c r="V3134" s="4" t="str">
        <f>HYPERLINK("https://redcat-toys.ru/api/getInfo/image/b9f322e2-5737-11f0-a27f-00155d82e908")</f>
        <v>https://redcat-toys.ru/api/getInfo/image/b9f322e2-5737-11f0-a27f-00155d82e908</v>
      </c>
      <c r="W3134" s="4" t="s">
        <v>10308</v>
      </c>
      <c r="X3134" s="4" t="s">
        <v>34</v>
      </c>
      <c r="Y3134" s="4" t="str">
        <f>HYPERLINK("https://redcat-toys.ru/api/getInfo/item/b9f322e2-5737-11f0-a27f-00155d82e908")</f>
        <v>https://redcat-toys.ru/api/getInfo/item/b9f322e2-5737-11f0-a27f-00155d82e908</v>
      </c>
    </row>
    <row r="3135" spans="2:25" ht="21" customHeight="1" outlineLevel="5" x14ac:dyDescent="0.2">
      <c r="B3135" s="39">
        <v>2454</v>
      </c>
      <c r="C3135" s="4" t="s">
        <v>10326</v>
      </c>
      <c r="D3135" s="50" t="s">
        <v>10327</v>
      </c>
      <c r="E3135" s="50"/>
      <c r="F3135" s="50"/>
      <c r="G3135" s="50"/>
      <c r="H3135" s="5" t="s">
        <v>10328</v>
      </c>
      <c r="I3135" s="6" t="s">
        <v>30</v>
      </c>
      <c r="J3135" s="7">
        <v>10</v>
      </c>
      <c r="K3135" s="7">
        <v>894</v>
      </c>
      <c r="L3135" s="3">
        <v>2</v>
      </c>
      <c r="M3135" s="8">
        <f>377.15*(1-P3/100)</f>
        <v>377.15</v>
      </c>
      <c r="N3135" s="9"/>
      <c r="O3135" s="10">
        <f t="shared" si="157"/>
        <v>0</v>
      </c>
      <c r="P3135" s="11">
        <f>4.852*N3135</f>
        <v>0</v>
      </c>
      <c r="Q3135" s="16">
        <f>0.05439*N3135</f>
        <v>0</v>
      </c>
      <c r="R3135" s="13"/>
      <c r="S3135" s="14" t="s">
        <v>10329</v>
      </c>
      <c r="T3135" s="14" t="s">
        <v>108</v>
      </c>
      <c r="U3135" s="15" t="s">
        <v>39</v>
      </c>
      <c r="V3135" s="4" t="str">
        <f>HYPERLINK("https://redcat-toys.ru/api/getInfo/image/e511b7b8-5737-11f0-a27f-00155d82e908")</f>
        <v>https://redcat-toys.ru/api/getInfo/image/e511b7b8-5737-11f0-a27f-00155d82e908</v>
      </c>
      <c r="W3135" s="4" t="s">
        <v>10308</v>
      </c>
      <c r="X3135" s="4" t="s">
        <v>34</v>
      </c>
      <c r="Y3135" s="4" t="str">
        <f>HYPERLINK("https://redcat-toys.ru/api/getInfo/item/e511b7b8-5737-11f0-a27f-00155d82e908")</f>
        <v>https://redcat-toys.ru/api/getInfo/item/e511b7b8-5737-11f0-a27f-00155d82e908</v>
      </c>
    </row>
    <row r="3136" spans="2:25" ht="21" customHeight="1" outlineLevel="5" x14ac:dyDescent="0.2">
      <c r="B3136" s="39">
        <v>2455</v>
      </c>
      <c r="C3136" s="4" t="s">
        <v>10330</v>
      </c>
      <c r="D3136" s="50" t="s">
        <v>10331</v>
      </c>
      <c r="E3136" s="50"/>
      <c r="F3136" s="50"/>
      <c r="G3136" s="50"/>
      <c r="H3136" s="5" t="s">
        <v>10332</v>
      </c>
      <c r="I3136" s="6"/>
      <c r="J3136" s="7">
        <v>10</v>
      </c>
      <c r="K3136" s="7">
        <v>107</v>
      </c>
      <c r="L3136" s="3">
        <v>2</v>
      </c>
      <c r="M3136" s="8">
        <f>377.15*(1-P3/100)</f>
        <v>377.15</v>
      </c>
      <c r="N3136" s="9"/>
      <c r="O3136" s="10">
        <f t="shared" si="157"/>
        <v>0</v>
      </c>
      <c r="P3136" s="11">
        <f>0.428*N3136</f>
        <v>0</v>
      </c>
      <c r="Q3136" s="16">
        <f>0.00392*N3136</f>
        <v>0</v>
      </c>
      <c r="R3136" s="13"/>
      <c r="S3136" s="14" t="s">
        <v>10333</v>
      </c>
      <c r="T3136" s="14" t="s">
        <v>108</v>
      </c>
      <c r="U3136" s="15" t="s">
        <v>39</v>
      </c>
      <c r="V3136" s="4" t="str">
        <f>HYPERLINK("https://redcat-toys.ru/api/getInfo/image/b20a9d3e-e783-11ea-a254-ac1f6b442184")</f>
        <v>https://redcat-toys.ru/api/getInfo/image/b20a9d3e-e783-11ea-a254-ac1f6b442184</v>
      </c>
      <c r="W3136" s="4" t="s">
        <v>10317</v>
      </c>
      <c r="X3136" s="4" t="s">
        <v>34</v>
      </c>
      <c r="Y3136" s="4" t="str">
        <f>HYPERLINK("https://redcat-toys.ru/api/getInfo/item/b20a9d3e-e783-11ea-a254-ac1f6b442184")</f>
        <v>https://redcat-toys.ru/api/getInfo/item/b20a9d3e-e783-11ea-a254-ac1f6b442184</v>
      </c>
    </row>
    <row r="3137" spans="2:25" ht="21" customHeight="1" outlineLevel="5" x14ac:dyDescent="0.2">
      <c r="B3137" s="39">
        <v>2456</v>
      </c>
      <c r="C3137" s="4" t="s">
        <v>10334</v>
      </c>
      <c r="D3137" s="50" t="s">
        <v>10335</v>
      </c>
      <c r="E3137" s="50"/>
      <c r="F3137" s="50"/>
      <c r="G3137" s="50"/>
      <c r="H3137" s="5" t="s">
        <v>10336</v>
      </c>
      <c r="I3137" s="6" t="s">
        <v>30</v>
      </c>
      <c r="J3137" s="7">
        <v>10</v>
      </c>
      <c r="K3137" s="18">
        <v>1254</v>
      </c>
      <c r="L3137" s="3">
        <v>2</v>
      </c>
      <c r="M3137" s="8">
        <f>377.15*(1-P3/100)</f>
        <v>377.15</v>
      </c>
      <c r="N3137" s="9"/>
      <c r="O3137" s="10">
        <f t="shared" si="157"/>
        <v>0</v>
      </c>
      <c r="P3137" s="11">
        <f>0.428*N3137</f>
        <v>0</v>
      </c>
      <c r="Q3137" s="16">
        <f>0.00487*N3137</f>
        <v>0</v>
      </c>
      <c r="R3137" s="13"/>
      <c r="S3137" s="14" t="s">
        <v>10337</v>
      </c>
      <c r="T3137" s="14" t="s">
        <v>108</v>
      </c>
      <c r="U3137" s="15" t="s">
        <v>39</v>
      </c>
      <c r="V3137" s="4" t="str">
        <f>HYPERLINK("https://redcat-toys.ru/api/getInfo/image/47b61b31-5738-11f0-a27f-00155d82e908")</f>
        <v>https://redcat-toys.ru/api/getInfo/image/47b61b31-5738-11f0-a27f-00155d82e908</v>
      </c>
      <c r="W3137" s="4" t="s">
        <v>10308</v>
      </c>
      <c r="X3137" s="4" t="s">
        <v>34</v>
      </c>
      <c r="Y3137" s="4" t="str">
        <f>HYPERLINK("https://redcat-toys.ru/api/getInfo/item/47b61b31-5738-11f0-a27f-00155d82e908")</f>
        <v>https://redcat-toys.ru/api/getInfo/item/47b61b31-5738-11f0-a27f-00155d82e908</v>
      </c>
    </row>
    <row r="3138" spans="2:25" ht="21" customHeight="1" outlineLevel="5" x14ac:dyDescent="0.2">
      <c r="B3138" s="39">
        <v>2457</v>
      </c>
      <c r="C3138" s="4" t="s">
        <v>10338</v>
      </c>
      <c r="D3138" s="50" t="s">
        <v>10339</v>
      </c>
      <c r="E3138" s="50"/>
      <c r="F3138" s="50"/>
      <c r="G3138" s="50"/>
      <c r="H3138" s="5" t="s">
        <v>10340</v>
      </c>
      <c r="I3138" s="6" t="s">
        <v>30</v>
      </c>
      <c r="J3138" s="7">
        <v>10</v>
      </c>
      <c r="K3138" s="18">
        <v>1121</v>
      </c>
      <c r="L3138" s="3">
        <v>2</v>
      </c>
      <c r="M3138" s="8">
        <f>377.15*(1-P3/100)</f>
        <v>377.15</v>
      </c>
      <c r="N3138" s="9"/>
      <c r="O3138" s="10">
        <f t="shared" si="157"/>
        <v>0</v>
      </c>
      <c r="P3138" s="11">
        <f>0.437*N3138</f>
        <v>0</v>
      </c>
      <c r="Q3138" s="16">
        <f>0.00495*N3138</f>
        <v>0</v>
      </c>
      <c r="R3138" s="13"/>
      <c r="S3138" s="14" t="s">
        <v>10341</v>
      </c>
      <c r="T3138" s="14" t="s">
        <v>108</v>
      </c>
      <c r="U3138" s="15" t="s">
        <v>39</v>
      </c>
      <c r="V3138" s="4" t="str">
        <f>HYPERLINK("https://redcat-toys.ru/api/getInfo/image/f2ab86c8-5738-11f0-a27f-00155d82e908")</f>
        <v>https://redcat-toys.ru/api/getInfo/image/f2ab86c8-5738-11f0-a27f-00155d82e908</v>
      </c>
      <c r="W3138" s="4" t="s">
        <v>10308</v>
      </c>
      <c r="X3138" s="4" t="s">
        <v>34</v>
      </c>
      <c r="Y3138" s="4" t="str">
        <f>HYPERLINK("https://redcat-toys.ru/api/getInfo/item/f2ab86c8-5738-11f0-a27f-00155d82e908")</f>
        <v>https://redcat-toys.ru/api/getInfo/item/f2ab86c8-5738-11f0-a27f-00155d82e908</v>
      </c>
    </row>
    <row r="3139" spans="2:25" ht="21" customHeight="1" outlineLevel="5" x14ac:dyDescent="0.2">
      <c r="B3139" s="39">
        <v>2458</v>
      </c>
      <c r="C3139" s="4" t="s">
        <v>10342</v>
      </c>
      <c r="D3139" s="50" t="s">
        <v>10343</v>
      </c>
      <c r="E3139" s="50"/>
      <c r="F3139" s="50"/>
      <c r="G3139" s="50"/>
      <c r="H3139" s="5" t="s">
        <v>10344</v>
      </c>
      <c r="I3139" s="6" t="s">
        <v>30</v>
      </c>
      <c r="J3139" s="7">
        <v>10</v>
      </c>
      <c r="K3139" s="7">
        <v>206</v>
      </c>
      <c r="L3139" s="3">
        <v>2</v>
      </c>
      <c r="M3139" s="8">
        <f>377.15*(1-P3/100)</f>
        <v>377.15</v>
      </c>
      <c r="N3139" s="9"/>
      <c r="O3139" s="10">
        <f t="shared" si="157"/>
        <v>0</v>
      </c>
      <c r="P3139" s="11">
        <f>0.428*N3139</f>
        <v>0</v>
      </c>
      <c r="Q3139" s="16">
        <f>0.00464*N3139</f>
        <v>0</v>
      </c>
      <c r="R3139" s="13"/>
      <c r="S3139" s="14" t="s">
        <v>10345</v>
      </c>
      <c r="T3139" s="14" t="s">
        <v>108</v>
      </c>
      <c r="U3139" s="15" t="s">
        <v>39</v>
      </c>
      <c r="V3139" s="4" t="str">
        <f>HYPERLINK("https://redcat-toys.ru/api/getInfo/image/8d23b5d3-9c96-11ed-a22e-00155d82e902")</f>
        <v>https://redcat-toys.ru/api/getInfo/image/8d23b5d3-9c96-11ed-a22e-00155d82e902</v>
      </c>
      <c r="W3139" s="4" t="s">
        <v>10317</v>
      </c>
      <c r="X3139" s="4" t="s">
        <v>34</v>
      </c>
      <c r="Y3139" s="4" t="str">
        <f>HYPERLINK("https://redcat-toys.ru/api/getInfo/item/8d23b5d3-9c96-11ed-a22e-00155d82e902")</f>
        <v>https://redcat-toys.ru/api/getInfo/item/8d23b5d3-9c96-11ed-a22e-00155d82e902</v>
      </c>
    </row>
    <row r="3140" spans="2:25" ht="21" customHeight="1" outlineLevel="5" x14ac:dyDescent="0.2">
      <c r="B3140" s="39">
        <v>2459</v>
      </c>
      <c r="C3140" s="4" t="s">
        <v>10346</v>
      </c>
      <c r="D3140" s="50" t="s">
        <v>10347</v>
      </c>
      <c r="E3140" s="50"/>
      <c r="F3140" s="50"/>
      <c r="G3140" s="50"/>
      <c r="H3140" s="5" t="s">
        <v>10348</v>
      </c>
      <c r="I3140" s="6" t="s">
        <v>30</v>
      </c>
      <c r="J3140" s="7">
        <v>10</v>
      </c>
      <c r="K3140" s="7">
        <v>144</v>
      </c>
      <c r="L3140" s="3">
        <v>2</v>
      </c>
      <c r="M3140" s="8">
        <f>377.15*(1-P3/100)</f>
        <v>377.15</v>
      </c>
      <c r="N3140" s="9"/>
      <c r="O3140" s="10">
        <f t="shared" si="157"/>
        <v>0</v>
      </c>
      <c r="P3140" s="11">
        <f>0.426*N3140</f>
        <v>0</v>
      </c>
      <c r="Q3140" s="16">
        <f>0.00752*N3140</f>
        <v>0</v>
      </c>
      <c r="R3140" s="13"/>
      <c r="S3140" s="14" t="s">
        <v>10349</v>
      </c>
      <c r="T3140" s="14" t="s">
        <v>108</v>
      </c>
      <c r="U3140" s="15" t="s">
        <v>39</v>
      </c>
      <c r="V3140" s="4" t="str">
        <f>HYPERLINK("https://redcat-toys.ru/api/getInfo/image/28d06966-e784-11ea-a254-ac1f6b442184")</f>
        <v>https://redcat-toys.ru/api/getInfo/image/28d06966-e784-11ea-a254-ac1f6b442184</v>
      </c>
      <c r="W3140" s="4" t="s">
        <v>10317</v>
      </c>
      <c r="X3140" s="4" t="s">
        <v>34</v>
      </c>
      <c r="Y3140" s="4" t="str">
        <f>HYPERLINK("https://redcat-toys.ru/api/getInfo/item/28d06966-e784-11ea-a254-ac1f6b442184")</f>
        <v>https://redcat-toys.ru/api/getInfo/item/28d06966-e784-11ea-a254-ac1f6b442184</v>
      </c>
    </row>
    <row r="3141" spans="2:25" ht="21" customHeight="1" outlineLevel="5" x14ac:dyDescent="0.2">
      <c r="B3141" s="39">
        <v>2460</v>
      </c>
      <c r="C3141" s="4" t="s">
        <v>10350</v>
      </c>
      <c r="D3141" s="50" t="s">
        <v>10351</v>
      </c>
      <c r="E3141" s="50"/>
      <c r="F3141" s="50"/>
      <c r="G3141" s="50"/>
      <c r="H3141" s="5" t="s">
        <v>10352</v>
      </c>
      <c r="I3141" s="6" t="s">
        <v>30</v>
      </c>
      <c r="J3141" s="7">
        <v>10</v>
      </c>
      <c r="K3141" s="18">
        <v>1118</v>
      </c>
      <c r="L3141" s="3">
        <v>2</v>
      </c>
      <c r="M3141" s="8">
        <f>377.15*(1-P3/100)</f>
        <v>377.15</v>
      </c>
      <c r="N3141" s="9"/>
      <c r="O3141" s="10">
        <f t="shared" si="157"/>
        <v>0</v>
      </c>
      <c r="P3141" s="11">
        <f>0.441*N3141</f>
        <v>0</v>
      </c>
      <c r="Q3141" s="16">
        <f>0.00494*N3141</f>
        <v>0</v>
      </c>
      <c r="R3141" s="13"/>
      <c r="S3141" s="14" t="s">
        <v>10353</v>
      </c>
      <c r="T3141" s="14" t="s">
        <v>108</v>
      </c>
      <c r="U3141" s="15" t="s">
        <v>39</v>
      </c>
      <c r="V3141" s="4" t="str">
        <f>HYPERLINK("https://redcat-toys.ru/api/getInfo/image/24c46319-5739-11f0-a27f-00155d82e908")</f>
        <v>https://redcat-toys.ru/api/getInfo/image/24c46319-5739-11f0-a27f-00155d82e908</v>
      </c>
      <c r="W3141" s="4" t="s">
        <v>10317</v>
      </c>
      <c r="X3141" s="4" t="s">
        <v>34</v>
      </c>
      <c r="Y3141" s="4" t="str">
        <f>HYPERLINK("https://redcat-toys.ru/api/getInfo/item/24c46319-5739-11f0-a27f-00155d82e908")</f>
        <v>https://redcat-toys.ru/api/getInfo/item/24c46319-5739-11f0-a27f-00155d82e908</v>
      </c>
    </row>
    <row r="3142" spans="2:25" ht="22.95" customHeight="1" outlineLevel="4" x14ac:dyDescent="0.2">
      <c r="B3142" s="52" t="s">
        <v>10354</v>
      </c>
      <c r="C3142" s="52"/>
      <c r="D3142" s="52"/>
      <c r="E3142" s="52"/>
      <c r="F3142" s="52"/>
      <c r="G3142" s="52"/>
    </row>
    <row r="3143" spans="2:25" ht="21" customHeight="1" outlineLevel="5" x14ac:dyDescent="0.2">
      <c r="B3143" s="39">
        <v>2461</v>
      </c>
      <c r="C3143" s="4" t="s">
        <v>10355</v>
      </c>
      <c r="D3143" s="50" t="s">
        <v>10356</v>
      </c>
      <c r="E3143" s="50"/>
      <c r="F3143" s="50"/>
      <c r="G3143" s="50"/>
      <c r="H3143" s="5" t="s">
        <v>10357</v>
      </c>
      <c r="I3143" s="6"/>
      <c r="J3143" s="7">
        <v>10</v>
      </c>
      <c r="K3143" s="18">
        <v>1292</v>
      </c>
      <c r="L3143" s="3">
        <v>1</v>
      </c>
      <c r="M3143" s="8">
        <f>607.2*(1-P3/100)</f>
        <v>607.20000000000005</v>
      </c>
      <c r="N3143" s="9"/>
      <c r="O3143" s="10">
        <f t="shared" ref="O3143:O3148" si="158">M3143*N3143</f>
        <v>0</v>
      </c>
      <c r="P3143" s="11">
        <f>0.739*N3143</f>
        <v>0</v>
      </c>
      <c r="Q3143" s="16">
        <f>0.00495*N3143</f>
        <v>0</v>
      </c>
      <c r="R3143" s="13"/>
      <c r="S3143" s="14" t="s">
        <v>10358</v>
      </c>
      <c r="T3143" s="14" t="s">
        <v>108</v>
      </c>
      <c r="U3143" s="15"/>
      <c r="V3143" s="4" t="str">
        <f>HYPERLINK("https://redcat-toys.ru/api/getInfo/image/dafaded7-573c-11f0-a27f-00155d82e908")</f>
        <v>https://redcat-toys.ru/api/getInfo/image/dafaded7-573c-11f0-a27f-00155d82e908</v>
      </c>
      <c r="W3143" s="4" t="s">
        <v>10359</v>
      </c>
      <c r="X3143" s="4" t="s">
        <v>221</v>
      </c>
      <c r="Y3143" s="4" t="str">
        <f>HYPERLINK("https://redcat-toys.ru/api/getInfo/item/dafaded7-573c-11f0-a27f-00155d82e908")</f>
        <v>https://redcat-toys.ru/api/getInfo/item/dafaded7-573c-11f0-a27f-00155d82e908</v>
      </c>
    </row>
    <row r="3144" spans="2:25" ht="21" customHeight="1" outlineLevel="5" x14ac:dyDescent="0.2">
      <c r="B3144" s="39">
        <v>2462</v>
      </c>
      <c r="C3144" s="4" t="s">
        <v>10360</v>
      </c>
      <c r="D3144" s="50" t="s">
        <v>10361</v>
      </c>
      <c r="E3144" s="50"/>
      <c r="F3144" s="50"/>
      <c r="G3144" s="50"/>
      <c r="H3144" s="5" t="s">
        <v>10362</v>
      </c>
      <c r="I3144" s="6"/>
      <c r="J3144" s="7">
        <v>10</v>
      </c>
      <c r="K3144" s="18">
        <v>1333</v>
      </c>
      <c r="L3144" s="3">
        <v>1</v>
      </c>
      <c r="M3144" s="8">
        <f>607.2*(1-P3/100)</f>
        <v>607.20000000000005</v>
      </c>
      <c r="N3144" s="9"/>
      <c r="O3144" s="10">
        <f t="shared" si="158"/>
        <v>0</v>
      </c>
      <c r="P3144" s="17">
        <f>0.74*N3144</f>
        <v>0</v>
      </c>
      <c r="Q3144" s="16">
        <f>0.00533*N3144</f>
        <v>0</v>
      </c>
      <c r="R3144" s="13"/>
      <c r="S3144" s="14" t="s">
        <v>10363</v>
      </c>
      <c r="T3144" s="14" t="s">
        <v>108</v>
      </c>
      <c r="U3144" s="15"/>
      <c r="V3144" s="4" t="str">
        <f>HYPERLINK("https://redcat-toys.ru/api/getInfo/image/6889d460-573d-11f0-a27f-00155d82e908")</f>
        <v>https://redcat-toys.ru/api/getInfo/image/6889d460-573d-11f0-a27f-00155d82e908</v>
      </c>
      <c r="W3144" s="4" t="s">
        <v>10359</v>
      </c>
      <c r="X3144" s="4" t="s">
        <v>221</v>
      </c>
      <c r="Y3144" s="4" t="str">
        <f>HYPERLINK("https://redcat-toys.ru/api/getInfo/item/6889d460-573d-11f0-a27f-00155d82e908")</f>
        <v>https://redcat-toys.ru/api/getInfo/item/6889d460-573d-11f0-a27f-00155d82e908</v>
      </c>
    </row>
    <row r="3145" spans="2:25" ht="21" customHeight="1" outlineLevel="5" x14ac:dyDescent="0.2">
      <c r="B3145" s="39">
        <v>2463</v>
      </c>
      <c r="C3145" s="4" t="s">
        <v>10364</v>
      </c>
      <c r="D3145" s="50" t="s">
        <v>10365</v>
      </c>
      <c r="E3145" s="50"/>
      <c r="F3145" s="50"/>
      <c r="G3145" s="50"/>
      <c r="H3145" s="5" t="s">
        <v>10366</v>
      </c>
      <c r="I3145" s="6"/>
      <c r="J3145" s="7">
        <v>10</v>
      </c>
      <c r="K3145" s="7">
        <v>995</v>
      </c>
      <c r="L3145" s="3">
        <v>1</v>
      </c>
      <c r="M3145" s="8">
        <f>607.2*(1-P3/100)</f>
        <v>607.20000000000005</v>
      </c>
      <c r="N3145" s="9"/>
      <c r="O3145" s="10">
        <f t="shared" si="158"/>
        <v>0</v>
      </c>
      <c r="P3145" s="11">
        <f>0.722*N3145</f>
        <v>0</v>
      </c>
      <c r="Q3145" s="12">
        <f>0.0052*N3145</f>
        <v>0</v>
      </c>
      <c r="R3145" s="13"/>
      <c r="S3145" s="14" t="s">
        <v>10367</v>
      </c>
      <c r="T3145" s="14" t="s">
        <v>108</v>
      </c>
      <c r="U3145" s="15"/>
      <c r="V3145" s="4" t="str">
        <f>HYPERLINK("https://redcat-toys.ru/api/getInfo/image/555645ed-e785-11ea-a254-ac1f6b442184")</f>
        <v>https://redcat-toys.ru/api/getInfo/image/555645ed-e785-11ea-a254-ac1f6b442184</v>
      </c>
      <c r="W3145" s="4" t="s">
        <v>10359</v>
      </c>
      <c r="X3145" s="4" t="s">
        <v>221</v>
      </c>
      <c r="Y3145" s="4" t="str">
        <f>HYPERLINK("https://redcat-toys.ru/api/getInfo/item/555645ed-e785-11ea-a254-ac1f6b442184")</f>
        <v>https://redcat-toys.ru/api/getInfo/item/555645ed-e785-11ea-a254-ac1f6b442184</v>
      </c>
    </row>
    <row r="3146" spans="2:25" ht="21" customHeight="1" outlineLevel="5" x14ac:dyDescent="0.2">
      <c r="B3146" s="39">
        <v>2464</v>
      </c>
      <c r="C3146" s="4" t="s">
        <v>10368</v>
      </c>
      <c r="D3146" s="50" t="s">
        <v>10369</v>
      </c>
      <c r="E3146" s="50"/>
      <c r="F3146" s="50"/>
      <c r="G3146" s="50"/>
      <c r="H3146" s="5" t="s">
        <v>10370</v>
      </c>
      <c r="I3146" s="6"/>
      <c r="J3146" s="7">
        <v>10</v>
      </c>
      <c r="K3146" s="18">
        <v>1205</v>
      </c>
      <c r="L3146" s="3">
        <v>1</v>
      </c>
      <c r="M3146" s="8">
        <f>607.2*(1-P3/100)</f>
        <v>607.20000000000005</v>
      </c>
      <c r="N3146" s="9"/>
      <c r="O3146" s="10">
        <f t="shared" si="158"/>
        <v>0</v>
      </c>
      <c r="P3146" s="11">
        <f>0.745*N3146</f>
        <v>0</v>
      </c>
      <c r="Q3146" s="16">
        <f>0.00496*N3146</f>
        <v>0</v>
      </c>
      <c r="R3146" s="13"/>
      <c r="S3146" s="14" t="s">
        <v>10371</v>
      </c>
      <c r="T3146" s="14" t="s">
        <v>108</v>
      </c>
      <c r="U3146" s="15"/>
      <c r="V3146" s="4" t="str">
        <f>HYPERLINK("https://redcat-toys.ru/api/getInfo/image/8e4c1c38-573d-11f0-a27f-00155d82e908")</f>
        <v>https://redcat-toys.ru/api/getInfo/image/8e4c1c38-573d-11f0-a27f-00155d82e908</v>
      </c>
      <c r="W3146" s="4" t="s">
        <v>10359</v>
      </c>
      <c r="X3146" s="4" t="s">
        <v>221</v>
      </c>
      <c r="Y3146" s="4" t="str">
        <f>HYPERLINK("https://redcat-toys.ru/api/getInfo/item/8e4c1c38-573d-11f0-a27f-00155d82e908")</f>
        <v>https://redcat-toys.ru/api/getInfo/item/8e4c1c38-573d-11f0-a27f-00155d82e908</v>
      </c>
    </row>
    <row r="3147" spans="2:25" ht="21" customHeight="1" outlineLevel="5" x14ac:dyDescent="0.2">
      <c r="B3147" s="39">
        <v>2465</v>
      </c>
      <c r="C3147" s="4" t="s">
        <v>10372</v>
      </c>
      <c r="D3147" s="50" t="s">
        <v>10373</v>
      </c>
      <c r="E3147" s="50"/>
      <c r="F3147" s="50"/>
      <c r="G3147" s="50"/>
      <c r="H3147" s="5" t="s">
        <v>10374</v>
      </c>
      <c r="I3147" s="6"/>
      <c r="J3147" s="7">
        <v>10</v>
      </c>
      <c r="K3147" s="7">
        <v>961</v>
      </c>
      <c r="L3147" s="3">
        <v>1</v>
      </c>
      <c r="M3147" s="8">
        <f>607.2*(1-P3/100)</f>
        <v>607.20000000000005</v>
      </c>
      <c r="N3147" s="9"/>
      <c r="O3147" s="10">
        <f t="shared" si="158"/>
        <v>0</v>
      </c>
      <c r="P3147" s="11">
        <f>0.754*N3147</f>
        <v>0</v>
      </c>
      <c r="Q3147" s="16">
        <f>0.00506*N3147</f>
        <v>0</v>
      </c>
      <c r="R3147" s="13"/>
      <c r="S3147" s="14" t="s">
        <v>10375</v>
      </c>
      <c r="T3147" s="14" t="s">
        <v>108</v>
      </c>
      <c r="U3147" s="15" t="s">
        <v>39</v>
      </c>
      <c r="V3147" s="4" t="str">
        <f>HYPERLINK("https://redcat-toys.ru/api/getInfo/image/a0a13190-573d-11f0-a27f-00155d82e908")</f>
        <v>https://redcat-toys.ru/api/getInfo/image/a0a13190-573d-11f0-a27f-00155d82e908</v>
      </c>
      <c r="W3147" s="4" t="s">
        <v>10359</v>
      </c>
      <c r="X3147" s="4" t="s">
        <v>221</v>
      </c>
      <c r="Y3147" s="4" t="str">
        <f>HYPERLINK("https://redcat-toys.ru/api/getInfo/item/a0a13190-573d-11f0-a27f-00155d82e908")</f>
        <v>https://redcat-toys.ru/api/getInfo/item/a0a13190-573d-11f0-a27f-00155d82e908</v>
      </c>
    </row>
    <row r="3148" spans="2:25" ht="21" customHeight="1" outlineLevel="5" x14ac:dyDescent="0.2">
      <c r="B3148" s="39">
        <v>2466</v>
      </c>
      <c r="C3148" s="4" t="s">
        <v>10376</v>
      </c>
      <c r="D3148" s="50" t="s">
        <v>10377</v>
      </c>
      <c r="E3148" s="50"/>
      <c r="F3148" s="50"/>
      <c r="G3148" s="50"/>
      <c r="H3148" s="5" t="s">
        <v>10378</v>
      </c>
      <c r="I3148" s="6"/>
      <c r="J3148" s="7">
        <v>10</v>
      </c>
      <c r="K3148" s="18">
        <v>1351</v>
      </c>
      <c r="L3148" s="3">
        <v>1</v>
      </c>
      <c r="M3148" s="8">
        <f>607.2*(1-P3/100)</f>
        <v>607.20000000000005</v>
      </c>
      <c r="N3148" s="9"/>
      <c r="O3148" s="10">
        <f t="shared" si="158"/>
        <v>0</v>
      </c>
      <c r="P3148" s="11">
        <f>0.752*N3148</f>
        <v>0</v>
      </c>
      <c r="Q3148" s="16">
        <f>0.00496*N3148</f>
        <v>0</v>
      </c>
      <c r="R3148" s="13"/>
      <c r="S3148" s="14" t="s">
        <v>10379</v>
      </c>
      <c r="T3148" s="14" t="s">
        <v>108</v>
      </c>
      <c r="U3148" s="15" t="s">
        <v>39</v>
      </c>
      <c r="V3148" s="4" t="str">
        <f>HYPERLINK("https://redcat-toys.ru/api/getInfo/image/525eae56-11d1-11ea-a237-ac1f6b442184")</f>
        <v>https://redcat-toys.ru/api/getInfo/image/525eae56-11d1-11ea-a237-ac1f6b442184</v>
      </c>
      <c r="W3148" s="4" t="s">
        <v>10359</v>
      </c>
      <c r="X3148" s="4" t="s">
        <v>221</v>
      </c>
      <c r="Y3148" s="4" t="str">
        <f>HYPERLINK("https://redcat-toys.ru/api/getInfo/item/525eae56-11d1-11ea-a237-ac1f6b442184")</f>
        <v>https://redcat-toys.ru/api/getInfo/item/525eae56-11d1-11ea-a237-ac1f6b442184</v>
      </c>
    </row>
    <row r="3149" spans="2:25" ht="22.95" customHeight="1" outlineLevel="4" x14ac:dyDescent="0.2">
      <c r="B3149" s="52" t="s">
        <v>10380</v>
      </c>
      <c r="C3149" s="52"/>
      <c r="D3149" s="52"/>
      <c r="E3149" s="52"/>
      <c r="F3149" s="52"/>
      <c r="G3149" s="52"/>
    </row>
    <row r="3150" spans="2:25" ht="21" customHeight="1" outlineLevel="5" x14ac:dyDescent="0.2">
      <c r="B3150" s="39">
        <v>2467</v>
      </c>
      <c r="C3150" s="4" t="s">
        <v>10381</v>
      </c>
      <c r="D3150" s="50" t="s">
        <v>10382</v>
      </c>
      <c r="E3150" s="50"/>
      <c r="F3150" s="50"/>
      <c r="G3150" s="50"/>
      <c r="H3150" s="5" t="s">
        <v>10383</v>
      </c>
      <c r="I3150" s="6" t="s">
        <v>30</v>
      </c>
      <c r="J3150" s="7">
        <v>10</v>
      </c>
      <c r="K3150" s="18">
        <v>1012</v>
      </c>
      <c r="L3150" s="3">
        <v>1</v>
      </c>
      <c r="M3150" s="8">
        <f>510.4*(1-P3/100)</f>
        <v>510.4</v>
      </c>
      <c r="N3150" s="9"/>
      <c r="O3150" s="10">
        <f t="shared" ref="O3150:O3155" si="159">M3150*N3150</f>
        <v>0</v>
      </c>
      <c r="P3150" s="11">
        <f>0.607*N3150</f>
        <v>0</v>
      </c>
      <c r="Q3150" s="16">
        <f>0.00469*N3150</f>
        <v>0</v>
      </c>
      <c r="R3150" s="13"/>
      <c r="S3150" s="14" t="s">
        <v>10384</v>
      </c>
      <c r="T3150" s="14" t="s">
        <v>108</v>
      </c>
      <c r="U3150" s="15" t="s">
        <v>39</v>
      </c>
      <c r="V3150" s="4" t="str">
        <f>HYPERLINK("https://redcat-toys.ru/api/getInfo/image/257a3538-573a-11f0-a27f-00155d82e908")</f>
        <v>https://redcat-toys.ru/api/getInfo/image/257a3538-573a-11f0-a27f-00155d82e908</v>
      </c>
      <c r="W3150" s="4" t="s">
        <v>10385</v>
      </c>
      <c r="X3150" s="4" t="s">
        <v>34</v>
      </c>
      <c r="Y3150" s="4" t="str">
        <f>HYPERLINK("https://redcat-toys.ru/api/getInfo/item/257a3538-573a-11f0-a27f-00155d82e908")</f>
        <v>https://redcat-toys.ru/api/getInfo/item/257a3538-573a-11f0-a27f-00155d82e908</v>
      </c>
    </row>
    <row r="3151" spans="2:25" ht="21" customHeight="1" outlineLevel="5" x14ac:dyDescent="0.2">
      <c r="B3151" s="39">
        <v>2468</v>
      </c>
      <c r="C3151" s="4" t="s">
        <v>10386</v>
      </c>
      <c r="D3151" s="50" t="s">
        <v>10387</v>
      </c>
      <c r="E3151" s="50"/>
      <c r="F3151" s="50"/>
      <c r="G3151" s="50"/>
      <c r="H3151" s="5" t="s">
        <v>10388</v>
      </c>
      <c r="I3151" s="6" t="s">
        <v>30</v>
      </c>
      <c r="J3151" s="7">
        <v>10</v>
      </c>
      <c r="K3151" s="18">
        <v>1233</v>
      </c>
      <c r="L3151" s="3">
        <v>1</v>
      </c>
      <c r="M3151" s="8">
        <f>510.4*(1-P3/100)</f>
        <v>510.4</v>
      </c>
      <c r="N3151" s="9"/>
      <c r="O3151" s="10">
        <f t="shared" si="159"/>
        <v>0</v>
      </c>
      <c r="P3151" s="11">
        <f>0.599*N3151</f>
        <v>0</v>
      </c>
      <c r="Q3151" s="16">
        <f>0.00471*N3151</f>
        <v>0</v>
      </c>
      <c r="R3151" s="13"/>
      <c r="S3151" s="14" t="s">
        <v>10389</v>
      </c>
      <c r="T3151" s="14" t="s">
        <v>108</v>
      </c>
      <c r="U3151" s="15" t="s">
        <v>39</v>
      </c>
      <c r="V3151" s="4" t="str">
        <f>HYPERLINK("https://redcat-toys.ru/api/getInfo/image/5af4f0b7-573a-11f0-a27f-00155d82e908")</f>
        <v>https://redcat-toys.ru/api/getInfo/image/5af4f0b7-573a-11f0-a27f-00155d82e908</v>
      </c>
      <c r="W3151" s="4" t="s">
        <v>10385</v>
      </c>
      <c r="X3151" s="4" t="s">
        <v>34</v>
      </c>
      <c r="Y3151" s="4" t="str">
        <f>HYPERLINK("https://redcat-toys.ru/api/getInfo/item/5af4f0b7-573a-11f0-a27f-00155d82e908")</f>
        <v>https://redcat-toys.ru/api/getInfo/item/5af4f0b7-573a-11f0-a27f-00155d82e908</v>
      </c>
    </row>
    <row r="3152" spans="2:25" ht="21" customHeight="1" outlineLevel="5" x14ac:dyDescent="0.2">
      <c r="B3152" s="39">
        <v>2469</v>
      </c>
      <c r="C3152" s="4" t="s">
        <v>10390</v>
      </c>
      <c r="D3152" s="50" t="s">
        <v>10391</v>
      </c>
      <c r="E3152" s="50"/>
      <c r="F3152" s="50"/>
      <c r="G3152" s="50"/>
      <c r="H3152" s="5" t="s">
        <v>10392</v>
      </c>
      <c r="I3152" s="6" t="s">
        <v>30</v>
      </c>
      <c r="J3152" s="7">
        <v>10</v>
      </c>
      <c r="K3152" s="18">
        <v>1036</v>
      </c>
      <c r="L3152" s="3">
        <v>1</v>
      </c>
      <c r="M3152" s="8">
        <f>510.4*(1-P3/100)</f>
        <v>510.4</v>
      </c>
      <c r="N3152" s="9"/>
      <c r="O3152" s="10">
        <f t="shared" si="159"/>
        <v>0</v>
      </c>
      <c r="P3152" s="11">
        <f>0.606*N3152</f>
        <v>0</v>
      </c>
      <c r="Q3152" s="16">
        <f>0.00477*N3152</f>
        <v>0</v>
      </c>
      <c r="R3152" s="13"/>
      <c r="S3152" s="14" t="s">
        <v>10393</v>
      </c>
      <c r="T3152" s="14" t="s">
        <v>108</v>
      </c>
      <c r="U3152" s="15" t="s">
        <v>39</v>
      </c>
      <c r="V3152" s="4" t="str">
        <f>HYPERLINK("https://redcat-toys.ru/api/getInfo/image/6f9c4c3e-573a-11f0-a27f-00155d82e908")</f>
        <v>https://redcat-toys.ru/api/getInfo/image/6f9c4c3e-573a-11f0-a27f-00155d82e908</v>
      </c>
      <c r="W3152" s="4" t="s">
        <v>10385</v>
      </c>
      <c r="X3152" s="4" t="s">
        <v>34</v>
      </c>
      <c r="Y3152" s="4" t="str">
        <f>HYPERLINK("https://redcat-toys.ru/api/getInfo/item/6f9c4c3e-573a-11f0-a27f-00155d82e908")</f>
        <v>https://redcat-toys.ru/api/getInfo/item/6f9c4c3e-573a-11f0-a27f-00155d82e908</v>
      </c>
    </row>
    <row r="3153" spans="2:25" ht="21" customHeight="1" outlineLevel="5" x14ac:dyDescent="0.2">
      <c r="B3153" s="39">
        <v>2470</v>
      </c>
      <c r="C3153" s="4" t="s">
        <v>10394</v>
      </c>
      <c r="D3153" s="50" t="s">
        <v>10395</v>
      </c>
      <c r="E3153" s="50"/>
      <c r="F3153" s="50"/>
      <c r="G3153" s="50"/>
      <c r="H3153" s="5" t="s">
        <v>10396</v>
      </c>
      <c r="I3153" s="6" t="s">
        <v>30</v>
      </c>
      <c r="J3153" s="7">
        <v>10</v>
      </c>
      <c r="K3153" s="7">
        <v>833</v>
      </c>
      <c r="L3153" s="3">
        <v>1</v>
      </c>
      <c r="M3153" s="8">
        <f>510.4*(1-P3/100)</f>
        <v>510.4</v>
      </c>
      <c r="N3153" s="9"/>
      <c r="O3153" s="10">
        <f t="shared" si="159"/>
        <v>0</v>
      </c>
      <c r="P3153" s="11">
        <f>0.613*N3153</f>
        <v>0</v>
      </c>
      <c r="Q3153" s="16">
        <f>0.00471*N3153</f>
        <v>0</v>
      </c>
      <c r="R3153" s="13"/>
      <c r="S3153" s="14" t="s">
        <v>10397</v>
      </c>
      <c r="T3153" s="14" t="s">
        <v>108</v>
      </c>
      <c r="U3153" s="15" t="s">
        <v>39</v>
      </c>
      <c r="V3153" s="4" t="str">
        <f>HYPERLINK("https://redcat-toys.ru/api/getInfo/image/8adb496d-573a-11f0-a27f-00155d82e908")</f>
        <v>https://redcat-toys.ru/api/getInfo/image/8adb496d-573a-11f0-a27f-00155d82e908</v>
      </c>
      <c r="W3153" s="4" t="s">
        <v>10385</v>
      </c>
      <c r="X3153" s="4" t="s">
        <v>34</v>
      </c>
      <c r="Y3153" s="4" t="str">
        <f>HYPERLINK("https://redcat-toys.ru/api/getInfo/item/8adb496d-573a-11f0-a27f-00155d82e908")</f>
        <v>https://redcat-toys.ru/api/getInfo/item/8adb496d-573a-11f0-a27f-00155d82e908</v>
      </c>
    </row>
    <row r="3154" spans="2:25" ht="21" customHeight="1" outlineLevel="5" x14ac:dyDescent="0.2">
      <c r="B3154" s="39">
        <v>2471</v>
      </c>
      <c r="C3154" s="4" t="s">
        <v>10398</v>
      </c>
      <c r="D3154" s="50" t="s">
        <v>10399</v>
      </c>
      <c r="E3154" s="50"/>
      <c r="F3154" s="50"/>
      <c r="G3154" s="50"/>
      <c r="H3154" s="5" t="s">
        <v>10400</v>
      </c>
      <c r="I3154" s="6" t="s">
        <v>30</v>
      </c>
      <c r="J3154" s="7">
        <v>10</v>
      </c>
      <c r="K3154" s="7">
        <v>967</v>
      </c>
      <c r="L3154" s="3">
        <v>1</v>
      </c>
      <c r="M3154" s="8">
        <f>510.4*(1-P3/100)</f>
        <v>510.4</v>
      </c>
      <c r="N3154" s="9"/>
      <c r="O3154" s="10">
        <f t="shared" si="159"/>
        <v>0</v>
      </c>
      <c r="P3154" s="11">
        <f>0.601*N3154</f>
        <v>0</v>
      </c>
      <c r="Q3154" s="16">
        <f>0.00462*N3154</f>
        <v>0</v>
      </c>
      <c r="R3154" s="13"/>
      <c r="S3154" s="14" t="s">
        <v>10401</v>
      </c>
      <c r="T3154" s="14" t="s">
        <v>108</v>
      </c>
      <c r="U3154" s="15" t="s">
        <v>39</v>
      </c>
      <c r="V3154" s="4" t="str">
        <f>HYPERLINK("https://redcat-toys.ru/api/getInfo/image/a68d7b4e-573a-11f0-a27f-00155d82e908")</f>
        <v>https://redcat-toys.ru/api/getInfo/image/a68d7b4e-573a-11f0-a27f-00155d82e908</v>
      </c>
      <c r="W3154" s="4" t="s">
        <v>10385</v>
      </c>
      <c r="X3154" s="4" t="s">
        <v>34</v>
      </c>
      <c r="Y3154" s="4" t="str">
        <f>HYPERLINK("https://redcat-toys.ru/api/getInfo/item/a68d7b4e-573a-11f0-a27f-00155d82e908")</f>
        <v>https://redcat-toys.ru/api/getInfo/item/a68d7b4e-573a-11f0-a27f-00155d82e908</v>
      </c>
    </row>
    <row r="3155" spans="2:25" ht="21" customHeight="1" outlineLevel="5" x14ac:dyDescent="0.2">
      <c r="B3155" s="39">
        <v>2472</v>
      </c>
      <c r="C3155" s="4" t="s">
        <v>10402</v>
      </c>
      <c r="D3155" s="50" t="s">
        <v>10403</v>
      </c>
      <c r="E3155" s="50"/>
      <c r="F3155" s="50"/>
      <c r="G3155" s="50"/>
      <c r="H3155" s="5" t="s">
        <v>10404</v>
      </c>
      <c r="I3155" s="6" t="s">
        <v>30</v>
      </c>
      <c r="J3155" s="7">
        <v>10</v>
      </c>
      <c r="K3155" s="18">
        <v>1085</v>
      </c>
      <c r="L3155" s="3">
        <v>1</v>
      </c>
      <c r="M3155" s="8">
        <f>510.4*(1-P3/100)</f>
        <v>510.4</v>
      </c>
      <c r="N3155" s="9"/>
      <c r="O3155" s="10">
        <f t="shared" si="159"/>
        <v>0</v>
      </c>
      <c r="P3155" s="17">
        <f>0.61*N3155</f>
        <v>0</v>
      </c>
      <c r="Q3155" s="16">
        <f>0.00461*N3155</f>
        <v>0</v>
      </c>
      <c r="R3155" s="13"/>
      <c r="S3155" s="14" t="s">
        <v>10405</v>
      </c>
      <c r="T3155" s="14" t="s">
        <v>108</v>
      </c>
      <c r="U3155" s="15" t="s">
        <v>39</v>
      </c>
      <c r="V3155" s="4" t="str">
        <f>HYPERLINK("https://redcat-toys.ru/api/getInfo/image/c4699367-573a-11f0-a27f-00155d82e908")</f>
        <v>https://redcat-toys.ru/api/getInfo/image/c4699367-573a-11f0-a27f-00155d82e908</v>
      </c>
      <c r="W3155" s="4" t="s">
        <v>10385</v>
      </c>
      <c r="X3155" s="4" t="s">
        <v>34</v>
      </c>
      <c r="Y3155" s="4" t="str">
        <f>HYPERLINK("https://redcat-toys.ru/api/getInfo/item/c4699367-573a-11f0-a27f-00155d82e908")</f>
        <v>https://redcat-toys.ru/api/getInfo/item/c4699367-573a-11f0-a27f-00155d82e908</v>
      </c>
    </row>
    <row r="3156" spans="2:25" ht="22.95" customHeight="1" outlineLevel="4" x14ac:dyDescent="0.2">
      <c r="B3156" s="52" t="s">
        <v>10406</v>
      </c>
      <c r="C3156" s="52"/>
      <c r="D3156" s="52"/>
      <c r="E3156" s="52"/>
      <c r="F3156" s="52"/>
      <c r="G3156" s="52"/>
    </row>
    <row r="3157" spans="2:25" ht="21" customHeight="1" outlineLevel="5" x14ac:dyDescent="0.2">
      <c r="B3157" s="39">
        <v>2473</v>
      </c>
      <c r="C3157" s="4" t="s">
        <v>10407</v>
      </c>
      <c r="D3157" s="50" t="s">
        <v>10408</v>
      </c>
      <c r="E3157" s="50"/>
      <c r="F3157" s="50"/>
      <c r="G3157" s="50"/>
      <c r="H3157" s="5" t="s">
        <v>10409</v>
      </c>
      <c r="I3157" s="6" t="s">
        <v>30</v>
      </c>
      <c r="J3157" s="7">
        <v>10</v>
      </c>
      <c r="K3157" s="7">
        <v>275</v>
      </c>
      <c r="L3157" s="3">
        <v>1</v>
      </c>
      <c r="M3157" s="8">
        <f>942.85*(1-P3/100)</f>
        <v>942.85</v>
      </c>
      <c r="N3157" s="9"/>
      <c r="O3157" s="10">
        <f>M3157*N3157</f>
        <v>0</v>
      </c>
      <c r="P3157" s="11">
        <f>1.054*N3157</f>
        <v>0</v>
      </c>
      <c r="Q3157" s="16">
        <f>0.00607*N3157</f>
        <v>0</v>
      </c>
      <c r="R3157" s="13"/>
      <c r="S3157" s="14" t="s">
        <v>10410</v>
      </c>
      <c r="T3157" s="14" t="s">
        <v>108</v>
      </c>
      <c r="U3157" s="15" t="s">
        <v>39</v>
      </c>
      <c r="V3157" s="4" t="str">
        <f>HYPERLINK("https://redcat-toys.ru/api/getInfo/image/47eb2577-a14a-11ed-a22f-00155d82e902")</f>
        <v>https://redcat-toys.ru/api/getInfo/image/47eb2577-a14a-11ed-a22f-00155d82e902</v>
      </c>
      <c r="W3157" s="4" t="s">
        <v>10411</v>
      </c>
      <c r="X3157" s="4" t="s">
        <v>34</v>
      </c>
      <c r="Y3157" s="4" t="str">
        <f>HYPERLINK("https://redcat-toys.ru/api/getInfo/item/47eb2577-a14a-11ed-a22f-00155d82e902")</f>
        <v>https://redcat-toys.ru/api/getInfo/item/47eb2577-a14a-11ed-a22f-00155d82e902</v>
      </c>
    </row>
    <row r="3158" spans="2:25" ht="21" customHeight="1" outlineLevel="5" x14ac:dyDescent="0.2">
      <c r="B3158" s="39">
        <v>2474</v>
      </c>
      <c r="C3158" s="4" t="s">
        <v>10412</v>
      </c>
      <c r="D3158" s="50" t="s">
        <v>10413</v>
      </c>
      <c r="E3158" s="50"/>
      <c r="F3158" s="50"/>
      <c r="G3158" s="50"/>
      <c r="H3158" s="5" t="s">
        <v>10414</v>
      </c>
      <c r="I3158" s="6" t="s">
        <v>30</v>
      </c>
      <c r="J3158" s="7">
        <v>10</v>
      </c>
      <c r="K3158" s="7">
        <v>64</v>
      </c>
      <c r="L3158" s="3">
        <v>1</v>
      </c>
      <c r="M3158" s="8">
        <f>942.85*(1-P3/100)</f>
        <v>942.85</v>
      </c>
      <c r="N3158" s="9"/>
      <c r="O3158" s="10">
        <f>M3158*N3158</f>
        <v>0</v>
      </c>
      <c r="P3158" s="11">
        <f>1.052*N3158</f>
        <v>0</v>
      </c>
      <c r="Q3158" s="16">
        <f>0.00587*N3158</f>
        <v>0</v>
      </c>
      <c r="R3158" s="13"/>
      <c r="S3158" s="14" t="s">
        <v>10415</v>
      </c>
      <c r="T3158" s="14" t="s">
        <v>108</v>
      </c>
      <c r="U3158" s="15" t="s">
        <v>39</v>
      </c>
      <c r="V3158" s="4" t="str">
        <f>HYPERLINK("https://redcat-toys.ru/api/getInfo/image/73c71c2a-a14d-11ed-a22f-00155d82e902")</f>
        <v>https://redcat-toys.ru/api/getInfo/image/73c71c2a-a14d-11ed-a22f-00155d82e902</v>
      </c>
      <c r="W3158" s="4" t="s">
        <v>10411</v>
      </c>
      <c r="X3158" s="4" t="s">
        <v>34</v>
      </c>
      <c r="Y3158" s="4" t="str">
        <f>HYPERLINK("https://redcat-toys.ru/api/getInfo/item/73c71c2a-a14d-11ed-a22f-00155d82e902")</f>
        <v>https://redcat-toys.ru/api/getInfo/item/73c71c2a-a14d-11ed-a22f-00155d82e902</v>
      </c>
    </row>
    <row r="3159" spans="2:25" ht="22.95" customHeight="1" outlineLevel="2" x14ac:dyDescent="0.2">
      <c r="B3159" s="49" t="s">
        <v>10416</v>
      </c>
      <c r="C3159" s="49"/>
      <c r="D3159" s="49"/>
      <c r="E3159" s="49"/>
      <c r="F3159" s="49"/>
      <c r="G3159" s="49"/>
    </row>
    <row r="3160" spans="2:25" ht="21" customHeight="1" outlineLevel="3" x14ac:dyDescent="0.2">
      <c r="B3160" s="39">
        <v>2475</v>
      </c>
      <c r="C3160" s="4" t="s">
        <v>10417</v>
      </c>
      <c r="D3160" s="50" t="s">
        <v>10418</v>
      </c>
      <c r="E3160" s="50"/>
      <c r="F3160" s="50"/>
      <c r="G3160" s="50"/>
      <c r="H3160" s="5" t="s">
        <v>10419</v>
      </c>
      <c r="I3160" s="6"/>
      <c r="J3160" s="7">
        <v>8</v>
      </c>
      <c r="K3160" s="7">
        <v>3</v>
      </c>
      <c r="L3160" s="3">
        <v>1</v>
      </c>
      <c r="M3160" s="8">
        <f>400*(1-P3/100)</f>
        <v>400</v>
      </c>
      <c r="N3160" s="9"/>
      <c r="O3160" s="10">
        <f>M3160*N3160</f>
        <v>0</v>
      </c>
      <c r="P3160" s="11">
        <f>0.192*N3160</f>
        <v>0</v>
      </c>
      <c r="Q3160" s="16">
        <f>0.00129*N3160</f>
        <v>0</v>
      </c>
      <c r="R3160" s="13"/>
      <c r="S3160" s="14" t="s">
        <v>10420</v>
      </c>
      <c r="T3160" s="14" t="s">
        <v>32</v>
      </c>
      <c r="U3160" s="15" t="s">
        <v>39</v>
      </c>
      <c r="V3160" s="4"/>
      <c r="W3160" s="4" t="s">
        <v>10421</v>
      </c>
      <c r="X3160" s="4" t="s">
        <v>34</v>
      </c>
      <c r="Y3160" s="4"/>
    </row>
    <row r="3161" spans="2:25" ht="21" customHeight="1" outlineLevel="3" x14ac:dyDescent="0.2">
      <c r="B3161" s="39">
        <v>2476</v>
      </c>
      <c r="C3161" s="4" t="s">
        <v>10417</v>
      </c>
      <c r="D3161" s="50" t="s">
        <v>10418</v>
      </c>
      <c r="E3161" s="50"/>
      <c r="F3161" s="50"/>
      <c r="G3161" s="50"/>
      <c r="H3161" s="5" t="s">
        <v>10419</v>
      </c>
      <c r="I3161" s="6"/>
      <c r="J3161" s="7">
        <v>32</v>
      </c>
      <c r="K3161" s="7">
        <v>3</v>
      </c>
      <c r="L3161" s="3">
        <v>1</v>
      </c>
      <c r="M3161" s="8">
        <f>400*(1-P3/100)</f>
        <v>400</v>
      </c>
      <c r="N3161" s="9"/>
      <c r="O3161" s="10">
        <f>M3161*N3161</f>
        <v>0</v>
      </c>
      <c r="P3161" s="11">
        <f>0.192*N3161</f>
        <v>0</v>
      </c>
      <c r="Q3161" s="16">
        <f>0.00129*N3161</f>
        <v>0</v>
      </c>
      <c r="R3161" s="13"/>
      <c r="S3161" s="14" t="s">
        <v>10420</v>
      </c>
      <c r="T3161" s="14" t="s">
        <v>32</v>
      </c>
      <c r="U3161" s="15" t="s">
        <v>39</v>
      </c>
      <c r="V3161" s="4"/>
      <c r="W3161" s="4" t="s">
        <v>10421</v>
      </c>
      <c r="X3161" s="4" t="s">
        <v>34</v>
      </c>
      <c r="Y3161" s="4"/>
    </row>
    <row r="3162" spans="2:25" ht="21" customHeight="1" outlineLevel="3" x14ac:dyDescent="0.2">
      <c r="B3162" s="39">
        <v>2477</v>
      </c>
      <c r="C3162" s="4" t="s">
        <v>10422</v>
      </c>
      <c r="D3162" s="50" t="s">
        <v>10423</v>
      </c>
      <c r="E3162" s="50"/>
      <c r="F3162" s="50"/>
      <c r="G3162" s="50"/>
      <c r="H3162" s="5" t="s">
        <v>10424</v>
      </c>
      <c r="I3162" s="6"/>
      <c r="J3162" s="7">
        <v>6</v>
      </c>
      <c r="K3162" s="7">
        <v>52</v>
      </c>
      <c r="L3162" s="3">
        <v>1</v>
      </c>
      <c r="M3162" s="8">
        <f>806*(1-P3/100)</f>
        <v>806</v>
      </c>
      <c r="N3162" s="9"/>
      <c r="O3162" s="10">
        <f>M3162*N3162</f>
        <v>0</v>
      </c>
      <c r="P3162" s="11">
        <f>0.536*N3162</f>
        <v>0</v>
      </c>
      <c r="Q3162" s="16">
        <f>0.00269*N3162</f>
        <v>0</v>
      </c>
      <c r="R3162" s="13"/>
      <c r="S3162" s="14" t="s">
        <v>10425</v>
      </c>
      <c r="T3162" s="14" t="s">
        <v>108</v>
      </c>
      <c r="U3162" s="15" t="s">
        <v>39</v>
      </c>
      <c r="V3162" s="4" t="str">
        <f>HYPERLINK("https://redcat-toys.ru/api/getInfo/image/1d1ef4a6-90e4-11ed-a22c-00155d82e902")</f>
        <v>https://redcat-toys.ru/api/getInfo/image/1d1ef4a6-90e4-11ed-a22c-00155d82e902</v>
      </c>
      <c r="W3162" s="4" t="s">
        <v>10426</v>
      </c>
      <c r="X3162" s="4" t="s">
        <v>221</v>
      </c>
      <c r="Y3162" s="4" t="str">
        <f>HYPERLINK("https://redcat-toys.ru/api/getInfo/item/1d1ef4a6-90e4-11ed-a22c-00155d82e902")</f>
        <v>https://redcat-toys.ru/api/getInfo/item/1d1ef4a6-90e4-11ed-a22c-00155d82e902</v>
      </c>
    </row>
    <row r="3163" spans="2:25" ht="22.95" customHeight="1" outlineLevel="2" x14ac:dyDescent="0.2">
      <c r="B3163" s="49" t="s">
        <v>10427</v>
      </c>
      <c r="C3163" s="49"/>
      <c r="D3163" s="49"/>
      <c r="E3163" s="49"/>
      <c r="F3163" s="49"/>
      <c r="G3163" s="49"/>
    </row>
    <row r="3164" spans="2:25" ht="21" customHeight="1" outlineLevel="3" x14ac:dyDescent="0.2">
      <c r="B3164" s="39">
        <v>2478</v>
      </c>
      <c r="C3164" s="4" t="s">
        <v>10428</v>
      </c>
      <c r="D3164" s="50" t="s">
        <v>10429</v>
      </c>
      <c r="E3164" s="50"/>
      <c r="F3164" s="50"/>
      <c r="G3164" s="50"/>
      <c r="H3164" s="5" t="s">
        <v>10430</v>
      </c>
      <c r="I3164" s="6"/>
      <c r="J3164" s="7">
        <v>6</v>
      </c>
      <c r="K3164" s="7">
        <v>6</v>
      </c>
      <c r="L3164" s="3">
        <v>1</v>
      </c>
      <c r="M3164" s="8">
        <f>857.14*(1-P3/100)</f>
        <v>857.14</v>
      </c>
      <c r="N3164" s="9"/>
      <c r="O3164" s="10">
        <f>M3164*N3164</f>
        <v>0</v>
      </c>
      <c r="P3164" s="11">
        <f>0.382*N3164</f>
        <v>0</v>
      </c>
      <c r="Q3164" s="16">
        <f>0.00242*N3164</f>
        <v>0</v>
      </c>
      <c r="R3164" s="13"/>
      <c r="S3164" s="14" t="s">
        <v>10431</v>
      </c>
      <c r="T3164" s="14" t="s">
        <v>32</v>
      </c>
      <c r="U3164" s="15" t="s">
        <v>39</v>
      </c>
      <c r="V3164" s="4" t="str">
        <f>HYPERLINK("https://redcat-toys.ru/api/getInfo/image/5b2beccc-8835-11ed-a22a-00155d82e902")</f>
        <v>https://redcat-toys.ru/api/getInfo/image/5b2beccc-8835-11ed-a22a-00155d82e902</v>
      </c>
      <c r="W3164" s="4" t="s">
        <v>10432</v>
      </c>
      <c r="X3164" s="4" t="s">
        <v>34</v>
      </c>
      <c r="Y3164" s="4" t="str">
        <f>HYPERLINK("https://redcat-toys.ru/api/getInfo/item/5b2beccc-8835-11ed-a22a-00155d82e902")</f>
        <v>https://redcat-toys.ru/api/getInfo/item/5b2beccc-8835-11ed-a22a-00155d82e902</v>
      </c>
    </row>
    <row r="3165" spans="2:25" ht="21" customHeight="1" outlineLevel="3" x14ac:dyDescent="0.2">
      <c r="B3165" s="39">
        <v>2479</v>
      </c>
      <c r="C3165" s="4" t="s">
        <v>10433</v>
      </c>
      <c r="D3165" s="50" t="s">
        <v>10434</v>
      </c>
      <c r="E3165" s="50"/>
      <c r="F3165" s="50"/>
      <c r="G3165" s="50"/>
      <c r="H3165" s="5" t="s">
        <v>10435</v>
      </c>
      <c r="I3165" s="6"/>
      <c r="J3165" s="7">
        <v>6</v>
      </c>
      <c r="K3165" s="7">
        <v>3</v>
      </c>
      <c r="L3165" s="3">
        <v>1</v>
      </c>
      <c r="M3165" s="8">
        <f>857.14*(1-P3/100)</f>
        <v>857.14</v>
      </c>
      <c r="N3165" s="9"/>
      <c r="O3165" s="10">
        <f>M3165*N3165</f>
        <v>0</v>
      </c>
      <c r="P3165" s="20">
        <f>0.4*N3165</f>
        <v>0</v>
      </c>
      <c r="Q3165" s="16">
        <f>0.00254*N3165</f>
        <v>0</v>
      </c>
      <c r="R3165" s="13"/>
      <c r="S3165" s="14" t="s">
        <v>10436</v>
      </c>
      <c r="T3165" s="14" t="s">
        <v>32</v>
      </c>
      <c r="U3165" s="15" t="s">
        <v>39</v>
      </c>
      <c r="V3165" s="4" t="str">
        <f>HYPERLINK("https://redcat-toys.ru/api/getInfo/image/8fa79cf9-6673-11ed-a22a-00155d82e902")</f>
        <v>https://redcat-toys.ru/api/getInfo/image/8fa79cf9-6673-11ed-a22a-00155d82e902</v>
      </c>
      <c r="W3165" s="4" t="s">
        <v>10437</v>
      </c>
      <c r="X3165" s="4" t="s">
        <v>34</v>
      </c>
      <c r="Y3165" s="4" t="str">
        <f>HYPERLINK("https://redcat-toys.ru/api/getInfo/item/8fa79cf9-6673-11ed-a22a-00155d82e902")</f>
        <v>https://redcat-toys.ru/api/getInfo/item/8fa79cf9-6673-11ed-a22a-00155d82e902</v>
      </c>
    </row>
    <row r="3166" spans="2:25" ht="21" customHeight="1" outlineLevel="3" x14ac:dyDescent="0.2">
      <c r="B3166" s="39">
        <v>2480</v>
      </c>
      <c r="C3166" s="4" t="s">
        <v>10438</v>
      </c>
      <c r="D3166" s="50" t="s">
        <v>10439</v>
      </c>
      <c r="E3166" s="50"/>
      <c r="F3166" s="50"/>
      <c r="G3166" s="50"/>
      <c r="H3166" s="5" t="s">
        <v>10440</v>
      </c>
      <c r="I3166" s="6"/>
      <c r="J3166" s="7">
        <v>6</v>
      </c>
      <c r="K3166" s="7">
        <v>7</v>
      </c>
      <c r="L3166" s="3">
        <v>1</v>
      </c>
      <c r="M3166" s="19">
        <f>1657.14*(1-P3/100)</f>
        <v>1657.14</v>
      </c>
      <c r="N3166" s="9"/>
      <c r="O3166" s="10">
        <f>M3166*N3166</f>
        <v>0</v>
      </c>
      <c r="P3166" s="11">
        <f>0.961*N3166</f>
        <v>0</v>
      </c>
      <c r="Q3166" s="16">
        <f>0.00557*N3166</f>
        <v>0</v>
      </c>
      <c r="R3166" s="13"/>
      <c r="S3166" s="14" t="s">
        <v>10441</v>
      </c>
      <c r="T3166" s="14" t="s">
        <v>108</v>
      </c>
      <c r="U3166" s="15" t="s">
        <v>39</v>
      </c>
      <c r="V3166" s="4" t="str">
        <f>HYPERLINK("https://redcat-toys.ru/api/getInfo/image/0d4305d1-8842-11ed-a22a-00155d82e902")</f>
        <v>https://redcat-toys.ru/api/getInfo/image/0d4305d1-8842-11ed-a22a-00155d82e902</v>
      </c>
      <c r="W3166" s="4" t="s">
        <v>10442</v>
      </c>
      <c r="X3166" s="4" t="s">
        <v>221</v>
      </c>
      <c r="Y3166" s="4" t="str">
        <f>HYPERLINK("https://redcat-toys.ru/api/getInfo/item/0d4305d1-8842-11ed-a22a-00155d82e902")</f>
        <v>https://redcat-toys.ru/api/getInfo/item/0d4305d1-8842-11ed-a22a-00155d82e902</v>
      </c>
    </row>
    <row r="3167" spans="2:25" ht="22.95" customHeight="1" outlineLevel="2" x14ac:dyDescent="0.2">
      <c r="B3167" s="49" t="s">
        <v>10443</v>
      </c>
      <c r="C3167" s="49"/>
      <c r="D3167" s="49"/>
      <c r="E3167" s="49"/>
      <c r="F3167" s="49"/>
      <c r="G3167" s="49"/>
    </row>
    <row r="3168" spans="2:25" ht="21" customHeight="1" outlineLevel="3" x14ac:dyDescent="0.2">
      <c r="B3168" s="39">
        <v>2481</v>
      </c>
      <c r="C3168" s="4" t="s">
        <v>10444</v>
      </c>
      <c r="D3168" s="50" t="s">
        <v>10445</v>
      </c>
      <c r="E3168" s="50"/>
      <c r="F3168" s="50"/>
      <c r="G3168" s="50"/>
      <c r="H3168" s="5" t="s">
        <v>10446</v>
      </c>
      <c r="I3168" s="6"/>
      <c r="J3168" s="7">
        <v>10</v>
      </c>
      <c r="K3168" s="7">
        <v>3</v>
      </c>
      <c r="L3168" s="3">
        <v>2</v>
      </c>
      <c r="M3168" s="8">
        <f>377.14*(1-P3/100)</f>
        <v>377.14</v>
      </c>
      <c r="N3168" s="9"/>
      <c r="O3168" s="10">
        <f>M3168*N3168</f>
        <v>0</v>
      </c>
      <c r="P3168" s="11">
        <f>0.306*N3168</f>
        <v>0</v>
      </c>
      <c r="Q3168" s="16">
        <f>0.00304*N3168</f>
        <v>0</v>
      </c>
      <c r="R3168" s="13"/>
      <c r="S3168" s="14" t="s">
        <v>10447</v>
      </c>
      <c r="T3168" s="14" t="s">
        <v>32</v>
      </c>
      <c r="U3168" s="15" t="s">
        <v>39</v>
      </c>
      <c r="V3168" s="4" t="str">
        <f>HYPERLINK("https://redcat-toys.ru/api/getInfo/image/b426eb19-9709-11ed-a22d-00155d82e902")</f>
        <v>https://redcat-toys.ru/api/getInfo/image/b426eb19-9709-11ed-a22d-00155d82e902</v>
      </c>
      <c r="W3168" s="4" t="s">
        <v>10448</v>
      </c>
      <c r="X3168" s="4" t="s">
        <v>34</v>
      </c>
      <c r="Y3168" s="4" t="str">
        <f>HYPERLINK("https://redcat-toys.ru/api/getInfo/item/b426eb19-9709-11ed-a22d-00155d82e902")</f>
        <v>https://redcat-toys.ru/api/getInfo/item/b426eb19-9709-11ed-a22d-00155d82e902</v>
      </c>
    </row>
    <row r="3169" spans="2:25" ht="21" customHeight="1" outlineLevel="3" x14ac:dyDescent="0.2">
      <c r="B3169" s="39">
        <v>2482</v>
      </c>
      <c r="C3169" s="4" t="s">
        <v>10449</v>
      </c>
      <c r="D3169" s="50" t="s">
        <v>10450</v>
      </c>
      <c r="E3169" s="50"/>
      <c r="F3169" s="50"/>
      <c r="G3169" s="50"/>
      <c r="H3169" s="5" t="s">
        <v>10451</v>
      </c>
      <c r="I3169" s="6"/>
      <c r="J3169" s="7">
        <v>10</v>
      </c>
      <c r="K3169" s="7">
        <v>7</v>
      </c>
      <c r="L3169" s="3">
        <v>2</v>
      </c>
      <c r="M3169" s="8">
        <f>377.14*(1-P3/100)</f>
        <v>377.14</v>
      </c>
      <c r="N3169" s="9"/>
      <c r="O3169" s="10">
        <f>M3169*N3169</f>
        <v>0</v>
      </c>
      <c r="P3169" s="11">
        <f>0.296*N3169</f>
        <v>0</v>
      </c>
      <c r="Q3169" s="12">
        <f>0.0029*N3169</f>
        <v>0</v>
      </c>
      <c r="R3169" s="13"/>
      <c r="S3169" s="14" t="s">
        <v>10452</v>
      </c>
      <c r="T3169" s="14" t="s">
        <v>32</v>
      </c>
      <c r="U3169" s="15" t="s">
        <v>39</v>
      </c>
      <c r="V3169" s="4" t="str">
        <f>HYPERLINK("https://redcat-toys.ru/api/getInfo/image/c6dcc59c-9709-11ed-a22d-00155d82e902")</f>
        <v>https://redcat-toys.ru/api/getInfo/image/c6dcc59c-9709-11ed-a22d-00155d82e902</v>
      </c>
      <c r="W3169" s="4" t="s">
        <v>10453</v>
      </c>
      <c r="X3169" s="4" t="s">
        <v>34</v>
      </c>
      <c r="Y3169" s="4" t="str">
        <f>HYPERLINK("https://redcat-toys.ru/api/getInfo/item/c6dcc59c-9709-11ed-a22d-00155d82e902")</f>
        <v>https://redcat-toys.ru/api/getInfo/item/c6dcc59c-9709-11ed-a22d-00155d82e902</v>
      </c>
    </row>
    <row r="3170" spans="2:25" ht="22.95" customHeight="1" outlineLevel="1" x14ac:dyDescent="0.2">
      <c r="B3170" s="48" t="s">
        <v>10454</v>
      </c>
      <c r="C3170" s="48"/>
      <c r="D3170" s="48"/>
      <c r="E3170" s="48"/>
      <c r="F3170" s="48"/>
      <c r="G3170" s="48"/>
    </row>
    <row r="3171" spans="2:25" ht="22.95" customHeight="1" outlineLevel="2" x14ac:dyDescent="0.2">
      <c r="B3171" s="49" t="s">
        <v>10455</v>
      </c>
      <c r="C3171" s="49"/>
      <c r="D3171" s="49"/>
      <c r="E3171" s="49"/>
      <c r="F3171" s="49"/>
      <c r="G3171" s="49"/>
    </row>
    <row r="3172" spans="2:25" ht="22.95" customHeight="1" outlineLevel="3" x14ac:dyDescent="0.2">
      <c r="B3172" s="51" t="s">
        <v>3097</v>
      </c>
      <c r="C3172" s="51"/>
      <c r="D3172" s="51"/>
      <c r="E3172" s="51"/>
      <c r="F3172" s="51"/>
      <c r="G3172" s="51"/>
    </row>
    <row r="3173" spans="2:25" ht="21" customHeight="1" outlineLevel="4" x14ac:dyDescent="0.2">
      <c r="B3173" s="39">
        <v>2483</v>
      </c>
      <c r="C3173" s="4" t="s">
        <v>10456</v>
      </c>
      <c r="D3173" s="50" t="s">
        <v>10457</v>
      </c>
      <c r="E3173" s="50"/>
      <c r="F3173" s="50"/>
      <c r="G3173" s="50"/>
      <c r="H3173" s="5" t="s">
        <v>10458</v>
      </c>
      <c r="I3173" s="6" t="s">
        <v>30</v>
      </c>
      <c r="J3173" s="7">
        <v>8</v>
      </c>
      <c r="K3173" s="18">
        <v>1283</v>
      </c>
      <c r="L3173" s="3">
        <v>1</v>
      </c>
      <c r="M3173" s="8">
        <f>578.61*(1-P3/100)</f>
        <v>578.61</v>
      </c>
      <c r="N3173" s="9"/>
      <c r="O3173" s="10">
        <f>M3173*N3173</f>
        <v>0</v>
      </c>
      <c r="P3173" s="11">
        <f>0.576*N3173</f>
        <v>0</v>
      </c>
      <c r="Q3173" s="16">
        <f>0.00374*N3173</f>
        <v>0</v>
      </c>
      <c r="R3173" s="13"/>
      <c r="S3173" s="14" t="s">
        <v>10459</v>
      </c>
      <c r="T3173" s="14" t="s">
        <v>32</v>
      </c>
      <c r="U3173" s="15"/>
      <c r="V3173" s="4" t="str">
        <f>HYPERLINK("https://redcat-toys.ru/api/getInfo/image/36e3f4ea-c19b-11ee-a25a-00155d82e908")</f>
        <v>https://redcat-toys.ru/api/getInfo/image/36e3f4ea-c19b-11ee-a25a-00155d82e908</v>
      </c>
      <c r="W3173" s="4" t="s">
        <v>10460</v>
      </c>
      <c r="X3173" s="4" t="s">
        <v>34</v>
      </c>
      <c r="Y3173" s="4" t="str">
        <f>HYPERLINK("https://redcat-toys.ru/api/getInfo/item/36e3f4ea-c19b-11ee-a25a-00155d82e908")</f>
        <v>https://redcat-toys.ru/api/getInfo/item/36e3f4ea-c19b-11ee-a25a-00155d82e908</v>
      </c>
    </row>
    <row r="3174" spans="2:25" ht="22.95" customHeight="1" outlineLevel="2" x14ac:dyDescent="0.2">
      <c r="B3174" s="49" t="s">
        <v>10461</v>
      </c>
      <c r="C3174" s="49"/>
      <c r="D3174" s="49"/>
      <c r="E3174" s="49"/>
      <c r="F3174" s="49"/>
      <c r="G3174" s="49"/>
    </row>
    <row r="3175" spans="2:25" ht="22.95" customHeight="1" outlineLevel="3" x14ac:dyDescent="0.2">
      <c r="B3175" s="51" t="s">
        <v>10462</v>
      </c>
      <c r="C3175" s="51"/>
      <c r="D3175" s="51"/>
      <c r="E3175" s="51"/>
      <c r="F3175" s="51"/>
      <c r="G3175" s="51"/>
    </row>
    <row r="3176" spans="2:25" ht="21" customHeight="1" outlineLevel="4" x14ac:dyDescent="0.2">
      <c r="B3176" s="39">
        <v>2484</v>
      </c>
      <c r="C3176" s="4" t="s">
        <v>10463</v>
      </c>
      <c r="D3176" s="50" t="s">
        <v>10464</v>
      </c>
      <c r="E3176" s="50"/>
      <c r="F3176" s="50"/>
      <c r="G3176" s="50"/>
      <c r="H3176" s="5" t="s">
        <v>10465</v>
      </c>
      <c r="I3176" s="6"/>
      <c r="J3176" s="7">
        <v>20</v>
      </c>
      <c r="K3176" s="7">
        <v>1</v>
      </c>
      <c r="L3176" s="3">
        <v>1</v>
      </c>
      <c r="M3176" s="19">
        <f>1408.08*(1-P3/100)</f>
        <v>1408.08</v>
      </c>
      <c r="N3176" s="9"/>
      <c r="O3176" s="10">
        <f>M3176*N3176</f>
        <v>0</v>
      </c>
      <c r="P3176" s="17">
        <f>0.63*N3176</f>
        <v>0</v>
      </c>
      <c r="Q3176" s="11">
        <f>0.002*N3176</f>
        <v>0</v>
      </c>
      <c r="R3176" s="13"/>
      <c r="S3176" s="14" t="s">
        <v>10466</v>
      </c>
      <c r="T3176" s="14" t="s">
        <v>32</v>
      </c>
      <c r="U3176" s="15" t="s">
        <v>39</v>
      </c>
      <c r="V3176" s="4" t="str">
        <f>HYPERLINK("https://redcat-toys.ru/api/getInfo/image/05801bbe-8685-11ed-a22a-00155d82e902")</f>
        <v>https://redcat-toys.ru/api/getInfo/image/05801bbe-8685-11ed-a22a-00155d82e902</v>
      </c>
      <c r="W3176" s="4" t="s">
        <v>10467</v>
      </c>
      <c r="X3176" s="4" t="s">
        <v>34</v>
      </c>
      <c r="Y3176" s="4" t="str">
        <f>HYPERLINK("https://redcat-toys.ru/api/getInfo/item/05801bbe-8685-11ed-a22a-00155d82e902")</f>
        <v>https://redcat-toys.ru/api/getInfo/item/05801bbe-8685-11ed-a22a-00155d82e902</v>
      </c>
    </row>
    <row r="3177" spans="2:25" ht="22.95" customHeight="1" outlineLevel="3" x14ac:dyDescent="0.2">
      <c r="B3177" s="51" t="s">
        <v>10468</v>
      </c>
      <c r="C3177" s="51"/>
      <c r="D3177" s="51"/>
      <c r="E3177" s="51"/>
      <c r="F3177" s="51"/>
      <c r="G3177" s="51"/>
    </row>
    <row r="3178" spans="2:25" ht="21" customHeight="1" outlineLevel="4" x14ac:dyDescent="0.2">
      <c r="B3178" s="39">
        <v>2485</v>
      </c>
      <c r="C3178" s="4" t="s">
        <v>10469</v>
      </c>
      <c r="D3178" s="50" t="s">
        <v>10470</v>
      </c>
      <c r="E3178" s="50"/>
      <c r="F3178" s="50"/>
      <c r="G3178" s="50"/>
      <c r="H3178" s="5" t="s">
        <v>10471</v>
      </c>
      <c r="I3178" s="6" t="s">
        <v>30</v>
      </c>
      <c r="J3178" s="7">
        <v>16</v>
      </c>
      <c r="K3178" s="7">
        <v>143</v>
      </c>
      <c r="L3178" s="3">
        <v>3</v>
      </c>
      <c r="M3178" s="8">
        <f>225*(1-P3/100)</f>
        <v>225</v>
      </c>
      <c r="N3178" s="9"/>
      <c r="O3178" s="10">
        <f>M3178*N3178</f>
        <v>0</v>
      </c>
      <c r="P3178" s="11">
        <f>0.284*N3178</f>
        <v>0</v>
      </c>
      <c r="Q3178" s="16">
        <f>0.00068*N3178</f>
        <v>0</v>
      </c>
      <c r="R3178" s="13"/>
      <c r="S3178" s="14" t="s">
        <v>10472</v>
      </c>
      <c r="T3178" s="14" t="s">
        <v>32</v>
      </c>
      <c r="U3178" s="15" t="s">
        <v>39</v>
      </c>
      <c r="V3178" s="4" t="str">
        <f>HYPERLINK("https://redcat-toys.ru/api/getInfo/image/d6e37798-f8ee-11ea-a254-ac1f6b442184")</f>
        <v>https://redcat-toys.ru/api/getInfo/image/d6e37798-f8ee-11ea-a254-ac1f6b442184</v>
      </c>
      <c r="W3178" s="4" t="s">
        <v>10473</v>
      </c>
      <c r="X3178" s="4" t="s">
        <v>34</v>
      </c>
      <c r="Y3178" s="4" t="str">
        <f>HYPERLINK("https://redcat-toys.ru/api/getInfo/item/d6e37798-f8ee-11ea-a254-ac1f6b442184")</f>
        <v>https://redcat-toys.ru/api/getInfo/item/d6e37798-f8ee-11ea-a254-ac1f6b442184</v>
      </c>
    </row>
    <row r="3179" spans="2:25" ht="21" customHeight="1" outlineLevel="4" x14ac:dyDescent="0.2">
      <c r="B3179" s="39">
        <v>2486</v>
      </c>
      <c r="C3179" s="4" t="s">
        <v>10469</v>
      </c>
      <c r="D3179" s="50" t="s">
        <v>10470</v>
      </c>
      <c r="E3179" s="50"/>
      <c r="F3179" s="50"/>
      <c r="G3179" s="50"/>
      <c r="H3179" s="5" t="s">
        <v>10471</v>
      </c>
      <c r="I3179" s="6" t="s">
        <v>30</v>
      </c>
      <c r="J3179" s="7">
        <v>30</v>
      </c>
      <c r="K3179" s="7">
        <v>143</v>
      </c>
      <c r="L3179" s="3">
        <v>3</v>
      </c>
      <c r="M3179" s="8">
        <f>225*(1-P3/100)</f>
        <v>225</v>
      </c>
      <c r="N3179" s="9"/>
      <c r="O3179" s="10">
        <f>M3179*N3179</f>
        <v>0</v>
      </c>
      <c r="P3179" s="11">
        <f>0.284*N3179</f>
        <v>0</v>
      </c>
      <c r="Q3179" s="16">
        <f>0.00068*N3179</f>
        <v>0</v>
      </c>
      <c r="R3179" s="13"/>
      <c r="S3179" s="14" t="s">
        <v>10472</v>
      </c>
      <c r="T3179" s="14" t="s">
        <v>32</v>
      </c>
      <c r="U3179" s="15" t="s">
        <v>39</v>
      </c>
      <c r="V3179" s="4" t="str">
        <f>HYPERLINK("https://redcat-toys.ru/api/getInfo/image/d6e37798-f8ee-11ea-a254-ac1f6b442184")</f>
        <v>https://redcat-toys.ru/api/getInfo/image/d6e37798-f8ee-11ea-a254-ac1f6b442184</v>
      </c>
      <c r="W3179" s="4" t="s">
        <v>10473</v>
      </c>
      <c r="X3179" s="4" t="s">
        <v>34</v>
      </c>
      <c r="Y3179" s="4" t="str">
        <f>HYPERLINK("https://redcat-toys.ru/api/getInfo/item/d6e37798-f8ee-11ea-a254-ac1f6b442184")</f>
        <v>https://redcat-toys.ru/api/getInfo/item/d6e37798-f8ee-11ea-a254-ac1f6b442184</v>
      </c>
    </row>
    <row r="3180" spans="2:25" ht="21" customHeight="1" outlineLevel="4" x14ac:dyDescent="0.2">
      <c r="B3180" s="39">
        <v>2487</v>
      </c>
      <c r="C3180" s="4" t="s">
        <v>10474</v>
      </c>
      <c r="D3180" s="50" t="s">
        <v>10475</v>
      </c>
      <c r="E3180" s="50"/>
      <c r="F3180" s="50"/>
      <c r="G3180" s="50"/>
      <c r="H3180" s="5" t="s">
        <v>10476</v>
      </c>
      <c r="I3180" s="6"/>
      <c r="J3180" s="7">
        <v>16</v>
      </c>
      <c r="K3180" s="7">
        <v>15</v>
      </c>
      <c r="L3180" s="3">
        <v>3</v>
      </c>
      <c r="M3180" s="8">
        <f>225*(1-P3/100)</f>
        <v>225</v>
      </c>
      <c r="N3180" s="9"/>
      <c r="O3180" s="10">
        <f>M3180*N3180</f>
        <v>0</v>
      </c>
      <c r="P3180" s="17">
        <f>0.29*N3180</f>
        <v>0</v>
      </c>
      <c r="Q3180" s="16">
        <f>0.00065*N3180</f>
        <v>0</v>
      </c>
      <c r="R3180" s="13"/>
      <c r="S3180" s="14" t="s">
        <v>10477</v>
      </c>
      <c r="T3180" s="14" t="s">
        <v>32</v>
      </c>
      <c r="U3180" s="15" t="s">
        <v>39</v>
      </c>
      <c r="V3180" s="4" t="str">
        <f>HYPERLINK("https://redcat-toys.ru/api/getInfo/image/13d6b7c7-f8ef-11ea-a254-ac1f6b442184")</f>
        <v>https://redcat-toys.ru/api/getInfo/image/13d6b7c7-f8ef-11ea-a254-ac1f6b442184</v>
      </c>
      <c r="W3180" s="4" t="s">
        <v>10478</v>
      </c>
      <c r="X3180" s="4" t="s">
        <v>34</v>
      </c>
      <c r="Y3180" s="4" t="str">
        <f>HYPERLINK("https://redcat-toys.ru/api/getInfo/item/13d6b7c7-f8ef-11ea-a254-ac1f6b442184")</f>
        <v>https://redcat-toys.ru/api/getInfo/item/13d6b7c7-f8ef-11ea-a254-ac1f6b442184</v>
      </c>
    </row>
    <row r="3181" spans="2:25" ht="21" customHeight="1" outlineLevel="4" x14ac:dyDescent="0.2">
      <c r="B3181" s="39">
        <v>2488</v>
      </c>
      <c r="C3181" s="4" t="s">
        <v>10474</v>
      </c>
      <c r="D3181" s="50" t="s">
        <v>10475</v>
      </c>
      <c r="E3181" s="50"/>
      <c r="F3181" s="50"/>
      <c r="G3181" s="50"/>
      <c r="H3181" s="5" t="s">
        <v>10476</v>
      </c>
      <c r="I3181" s="6"/>
      <c r="J3181" s="7">
        <v>30</v>
      </c>
      <c r="K3181" s="7">
        <v>15</v>
      </c>
      <c r="L3181" s="3">
        <v>3</v>
      </c>
      <c r="M3181" s="8">
        <f>225*(1-P3/100)</f>
        <v>225</v>
      </c>
      <c r="N3181" s="9"/>
      <c r="O3181" s="10">
        <f>M3181*N3181</f>
        <v>0</v>
      </c>
      <c r="P3181" s="17">
        <f>0.29*N3181</f>
        <v>0</v>
      </c>
      <c r="Q3181" s="16">
        <f>0.00065*N3181</f>
        <v>0</v>
      </c>
      <c r="R3181" s="13"/>
      <c r="S3181" s="14" t="s">
        <v>10477</v>
      </c>
      <c r="T3181" s="14" t="s">
        <v>32</v>
      </c>
      <c r="U3181" s="15" t="s">
        <v>39</v>
      </c>
      <c r="V3181" s="4" t="str">
        <f>HYPERLINK("https://redcat-toys.ru/api/getInfo/image/13d6b7c7-f8ef-11ea-a254-ac1f6b442184")</f>
        <v>https://redcat-toys.ru/api/getInfo/image/13d6b7c7-f8ef-11ea-a254-ac1f6b442184</v>
      </c>
      <c r="W3181" s="4" t="s">
        <v>10478</v>
      </c>
      <c r="X3181" s="4" t="s">
        <v>34</v>
      </c>
      <c r="Y3181" s="4" t="str">
        <f>HYPERLINK("https://redcat-toys.ru/api/getInfo/item/13d6b7c7-f8ef-11ea-a254-ac1f6b442184")</f>
        <v>https://redcat-toys.ru/api/getInfo/item/13d6b7c7-f8ef-11ea-a254-ac1f6b442184</v>
      </c>
    </row>
    <row r="3182" spans="2:25" ht="22.95" customHeight="1" outlineLevel="2" x14ac:dyDescent="0.2">
      <c r="B3182" s="49" t="s">
        <v>10479</v>
      </c>
      <c r="C3182" s="49"/>
      <c r="D3182" s="49"/>
      <c r="E3182" s="49"/>
      <c r="F3182" s="49"/>
      <c r="G3182" s="49"/>
    </row>
    <row r="3183" spans="2:25" ht="22.95" customHeight="1" outlineLevel="3" x14ac:dyDescent="0.2">
      <c r="B3183" s="51" t="s">
        <v>10480</v>
      </c>
      <c r="C3183" s="51"/>
      <c r="D3183" s="51"/>
      <c r="E3183" s="51"/>
      <c r="F3183" s="51"/>
      <c r="G3183" s="51"/>
    </row>
    <row r="3184" spans="2:25" ht="22.95" customHeight="1" outlineLevel="4" x14ac:dyDescent="0.2">
      <c r="B3184" s="52" t="s">
        <v>10481</v>
      </c>
      <c r="C3184" s="52"/>
      <c r="D3184" s="52"/>
      <c r="E3184" s="52"/>
      <c r="F3184" s="52"/>
      <c r="G3184" s="52"/>
    </row>
    <row r="3185" spans="2:25" ht="21" customHeight="1" outlineLevel="5" x14ac:dyDescent="0.2">
      <c r="B3185" s="39">
        <v>2489</v>
      </c>
      <c r="C3185" s="4" t="s">
        <v>10482</v>
      </c>
      <c r="D3185" s="50" t="s">
        <v>10483</v>
      </c>
      <c r="E3185" s="50"/>
      <c r="F3185" s="50"/>
      <c r="G3185" s="50"/>
      <c r="H3185" s="5" t="s">
        <v>10484</v>
      </c>
      <c r="I3185" s="6"/>
      <c r="J3185" s="7">
        <v>1</v>
      </c>
      <c r="K3185" s="18">
        <v>1378</v>
      </c>
      <c r="L3185" s="3">
        <v>1</v>
      </c>
      <c r="M3185" s="8">
        <f>785*(1-P3/100)</f>
        <v>785</v>
      </c>
      <c r="N3185" s="9"/>
      <c r="O3185" s="10">
        <f t="shared" ref="O3185:O3195" si="160">M3185*N3185</f>
        <v>0</v>
      </c>
      <c r="P3185" s="11">
        <f>0.524*N3185</f>
        <v>0</v>
      </c>
      <c r="Q3185" s="16">
        <f>0.00864*N3185</f>
        <v>0</v>
      </c>
      <c r="R3185" s="13"/>
      <c r="S3185" s="14" t="s">
        <v>10485</v>
      </c>
      <c r="T3185" s="14" t="s">
        <v>32</v>
      </c>
      <c r="U3185" s="15"/>
      <c r="V3185" s="4" t="str">
        <f>HYPERLINK("https://redcat-toys.ru/api/getInfo/image/d1c59106-b4b1-11f0-a286-00155d82e908")</f>
        <v>https://redcat-toys.ru/api/getInfo/image/d1c59106-b4b1-11f0-a286-00155d82e908</v>
      </c>
      <c r="W3185" s="4" t="s">
        <v>10486</v>
      </c>
      <c r="X3185" s="4" t="s">
        <v>34</v>
      </c>
      <c r="Y3185" s="4" t="str">
        <f>HYPERLINK("https://redcat-toys.ru/api/getInfo/item/d1c59106-b4b1-11f0-a286-00155d82e908")</f>
        <v>https://redcat-toys.ru/api/getInfo/item/d1c59106-b4b1-11f0-a286-00155d82e908</v>
      </c>
    </row>
    <row r="3186" spans="2:25" ht="21" customHeight="1" outlineLevel="5" x14ac:dyDescent="0.2">
      <c r="B3186" s="39">
        <v>2490</v>
      </c>
      <c r="C3186" s="4" t="s">
        <v>10487</v>
      </c>
      <c r="D3186" s="50" t="s">
        <v>10488</v>
      </c>
      <c r="E3186" s="50"/>
      <c r="F3186" s="50"/>
      <c r="G3186" s="50"/>
      <c r="H3186" s="5" t="s">
        <v>10489</v>
      </c>
      <c r="I3186" s="6"/>
      <c r="J3186" s="7">
        <v>1</v>
      </c>
      <c r="K3186" s="18">
        <v>1398</v>
      </c>
      <c r="L3186" s="3">
        <v>1</v>
      </c>
      <c r="M3186" s="19">
        <f>1570*(1-P3/100)</f>
        <v>1570</v>
      </c>
      <c r="N3186" s="9"/>
      <c r="O3186" s="10">
        <f t="shared" si="160"/>
        <v>0</v>
      </c>
      <c r="P3186" s="11">
        <f>0.035*N3186</f>
        <v>0</v>
      </c>
      <c r="Q3186" s="16">
        <f>0.00087*N3186</f>
        <v>0</v>
      </c>
      <c r="R3186" s="13"/>
      <c r="S3186" s="14" t="s">
        <v>10490</v>
      </c>
      <c r="T3186" s="14" t="s">
        <v>32</v>
      </c>
      <c r="U3186" s="15"/>
      <c r="V3186" s="4" t="str">
        <f>HYPERLINK("https://redcat-toys.ru/api/getInfo/image/7f8efb1b-b4b2-11f0-a286-00155d82e908")</f>
        <v>https://redcat-toys.ru/api/getInfo/image/7f8efb1b-b4b2-11f0-a286-00155d82e908</v>
      </c>
      <c r="W3186" s="4" t="s">
        <v>10491</v>
      </c>
      <c r="X3186" s="4" t="s">
        <v>34</v>
      </c>
      <c r="Y3186" s="4" t="str">
        <f>HYPERLINK("https://redcat-toys.ru/api/getInfo/item/7f8efb1b-b4b2-11f0-a286-00155d82e908")</f>
        <v>https://redcat-toys.ru/api/getInfo/item/7f8efb1b-b4b2-11f0-a286-00155d82e908</v>
      </c>
    </row>
    <row r="3187" spans="2:25" ht="21" customHeight="1" outlineLevel="5" x14ac:dyDescent="0.2">
      <c r="B3187" s="39">
        <v>2491</v>
      </c>
      <c r="C3187" s="4" t="s">
        <v>10492</v>
      </c>
      <c r="D3187" s="50" t="s">
        <v>10493</v>
      </c>
      <c r="E3187" s="50"/>
      <c r="F3187" s="50"/>
      <c r="G3187" s="50"/>
      <c r="H3187" s="5" t="s">
        <v>10494</v>
      </c>
      <c r="I3187" s="6"/>
      <c r="J3187" s="7">
        <v>1</v>
      </c>
      <c r="K3187" s="18">
        <v>1457</v>
      </c>
      <c r="L3187" s="3">
        <v>1</v>
      </c>
      <c r="M3187" s="19">
        <f>2355*(1-P3/100)</f>
        <v>2355</v>
      </c>
      <c r="N3187" s="9"/>
      <c r="O3187" s="10">
        <f t="shared" si="160"/>
        <v>0</v>
      </c>
      <c r="P3187" s="17">
        <f>1.18*N3187</f>
        <v>0</v>
      </c>
      <c r="Q3187" s="16">
        <f>0.01176*N3187</f>
        <v>0</v>
      </c>
      <c r="R3187" s="13"/>
      <c r="S3187" s="14" t="s">
        <v>10495</v>
      </c>
      <c r="T3187" s="14" t="s">
        <v>32</v>
      </c>
      <c r="U3187" s="15"/>
      <c r="V3187" s="4" t="str">
        <f>HYPERLINK("https://redcat-toys.ru/api/getInfo/image/f48f41bd-b4b2-11f0-a286-00155d82e908")</f>
        <v>https://redcat-toys.ru/api/getInfo/image/f48f41bd-b4b2-11f0-a286-00155d82e908</v>
      </c>
      <c r="W3187" s="4" t="s">
        <v>10496</v>
      </c>
      <c r="X3187" s="4" t="s">
        <v>34</v>
      </c>
      <c r="Y3187" s="4" t="str">
        <f>HYPERLINK("https://redcat-toys.ru/api/getInfo/item/f48f41bd-b4b2-11f0-a286-00155d82e908")</f>
        <v>https://redcat-toys.ru/api/getInfo/item/f48f41bd-b4b2-11f0-a286-00155d82e908</v>
      </c>
    </row>
    <row r="3188" spans="2:25" ht="21" customHeight="1" outlineLevel="5" x14ac:dyDescent="0.2">
      <c r="B3188" s="39">
        <v>2492</v>
      </c>
      <c r="C3188" s="4" t="s">
        <v>10497</v>
      </c>
      <c r="D3188" s="50" t="s">
        <v>10498</v>
      </c>
      <c r="E3188" s="50"/>
      <c r="F3188" s="50"/>
      <c r="G3188" s="50"/>
      <c r="H3188" s="5" t="s">
        <v>10499</v>
      </c>
      <c r="I3188" s="6" t="s">
        <v>30</v>
      </c>
      <c r="J3188" s="7">
        <v>20</v>
      </c>
      <c r="K3188" s="18">
        <v>2720</v>
      </c>
      <c r="L3188" s="3">
        <v>10</v>
      </c>
      <c r="M3188" s="8">
        <f>78.57*(1-P3/100)</f>
        <v>78.569999999999993</v>
      </c>
      <c r="N3188" s="9"/>
      <c r="O3188" s="10">
        <f t="shared" si="160"/>
        <v>0</v>
      </c>
      <c r="P3188" s="17">
        <f>0.04*N3188</f>
        <v>0</v>
      </c>
      <c r="Q3188" s="16">
        <f>0.00159*N3188</f>
        <v>0</v>
      </c>
      <c r="R3188" s="13"/>
      <c r="S3188" s="14" t="s">
        <v>10500</v>
      </c>
      <c r="T3188" s="14" t="s">
        <v>32</v>
      </c>
      <c r="U3188" s="15"/>
      <c r="V3188" s="4" t="str">
        <f>HYPERLINK("https://redcat-toys.ru/api/getInfo/image/c5fb6683-c686-11e1-81d3-5ef3fc502493")</f>
        <v>https://redcat-toys.ru/api/getInfo/image/c5fb6683-c686-11e1-81d3-5ef3fc502493</v>
      </c>
      <c r="W3188" s="4" t="s">
        <v>10501</v>
      </c>
      <c r="X3188" s="4" t="s">
        <v>34</v>
      </c>
      <c r="Y3188" s="4" t="str">
        <f>HYPERLINK("https://redcat-toys.ru/api/getInfo/item/c5fb6683-c686-11e1-81d3-5ef3fc502493")</f>
        <v>https://redcat-toys.ru/api/getInfo/item/c5fb6683-c686-11e1-81d3-5ef3fc502493</v>
      </c>
    </row>
    <row r="3189" spans="2:25" ht="21" customHeight="1" outlineLevel="5" x14ac:dyDescent="0.2">
      <c r="B3189" s="39">
        <v>2493</v>
      </c>
      <c r="C3189" s="4" t="s">
        <v>10502</v>
      </c>
      <c r="D3189" s="50" t="s">
        <v>10503</v>
      </c>
      <c r="E3189" s="50"/>
      <c r="F3189" s="50"/>
      <c r="G3189" s="50"/>
      <c r="H3189" s="5" t="s">
        <v>10504</v>
      </c>
      <c r="I3189" s="6" t="s">
        <v>30</v>
      </c>
      <c r="J3189" s="7">
        <v>20</v>
      </c>
      <c r="K3189" s="18">
        <v>2356</v>
      </c>
      <c r="L3189" s="3">
        <v>10</v>
      </c>
      <c r="M3189" s="8">
        <f>78.57*(1-P3/100)</f>
        <v>78.569999999999993</v>
      </c>
      <c r="N3189" s="9"/>
      <c r="O3189" s="10">
        <f t="shared" si="160"/>
        <v>0</v>
      </c>
      <c r="P3189" s="11">
        <f>0.033*N3189</f>
        <v>0</v>
      </c>
      <c r="Q3189" s="16">
        <f>0.00056*N3189</f>
        <v>0</v>
      </c>
      <c r="R3189" s="13"/>
      <c r="S3189" s="14" t="s">
        <v>10505</v>
      </c>
      <c r="T3189" s="14" t="s">
        <v>32</v>
      </c>
      <c r="U3189" s="15"/>
      <c r="V3189" s="4" t="str">
        <f>HYPERLINK("https://redcat-toys.ru/api/getInfo/image/e2a41715-7459-11e8-844d-5cf3fc4a2490")</f>
        <v>https://redcat-toys.ru/api/getInfo/image/e2a41715-7459-11e8-844d-5cf3fc4a2490</v>
      </c>
      <c r="W3189" s="4" t="s">
        <v>10506</v>
      </c>
      <c r="X3189" s="4" t="s">
        <v>34</v>
      </c>
      <c r="Y3189" s="4" t="str">
        <f>HYPERLINK("https://redcat-toys.ru/api/getInfo/item/e2a41715-7459-11e8-844d-5cf3fc4a2490")</f>
        <v>https://redcat-toys.ru/api/getInfo/item/e2a41715-7459-11e8-844d-5cf3fc4a2490</v>
      </c>
    </row>
    <row r="3190" spans="2:25" ht="21" customHeight="1" outlineLevel="5" x14ac:dyDescent="0.2">
      <c r="B3190" s="39">
        <v>2494</v>
      </c>
      <c r="C3190" s="4" t="s">
        <v>10507</v>
      </c>
      <c r="D3190" s="50" t="s">
        <v>10508</v>
      </c>
      <c r="E3190" s="50"/>
      <c r="F3190" s="50"/>
      <c r="G3190" s="50"/>
      <c r="H3190" s="5" t="s">
        <v>10509</v>
      </c>
      <c r="I3190" s="6" t="s">
        <v>30</v>
      </c>
      <c r="J3190" s="7">
        <v>20</v>
      </c>
      <c r="K3190" s="18">
        <v>1909</v>
      </c>
      <c r="L3190" s="3">
        <v>10</v>
      </c>
      <c r="M3190" s="8">
        <f>78.57*(1-P3/100)</f>
        <v>78.569999999999993</v>
      </c>
      <c r="N3190" s="9"/>
      <c r="O3190" s="10">
        <f t="shared" si="160"/>
        <v>0</v>
      </c>
      <c r="P3190" s="11">
        <f>0.037*N3190</f>
        <v>0</v>
      </c>
      <c r="Q3190" s="16">
        <f>0.00073*N3190</f>
        <v>0</v>
      </c>
      <c r="R3190" s="13"/>
      <c r="S3190" s="14" t="s">
        <v>10510</v>
      </c>
      <c r="T3190" s="14" t="s">
        <v>32</v>
      </c>
      <c r="U3190" s="15"/>
      <c r="V3190" s="4" t="str">
        <f>HYPERLINK("https://redcat-toys.ru/api/getInfo/image/bebfa6af-67f1-11e9-a224-ac1f6b442184")</f>
        <v>https://redcat-toys.ru/api/getInfo/image/bebfa6af-67f1-11e9-a224-ac1f6b442184</v>
      </c>
      <c r="W3190" s="4" t="s">
        <v>10511</v>
      </c>
      <c r="X3190" s="4" t="s">
        <v>34</v>
      </c>
      <c r="Y3190" s="4" t="str">
        <f>HYPERLINK("https://redcat-toys.ru/api/getInfo/item/bebfa6af-67f1-11e9-a224-ac1f6b442184")</f>
        <v>https://redcat-toys.ru/api/getInfo/item/bebfa6af-67f1-11e9-a224-ac1f6b442184</v>
      </c>
    </row>
    <row r="3191" spans="2:25" ht="21" customHeight="1" outlineLevel="5" x14ac:dyDescent="0.2">
      <c r="B3191" s="39">
        <v>2495</v>
      </c>
      <c r="C3191" s="4" t="s">
        <v>10512</v>
      </c>
      <c r="D3191" s="50" t="s">
        <v>10513</v>
      </c>
      <c r="E3191" s="50"/>
      <c r="F3191" s="50"/>
      <c r="G3191" s="50"/>
      <c r="H3191" s="5" t="s">
        <v>10514</v>
      </c>
      <c r="I3191" s="6" t="s">
        <v>30</v>
      </c>
      <c r="J3191" s="7">
        <v>20</v>
      </c>
      <c r="K3191" s="18">
        <v>1834</v>
      </c>
      <c r="L3191" s="3">
        <v>10</v>
      </c>
      <c r="M3191" s="8">
        <f>78.57*(1-P3/100)</f>
        <v>78.569999999999993</v>
      </c>
      <c r="N3191" s="9"/>
      <c r="O3191" s="10">
        <f t="shared" si="160"/>
        <v>0</v>
      </c>
      <c r="P3191" s="11">
        <f>0.029*N3191</f>
        <v>0</v>
      </c>
      <c r="Q3191" s="16">
        <f>0.00099*N3191</f>
        <v>0</v>
      </c>
      <c r="R3191" s="13"/>
      <c r="S3191" s="14" t="s">
        <v>10515</v>
      </c>
      <c r="T3191" s="14" t="s">
        <v>32</v>
      </c>
      <c r="U3191" s="15"/>
      <c r="V3191" s="4" t="str">
        <f>HYPERLINK("https://redcat-toys.ru/api/getInfo/image/2f006e25-fe51-11ef-a275-00155d82e908")</f>
        <v>https://redcat-toys.ru/api/getInfo/image/2f006e25-fe51-11ef-a275-00155d82e908</v>
      </c>
      <c r="W3191" s="4" t="s">
        <v>10516</v>
      </c>
      <c r="X3191" s="4" t="s">
        <v>34</v>
      </c>
      <c r="Y3191" s="4" t="str">
        <f>HYPERLINK("https://redcat-toys.ru/api/getInfo/item/2f006e25-fe51-11ef-a275-00155d82e908")</f>
        <v>https://redcat-toys.ru/api/getInfo/item/2f006e25-fe51-11ef-a275-00155d82e908</v>
      </c>
    </row>
    <row r="3192" spans="2:25" ht="21" customHeight="1" outlineLevel="5" x14ac:dyDescent="0.2">
      <c r="B3192" s="39">
        <v>2496</v>
      </c>
      <c r="C3192" s="4" t="s">
        <v>10517</v>
      </c>
      <c r="D3192" s="50" t="s">
        <v>10518</v>
      </c>
      <c r="E3192" s="50"/>
      <c r="F3192" s="50"/>
      <c r="G3192" s="50"/>
      <c r="H3192" s="5" t="s">
        <v>10519</v>
      </c>
      <c r="I3192" s="6" t="s">
        <v>30</v>
      </c>
      <c r="J3192" s="7">
        <v>20</v>
      </c>
      <c r="K3192" s="18">
        <v>1584</v>
      </c>
      <c r="L3192" s="3">
        <v>10</v>
      </c>
      <c r="M3192" s="8">
        <f>78.57*(1-P3/100)</f>
        <v>78.569999999999993</v>
      </c>
      <c r="N3192" s="9"/>
      <c r="O3192" s="10">
        <f t="shared" si="160"/>
        <v>0</v>
      </c>
      <c r="P3192" s="11">
        <f>0.032*N3192</f>
        <v>0</v>
      </c>
      <c r="Q3192" s="16">
        <f>0.00104*N3192</f>
        <v>0</v>
      </c>
      <c r="R3192" s="13"/>
      <c r="S3192" s="14" t="s">
        <v>10520</v>
      </c>
      <c r="T3192" s="14" t="s">
        <v>32</v>
      </c>
      <c r="U3192" s="15"/>
      <c r="V3192" s="4" t="str">
        <f>HYPERLINK("https://redcat-toys.ru/api/getInfo/image/aa73349f-fe51-11ef-a275-00155d82e908")</f>
        <v>https://redcat-toys.ru/api/getInfo/image/aa73349f-fe51-11ef-a275-00155d82e908</v>
      </c>
      <c r="W3192" s="4" t="s">
        <v>10521</v>
      </c>
      <c r="X3192" s="4" t="s">
        <v>34</v>
      </c>
      <c r="Y3192" s="4" t="str">
        <f>HYPERLINK("https://redcat-toys.ru/api/getInfo/item/aa73349f-fe51-11ef-a275-00155d82e908")</f>
        <v>https://redcat-toys.ru/api/getInfo/item/aa73349f-fe51-11ef-a275-00155d82e908</v>
      </c>
    </row>
    <row r="3193" spans="2:25" ht="21" customHeight="1" outlineLevel="5" x14ac:dyDescent="0.2">
      <c r="B3193" s="39">
        <v>2497</v>
      </c>
      <c r="C3193" s="4" t="s">
        <v>10522</v>
      </c>
      <c r="D3193" s="50" t="s">
        <v>10523</v>
      </c>
      <c r="E3193" s="50"/>
      <c r="F3193" s="50"/>
      <c r="G3193" s="50"/>
      <c r="H3193" s="5" t="s">
        <v>10524</v>
      </c>
      <c r="I3193" s="6" t="s">
        <v>30</v>
      </c>
      <c r="J3193" s="7">
        <v>20</v>
      </c>
      <c r="K3193" s="18">
        <v>2038</v>
      </c>
      <c r="L3193" s="3">
        <v>10</v>
      </c>
      <c r="M3193" s="8">
        <f>78.57*(1-P3/100)</f>
        <v>78.569999999999993</v>
      </c>
      <c r="N3193" s="9"/>
      <c r="O3193" s="10">
        <f t="shared" si="160"/>
        <v>0</v>
      </c>
      <c r="P3193" s="11">
        <f>0.028*N3193</f>
        <v>0</v>
      </c>
      <c r="Q3193" s="16">
        <f>0.00092*N3193</f>
        <v>0</v>
      </c>
      <c r="R3193" s="13"/>
      <c r="S3193" s="14" t="s">
        <v>10525</v>
      </c>
      <c r="T3193" s="14" t="s">
        <v>32</v>
      </c>
      <c r="U3193" s="15"/>
      <c r="V3193" s="4" t="str">
        <f>HYPERLINK("https://redcat-toys.ru/api/getInfo/image/349bdb5b-fe52-11ef-a275-00155d82e908")</f>
        <v>https://redcat-toys.ru/api/getInfo/image/349bdb5b-fe52-11ef-a275-00155d82e908</v>
      </c>
      <c r="W3193" s="4" t="s">
        <v>10526</v>
      </c>
      <c r="X3193" s="4" t="s">
        <v>34</v>
      </c>
      <c r="Y3193" s="4" t="str">
        <f>HYPERLINK("https://redcat-toys.ru/api/getInfo/item/349bdb5b-fe52-11ef-a275-00155d82e908")</f>
        <v>https://redcat-toys.ru/api/getInfo/item/349bdb5b-fe52-11ef-a275-00155d82e908</v>
      </c>
    </row>
    <row r="3194" spans="2:25" ht="21" customHeight="1" outlineLevel="5" x14ac:dyDescent="0.2">
      <c r="B3194" s="39">
        <v>2498</v>
      </c>
      <c r="C3194" s="4" t="s">
        <v>10527</v>
      </c>
      <c r="D3194" s="50" t="s">
        <v>10528</v>
      </c>
      <c r="E3194" s="50"/>
      <c r="F3194" s="50"/>
      <c r="G3194" s="50"/>
      <c r="H3194" s="5" t="s">
        <v>10529</v>
      </c>
      <c r="I3194" s="6" t="s">
        <v>30</v>
      </c>
      <c r="J3194" s="7">
        <v>20</v>
      </c>
      <c r="K3194" s="18">
        <v>2519</v>
      </c>
      <c r="L3194" s="3">
        <v>10</v>
      </c>
      <c r="M3194" s="8">
        <f>78.57*(1-P3/100)</f>
        <v>78.569999999999993</v>
      </c>
      <c r="N3194" s="9"/>
      <c r="O3194" s="10">
        <f t="shared" si="160"/>
        <v>0</v>
      </c>
      <c r="P3194" s="11">
        <f>0.032*N3194</f>
        <v>0</v>
      </c>
      <c r="Q3194" s="16">
        <f>0.00087*N3194</f>
        <v>0</v>
      </c>
      <c r="R3194" s="13"/>
      <c r="S3194" s="14" t="s">
        <v>10530</v>
      </c>
      <c r="T3194" s="14" t="s">
        <v>32</v>
      </c>
      <c r="U3194" s="15"/>
      <c r="V3194" s="4" t="str">
        <f>HYPERLINK("https://redcat-toys.ru/api/getInfo/image/dd87d183-67c9-11e8-84c9-5cf3fc4a2490")</f>
        <v>https://redcat-toys.ru/api/getInfo/image/dd87d183-67c9-11e8-84c9-5cf3fc4a2490</v>
      </c>
      <c r="W3194" s="4" t="s">
        <v>10531</v>
      </c>
      <c r="X3194" s="4" t="s">
        <v>34</v>
      </c>
      <c r="Y3194" s="4" t="str">
        <f>HYPERLINK("https://redcat-toys.ru/api/getInfo/item/dd87d183-67c9-11e8-84c9-5cf3fc4a2490")</f>
        <v>https://redcat-toys.ru/api/getInfo/item/dd87d183-67c9-11e8-84c9-5cf3fc4a2490</v>
      </c>
    </row>
    <row r="3195" spans="2:25" ht="21" customHeight="1" outlineLevel="5" x14ac:dyDescent="0.2">
      <c r="B3195" s="39">
        <v>2499</v>
      </c>
      <c r="C3195" s="4" t="s">
        <v>10532</v>
      </c>
      <c r="D3195" s="50" t="s">
        <v>10533</v>
      </c>
      <c r="E3195" s="50"/>
      <c r="F3195" s="50"/>
      <c r="G3195" s="50"/>
      <c r="H3195" s="5" t="s">
        <v>10534</v>
      </c>
      <c r="I3195" s="6" t="s">
        <v>30</v>
      </c>
      <c r="J3195" s="7">
        <v>20</v>
      </c>
      <c r="K3195" s="18">
        <v>2010</v>
      </c>
      <c r="L3195" s="3">
        <v>10</v>
      </c>
      <c r="M3195" s="8">
        <f>78.57*(1-P3/100)</f>
        <v>78.569999999999993</v>
      </c>
      <c r="N3195" s="9"/>
      <c r="O3195" s="10">
        <f t="shared" si="160"/>
        <v>0</v>
      </c>
      <c r="P3195" s="11">
        <f>0.055*N3195</f>
        <v>0</v>
      </c>
      <c r="Q3195" s="16">
        <f>0.00042*N3195</f>
        <v>0</v>
      </c>
      <c r="R3195" s="13"/>
      <c r="S3195" s="14" t="s">
        <v>10535</v>
      </c>
      <c r="T3195" s="14" t="s">
        <v>32</v>
      </c>
      <c r="U3195" s="15"/>
      <c r="V3195" s="4" t="str">
        <f>HYPERLINK("https://redcat-toys.ru/api/getInfo/image/abc673e3-67c9-11e8-84c9-5cf3fc4a2490")</f>
        <v>https://redcat-toys.ru/api/getInfo/image/abc673e3-67c9-11e8-84c9-5cf3fc4a2490</v>
      </c>
      <c r="W3195" s="4" t="s">
        <v>10531</v>
      </c>
      <c r="X3195" s="4" t="s">
        <v>34</v>
      </c>
      <c r="Y3195" s="4" t="str">
        <f>HYPERLINK("https://redcat-toys.ru/api/getInfo/item/abc673e3-67c9-11e8-84c9-5cf3fc4a2490")</f>
        <v>https://redcat-toys.ru/api/getInfo/item/abc673e3-67c9-11e8-84c9-5cf3fc4a2490</v>
      </c>
    </row>
    <row r="3196" spans="2:25" ht="22.95" customHeight="1" outlineLevel="4" x14ac:dyDescent="0.2">
      <c r="B3196" s="52" t="s">
        <v>10536</v>
      </c>
      <c r="C3196" s="52"/>
      <c r="D3196" s="52"/>
      <c r="E3196" s="52"/>
      <c r="F3196" s="52"/>
      <c r="G3196" s="52"/>
    </row>
    <row r="3197" spans="2:25" ht="22.95" customHeight="1" outlineLevel="5" x14ac:dyDescent="0.2">
      <c r="B3197" s="53" t="s">
        <v>10537</v>
      </c>
      <c r="C3197" s="53"/>
      <c r="D3197" s="53"/>
      <c r="E3197" s="53"/>
      <c r="F3197" s="53"/>
      <c r="G3197" s="53"/>
    </row>
    <row r="3198" spans="2:25" ht="21" customHeight="1" outlineLevel="6" x14ac:dyDescent="0.2">
      <c r="B3198" s="39">
        <v>2500</v>
      </c>
      <c r="C3198" s="4" t="s">
        <v>10538</v>
      </c>
      <c r="D3198" s="50" t="s">
        <v>10539</v>
      </c>
      <c r="E3198" s="50"/>
      <c r="F3198" s="50"/>
      <c r="G3198" s="50"/>
      <c r="H3198" s="5" t="s">
        <v>10540</v>
      </c>
      <c r="I3198" s="6" t="s">
        <v>30</v>
      </c>
      <c r="J3198" s="7">
        <v>25</v>
      </c>
      <c r="K3198" s="18">
        <v>2741</v>
      </c>
      <c r="L3198" s="3">
        <v>6</v>
      </c>
      <c r="M3198" s="8">
        <f>110*(1-P3/100)</f>
        <v>110</v>
      </c>
      <c r="N3198" s="9"/>
      <c r="O3198" s="10">
        <f>M3198*N3198</f>
        <v>0</v>
      </c>
      <c r="P3198" s="11">
        <f>0.068*N3198</f>
        <v>0</v>
      </c>
      <c r="Q3198" s="16">
        <f>0.00134*N3198</f>
        <v>0</v>
      </c>
      <c r="R3198" s="13"/>
      <c r="S3198" s="14" t="s">
        <v>10541</v>
      </c>
      <c r="T3198" s="14" t="s">
        <v>32</v>
      </c>
      <c r="U3198" s="15"/>
      <c r="V3198" s="4" t="str">
        <f>HYPERLINK("https://redcat-toys.ru/api/getInfo/image/d94d1f54-f00b-11e9-a235-ac1f6b442184")</f>
        <v>https://redcat-toys.ru/api/getInfo/image/d94d1f54-f00b-11e9-a235-ac1f6b442184</v>
      </c>
      <c r="W3198" s="4" t="s">
        <v>10542</v>
      </c>
      <c r="X3198" s="4" t="s">
        <v>34</v>
      </c>
      <c r="Y3198" s="4" t="str">
        <f>HYPERLINK("https://redcat-toys.ru/api/getInfo/item/d94d1f54-f00b-11e9-a235-ac1f6b442184")</f>
        <v>https://redcat-toys.ru/api/getInfo/item/d94d1f54-f00b-11e9-a235-ac1f6b442184</v>
      </c>
    </row>
    <row r="3199" spans="2:25" ht="21" customHeight="1" outlineLevel="6" x14ac:dyDescent="0.2">
      <c r="B3199" s="39">
        <v>2501</v>
      </c>
      <c r="C3199" s="4" t="s">
        <v>10543</v>
      </c>
      <c r="D3199" s="50" t="s">
        <v>10544</v>
      </c>
      <c r="E3199" s="50"/>
      <c r="F3199" s="50"/>
      <c r="G3199" s="50"/>
      <c r="H3199" s="5" t="s">
        <v>10545</v>
      </c>
      <c r="I3199" s="6" t="s">
        <v>30</v>
      </c>
      <c r="J3199" s="7">
        <v>25</v>
      </c>
      <c r="K3199" s="18">
        <v>2743</v>
      </c>
      <c r="L3199" s="3">
        <v>6</v>
      </c>
      <c r="M3199" s="8">
        <f>110*(1-P3/100)</f>
        <v>110</v>
      </c>
      <c r="N3199" s="9"/>
      <c r="O3199" s="10">
        <f>M3199*N3199</f>
        <v>0</v>
      </c>
      <c r="P3199" s="11">
        <f>0.066*N3199</f>
        <v>0</v>
      </c>
      <c r="Q3199" s="16">
        <f>0.00153*N3199</f>
        <v>0</v>
      </c>
      <c r="R3199" s="13"/>
      <c r="S3199" s="14" t="s">
        <v>10546</v>
      </c>
      <c r="T3199" s="14" t="s">
        <v>32</v>
      </c>
      <c r="U3199" s="15"/>
      <c r="V3199" s="4" t="str">
        <f>HYPERLINK("https://redcat-toys.ru/api/getInfo/image/1c93dee6-1092-11e8-951c-5cf3fc4a2490")</f>
        <v>https://redcat-toys.ru/api/getInfo/image/1c93dee6-1092-11e8-951c-5cf3fc4a2490</v>
      </c>
      <c r="W3199" s="4" t="s">
        <v>10547</v>
      </c>
      <c r="X3199" s="4" t="s">
        <v>34</v>
      </c>
      <c r="Y3199" s="4" t="str">
        <f>HYPERLINK("https://redcat-toys.ru/api/getInfo/item/1c93dee6-1092-11e8-951c-5cf3fc4a2490")</f>
        <v>https://redcat-toys.ru/api/getInfo/item/1c93dee6-1092-11e8-951c-5cf3fc4a2490</v>
      </c>
    </row>
    <row r="3200" spans="2:25" ht="22.95" customHeight="1" outlineLevel="5" x14ac:dyDescent="0.2">
      <c r="B3200" s="53" t="s">
        <v>10548</v>
      </c>
      <c r="C3200" s="53"/>
      <c r="D3200" s="53"/>
      <c r="E3200" s="53"/>
      <c r="F3200" s="53"/>
      <c r="G3200" s="53"/>
    </row>
    <row r="3201" spans="2:25" ht="21" customHeight="1" outlineLevel="6" x14ac:dyDescent="0.2">
      <c r="B3201" s="39">
        <v>2502</v>
      </c>
      <c r="C3201" s="4" t="s">
        <v>10549</v>
      </c>
      <c r="D3201" s="50" t="s">
        <v>10550</v>
      </c>
      <c r="E3201" s="50"/>
      <c r="F3201" s="50"/>
      <c r="G3201" s="50"/>
      <c r="H3201" s="5" t="s">
        <v>10551</v>
      </c>
      <c r="I3201" s="6" t="s">
        <v>30</v>
      </c>
      <c r="J3201" s="7">
        <v>25</v>
      </c>
      <c r="K3201" s="18">
        <v>2717</v>
      </c>
      <c r="L3201" s="3">
        <v>6</v>
      </c>
      <c r="M3201" s="8">
        <f>110*(1-P3/100)</f>
        <v>110</v>
      </c>
      <c r="N3201" s="9"/>
      <c r="O3201" s="10">
        <f>M3201*N3201</f>
        <v>0</v>
      </c>
      <c r="P3201" s="11">
        <f>0.069*N3201</f>
        <v>0</v>
      </c>
      <c r="Q3201" s="16">
        <f>0.00064*N3201</f>
        <v>0</v>
      </c>
      <c r="R3201" s="13"/>
      <c r="S3201" s="14" t="s">
        <v>10552</v>
      </c>
      <c r="T3201" s="14" t="s">
        <v>32</v>
      </c>
      <c r="U3201" s="15"/>
      <c r="V3201" s="4" t="str">
        <f>HYPERLINK("https://redcat-toys.ru/api/getInfo/image/9af80c2d-1092-11e8-951c-5cf3fc4a2490")</f>
        <v>https://redcat-toys.ru/api/getInfo/image/9af80c2d-1092-11e8-951c-5cf3fc4a2490</v>
      </c>
      <c r="W3201" s="4" t="s">
        <v>10553</v>
      </c>
      <c r="X3201" s="4" t="s">
        <v>34</v>
      </c>
      <c r="Y3201" s="4" t="str">
        <f>HYPERLINK("https://redcat-toys.ru/api/getInfo/item/9af80c2d-1092-11e8-951c-5cf3fc4a2490")</f>
        <v>https://redcat-toys.ru/api/getInfo/item/9af80c2d-1092-11e8-951c-5cf3fc4a2490</v>
      </c>
    </row>
    <row r="3202" spans="2:25" ht="21" customHeight="1" outlineLevel="6" x14ac:dyDescent="0.2">
      <c r="B3202" s="39">
        <v>2503</v>
      </c>
      <c r="C3202" s="4" t="s">
        <v>10554</v>
      </c>
      <c r="D3202" s="50" t="s">
        <v>10555</v>
      </c>
      <c r="E3202" s="50"/>
      <c r="F3202" s="50"/>
      <c r="G3202" s="50"/>
      <c r="H3202" s="5" t="s">
        <v>10556</v>
      </c>
      <c r="I3202" s="6" t="s">
        <v>30</v>
      </c>
      <c r="J3202" s="7">
        <v>25</v>
      </c>
      <c r="K3202" s="18">
        <v>2120</v>
      </c>
      <c r="L3202" s="3">
        <v>6</v>
      </c>
      <c r="M3202" s="8">
        <f>110*(1-P3/100)</f>
        <v>110</v>
      </c>
      <c r="N3202" s="9"/>
      <c r="O3202" s="10">
        <f>M3202*N3202</f>
        <v>0</v>
      </c>
      <c r="P3202" s="11">
        <f>0.067*N3202</f>
        <v>0</v>
      </c>
      <c r="Q3202" s="16">
        <f>0.00059*N3202</f>
        <v>0</v>
      </c>
      <c r="R3202" s="13"/>
      <c r="S3202" s="14" t="s">
        <v>10557</v>
      </c>
      <c r="T3202" s="14" t="s">
        <v>32</v>
      </c>
      <c r="U3202" s="15"/>
      <c r="V3202" s="4" t="str">
        <f>HYPERLINK("https://redcat-toys.ru/api/getInfo/image/115232ee-149b-11e2-8ed0-003048670413")</f>
        <v>https://redcat-toys.ru/api/getInfo/image/115232ee-149b-11e2-8ed0-003048670413</v>
      </c>
      <c r="W3202" s="4" t="s">
        <v>10558</v>
      </c>
      <c r="X3202" s="4" t="s">
        <v>34</v>
      </c>
      <c r="Y3202" s="4" t="str">
        <f>HYPERLINK("https://redcat-toys.ru/api/getInfo/item/115232ee-149b-11e2-8ed0-003048670413")</f>
        <v>https://redcat-toys.ru/api/getInfo/item/115232ee-149b-11e2-8ed0-003048670413</v>
      </c>
    </row>
    <row r="3203" spans="2:25" ht="21" customHeight="1" outlineLevel="6" x14ac:dyDescent="0.2">
      <c r="B3203" s="39">
        <v>2504</v>
      </c>
      <c r="C3203" s="4" t="s">
        <v>10559</v>
      </c>
      <c r="D3203" s="50" t="s">
        <v>10560</v>
      </c>
      <c r="E3203" s="50"/>
      <c r="F3203" s="50"/>
      <c r="G3203" s="50"/>
      <c r="H3203" s="5" t="s">
        <v>10561</v>
      </c>
      <c r="I3203" s="6" t="s">
        <v>30</v>
      </c>
      <c r="J3203" s="7">
        <v>25</v>
      </c>
      <c r="K3203" s="7">
        <v>321</v>
      </c>
      <c r="L3203" s="3">
        <v>6</v>
      </c>
      <c r="M3203" s="8">
        <f>110*(1-P3/100)</f>
        <v>110</v>
      </c>
      <c r="N3203" s="9"/>
      <c r="O3203" s="10">
        <f>M3203*N3203</f>
        <v>0</v>
      </c>
      <c r="P3203" s="11">
        <f>0.088*N3203</f>
        <v>0</v>
      </c>
      <c r="Q3203" s="16">
        <f>0.00083*N3203</f>
        <v>0</v>
      </c>
      <c r="R3203" s="13"/>
      <c r="S3203" s="14" t="s">
        <v>10562</v>
      </c>
      <c r="T3203" s="14" t="s">
        <v>32</v>
      </c>
      <c r="U3203" s="15" t="s">
        <v>39</v>
      </c>
      <c r="V3203" s="4" t="str">
        <f>HYPERLINK("https://redcat-toys.ru/api/getInfo/image/115232f0-149b-11e2-8ed0-003048670413")</f>
        <v>https://redcat-toys.ru/api/getInfo/image/115232f0-149b-11e2-8ed0-003048670413</v>
      </c>
      <c r="W3203" s="4" t="s">
        <v>10563</v>
      </c>
      <c r="X3203" s="4" t="s">
        <v>34</v>
      </c>
      <c r="Y3203" s="4" t="str">
        <f>HYPERLINK("https://redcat-toys.ru/api/getInfo/item/115232f0-149b-11e2-8ed0-003048670413")</f>
        <v>https://redcat-toys.ru/api/getInfo/item/115232f0-149b-11e2-8ed0-003048670413</v>
      </c>
    </row>
    <row r="3204" spans="2:25" ht="22.95" customHeight="1" outlineLevel="4" x14ac:dyDescent="0.2">
      <c r="B3204" s="52" t="s">
        <v>10564</v>
      </c>
      <c r="C3204" s="52"/>
      <c r="D3204" s="52"/>
      <c r="E3204" s="52"/>
      <c r="F3204" s="52"/>
      <c r="G3204" s="52"/>
    </row>
    <row r="3205" spans="2:25" ht="21" customHeight="1" outlineLevel="5" x14ac:dyDescent="0.2">
      <c r="B3205" s="39">
        <v>2505</v>
      </c>
      <c r="C3205" s="4" t="s">
        <v>10565</v>
      </c>
      <c r="D3205" s="50" t="s">
        <v>10566</v>
      </c>
      <c r="E3205" s="50"/>
      <c r="F3205" s="50"/>
      <c r="G3205" s="50"/>
      <c r="H3205" s="5" t="s">
        <v>10567</v>
      </c>
      <c r="I3205" s="6" t="s">
        <v>30</v>
      </c>
      <c r="J3205" s="7">
        <v>14</v>
      </c>
      <c r="K3205" s="18">
        <v>2671</v>
      </c>
      <c r="L3205" s="3">
        <v>5</v>
      </c>
      <c r="M3205" s="8">
        <f>106.7*(1-P3/100)</f>
        <v>106.7</v>
      </c>
      <c r="N3205" s="9"/>
      <c r="O3205" s="10">
        <f>M3205*N3205</f>
        <v>0</v>
      </c>
      <c r="P3205" s="11">
        <f>0.127*N3205</f>
        <v>0</v>
      </c>
      <c r="Q3205" s="12">
        <f>0.0022*N3205</f>
        <v>0</v>
      </c>
      <c r="R3205" s="13"/>
      <c r="S3205" s="14" t="s">
        <v>10568</v>
      </c>
      <c r="T3205" s="14" t="s">
        <v>32</v>
      </c>
      <c r="U3205" s="15"/>
      <c r="V3205" s="4"/>
      <c r="W3205" s="4" t="s">
        <v>10569</v>
      </c>
      <c r="X3205" s="4" t="s">
        <v>34</v>
      </c>
      <c r="Y3205" s="4"/>
    </row>
    <row r="3206" spans="2:25" ht="21" customHeight="1" outlineLevel="5" x14ac:dyDescent="0.2">
      <c r="B3206" s="39">
        <v>2506</v>
      </c>
      <c r="C3206" s="4" t="s">
        <v>10570</v>
      </c>
      <c r="D3206" s="50" t="s">
        <v>10571</v>
      </c>
      <c r="E3206" s="50"/>
      <c r="F3206" s="50"/>
      <c r="G3206" s="50"/>
      <c r="H3206" s="5" t="s">
        <v>10572</v>
      </c>
      <c r="I3206" s="6" t="s">
        <v>30</v>
      </c>
      <c r="J3206" s="7">
        <v>14</v>
      </c>
      <c r="K3206" s="18">
        <v>2320</v>
      </c>
      <c r="L3206" s="3">
        <v>5</v>
      </c>
      <c r="M3206" s="8">
        <f>106.7*(1-P3/100)</f>
        <v>106.7</v>
      </c>
      <c r="N3206" s="9"/>
      <c r="O3206" s="10">
        <f>M3206*N3206</f>
        <v>0</v>
      </c>
      <c r="P3206" s="17">
        <f>0.13*N3206</f>
        <v>0</v>
      </c>
      <c r="Q3206" s="16">
        <f>0.00251*N3206</f>
        <v>0</v>
      </c>
      <c r="R3206" s="13"/>
      <c r="S3206" s="14" t="s">
        <v>10573</v>
      </c>
      <c r="T3206" s="14" t="s">
        <v>32</v>
      </c>
      <c r="U3206" s="15"/>
      <c r="V3206" s="4" t="str">
        <f>HYPERLINK("https://redcat-toys.ru/api/getInfo/image/4560ba96-ae4d-11e7-b8ef-5cf3fc4a2490")</f>
        <v>https://redcat-toys.ru/api/getInfo/image/4560ba96-ae4d-11e7-b8ef-5cf3fc4a2490</v>
      </c>
      <c r="W3206" s="4" t="s">
        <v>10569</v>
      </c>
      <c r="X3206" s="4" t="s">
        <v>34</v>
      </c>
      <c r="Y3206" s="4" t="str">
        <f>HYPERLINK("https://redcat-toys.ru/api/getInfo/item/4560ba96-ae4d-11e7-b8ef-5cf3fc4a2490")</f>
        <v>https://redcat-toys.ru/api/getInfo/item/4560ba96-ae4d-11e7-b8ef-5cf3fc4a2490</v>
      </c>
    </row>
    <row r="3207" spans="2:25" ht="21" customHeight="1" outlineLevel="5" x14ac:dyDescent="0.2">
      <c r="B3207" s="39">
        <v>2507</v>
      </c>
      <c r="C3207" s="4" t="s">
        <v>10574</v>
      </c>
      <c r="D3207" s="50" t="s">
        <v>10575</v>
      </c>
      <c r="E3207" s="50"/>
      <c r="F3207" s="50"/>
      <c r="G3207" s="50"/>
      <c r="H3207" s="5" t="s">
        <v>10576</v>
      </c>
      <c r="I3207" s="6" t="s">
        <v>30</v>
      </c>
      <c r="J3207" s="7">
        <v>14</v>
      </c>
      <c r="K3207" s="18">
        <v>2278</v>
      </c>
      <c r="L3207" s="3">
        <v>5</v>
      </c>
      <c r="M3207" s="8">
        <f>106.7*(1-P3/100)</f>
        <v>106.7</v>
      </c>
      <c r="N3207" s="9"/>
      <c r="O3207" s="10">
        <f>M3207*N3207</f>
        <v>0</v>
      </c>
      <c r="P3207" s="11">
        <f>0.126*N3207</f>
        <v>0</v>
      </c>
      <c r="Q3207" s="16">
        <f>0.00253*N3207</f>
        <v>0</v>
      </c>
      <c r="R3207" s="13"/>
      <c r="S3207" s="14" t="s">
        <v>10577</v>
      </c>
      <c r="T3207" s="14" t="s">
        <v>32</v>
      </c>
      <c r="U3207" s="15"/>
      <c r="V3207" s="4" t="str">
        <f>HYPERLINK("https://redcat-toys.ru/api/getInfo/image/5edaa902-9ed3-11e7-b8ef-5cf3fc4a2490")</f>
        <v>https://redcat-toys.ru/api/getInfo/image/5edaa902-9ed3-11e7-b8ef-5cf3fc4a2490</v>
      </c>
      <c r="W3207" s="4" t="s">
        <v>10569</v>
      </c>
      <c r="X3207" s="4" t="s">
        <v>34</v>
      </c>
      <c r="Y3207" s="4" t="str">
        <f>HYPERLINK("https://redcat-toys.ru/api/getInfo/item/5edaa902-9ed3-11e7-b8ef-5cf3fc4a2490")</f>
        <v>https://redcat-toys.ru/api/getInfo/item/5edaa902-9ed3-11e7-b8ef-5cf3fc4a2490</v>
      </c>
    </row>
    <row r="3208" spans="2:25" ht="21" customHeight="1" outlineLevel="5" x14ac:dyDescent="0.2">
      <c r="B3208" s="39">
        <v>2508</v>
      </c>
      <c r="C3208" s="4" t="s">
        <v>10578</v>
      </c>
      <c r="D3208" s="50" t="s">
        <v>10579</v>
      </c>
      <c r="E3208" s="50"/>
      <c r="F3208" s="50"/>
      <c r="G3208" s="50"/>
      <c r="H3208" s="5" t="s">
        <v>10580</v>
      </c>
      <c r="I3208" s="6" t="s">
        <v>30</v>
      </c>
      <c r="J3208" s="7">
        <v>14</v>
      </c>
      <c r="K3208" s="18">
        <v>2262</v>
      </c>
      <c r="L3208" s="3">
        <v>5</v>
      </c>
      <c r="M3208" s="8">
        <f>106.7*(1-P3/100)</f>
        <v>106.7</v>
      </c>
      <c r="N3208" s="9"/>
      <c r="O3208" s="10">
        <f>M3208*N3208</f>
        <v>0</v>
      </c>
      <c r="P3208" s="11">
        <f>0.126*N3208</f>
        <v>0</v>
      </c>
      <c r="Q3208" s="16">
        <f>0.00234*N3208</f>
        <v>0</v>
      </c>
      <c r="R3208" s="13"/>
      <c r="S3208" s="14" t="s">
        <v>10581</v>
      </c>
      <c r="T3208" s="14" t="s">
        <v>32</v>
      </c>
      <c r="U3208" s="15"/>
      <c r="V3208" s="4" t="str">
        <f>HYPERLINK("https://redcat-toys.ru/api/getInfo/image/b07a04d4-ae4d-11e7-b8ef-5cf3fc4a2490")</f>
        <v>https://redcat-toys.ru/api/getInfo/image/b07a04d4-ae4d-11e7-b8ef-5cf3fc4a2490</v>
      </c>
      <c r="W3208" s="4" t="s">
        <v>10569</v>
      </c>
      <c r="X3208" s="4" t="s">
        <v>34</v>
      </c>
      <c r="Y3208" s="4" t="str">
        <f>HYPERLINK("https://redcat-toys.ru/api/getInfo/item/b07a04d4-ae4d-11e7-b8ef-5cf3fc4a2490")</f>
        <v>https://redcat-toys.ru/api/getInfo/item/b07a04d4-ae4d-11e7-b8ef-5cf3fc4a2490</v>
      </c>
    </row>
    <row r="3209" spans="2:25" ht="22.95" customHeight="1" outlineLevel="4" x14ac:dyDescent="0.2">
      <c r="B3209" s="52" t="s">
        <v>10582</v>
      </c>
      <c r="C3209" s="52"/>
      <c r="D3209" s="52"/>
      <c r="E3209" s="52"/>
      <c r="F3209" s="52"/>
      <c r="G3209" s="52"/>
    </row>
    <row r="3210" spans="2:25" ht="21" customHeight="1" outlineLevel="5" x14ac:dyDescent="0.2">
      <c r="B3210" s="39">
        <v>2509</v>
      </c>
      <c r="C3210" s="4" t="s">
        <v>10583</v>
      </c>
      <c r="D3210" s="50" t="s">
        <v>10584</v>
      </c>
      <c r="E3210" s="50"/>
      <c r="F3210" s="50"/>
      <c r="G3210" s="50"/>
      <c r="H3210" s="5" t="s">
        <v>10585</v>
      </c>
      <c r="I3210" s="6" t="s">
        <v>30</v>
      </c>
      <c r="J3210" s="7">
        <v>12</v>
      </c>
      <c r="K3210" s="7">
        <v>908</v>
      </c>
      <c r="L3210" s="3">
        <v>4</v>
      </c>
      <c r="M3210" s="8">
        <f>188.57*(1-P3/100)</f>
        <v>188.57</v>
      </c>
      <c r="N3210" s="9"/>
      <c r="O3210" s="10">
        <f>M3210*N3210</f>
        <v>0</v>
      </c>
      <c r="P3210" s="17">
        <f>0.23*N3210</f>
        <v>0</v>
      </c>
      <c r="Q3210" s="16">
        <f>0.01599*N3210</f>
        <v>0</v>
      </c>
      <c r="R3210" s="13"/>
      <c r="S3210" s="14" t="s">
        <v>10586</v>
      </c>
      <c r="T3210" s="14" t="s">
        <v>32</v>
      </c>
      <c r="U3210" s="15" t="s">
        <v>39</v>
      </c>
      <c r="V3210" s="4" t="str">
        <f>HYPERLINK("https://redcat-toys.ru/api/getInfo/image/0b63fc8f-67ab-11eb-a26d-ac1f6b442184")</f>
        <v>https://redcat-toys.ru/api/getInfo/image/0b63fc8f-67ab-11eb-a26d-ac1f6b442184</v>
      </c>
      <c r="W3210" s="4" t="s">
        <v>10587</v>
      </c>
      <c r="X3210" s="4" t="s">
        <v>34</v>
      </c>
      <c r="Y3210" s="4" t="str">
        <f>HYPERLINK("https://redcat-toys.ru/api/getInfo/item/0b63fc8f-67ab-11eb-a26d-ac1f6b442184")</f>
        <v>https://redcat-toys.ru/api/getInfo/item/0b63fc8f-67ab-11eb-a26d-ac1f6b442184</v>
      </c>
    </row>
    <row r="3211" spans="2:25" ht="22.95" customHeight="1" outlineLevel="4" x14ac:dyDescent="0.2">
      <c r="B3211" s="52" t="s">
        <v>10588</v>
      </c>
      <c r="C3211" s="52"/>
      <c r="D3211" s="52"/>
      <c r="E3211" s="52"/>
      <c r="F3211" s="52"/>
      <c r="G3211" s="52"/>
    </row>
    <row r="3212" spans="2:25" ht="21" customHeight="1" outlineLevel="5" x14ac:dyDescent="0.2">
      <c r="B3212" s="39">
        <v>2510</v>
      </c>
      <c r="C3212" s="4" t="s">
        <v>10589</v>
      </c>
      <c r="D3212" s="50" t="s">
        <v>10590</v>
      </c>
      <c r="E3212" s="50"/>
      <c r="F3212" s="50"/>
      <c r="G3212" s="50"/>
      <c r="H3212" s="5" t="s">
        <v>10591</v>
      </c>
      <c r="I3212" s="6" t="s">
        <v>30</v>
      </c>
      <c r="J3212" s="7">
        <v>12</v>
      </c>
      <c r="K3212" s="18">
        <v>2160</v>
      </c>
      <c r="L3212" s="3">
        <v>4</v>
      </c>
      <c r="M3212" s="8">
        <f>181.5*(1-P3/100)</f>
        <v>181.5</v>
      </c>
      <c r="N3212" s="9"/>
      <c r="O3212" s="10">
        <f>M3212*N3212</f>
        <v>0</v>
      </c>
      <c r="P3212" s="11">
        <f>0.131*N3212</f>
        <v>0</v>
      </c>
      <c r="Q3212" s="16">
        <f>0.00205*N3212</f>
        <v>0</v>
      </c>
      <c r="R3212" s="13"/>
      <c r="S3212" s="14" t="s">
        <v>10592</v>
      </c>
      <c r="T3212" s="14" t="s">
        <v>32</v>
      </c>
      <c r="U3212" s="15" t="s">
        <v>39</v>
      </c>
      <c r="V3212" s="4" t="str">
        <f>HYPERLINK("https://redcat-toys.ru/api/getInfo/image/f2deb401-2482-11ee-a23d-00155d82e902")</f>
        <v>https://redcat-toys.ru/api/getInfo/image/f2deb401-2482-11ee-a23d-00155d82e902</v>
      </c>
      <c r="W3212" s="4" t="s">
        <v>10593</v>
      </c>
      <c r="X3212" s="4" t="s">
        <v>34</v>
      </c>
      <c r="Y3212" s="4" t="str">
        <f>HYPERLINK("https://redcat-toys.ru/api/getInfo/item/f2deb401-2482-11ee-a23d-00155d82e902")</f>
        <v>https://redcat-toys.ru/api/getInfo/item/f2deb401-2482-11ee-a23d-00155d82e902</v>
      </c>
    </row>
    <row r="3213" spans="2:25" ht="21" customHeight="1" outlineLevel="5" x14ac:dyDescent="0.2">
      <c r="B3213" s="39">
        <v>2511</v>
      </c>
      <c r="C3213" s="4" t="s">
        <v>10594</v>
      </c>
      <c r="D3213" s="50" t="s">
        <v>10595</v>
      </c>
      <c r="E3213" s="50"/>
      <c r="F3213" s="50"/>
      <c r="G3213" s="50"/>
      <c r="H3213" s="5" t="s">
        <v>10596</v>
      </c>
      <c r="I3213" s="6" t="s">
        <v>30</v>
      </c>
      <c r="J3213" s="7">
        <v>12</v>
      </c>
      <c r="K3213" s="18">
        <v>2025</v>
      </c>
      <c r="L3213" s="3">
        <v>4</v>
      </c>
      <c r="M3213" s="8">
        <f>181.5*(1-P3/100)</f>
        <v>181.5</v>
      </c>
      <c r="N3213" s="9"/>
      <c r="O3213" s="10">
        <f>M3213*N3213</f>
        <v>0</v>
      </c>
      <c r="P3213" s="11">
        <f>0.145*N3213</f>
        <v>0</v>
      </c>
      <c r="Q3213" s="16">
        <f>0.00236*N3213</f>
        <v>0</v>
      </c>
      <c r="R3213" s="13"/>
      <c r="S3213" s="14" t="s">
        <v>10597</v>
      </c>
      <c r="T3213" s="14" t="s">
        <v>32</v>
      </c>
      <c r="U3213" s="15" t="s">
        <v>39</v>
      </c>
      <c r="V3213" s="4" t="str">
        <f>HYPERLINK("https://redcat-toys.ru/api/getInfo/image/38c9084b-2483-11ee-a23d-00155d82e902")</f>
        <v>https://redcat-toys.ru/api/getInfo/image/38c9084b-2483-11ee-a23d-00155d82e902</v>
      </c>
      <c r="W3213" s="4" t="s">
        <v>10593</v>
      </c>
      <c r="X3213" s="4" t="s">
        <v>34</v>
      </c>
      <c r="Y3213" s="4" t="str">
        <f>HYPERLINK("https://redcat-toys.ru/api/getInfo/item/38c9084b-2483-11ee-a23d-00155d82e902")</f>
        <v>https://redcat-toys.ru/api/getInfo/item/38c9084b-2483-11ee-a23d-00155d82e902</v>
      </c>
    </row>
    <row r="3214" spans="2:25" ht="21" customHeight="1" outlineLevel="5" x14ac:dyDescent="0.2">
      <c r="B3214" s="39">
        <v>2512</v>
      </c>
      <c r="C3214" s="4" t="s">
        <v>10598</v>
      </c>
      <c r="D3214" s="50" t="s">
        <v>10599</v>
      </c>
      <c r="E3214" s="50"/>
      <c r="F3214" s="50"/>
      <c r="G3214" s="50"/>
      <c r="H3214" s="5" t="s">
        <v>10600</v>
      </c>
      <c r="I3214" s="6" t="s">
        <v>30</v>
      </c>
      <c r="J3214" s="7">
        <v>12</v>
      </c>
      <c r="K3214" s="18">
        <v>1242</v>
      </c>
      <c r="L3214" s="3">
        <v>4</v>
      </c>
      <c r="M3214" s="8">
        <f>181.5*(1-P3/100)</f>
        <v>181.5</v>
      </c>
      <c r="N3214" s="9"/>
      <c r="O3214" s="10">
        <f>M3214*N3214</f>
        <v>0</v>
      </c>
      <c r="P3214" s="11">
        <f>0.135*N3214</f>
        <v>0</v>
      </c>
      <c r="Q3214" s="12">
        <f>0.0023*N3214</f>
        <v>0</v>
      </c>
      <c r="R3214" s="13"/>
      <c r="S3214" s="14" t="s">
        <v>10601</v>
      </c>
      <c r="T3214" s="14" t="s">
        <v>32</v>
      </c>
      <c r="U3214" s="15" t="s">
        <v>39</v>
      </c>
      <c r="V3214" s="4" t="str">
        <f>HYPERLINK("https://redcat-toys.ru/api/getInfo/image/6a05c8ea-2481-11ee-a23d-00155d82e902")</f>
        <v>https://redcat-toys.ru/api/getInfo/image/6a05c8ea-2481-11ee-a23d-00155d82e902</v>
      </c>
      <c r="W3214" s="4" t="s">
        <v>10593</v>
      </c>
      <c r="X3214" s="4" t="s">
        <v>34</v>
      </c>
      <c r="Y3214" s="4" t="str">
        <f>HYPERLINK("https://redcat-toys.ru/api/getInfo/item/6a05c8ea-2481-11ee-a23d-00155d82e902")</f>
        <v>https://redcat-toys.ru/api/getInfo/item/6a05c8ea-2481-11ee-a23d-00155d82e902</v>
      </c>
    </row>
    <row r="3215" spans="2:25" ht="21" customHeight="1" outlineLevel="5" x14ac:dyDescent="0.2">
      <c r="B3215" s="39">
        <v>2513</v>
      </c>
      <c r="C3215" s="4" t="s">
        <v>10602</v>
      </c>
      <c r="D3215" s="50" t="s">
        <v>10603</v>
      </c>
      <c r="E3215" s="50"/>
      <c r="F3215" s="50"/>
      <c r="G3215" s="50"/>
      <c r="H3215" s="5" t="s">
        <v>10604</v>
      </c>
      <c r="I3215" s="6" t="s">
        <v>30</v>
      </c>
      <c r="J3215" s="7">
        <v>12</v>
      </c>
      <c r="K3215" s="18">
        <v>2343</v>
      </c>
      <c r="L3215" s="3">
        <v>4</v>
      </c>
      <c r="M3215" s="8">
        <f>181.5*(1-P3/100)</f>
        <v>181.5</v>
      </c>
      <c r="N3215" s="9"/>
      <c r="O3215" s="10">
        <f>M3215*N3215</f>
        <v>0</v>
      </c>
      <c r="P3215" s="11">
        <f>0.137*N3215</f>
        <v>0</v>
      </c>
      <c r="Q3215" s="16">
        <f>0.00221*N3215</f>
        <v>0</v>
      </c>
      <c r="R3215" s="13"/>
      <c r="S3215" s="14" t="s">
        <v>10605</v>
      </c>
      <c r="T3215" s="14" t="s">
        <v>32</v>
      </c>
      <c r="U3215" s="15" t="s">
        <v>39</v>
      </c>
      <c r="V3215" s="4" t="str">
        <f>HYPERLINK("https://redcat-toys.ru/api/getInfo/image/3da17be1-2482-11ee-a23d-00155d82e902")</f>
        <v>https://redcat-toys.ru/api/getInfo/image/3da17be1-2482-11ee-a23d-00155d82e902</v>
      </c>
      <c r="W3215" s="4" t="s">
        <v>10593</v>
      </c>
      <c r="X3215" s="4" t="s">
        <v>34</v>
      </c>
      <c r="Y3215" s="4" t="str">
        <f>HYPERLINK("https://redcat-toys.ru/api/getInfo/item/3da17be1-2482-11ee-a23d-00155d82e902")</f>
        <v>https://redcat-toys.ru/api/getInfo/item/3da17be1-2482-11ee-a23d-00155d82e902</v>
      </c>
    </row>
    <row r="3216" spans="2:25" ht="22.95" customHeight="1" outlineLevel="3" x14ac:dyDescent="0.2">
      <c r="B3216" s="51" t="s">
        <v>10606</v>
      </c>
      <c r="C3216" s="51"/>
      <c r="D3216" s="51"/>
      <c r="E3216" s="51"/>
      <c r="F3216" s="51"/>
      <c r="G3216" s="51"/>
    </row>
    <row r="3217" spans="2:25" ht="22.95" customHeight="1" outlineLevel="4" x14ac:dyDescent="0.2">
      <c r="B3217" s="52" t="s">
        <v>10607</v>
      </c>
      <c r="C3217" s="52"/>
      <c r="D3217" s="52"/>
      <c r="E3217" s="52"/>
      <c r="F3217" s="52"/>
      <c r="G3217" s="52"/>
    </row>
    <row r="3218" spans="2:25" ht="21" customHeight="1" outlineLevel="5" x14ac:dyDescent="0.2">
      <c r="B3218" s="39">
        <v>2514</v>
      </c>
      <c r="C3218" s="4" t="s">
        <v>10608</v>
      </c>
      <c r="D3218" s="50" t="s">
        <v>10609</v>
      </c>
      <c r="E3218" s="50"/>
      <c r="F3218" s="50"/>
      <c r="G3218" s="50"/>
      <c r="H3218" s="5" t="s">
        <v>10610</v>
      </c>
      <c r="I3218" s="6"/>
      <c r="J3218" s="7">
        <v>20</v>
      </c>
      <c r="K3218" s="7">
        <v>8</v>
      </c>
      <c r="L3218" s="3">
        <v>3</v>
      </c>
      <c r="M3218" s="8">
        <f>210*(1-P3/100)</f>
        <v>210</v>
      </c>
      <c r="N3218" s="9"/>
      <c r="O3218" s="10">
        <f>M3218*N3218</f>
        <v>0</v>
      </c>
      <c r="P3218" s="11">
        <f>0.128*N3218</f>
        <v>0</v>
      </c>
      <c r="Q3218" s="16">
        <f>0.00028*N3218</f>
        <v>0</v>
      </c>
      <c r="R3218" s="13"/>
      <c r="S3218" s="14" t="s">
        <v>10611</v>
      </c>
      <c r="T3218" s="14" t="s">
        <v>32</v>
      </c>
      <c r="U3218" s="15" t="s">
        <v>39</v>
      </c>
      <c r="V3218" s="4" t="str">
        <f>HYPERLINK("https://redcat-toys.ru/api/getInfo/image/dc971d43-ed1c-11ea-a254-ac1f6b442184")</f>
        <v>https://redcat-toys.ru/api/getInfo/image/dc971d43-ed1c-11ea-a254-ac1f6b442184</v>
      </c>
      <c r="W3218" s="4" t="s">
        <v>10612</v>
      </c>
      <c r="X3218" s="4" t="s">
        <v>34</v>
      </c>
      <c r="Y3218" s="4" t="str">
        <f>HYPERLINK("https://redcat-toys.ru/api/getInfo/item/dc971d43-ed1c-11ea-a254-ac1f6b442184")</f>
        <v>https://redcat-toys.ru/api/getInfo/item/dc971d43-ed1c-11ea-a254-ac1f6b442184</v>
      </c>
    </row>
    <row r="3219" spans="2:25" ht="22.95" customHeight="1" outlineLevel="4" x14ac:dyDescent="0.2">
      <c r="B3219" s="52" t="s">
        <v>10613</v>
      </c>
      <c r="C3219" s="52"/>
      <c r="D3219" s="52"/>
      <c r="E3219" s="52"/>
      <c r="F3219" s="52"/>
      <c r="G3219" s="52"/>
    </row>
    <row r="3220" spans="2:25" ht="21" customHeight="1" outlineLevel="5" x14ac:dyDescent="0.2">
      <c r="B3220" s="39">
        <v>2515</v>
      </c>
      <c r="C3220" s="4" t="s">
        <v>10614</v>
      </c>
      <c r="D3220" s="50" t="s">
        <v>10615</v>
      </c>
      <c r="E3220" s="50"/>
      <c r="F3220" s="50"/>
      <c r="G3220" s="50"/>
      <c r="H3220" s="5" t="s">
        <v>10616</v>
      </c>
      <c r="I3220" s="6" t="s">
        <v>30</v>
      </c>
      <c r="J3220" s="7">
        <v>14</v>
      </c>
      <c r="K3220" s="7">
        <v>102</v>
      </c>
      <c r="L3220" s="3">
        <v>1</v>
      </c>
      <c r="M3220" s="8">
        <f>224*(1-P3/100)</f>
        <v>224</v>
      </c>
      <c r="N3220" s="9"/>
      <c r="O3220" s="10">
        <f>M3220*N3220</f>
        <v>0</v>
      </c>
      <c r="P3220" s="17">
        <f>0.32*N3220</f>
        <v>0</v>
      </c>
      <c r="Q3220" s="16">
        <f>0.00236*N3220</f>
        <v>0</v>
      </c>
      <c r="R3220" s="13"/>
      <c r="S3220" s="14" t="s">
        <v>10617</v>
      </c>
      <c r="T3220" s="14" t="s">
        <v>32</v>
      </c>
      <c r="U3220" s="15" t="s">
        <v>39</v>
      </c>
      <c r="V3220" s="4" t="str">
        <f>HYPERLINK("https://redcat-toys.ru/api/getInfo/image/d69845dd-b3f8-11eb-a202-ac1f6b442185")</f>
        <v>https://redcat-toys.ru/api/getInfo/image/d69845dd-b3f8-11eb-a202-ac1f6b442185</v>
      </c>
      <c r="W3220" s="4" t="s">
        <v>10618</v>
      </c>
      <c r="X3220" s="4" t="s">
        <v>34</v>
      </c>
      <c r="Y3220" s="4" t="str">
        <f>HYPERLINK("https://redcat-toys.ru/api/getInfo/item/d69845dd-b3f8-11eb-a202-ac1f6b442185")</f>
        <v>https://redcat-toys.ru/api/getInfo/item/d69845dd-b3f8-11eb-a202-ac1f6b442185</v>
      </c>
    </row>
    <row r="3221" spans="2:25" ht="22.95" customHeight="1" outlineLevel="4" x14ac:dyDescent="0.2">
      <c r="B3221" s="52" t="s">
        <v>10619</v>
      </c>
      <c r="C3221" s="52"/>
      <c r="D3221" s="52"/>
      <c r="E3221" s="52"/>
      <c r="F3221" s="52"/>
      <c r="G3221" s="52"/>
    </row>
    <row r="3222" spans="2:25" ht="21" customHeight="1" outlineLevel="5" x14ac:dyDescent="0.2">
      <c r="B3222" s="39">
        <v>2516</v>
      </c>
      <c r="C3222" s="4" t="s">
        <v>10620</v>
      </c>
      <c r="D3222" s="50" t="s">
        <v>10621</v>
      </c>
      <c r="E3222" s="50"/>
      <c r="F3222" s="50"/>
      <c r="G3222" s="50"/>
      <c r="H3222" s="5" t="s">
        <v>10622</v>
      </c>
      <c r="I3222" s="6"/>
      <c r="J3222" s="7">
        <v>24</v>
      </c>
      <c r="K3222" s="18">
        <v>3587</v>
      </c>
      <c r="L3222" s="3">
        <v>2</v>
      </c>
      <c r="M3222" s="8">
        <f>326.4*(1-P3/100)</f>
        <v>326.39999999999998</v>
      </c>
      <c r="N3222" s="9"/>
      <c r="O3222" s="10">
        <f>M3222*N3222</f>
        <v>0</v>
      </c>
      <c r="P3222" s="11">
        <f>0.127*N3222</f>
        <v>0</v>
      </c>
      <c r="Q3222" s="16">
        <f>0.00062*N3222</f>
        <v>0</v>
      </c>
      <c r="R3222" s="13"/>
      <c r="S3222" s="14" t="s">
        <v>10623</v>
      </c>
      <c r="T3222" s="14" t="s">
        <v>32</v>
      </c>
      <c r="U3222" s="15"/>
      <c r="V3222" s="4" t="str">
        <f>HYPERLINK("https://redcat-toys.ru/api/getInfo/image/18375b6f-3a97-11ee-a241-00155d82e902")</f>
        <v>https://redcat-toys.ru/api/getInfo/image/18375b6f-3a97-11ee-a241-00155d82e902</v>
      </c>
      <c r="W3222" s="4" t="s">
        <v>10624</v>
      </c>
      <c r="X3222" s="4" t="s">
        <v>221</v>
      </c>
      <c r="Y3222" s="4" t="str">
        <f>HYPERLINK("https://redcat-toys.ru/api/getInfo/item/18375b6f-3a97-11ee-a241-00155d82e902")</f>
        <v>https://redcat-toys.ru/api/getInfo/item/18375b6f-3a97-11ee-a241-00155d82e902</v>
      </c>
    </row>
    <row r="3223" spans="2:25" ht="21" customHeight="1" outlineLevel="5" x14ac:dyDescent="0.2">
      <c r="B3223" s="39">
        <v>2517</v>
      </c>
      <c r="C3223" s="4" t="s">
        <v>10625</v>
      </c>
      <c r="D3223" s="50" t="s">
        <v>10626</v>
      </c>
      <c r="E3223" s="50"/>
      <c r="F3223" s="50"/>
      <c r="G3223" s="50"/>
      <c r="H3223" s="5" t="s">
        <v>10627</v>
      </c>
      <c r="I3223" s="6"/>
      <c r="J3223" s="7">
        <v>24</v>
      </c>
      <c r="K3223" s="18">
        <v>2133</v>
      </c>
      <c r="L3223" s="3">
        <v>2</v>
      </c>
      <c r="M3223" s="8">
        <f>326.4*(1-P3/100)</f>
        <v>326.39999999999998</v>
      </c>
      <c r="N3223" s="9"/>
      <c r="O3223" s="10">
        <f>M3223*N3223</f>
        <v>0</v>
      </c>
      <c r="P3223" s="11">
        <f>0.121*N3223</f>
        <v>0</v>
      </c>
      <c r="Q3223" s="16">
        <f>0.00064*N3223</f>
        <v>0</v>
      </c>
      <c r="R3223" s="13"/>
      <c r="S3223" s="14" t="s">
        <v>10628</v>
      </c>
      <c r="T3223" s="14" t="s">
        <v>32</v>
      </c>
      <c r="U3223" s="15"/>
      <c r="V3223" s="4" t="str">
        <f>HYPERLINK("https://redcat-toys.ru/api/getInfo/image/2b96deea-23dd-11ef-a25f-00155d82e908")</f>
        <v>https://redcat-toys.ru/api/getInfo/image/2b96deea-23dd-11ef-a25f-00155d82e908</v>
      </c>
      <c r="W3223" s="4" t="s">
        <v>10629</v>
      </c>
      <c r="X3223" s="4" t="s">
        <v>221</v>
      </c>
      <c r="Y3223" s="4" t="str">
        <f>HYPERLINK("https://redcat-toys.ru/api/getInfo/item/2b96deea-23dd-11ef-a25f-00155d82e908")</f>
        <v>https://redcat-toys.ru/api/getInfo/item/2b96deea-23dd-11ef-a25f-00155d82e908</v>
      </c>
    </row>
    <row r="3224" spans="2:25" ht="21" customHeight="1" outlineLevel="5" x14ac:dyDescent="0.2">
      <c r="B3224" s="39">
        <v>2518</v>
      </c>
      <c r="C3224" s="4" t="s">
        <v>10630</v>
      </c>
      <c r="D3224" s="50" t="s">
        <v>10631</v>
      </c>
      <c r="E3224" s="50"/>
      <c r="F3224" s="50"/>
      <c r="G3224" s="50"/>
      <c r="H3224" s="5" t="s">
        <v>10632</v>
      </c>
      <c r="I3224" s="6"/>
      <c r="J3224" s="7">
        <v>24</v>
      </c>
      <c r="K3224" s="18">
        <v>2380</v>
      </c>
      <c r="L3224" s="3">
        <v>2</v>
      </c>
      <c r="M3224" s="8">
        <f>326.4*(1-P3/100)</f>
        <v>326.39999999999998</v>
      </c>
      <c r="N3224" s="9"/>
      <c r="O3224" s="10">
        <f>M3224*N3224</f>
        <v>0</v>
      </c>
      <c r="P3224" s="17">
        <f>0.12*N3224</f>
        <v>0</v>
      </c>
      <c r="Q3224" s="16">
        <f>0.00052*N3224</f>
        <v>0</v>
      </c>
      <c r="R3224" s="13"/>
      <c r="S3224" s="14" t="s">
        <v>10633</v>
      </c>
      <c r="T3224" s="14" t="s">
        <v>32</v>
      </c>
      <c r="U3224" s="15"/>
      <c r="V3224" s="4" t="str">
        <f>HYPERLINK("https://redcat-toys.ru/api/getInfo/image/e9d8b028-23dc-11ef-a25f-00155d82e908")</f>
        <v>https://redcat-toys.ru/api/getInfo/image/e9d8b028-23dc-11ef-a25f-00155d82e908</v>
      </c>
      <c r="W3224" s="4" t="s">
        <v>10629</v>
      </c>
      <c r="X3224" s="4" t="s">
        <v>221</v>
      </c>
      <c r="Y3224" s="4" t="str">
        <f>HYPERLINK("https://redcat-toys.ru/api/getInfo/item/e9d8b028-23dc-11ef-a25f-00155d82e908")</f>
        <v>https://redcat-toys.ru/api/getInfo/item/e9d8b028-23dc-11ef-a25f-00155d82e908</v>
      </c>
    </row>
    <row r="3225" spans="2:25" ht="22.95" customHeight="1" outlineLevel="4" x14ac:dyDescent="0.2">
      <c r="B3225" s="52" t="s">
        <v>10634</v>
      </c>
      <c r="C3225" s="52"/>
      <c r="D3225" s="52"/>
      <c r="E3225" s="52"/>
      <c r="F3225" s="52"/>
      <c r="G3225" s="52"/>
    </row>
    <row r="3226" spans="2:25" ht="21" customHeight="1" outlineLevel="5" x14ac:dyDescent="0.2">
      <c r="B3226" s="39">
        <v>2519</v>
      </c>
      <c r="C3226" s="4" t="s">
        <v>10635</v>
      </c>
      <c r="D3226" s="50" t="s">
        <v>10636</v>
      </c>
      <c r="E3226" s="50"/>
      <c r="F3226" s="50"/>
      <c r="G3226" s="50"/>
      <c r="H3226" s="5" t="s">
        <v>10637</v>
      </c>
      <c r="I3226" s="6" t="s">
        <v>30</v>
      </c>
      <c r="J3226" s="7">
        <v>48</v>
      </c>
      <c r="K3226" s="7">
        <v>333</v>
      </c>
      <c r="L3226" s="3">
        <v>1</v>
      </c>
      <c r="M3226" s="8">
        <f>466.9*(1-P3/100)</f>
        <v>466.9</v>
      </c>
      <c r="N3226" s="9"/>
      <c r="O3226" s="10">
        <f>M3226*N3226</f>
        <v>0</v>
      </c>
      <c r="P3226" s="11">
        <f>0.308*N3226</f>
        <v>0</v>
      </c>
      <c r="Q3226" s="16">
        <f>0.00199*N3226</f>
        <v>0</v>
      </c>
      <c r="R3226" s="13"/>
      <c r="S3226" s="14" t="s">
        <v>10638</v>
      </c>
      <c r="T3226" s="14" t="s">
        <v>32</v>
      </c>
      <c r="U3226" s="15"/>
      <c r="V3226" s="4" t="str">
        <f>HYPERLINK("https://redcat-toys.ru/api/getInfo/image/9027eea4-4012-11ee-a241-00155d82e902")</f>
        <v>https://redcat-toys.ru/api/getInfo/image/9027eea4-4012-11ee-a241-00155d82e902</v>
      </c>
      <c r="W3226" s="4" t="s">
        <v>10639</v>
      </c>
      <c r="X3226" s="4" t="s">
        <v>34</v>
      </c>
      <c r="Y3226" s="4" t="str">
        <f>HYPERLINK("https://redcat-toys.ru/api/getInfo/item/9027eea4-4012-11ee-a241-00155d82e902")</f>
        <v>https://redcat-toys.ru/api/getInfo/item/9027eea4-4012-11ee-a241-00155d82e902</v>
      </c>
    </row>
    <row r="3227" spans="2:25" ht="22.95" customHeight="1" outlineLevel="4" x14ac:dyDescent="0.2">
      <c r="B3227" s="52" t="s">
        <v>10640</v>
      </c>
      <c r="C3227" s="52"/>
      <c r="D3227" s="52"/>
      <c r="E3227" s="52"/>
      <c r="F3227" s="52"/>
      <c r="G3227" s="52"/>
    </row>
    <row r="3228" spans="2:25" ht="21" customHeight="1" outlineLevel="5" x14ac:dyDescent="0.2">
      <c r="B3228" s="39">
        <v>2520</v>
      </c>
      <c r="C3228" s="4" t="s">
        <v>10641</v>
      </c>
      <c r="D3228" s="50" t="s">
        <v>10642</v>
      </c>
      <c r="E3228" s="50"/>
      <c r="F3228" s="50"/>
      <c r="G3228" s="50"/>
      <c r="H3228" s="5" t="s">
        <v>10643</v>
      </c>
      <c r="I3228" s="6" t="s">
        <v>30</v>
      </c>
      <c r="J3228" s="7">
        <v>10</v>
      </c>
      <c r="K3228" s="18">
        <v>1629</v>
      </c>
      <c r="L3228" s="3">
        <v>1</v>
      </c>
      <c r="M3228" s="8">
        <f>589.28*(1-P3/100)</f>
        <v>589.28</v>
      </c>
      <c r="N3228" s="9"/>
      <c r="O3228" s="10">
        <f>M3228*N3228</f>
        <v>0</v>
      </c>
      <c r="P3228" s="11">
        <f>0.462*N3228</f>
        <v>0</v>
      </c>
      <c r="Q3228" s="12">
        <f>0.0026*N3228</f>
        <v>0</v>
      </c>
      <c r="R3228" s="13"/>
      <c r="S3228" s="14" t="s">
        <v>10644</v>
      </c>
      <c r="T3228" s="14" t="s">
        <v>32</v>
      </c>
      <c r="U3228" s="15"/>
      <c r="V3228" s="4" t="str">
        <f>HYPERLINK("https://redcat-toys.ru/api/getInfo/image/59d95a8e-f0e2-11ee-a25b-00155d82e908")</f>
        <v>https://redcat-toys.ru/api/getInfo/image/59d95a8e-f0e2-11ee-a25b-00155d82e908</v>
      </c>
      <c r="W3228" s="4" t="s">
        <v>10645</v>
      </c>
      <c r="X3228" s="4" t="s">
        <v>34</v>
      </c>
      <c r="Y3228" s="4" t="str">
        <f>HYPERLINK("https://redcat-toys.ru/api/getInfo/item/59d95a8e-f0e2-11ee-a25b-00155d82e908")</f>
        <v>https://redcat-toys.ru/api/getInfo/item/59d95a8e-f0e2-11ee-a25b-00155d82e908</v>
      </c>
    </row>
    <row r="3229" spans="2:25" ht="21" customHeight="1" outlineLevel="5" x14ac:dyDescent="0.2">
      <c r="B3229" s="39">
        <v>2521</v>
      </c>
      <c r="C3229" s="4" t="s">
        <v>10646</v>
      </c>
      <c r="D3229" s="50" t="s">
        <v>10647</v>
      </c>
      <c r="E3229" s="50"/>
      <c r="F3229" s="50"/>
      <c r="G3229" s="50"/>
      <c r="H3229" s="5" t="s">
        <v>10648</v>
      </c>
      <c r="I3229" s="6" t="s">
        <v>30</v>
      </c>
      <c r="J3229" s="7">
        <v>10</v>
      </c>
      <c r="K3229" s="18">
        <v>1404</v>
      </c>
      <c r="L3229" s="3">
        <v>1</v>
      </c>
      <c r="M3229" s="8">
        <f>589.28*(1-P3/100)</f>
        <v>589.28</v>
      </c>
      <c r="N3229" s="9"/>
      <c r="O3229" s="10">
        <f>M3229*N3229</f>
        <v>0</v>
      </c>
      <c r="P3229" s="11">
        <f>0.462*N3229</f>
        <v>0</v>
      </c>
      <c r="Q3229" s="16">
        <f>0.00275*N3229</f>
        <v>0</v>
      </c>
      <c r="R3229" s="13"/>
      <c r="S3229" s="14" t="s">
        <v>10649</v>
      </c>
      <c r="T3229" s="14" t="s">
        <v>32</v>
      </c>
      <c r="U3229" s="15"/>
      <c r="V3229" s="4" t="str">
        <f>HYPERLINK("https://redcat-toys.ru/api/getInfo/image/4c73163e-f0e3-11ee-a25b-00155d82e908")</f>
        <v>https://redcat-toys.ru/api/getInfo/image/4c73163e-f0e3-11ee-a25b-00155d82e908</v>
      </c>
      <c r="W3229" s="4" t="s">
        <v>10645</v>
      </c>
      <c r="X3229" s="4" t="s">
        <v>34</v>
      </c>
      <c r="Y3229" s="4" t="str">
        <f>HYPERLINK("https://redcat-toys.ru/api/getInfo/item/4c73163e-f0e3-11ee-a25b-00155d82e908")</f>
        <v>https://redcat-toys.ru/api/getInfo/item/4c73163e-f0e3-11ee-a25b-00155d82e908</v>
      </c>
    </row>
    <row r="3230" spans="2:25" ht="22.95" customHeight="1" outlineLevel="3" x14ac:dyDescent="0.2">
      <c r="B3230" s="51" t="s">
        <v>10650</v>
      </c>
      <c r="C3230" s="51"/>
      <c r="D3230" s="51"/>
      <c r="E3230" s="51"/>
      <c r="F3230" s="51"/>
      <c r="G3230" s="51"/>
    </row>
    <row r="3231" spans="2:25" ht="22.95" customHeight="1" outlineLevel="4" x14ac:dyDescent="0.2">
      <c r="B3231" s="52" t="s">
        <v>10651</v>
      </c>
      <c r="C3231" s="52"/>
      <c r="D3231" s="52"/>
      <c r="E3231" s="52"/>
      <c r="F3231" s="52"/>
      <c r="G3231" s="52"/>
    </row>
    <row r="3232" spans="2:25" ht="21" customHeight="1" outlineLevel="5" x14ac:dyDescent="0.2">
      <c r="B3232" s="39">
        <v>2522</v>
      </c>
      <c r="C3232" s="4" t="s">
        <v>10652</v>
      </c>
      <c r="D3232" s="50" t="s">
        <v>10653</v>
      </c>
      <c r="E3232" s="50"/>
      <c r="F3232" s="50"/>
      <c r="G3232" s="50"/>
      <c r="H3232" s="5" t="s">
        <v>10654</v>
      </c>
      <c r="I3232" s="6"/>
      <c r="J3232" s="7">
        <v>18</v>
      </c>
      <c r="K3232" s="7">
        <v>18</v>
      </c>
      <c r="L3232" s="3">
        <v>5</v>
      </c>
      <c r="M3232" s="8">
        <f>134.21*(1-P3/100)</f>
        <v>134.21</v>
      </c>
      <c r="N3232" s="9"/>
      <c r="O3232" s="10">
        <f>M3232*N3232</f>
        <v>0</v>
      </c>
      <c r="P3232" s="11">
        <f>0.111*N3232</f>
        <v>0</v>
      </c>
      <c r="Q3232" s="16">
        <f>0.00105*N3232</f>
        <v>0</v>
      </c>
      <c r="R3232" s="13"/>
      <c r="S3232" s="14" t="s">
        <v>10655</v>
      </c>
      <c r="T3232" s="14" t="s">
        <v>32</v>
      </c>
      <c r="U3232" s="15" t="s">
        <v>39</v>
      </c>
      <c r="V3232" s="4" t="str">
        <f>HYPERLINK("https://redcat-toys.ru/api/getInfo/image/938ac373-a7f5-11eb-a201-ac1f6b442185")</f>
        <v>https://redcat-toys.ru/api/getInfo/image/938ac373-a7f5-11eb-a201-ac1f6b442185</v>
      </c>
      <c r="W3232" s="4" t="s">
        <v>10656</v>
      </c>
      <c r="X3232" s="4" t="s">
        <v>34</v>
      </c>
      <c r="Y3232" s="4" t="str">
        <f>HYPERLINK("https://redcat-toys.ru/api/getInfo/item/938ac373-a7f5-11eb-a201-ac1f6b442185")</f>
        <v>https://redcat-toys.ru/api/getInfo/item/938ac373-a7f5-11eb-a201-ac1f6b442185</v>
      </c>
    </row>
    <row r="3233" spans="2:25" ht="22.95" customHeight="1" outlineLevel="4" x14ac:dyDescent="0.2">
      <c r="B3233" s="52" t="s">
        <v>10657</v>
      </c>
      <c r="C3233" s="52"/>
      <c r="D3233" s="52"/>
      <c r="E3233" s="52"/>
      <c r="F3233" s="52"/>
      <c r="G3233" s="52"/>
    </row>
    <row r="3234" spans="2:25" ht="21" customHeight="1" outlineLevel="5" x14ac:dyDescent="0.2">
      <c r="B3234" s="39">
        <v>2523</v>
      </c>
      <c r="C3234" s="4" t="s">
        <v>10658</v>
      </c>
      <c r="D3234" s="50" t="s">
        <v>10659</v>
      </c>
      <c r="E3234" s="50"/>
      <c r="F3234" s="50"/>
      <c r="G3234" s="50"/>
      <c r="H3234" s="5" t="s">
        <v>10660</v>
      </c>
      <c r="I3234" s="6" t="s">
        <v>30</v>
      </c>
      <c r="J3234" s="7">
        <v>28</v>
      </c>
      <c r="K3234" s="18">
        <v>1859</v>
      </c>
      <c r="L3234" s="3">
        <v>4</v>
      </c>
      <c r="M3234" s="8">
        <f>169.4*(1-P3/100)</f>
        <v>169.4</v>
      </c>
      <c r="N3234" s="9"/>
      <c r="O3234" s="10">
        <f>M3234*N3234</f>
        <v>0</v>
      </c>
      <c r="P3234" s="11">
        <f>0.074*N3234</f>
        <v>0</v>
      </c>
      <c r="Q3234" s="16">
        <f>0.00047*N3234</f>
        <v>0</v>
      </c>
      <c r="R3234" s="13"/>
      <c r="S3234" s="14" t="s">
        <v>10661</v>
      </c>
      <c r="T3234" s="14" t="s">
        <v>32</v>
      </c>
      <c r="U3234" s="15" t="s">
        <v>39</v>
      </c>
      <c r="V3234" s="4" t="str">
        <f>HYPERLINK("https://redcat-toys.ru/api/getInfo/image/409cf529-7762-11eb-a273-ac1f6b442184")</f>
        <v>https://redcat-toys.ru/api/getInfo/image/409cf529-7762-11eb-a273-ac1f6b442184</v>
      </c>
      <c r="W3234" s="4" t="s">
        <v>10662</v>
      </c>
      <c r="X3234" s="4" t="s">
        <v>34</v>
      </c>
      <c r="Y3234" s="4" t="str">
        <f>HYPERLINK("https://redcat-toys.ru/api/getInfo/item/409cf529-7762-11eb-a273-ac1f6b442184")</f>
        <v>https://redcat-toys.ru/api/getInfo/item/409cf529-7762-11eb-a273-ac1f6b442184</v>
      </c>
    </row>
    <row r="3235" spans="2:25" ht="21" customHeight="1" outlineLevel="5" x14ac:dyDescent="0.2">
      <c r="B3235" s="39">
        <v>2524</v>
      </c>
      <c r="C3235" s="4" t="s">
        <v>10663</v>
      </c>
      <c r="D3235" s="50" t="s">
        <v>10664</v>
      </c>
      <c r="E3235" s="50"/>
      <c r="F3235" s="50"/>
      <c r="G3235" s="50"/>
      <c r="H3235" s="5" t="s">
        <v>10665</v>
      </c>
      <c r="I3235" s="6" t="s">
        <v>30</v>
      </c>
      <c r="J3235" s="7">
        <v>28</v>
      </c>
      <c r="K3235" s="7">
        <v>999</v>
      </c>
      <c r="L3235" s="3">
        <v>4</v>
      </c>
      <c r="M3235" s="8">
        <f>169.4*(1-P3/100)</f>
        <v>169.4</v>
      </c>
      <c r="N3235" s="9"/>
      <c r="O3235" s="10">
        <f>M3235*N3235</f>
        <v>0</v>
      </c>
      <c r="P3235" s="11">
        <f>0.075*N3235</f>
        <v>0</v>
      </c>
      <c r="Q3235" s="16">
        <f>0.00014*N3235</f>
        <v>0</v>
      </c>
      <c r="R3235" s="13"/>
      <c r="S3235" s="14" t="s">
        <v>10666</v>
      </c>
      <c r="T3235" s="14" t="s">
        <v>32</v>
      </c>
      <c r="U3235" s="15"/>
      <c r="V3235" s="4" t="str">
        <f>HYPERLINK("https://redcat-toys.ru/api/getInfo/image/61e55229-f273-11ef-a274-00155d82e908")</f>
        <v>https://redcat-toys.ru/api/getInfo/image/61e55229-f273-11ef-a274-00155d82e908</v>
      </c>
      <c r="W3235" s="4" t="s">
        <v>10662</v>
      </c>
      <c r="X3235" s="4" t="s">
        <v>34</v>
      </c>
      <c r="Y3235" s="4" t="str">
        <f>HYPERLINK("https://redcat-toys.ru/api/getInfo/item/61e55229-f273-11ef-a274-00155d82e908")</f>
        <v>https://redcat-toys.ru/api/getInfo/item/61e55229-f273-11ef-a274-00155d82e908</v>
      </c>
    </row>
    <row r="3236" spans="2:25" ht="21" customHeight="1" outlineLevel="5" x14ac:dyDescent="0.2">
      <c r="B3236" s="39">
        <v>2525</v>
      </c>
      <c r="C3236" s="4" t="s">
        <v>10667</v>
      </c>
      <c r="D3236" s="50" t="s">
        <v>10668</v>
      </c>
      <c r="E3236" s="50"/>
      <c r="F3236" s="50"/>
      <c r="G3236" s="50"/>
      <c r="H3236" s="5" t="s">
        <v>10669</v>
      </c>
      <c r="I3236" s="6" t="s">
        <v>30</v>
      </c>
      <c r="J3236" s="7">
        <v>28</v>
      </c>
      <c r="K3236" s="18">
        <v>1720</v>
      </c>
      <c r="L3236" s="3">
        <v>4</v>
      </c>
      <c r="M3236" s="8">
        <f>169.4*(1-P3/100)</f>
        <v>169.4</v>
      </c>
      <c r="N3236" s="9"/>
      <c r="O3236" s="10">
        <f>M3236*N3236</f>
        <v>0</v>
      </c>
      <c r="P3236" s="11">
        <f>0.079*N3236</f>
        <v>0</v>
      </c>
      <c r="Q3236" s="16">
        <f>0.00047*N3236</f>
        <v>0</v>
      </c>
      <c r="R3236" s="13"/>
      <c r="S3236" s="14" t="s">
        <v>10670</v>
      </c>
      <c r="T3236" s="14" t="s">
        <v>32</v>
      </c>
      <c r="U3236" s="15" t="s">
        <v>39</v>
      </c>
      <c r="V3236" s="4" t="str">
        <f>HYPERLINK("https://redcat-toys.ru/api/getInfo/image/227db5f9-7763-11eb-a273-ac1f6b442184")</f>
        <v>https://redcat-toys.ru/api/getInfo/image/227db5f9-7763-11eb-a273-ac1f6b442184</v>
      </c>
      <c r="W3236" s="4" t="s">
        <v>10662</v>
      </c>
      <c r="X3236" s="4" t="s">
        <v>34</v>
      </c>
      <c r="Y3236" s="4" t="str">
        <f>HYPERLINK("https://redcat-toys.ru/api/getInfo/item/227db5f9-7763-11eb-a273-ac1f6b442184")</f>
        <v>https://redcat-toys.ru/api/getInfo/item/227db5f9-7763-11eb-a273-ac1f6b442184</v>
      </c>
    </row>
    <row r="3237" spans="2:25" ht="21" customHeight="1" outlineLevel="5" x14ac:dyDescent="0.2">
      <c r="B3237" s="39">
        <v>2526</v>
      </c>
      <c r="C3237" s="4" t="s">
        <v>10671</v>
      </c>
      <c r="D3237" s="50" t="s">
        <v>10672</v>
      </c>
      <c r="E3237" s="50"/>
      <c r="F3237" s="50"/>
      <c r="G3237" s="50"/>
      <c r="H3237" s="5" t="s">
        <v>10673</v>
      </c>
      <c r="I3237" s="6" t="s">
        <v>30</v>
      </c>
      <c r="J3237" s="7">
        <v>28</v>
      </c>
      <c r="K3237" s="18">
        <v>1626</v>
      </c>
      <c r="L3237" s="3">
        <v>4</v>
      </c>
      <c r="M3237" s="8">
        <f>169.4*(1-P3/100)</f>
        <v>169.4</v>
      </c>
      <c r="N3237" s="9"/>
      <c r="O3237" s="10">
        <f>M3237*N3237</f>
        <v>0</v>
      </c>
      <c r="P3237" s="11">
        <f>0.074*N3237</f>
        <v>0</v>
      </c>
      <c r="Q3237" s="16">
        <f>0.00045*N3237</f>
        <v>0</v>
      </c>
      <c r="R3237" s="13"/>
      <c r="S3237" s="14" t="s">
        <v>10674</v>
      </c>
      <c r="T3237" s="14" t="s">
        <v>32</v>
      </c>
      <c r="U3237" s="15"/>
      <c r="V3237" s="4" t="str">
        <f>HYPERLINK("https://redcat-toys.ru/api/getInfo/image/86e6cdb1-f274-11ef-a274-00155d82e908")</f>
        <v>https://redcat-toys.ru/api/getInfo/image/86e6cdb1-f274-11ef-a274-00155d82e908</v>
      </c>
      <c r="W3237" s="4" t="s">
        <v>10662</v>
      </c>
      <c r="X3237" s="4" t="s">
        <v>34</v>
      </c>
      <c r="Y3237" s="4" t="str">
        <f>HYPERLINK("https://redcat-toys.ru/api/getInfo/item/86e6cdb1-f274-11ef-a274-00155d82e908")</f>
        <v>https://redcat-toys.ru/api/getInfo/item/86e6cdb1-f274-11ef-a274-00155d82e908</v>
      </c>
    </row>
    <row r="3238" spans="2:25" ht="22.95" customHeight="1" outlineLevel="4" x14ac:dyDescent="0.2">
      <c r="B3238" s="52" t="s">
        <v>10675</v>
      </c>
      <c r="C3238" s="52"/>
      <c r="D3238" s="52"/>
      <c r="E3238" s="52"/>
      <c r="F3238" s="52"/>
      <c r="G3238" s="52"/>
    </row>
    <row r="3239" spans="2:25" ht="21" customHeight="1" outlineLevel="5" x14ac:dyDescent="0.2">
      <c r="B3239" s="39">
        <v>2527</v>
      </c>
      <c r="C3239" s="4" t="s">
        <v>10676</v>
      </c>
      <c r="D3239" s="50" t="s">
        <v>10677</v>
      </c>
      <c r="E3239" s="50"/>
      <c r="F3239" s="50"/>
      <c r="G3239" s="50"/>
      <c r="H3239" s="5" t="s">
        <v>10678</v>
      </c>
      <c r="I3239" s="6" t="s">
        <v>30</v>
      </c>
      <c r="J3239" s="7">
        <v>20</v>
      </c>
      <c r="K3239" s="7">
        <v>451</v>
      </c>
      <c r="L3239" s="3">
        <v>3</v>
      </c>
      <c r="M3239" s="8">
        <f>216*(1-P3/100)</f>
        <v>216</v>
      </c>
      <c r="N3239" s="9"/>
      <c r="O3239" s="10">
        <f>M3239*N3239</f>
        <v>0</v>
      </c>
      <c r="P3239" s="11">
        <f>0.118*N3239</f>
        <v>0</v>
      </c>
      <c r="Q3239" s="16">
        <f>0.00025*N3239</f>
        <v>0</v>
      </c>
      <c r="R3239" s="13"/>
      <c r="S3239" s="14" t="s">
        <v>10679</v>
      </c>
      <c r="T3239" s="14" t="s">
        <v>32</v>
      </c>
      <c r="U3239" s="15" t="s">
        <v>39</v>
      </c>
      <c r="V3239" s="4" t="str">
        <f>HYPERLINK("https://redcat-toys.ru/api/getInfo/image/51120b5e-466b-11ea-a240-ac1f6b442184")</f>
        <v>https://redcat-toys.ru/api/getInfo/image/51120b5e-466b-11ea-a240-ac1f6b442184</v>
      </c>
      <c r="W3239" s="4" t="s">
        <v>10680</v>
      </c>
      <c r="X3239" s="4" t="s">
        <v>34</v>
      </c>
      <c r="Y3239" s="4" t="str">
        <f>HYPERLINK("https://redcat-toys.ru/api/getInfo/item/51120b5e-466b-11ea-a240-ac1f6b442184")</f>
        <v>https://redcat-toys.ru/api/getInfo/item/51120b5e-466b-11ea-a240-ac1f6b442184</v>
      </c>
    </row>
    <row r="3240" spans="2:25" ht="22.95" customHeight="1" outlineLevel="4" x14ac:dyDescent="0.2">
      <c r="B3240" s="52" t="s">
        <v>10681</v>
      </c>
      <c r="C3240" s="52"/>
      <c r="D3240" s="52"/>
      <c r="E3240" s="52"/>
      <c r="F3240" s="52"/>
      <c r="G3240" s="52"/>
    </row>
    <row r="3241" spans="2:25" ht="21" customHeight="1" outlineLevel="5" x14ac:dyDescent="0.2">
      <c r="B3241" s="39">
        <v>2528</v>
      </c>
      <c r="C3241" s="4" t="s">
        <v>10682</v>
      </c>
      <c r="D3241" s="50" t="s">
        <v>10683</v>
      </c>
      <c r="E3241" s="50"/>
      <c r="F3241" s="50"/>
      <c r="G3241" s="50"/>
      <c r="H3241" s="5" t="s">
        <v>10684</v>
      </c>
      <c r="I3241" s="6" t="s">
        <v>30</v>
      </c>
      <c r="J3241" s="7">
        <v>18</v>
      </c>
      <c r="K3241" s="18">
        <v>1545</v>
      </c>
      <c r="L3241" s="3">
        <v>1</v>
      </c>
      <c r="M3241" s="8">
        <f>664*(1-P3/100)</f>
        <v>664</v>
      </c>
      <c r="N3241" s="9"/>
      <c r="O3241" s="10">
        <f>M3241*N3241</f>
        <v>0</v>
      </c>
      <c r="P3241" s="11">
        <f>0.205*N3241</f>
        <v>0</v>
      </c>
      <c r="Q3241" s="16">
        <f>0.00025*N3241</f>
        <v>0</v>
      </c>
      <c r="R3241" s="13"/>
      <c r="S3241" s="14" t="s">
        <v>10685</v>
      </c>
      <c r="T3241" s="14" t="s">
        <v>32</v>
      </c>
      <c r="U3241" s="15"/>
      <c r="V3241" s="4"/>
      <c r="W3241" s="4" t="s">
        <v>10686</v>
      </c>
      <c r="X3241" s="4" t="s">
        <v>34</v>
      </c>
      <c r="Y3241" s="4"/>
    </row>
    <row r="3242" spans="2:25" ht="21" customHeight="1" outlineLevel="5" x14ac:dyDescent="0.2">
      <c r="B3242" s="39">
        <v>2529</v>
      </c>
      <c r="C3242" s="4" t="s">
        <v>10687</v>
      </c>
      <c r="D3242" s="50" t="s">
        <v>10688</v>
      </c>
      <c r="E3242" s="50"/>
      <c r="F3242" s="50"/>
      <c r="G3242" s="50"/>
      <c r="H3242" s="5" t="s">
        <v>10689</v>
      </c>
      <c r="I3242" s="6" t="s">
        <v>30</v>
      </c>
      <c r="J3242" s="7">
        <v>18</v>
      </c>
      <c r="K3242" s="18">
        <v>1545</v>
      </c>
      <c r="L3242" s="3">
        <v>1</v>
      </c>
      <c r="M3242" s="8">
        <f>664*(1-P3/100)</f>
        <v>664</v>
      </c>
      <c r="N3242" s="9"/>
      <c r="O3242" s="10">
        <f>M3242*N3242</f>
        <v>0</v>
      </c>
      <c r="P3242" s="11">
        <f>0.205*N3242</f>
        <v>0</v>
      </c>
      <c r="Q3242" s="16">
        <f>0.00025*N3242</f>
        <v>0</v>
      </c>
      <c r="R3242" s="13"/>
      <c r="S3242" s="14" t="s">
        <v>10690</v>
      </c>
      <c r="T3242" s="14" t="s">
        <v>32</v>
      </c>
      <c r="U3242" s="15"/>
      <c r="V3242" s="4"/>
      <c r="W3242" s="4" t="s">
        <v>10686</v>
      </c>
      <c r="X3242" s="4" t="s">
        <v>34</v>
      </c>
      <c r="Y3242" s="4"/>
    </row>
    <row r="3243" spans="2:25" ht="21" customHeight="1" outlineLevel="5" x14ac:dyDescent="0.2">
      <c r="B3243" s="39">
        <v>2530</v>
      </c>
      <c r="C3243" s="4" t="s">
        <v>10691</v>
      </c>
      <c r="D3243" s="50" t="s">
        <v>10692</v>
      </c>
      <c r="E3243" s="50"/>
      <c r="F3243" s="50"/>
      <c r="G3243" s="50"/>
      <c r="H3243" s="5" t="s">
        <v>10693</v>
      </c>
      <c r="I3243" s="6" t="s">
        <v>30</v>
      </c>
      <c r="J3243" s="7">
        <v>18</v>
      </c>
      <c r="K3243" s="18">
        <v>1509</v>
      </c>
      <c r="L3243" s="3">
        <v>1</v>
      </c>
      <c r="M3243" s="8">
        <f>664*(1-P3/100)</f>
        <v>664</v>
      </c>
      <c r="N3243" s="9"/>
      <c r="O3243" s="10">
        <f>M3243*N3243</f>
        <v>0</v>
      </c>
      <c r="P3243" s="11">
        <f>0.205*N3243</f>
        <v>0</v>
      </c>
      <c r="Q3243" s="16">
        <f>0.00025*N3243</f>
        <v>0</v>
      </c>
      <c r="R3243" s="13"/>
      <c r="S3243" s="14" t="s">
        <v>10694</v>
      </c>
      <c r="T3243" s="14" t="s">
        <v>32</v>
      </c>
      <c r="U3243" s="15"/>
      <c r="V3243" s="4"/>
      <c r="W3243" s="4" t="s">
        <v>10686</v>
      </c>
      <c r="X3243" s="4" t="s">
        <v>34</v>
      </c>
      <c r="Y3243" s="4"/>
    </row>
    <row r="3244" spans="2:25" ht="22.95" customHeight="1" outlineLevel="4" x14ac:dyDescent="0.2">
      <c r="B3244" s="52" t="s">
        <v>10695</v>
      </c>
      <c r="C3244" s="52"/>
      <c r="D3244" s="52"/>
      <c r="E3244" s="52"/>
      <c r="F3244" s="52"/>
      <c r="G3244" s="52"/>
    </row>
    <row r="3245" spans="2:25" ht="21" customHeight="1" outlineLevel="5" x14ac:dyDescent="0.2">
      <c r="B3245" s="39">
        <v>2531</v>
      </c>
      <c r="C3245" s="4" t="s">
        <v>10696</v>
      </c>
      <c r="D3245" s="50" t="s">
        <v>10697</v>
      </c>
      <c r="E3245" s="50"/>
      <c r="F3245" s="50"/>
      <c r="G3245" s="50"/>
      <c r="H3245" s="5" t="s">
        <v>10698</v>
      </c>
      <c r="I3245" s="6"/>
      <c r="J3245" s="7">
        <v>30</v>
      </c>
      <c r="K3245" s="7">
        <v>19</v>
      </c>
      <c r="L3245" s="3">
        <v>8</v>
      </c>
      <c r="M3245" s="8">
        <f>80.88*(1-P3/100)</f>
        <v>80.88</v>
      </c>
      <c r="N3245" s="9"/>
      <c r="O3245" s="10">
        <f>M3245*N3245</f>
        <v>0</v>
      </c>
      <c r="P3245" s="11">
        <f>0.207*N3245</f>
        <v>0</v>
      </c>
      <c r="Q3245" s="16">
        <f>0.00024*N3245</f>
        <v>0</v>
      </c>
      <c r="R3245" s="13"/>
      <c r="S3245" s="14" t="s">
        <v>10699</v>
      </c>
      <c r="T3245" s="14" t="s">
        <v>32</v>
      </c>
      <c r="U3245" s="15" t="s">
        <v>39</v>
      </c>
      <c r="V3245" s="4" t="str">
        <f>HYPERLINK("https://redcat-toys.ru/api/getInfo/image/51e88c72-7ee8-11e4-9a91-5cf3fc4a2490")</f>
        <v>https://redcat-toys.ru/api/getInfo/image/51e88c72-7ee8-11e4-9a91-5cf3fc4a2490</v>
      </c>
      <c r="W3245" s="4" t="s">
        <v>10700</v>
      </c>
      <c r="X3245" s="4" t="s">
        <v>221</v>
      </c>
      <c r="Y3245" s="4" t="str">
        <f>HYPERLINK("https://redcat-toys.ru/api/getInfo/item/51e88c72-7ee8-11e4-9a91-5cf3fc4a2490")</f>
        <v>https://redcat-toys.ru/api/getInfo/item/51e88c72-7ee8-11e4-9a91-5cf3fc4a2490</v>
      </c>
    </row>
    <row r="3246" spans="2:25" ht="21" customHeight="1" outlineLevel="5" x14ac:dyDescent="0.2">
      <c r="B3246" s="39">
        <v>2532</v>
      </c>
      <c r="C3246" s="4" t="s">
        <v>10701</v>
      </c>
      <c r="D3246" s="50" t="s">
        <v>10702</v>
      </c>
      <c r="E3246" s="50"/>
      <c r="F3246" s="50"/>
      <c r="G3246" s="50"/>
      <c r="H3246" s="5" t="s">
        <v>10703</v>
      </c>
      <c r="I3246" s="6"/>
      <c r="J3246" s="7">
        <v>30</v>
      </c>
      <c r="K3246" s="7">
        <v>22</v>
      </c>
      <c r="L3246" s="3">
        <v>8</v>
      </c>
      <c r="M3246" s="8">
        <f>80.88*(1-P3/100)</f>
        <v>80.88</v>
      </c>
      <c r="N3246" s="9"/>
      <c r="O3246" s="10">
        <f>M3246*N3246</f>
        <v>0</v>
      </c>
      <c r="P3246" s="11">
        <f>0.207*N3246</f>
        <v>0</v>
      </c>
      <c r="Q3246" s="16">
        <f>0.00024*N3246</f>
        <v>0</v>
      </c>
      <c r="R3246" s="13"/>
      <c r="S3246" s="14" t="s">
        <v>10704</v>
      </c>
      <c r="T3246" s="14" t="s">
        <v>32</v>
      </c>
      <c r="U3246" s="15" t="s">
        <v>39</v>
      </c>
      <c r="V3246" s="4" t="str">
        <f>HYPERLINK("https://redcat-toys.ru/api/getInfo/image/c56f3acd-3f53-11e5-a57f-5cf3fc4a2490")</f>
        <v>https://redcat-toys.ru/api/getInfo/image/c56f3acd-3f53-11e5-a57f-5cf3fc4a2490</v>
      </c>
      <c r="W3246" s="4" t="s">
        <v>10700</v>
      </c>
      <c r="X3246" s="4" t="s">
        <v>221</v>
      </c>
      <c r="Y3246" s="4" t="str">
        <f>HYPERLINK("https://redcat-toys.ru/api/getInfo/item/c56f3acd-3f53-11e5-a57f-5cf3fc4a2490")</f>
        <v>https://redcat-toys.ru/api/getInfo/item/c56f3acd-3f53-11e5-a57f-5cf3fc4a2490</v>
      </c>
    </row>
    <row r="3247" spans="2:25" ht="22.95" customHeight="1" outlineLevel="3" x14ac:dyDescent="0.2">
      <c r="B3247" s="51" t="s">
        <v>10705</v>
      </c>
      <c r="C3247" s="51"/>
      <c r="D3247" s="51"/>
      <c r="E3247" s="51"/>
      <c r="F3247" s="51"/>
      <c r="G3247" s="51"/>
    </row>
    <row r="3248" spans="2:25" ht="21" customHeight="1" outlineLevel="4" x14ac:dyDescent="0.2">
      <c r="B3248" s="39">
        <v>2533</v>
      </c>
      <c r="C3248" s="4" t="s">
        <v>10706</v>
      </c>
      <c r="D3248" s="50" t="s">
        <v>10707</v>
      </c>
      <c r="E3248" s="50"/>
      <c r="F3248" s="50"/>
      <c r="G3248" s="50"/>
      <c r="H3248" s="5" t="s">
        <v>10708</v>
      </c>
      <c r="I3248" s="6" t="s">
        <v>30</v>
      </c>
      <c r="J3248" s="7">
        <v>20</v>
      </c>
      <c r="K3248" s="7">
        <v>765</v>
      </c>
      <c r="L3248" s="3">
        <v>2</v>
      </c>
      <c r="M3248" s="8">
        <f>372.39*(1-P3/100)</f>
        <v>372.39</v>
      </c>
      <c r="N3248" s="9"/>
      <c r="O3248" s="10">
        <f t="shared" ref="O3248:O3253" si="161">M3248*N3248</f>
        <v>0</v>
      </c>
      <c r="P3248" s="11">
        <f>0.516*N3248</f>
        <v>0</v>
      </c>
      <c r="Q3248" s="16">
        <f>0.00094*N3248</f>
        <v>0</v>
      </c>
      <c r="R3248" s="13"/>
      <c r="S3248" s="14" t="s">
        <v>10709</v>
      </c>
      <c r="T3248" s="14" t="s">
        <v>32</v>
      </c>
      <c r="U3248" s="15" t="s">
        <v>39</v>
      </c>
      <c r="V3248" s="4" t="str">
        <f>HYPERLINK("https://redcat-toys.ru/api/getInfo/image/781f2bd9-1683-11ef-a25d-00155d82e908")</f>
        <v>https://redcat-toys.ru/api/getInfo/image/781f2bd9-1683-11ef-a25d-00155d82e908</v>
      </c>
      <c r="W3248" s="4" t="s">
        <v>10710</v>
      </c>
      <c r="X3248" s="4" t="s">
        <v>34</v>
      </c>
      <c r="Y3248" s="4" t="str">
        <f>HYPERLINK("https://redcat-toys.ru/api/getInfo/item/781f2bd9-1683-11ef-a25d-00155d82e908")</f>
        <v>https://redcat-toys.ru/api/getInfo/item/781f2bd9-1683-11ef-a25d-00155d82e908</v>
      </c>
    </row>
    <row r="3249" spans="2:25" ht="21" customHeight="1" outlineLevel="4" x14ac:dyDescent="0.2">
      <c r="B3249" s="39">
        <v>2534</v>
      </c>
      <c r="C3249" s="4" t="s">
        <v>10711</v>
      </c>
      <c r="D3249" s="50" t="s">
        <v>10712</v>
      </c>
      <c r="E3249" s="50"/>
      <c r="F3249" s="50"/>
      <c r="G3249" s="50"/>
      <c r="H3249" s="5" t="s">
        <v>10713</v>
      </c>
      <c r="I3249" s="6" t="s">
        <v>30</v>
      </c>
      <c r="J3249" s="7">
        <v>20</v>
      </c>
      <c r="K3249" s="18">
        <v>1000</v>
      </c>
      <c r="L3249" s="3">
        <v>2</v>
      </c>
      <c r="M3249" s="8">
        <f>372.39*(1-P3/100)</f>
        <v>372.39</v>
      </c>
      <c r="N3249" s="9"/>
      <c r="O3249" s="10">
        <f t="shared" si="161"/>
        <v>0</v>
      </c>
      <c r="P3249" s="11">
        <f>0.516*N3249</f>
        <v>0</v>
      </c>
      <c r="Q3249" s="16">
        <f>0.00081*N3249</f>
        <v>0</v>
      </c>
      <c r="R3249" s="13"/>
      <c r="S3249" s="14" t="s">
        <v>10714</v>
      </c>
      <c r="T3249" s="14" t="s">
        <v>32</v>
      </c>
      <c r="U3249" s="15" t="s">
        <v>39</v>
      </c>
      <c r="V3249" s="4" t="str">
        <f>HYPERLINK("https://redcat-toys.ru/api/getInfo/image/d877fad3-1683-11ef-a25d-00155d82e908")</f>
        <v>https://redcat-toys.ru/api/getInfo/image/d877fad3-1683-11ef-a25d-00155d82e908</v>
      </c>
      <c r="W3249" s="4" t="s">
        <v>10715</v>
      </c>
      <c r="X3249" s="4" t="s">
        <v>34</v>
      </c>
      <c r="Y3249" s="4" t="str">
        <f>HYPERLINK("https://redcat-toys.ru/api/getInfo/item/d877fad3-1683-11ef-a25d-00155d82e908")</f>
        <v>https://redcat-toys.ru/api/getInfo/item/d877fad3-1683-11ef-a25d-00155d82e908</v>
      </c>
    </row>
    <row r="3250" spans="2:25" ht="21" customHeight="1" outlineLevel="4" x14ac:dyDescent="0.2">
      <c r="B3250" s="39">
        <v>2535</v>
      </c>
      <c r="C3250" s="4" t="s">
        <v>10716</v>
      </c>
      <c r="D3250" s="50" t="s">
        <v>10717</v>
      </c>
      <c r="E3250" s="50"/>
      <c r="F3250" s="50"/>
      <c r="G3250" s="50"/>
      <c r="H3250" s="5" t="s">
        <v>10718</v>
      </c>
      <c r="I3250" s="6" t="s">
        <v>30</v>
      </c>
      <c r="J3250" s="7">
        <v>20</v>
      </c>
      <c r="K3250" s="7">
        <v>541</v>
      </c>
      <c r="L3250" s="3">
        <v>2</v>
      </c>
      <c r="M3250" s="8">
        <f>372.39*(1-P3/100)</f>
        <v>372.39</v>
      </c>
      <c r="N3250" s="9"/>
      <c r="O3250" s="10">
        <f t="shared" si="161"/>
        <v>0</v>
      </c>
      <c r="P3250" s="11">
        <f>0.505*N3250</f>
        <v>0</v>
      </c>
      <c r="Q3250" s="16">
        <f>0.00063*N3250</f>
        <v>0</v>
      </c>
      <c r="R3250" s="13"/>
      <c r="S3250" s="14" t="s">
        <v>10719</v>
      </c>
      <c r="T3250" s="14" t="s">
        <v>32</v>
      </c>
      <c r="U3250" s="15" t="s">
        <v>39</v>
      </c>
      <c r="V3250" s="4" t="str">
        <f>HYPERLINK("https://redcat-toys.ru/api/getInfo/image/008d946a-1684-11ef-a25d-00155d82e908")</f>
        <v>https://redcat-toys.ru/api/getInfo/image/008d946a-1684-11ef-a25d-00155d82e908</v>
      </c>
      <c r="W3250" s="4" t="s">
        <v>10720</v>
      </c>
      <c r="X3250" s="4" t="s">
        <v>34</v>
      </c>
      <c r="Y3250" s="4" t="str">
        <f>HYPERLINK("https://redcat-toys.ru/api/getInfo/item/008d946a-1684-11ef-a25d-00155d82e908")</f>
        <v>https://redcat-toys.ru/api/getInfo/item/008d946a-1684-11ef-a25d-00155d82e908</v>
      </c>
    </row>
    <row r="3251" spans="2:25" ht="21" customHeight="1" outlineLevel="4" x14ac:dyDescent="0.2">
      <c r="B3251" s="39">
        <v>2536</v>
      </c>
      <c r="C3251" s="4" t="s">
        <v>10721</v>
      </c>
      <c r="D3251" s="50" t="s">
        <v>10722</v>
      </c>
      <c r="E3251" s="50"/>
      <c r="F3251" s="50"/>
      <c r="G3251" s="50"/>
      <c r="H3251" s="5" t="s">
        <v>10723</v>
      </c>
      <c r="I3251" s="6" t="s">
        <v>30</v>
      </c>
      <c r="J3251" s="7">
        <v>20</v>
      </c>
      <c r="K3251" s="18">
        <v>1115</v>
      </c>
      <c r="L3251" s="3">
        <v>2</v>
      </c>
      <c r="M3251" s="8">
        <f>372.39*(1-P3/100)</f>
        <v>372.39</v>
      </c>
      <c r="N3251" s="9"/>
      <c r="O3251" s="10">
        <f t="shared" si="161"/>
        <v>0</v>
      </c>
      <c r="P3251" s="11">
        <f>0.516*N3251</f>
        <v>0</v>
      </c>
      <c r="Q3251" s="16">
        <f>0.00081*N3251</f>
        <v>0</v>
      </c>
      <c r="R3251" s="13"/>
      <c r="S3251" s="14" t="s">
        <v>10724</v>
      </c>
      <c r="T3251" s="14" t="s">
        <v>32</v>
      </c>
      <c r="U3251" s="15" t="s">
        <v>39</v>
      </c>
      <c r="V3251" s="4" t="str">
        <f>HYPERLINK("https://redcat-toys.ru/api/getInfo/image/1de16d9c-1684-11ef-a25d-00155d82e908")</f>
        <v>https://redcat-toys.ru/api/getInfo/image/1de16d9c-1684-11ef-a25d-00155d82e908</v>
      </c>
      <c r="W3251" s="4" t="s">
        <v>10725</v>
      </c>
      <c r="X3251" s="4" t="s">
        <v>34</v>
      </c>
      <c r="Y3251" s="4" t="str">
        <f>HYPERLINK("https://redcat-toys.ru/api/getInfo/item/1de16d9c-1684-11ef-a25d-00155d82e908")</f>
        <v>https://redcat-toys.ru/api/getInfo/item/1de16d9c-1684-11ef-a25d-00155d82e908</v>
      </c>
    </row>
    <row r="3252" spans="2:25" ht="21" customHeight="1" outlineLevel="4" x14ac:dyDescent="0.2">
      <c r="B3252" s="39">
        <v>2537</v>
      </c>
      <c r="C3252" s="4" t="s">
        <v>10726</v>
      </c>
      <c r="D3252" s="50" t="s">
        <v>10727</v>
      </c>
      <c r="E3252" s="50"/>
      <c r="F3252" s="50"/>
      <c r="G3252" s="50"/>
      <c r="H3252" s="5" t="s">
        <v>10728</v>
      </c>
      <c r="I3252" s="6" t="s">
        <v>30</v>
      </c>
      <c r="J3252" s="7">
        <v>20</v>
      </c>
      <c r="K3252" s="7">
        <v>790</v>
      </c>
      <c r="L3252" s="3">
        <v>2</v>
      </c>
      <c r="M3252" s="8">
        <f>372.39*(1-P3/100)</f>
        <v>372.39</v>
      </c>
      <c r="N3252" s="9"/>
      <c r="O3252" s="10">
        <f t="shared" si="161"/>
        <v>0</v>
      </c>
      <c r="P3252" s="11">
        <f>0.515*N3252</f>
        <v>0</v>
      </c>
      <c r="Q3252" s="16">
        <f>0.00073*N3252</f>
        <v>0</v>
      </c>
      <c r="R3252" s="13"/>
      <c r="S3252" s="14" t="s">
        <v>10729</v>
      </c>
      <c r="T3252" s="14" t="s">
        <v>32</v>
      </c>
      <c r="U3252" s="15" t="s">
        <v>39</v>
      </c>
      <c r="V3252" s="4" t="str">
        <f>HYPERLINK("https://redcat-toys.ru/api/getInfo/image/4024e766-1684-11ef-a25d-00155d82e908")</f>
        <v>https://redcat-toys.ru/api/getInfo/image/4024e766-1684-11ef-a25d-00155d82e908</v>
      </c>
      <c r="W3252" s="4" t="s">
        <v>10730</v>
      </c>
      <c r="X3252" s="4" t="s">
        <v>34</v>
      </c>
      <c r="Y3252" s="4" t="str">
        <f>HYPERLINK("https://redcat-toys.ru/api/getInfo/item/4024e766-1684-11ef-a25d-00155d82e908")</f>
        <v>https://redcat-toys.ru/api/getInfo/item/4024e766-1684-11ef-a25d-00155d82e908</v>
      </c>
    </row>
    <row r="3253" spans="2:25" ht="21" customHeight="1" outlineLevel="4" x14ac:dyDescent="0.2">
      <c r="B3253" s="39">
        <v>2538</v>
      </c>
      <c r="C3253" s="4" t="s">
        <v>10731</v>
      </c>
      <c r="D3253" s="50" t="s">
        <v>10732</v>
      </c>
      <c r="E3253" s="50"/>
      <c r="F3253" s="50"/>
      <c r="G3253" s="50"/>
      <c r="H3253" s="5" t="s">
        <v>10733</v>
      </c>
      <c r="I3253" s="6" t="s">
        <v>30</v>
      </c>
      <c r="J3253" s="7">
        <v>20</v>
      </c>
      <c r="K3253" s="7">
        <v>922</v>
      </c>
      <c r="L3253" s="3">
        <v>2</v>
      </c>
      <c r="M3253" s="8">
        <f>372.39*(1-P3/100)</f>
        <v>372.39</v>
      </c>
      <c r="N3253" s="9"/>
      <c r="O3253" s="10">
        <f t="shared" si="161"/>
        <v>0</v>
      </c>
      <c r="P3253" s="11">
        <f>0.506*N3253</f>
        <v>0</v>
      </c>
      <c r="Q3253" s="16">
        <f>0.00066*N3253</f>
        <v>0</v>
      </c>
      <c r="R3253" s="13"/>
      <c r="S3253" s="14" t="s">
        <v>10734</v>
      </c>
      <c r="T3253" s="14" t="s">
        <v>32</v>
      </c>
      <c r="U3253" s="15" t="s">
        <v>39</v>
      </c>
      <c r="V3253" s="4" t="str">
        <f>HYPERLINK("https://redcat-toys.ru/api/getInfo/image/6d209808-1684-11ef-a25d-00155d82e908")</f>
        <v>https://redcat-toys.ru/api/getInfo/image/6d209808-1684-11ef-a25d-00155d82e908</v>
      </c>
      <c r="W3253" s="4" t="s">
        <v>10735</v>
      </c>
      <c r="X3253" s="4" t="s">
        <v>34</v>
      </c>
      <c r="Y3253" s="4" t="str">
        <f>HYPERLINK("https://redcat-toys.ru/api/getInfo/item/6d209808-1684-11ef-a25d-00155d82e908")</f>
        <v>https://redcat-toys.ru/api/getInfo/item/6d209808-1684-11ef-a25d-00155d82e908</v>
      </c>
    </row>
    <row r="3254" spans="2:25" ht="22.95" customHeight="1" outlineLevel="2" x14ac:dyDescent="0.2">
      <c r="B3254" s="49" t="s">
        <v>10736</v>
      </c>
      <c r="C3254" s="49"/>
      <c r="D3254" s="49"/>
      <c r="E3254" s="49"/>
      <c r="F3254" s="49"/>
      <c r="G3254" s="49"/>
    </row>
    <row r="3255" spans="2:25" ht="21" customHeight="1" outlineLevel="3" x14ac:dyDescent="0.2">
      <c r="B3255" s="39">
        <v>2539</v>
      </c>
      <c r="C3255" s="4" t="s">
        <v>10737</v>
      </c>
      <c r="D3255" s="50" t="s">
        <v>10738</v>
      </c>
      <c r="E3255" s="50"/>
      <c r="F3255" s="50"/>
      <c r="G3255" s="50"/>
      <c r="H3255" s="5" t="s">
        <v>10739</v>
      </c>
      <c r="I3255" s="6" t="s">
        <v>30</v>
      </c>
      <c r="J3255" s="7">
        <v>24</v>
      </c>
      <c r="K3255" s="7">
        <v>389</v>
      </c>
      <c r="L3255" s="3">
        <v>2</v>
      </c>
      <c r="M3255" s="8">
        <f>394.66*(1-P3/100)</f>
        <v>394.66</v>
      </c>
      <c r="N3255" s="9"/>
      <c r="O3255" s="10">
        <f>M3255*N3255</f>
        <v>0</v>
      </c>
      <c r="P3255" s="11">
        <f>0.364*N3255</f>
        <v>0</v>
      </c>
      <c r="Q3255" s="16">
        <f>0.00228*N3255</f>
        <v>0</v>
      </c>
      <c r="R3255" s="13"/>
      <c r="S3255" s="14" t="s">
        <v>10740</v>
      </c>
      <c r="T3255" s="14" t="s">
        <v>32</v>
      </c>
      <c r="U3255" s="15"/>
      <c r="V3255" s="4" t="str">
        <f>HYPERLINK("https://redcat-toys.ru/api/getInfo/image/6560724a-1e4a-11ef-a25e-00155d82e908")</f>
        <v>https://redcat-toys.ru/api/getInfo/image/6560724a-1e4a-11ef-a25e-00155d82e908</v>
      </c>
      <c r="W3255" s="4" t="s">
        <v>10741</v>
      </c>
      <c r="X3255" s="4" t="s">
        <v>34</v>
      </c>
      <c r="Y3255" s="4" t="str">
        <f>HYPERLINK("https://redcat-toys.ru/api/getInfo/item/6560724a-1e4a-11ef-a25e-00155d82e908")</f>
        <v>https://redcat-toys.ru/api/getInfo/item/6560724a-1e4a-11ef-a25e-00155d82e908</v>
      </c>
    </row>
    <row r="3256" spans="2:25" ht="22.95" customHeight="1" outlineLevel="2" x14ac:dyDescent="0.2">
      <c r="B3256" s="49" t="s">
        <v>10742</v>
      </c>
      <c r="C3256" s="49"/>
      <c r="D3256" s="49"/>
      <c r="E3256" s="49"/>
      <c r="F3256" s="49"/>
      <c r="G3256" s="49"/>
    </row>
    <row r="3257" spans="2:25" ht="22.95" customHeight="1" outlineLevel="3" x14ac:dyDescent="0.2">
      <c r="B3257" s="51" t="s">
        <v>10743</v>
      </c>
      <c r="C3257" s="51"/>
      <c r="D3257" s="51"/>
      <c r="E3257" s="51"/>
      <c r="F3257" s="51"/>
      <c r="G3257" s="51"/>
    </row>
    <row r="3258" spans="2:25" ht="21" customHeight="1" outlineLevel="4" x14ac:dyDescent="0.2">
      <c r="B3258" s="39">
        <v>2540</v>
      </c>
      <c r="C3258" s="4" t="s">
        <v>10744</v>
      </c>
      <c r="D3258" s="50" t="s">
        <v>10745</v>
      </c>
      <c r="E3258" s="50"/>
      <c r="F3258" s="50"/>
      <c r="G3258" s="50"/>
      <c r="H3258" s="5" t="s">
        <v>10746</v>
      </c>
      <c r="I3258" s="6" t="s">
        <v>30</v>
      </c>
      <c r="J3258" s="7">
        <v>20</v>
      </c>
      <c r="K3258" s="7">
        <v>923</v>
      </c>
      <c r="L3258" s="3">
        <v>1</v>
      </c>
      <c r="M3258" s="8">
        <f>459*(1-P3/100)</f>
        <v>459</v>
      </c>
      <c r="N3258" s="9"/>
      <c r="O3258" s="10">
        <f>M3258*N3258</f>
        <v>0</v>
      </c>
      <c r="P3258" s="11">
        <f>0.292*N3258</f>
        <v>0</v>
      </c>
      <c r="Q3258" s="16">
        <f>0.00402*N3258</f>
        <v>0</v>
      </c>
      <c r="R3258" s="13"/>
      <c r="S3258" s="14" t="s">
        <v>10747</v>
      </c>
      <c r="T3258" s="14" t="s">
        <v>32</v>
      </c>
      <c r="U3258" s="15"/>
      <c r="V3258" s="4" t="str">
        <f>HYPERLINK("https://redcat-toys.ru/api/getInfo/image/5e89b383-67bf-11e8-84c9-5cf3fc4a2490")</f>
        <v>https://redcat-toys.ru/api/getInfo/image/5e89b383-67bf-11e8-84c9-5cf3fc4a2490</v>
      </c>
      <c r="W3258" s="4" t="s">
        <v>10748</v>
      </c>
      <c r="X3258" s="4" t="s">
        <v>34</v>
      </c>
      <c r="Y3258" s="4" t="str">
        <f>HYPERLINK("https://redcat-toys.ru/api/getInfo/item/5e89b383-67bf-11e8-84c9-5cf3fc4a2490")</f>
        <v>https://redcat-toys.ru/api/getInfo/item/5e89b383-67bf-11e8-84c9-5cf3fc4a2490</v>
      </c>
    </row>
    <row r="3259" spans="2:25" ht="21" customHeight="1" outlineLevel="4" x14ac:dyDescent="0.2">
      <c r="B3259" s="39">
        <v>2541</v>
      </c>
      <c r="C3259" s="4" t="s">
        <v>10749</v>
      </c>
      <c r="D3259" s="50" t="s">
        <v>10750</v>
      </c>
      <c r="E3259" s="50"/>
      <c r="F3259" s="50"/>
      <c r="G3259" s="50"/>
      <c r="H3259" s="5" t="s">
        <v>10751</v>
      </c>
      <c r="I3259" s="6" t="s">
        <v>30</v>
      </c>
      <c r="J3259" s="7">
        <v>16</v>
      </c>
      <c r="K3259" s="18">
        <v>1096</v>
      </c>
      <c r="L3259" s="3">
        <v>1</v>
      </c>
      <c r="M3259" s="8">
        <f>618.2*(1-P3/100)</f>
        <v>618.20000000000005</v>
      </c>
      <c r="N3259" s="9"/>
      <c r="O3259" s="10">
        <f>M3259*N3259</f>
        <v>0</v>
      </c>
      <c r="P3259" s="17">
        <f>0.42*N3259</f>
        <v>0</v>
      </c>
      <c r="Q3259" s="16">
        <f>0.00494*N3259</f>
        <v>0</v>
      </c>
      <c r="R3259" s="13"/>
      <c r="S3259" s="14" t="s">
        <v>10752</v>
      </c>
      <c r="T3259" s="14" t="s">
        <v>32</v>
      </c>
      <c r="U3259" s="15"/>
      <c r="V3259" s="4" t="str">
        <f>HYPERLINK("https://redcat-toys.ru/api/getInfo/image/29086f1c-f3e5-11e9-a235-ac1f6b442184")</f>
        <v>https://redcat-toys.ru/api/getInfo/image/29086f1c-f3e5-11e9-a235-ac1f6b442184</v>
      </c>
      <c r="W3259" s="4" t="s">
        <v>10753</v>
      </c>
      <c r="X3259" s="4" t="s">
        <v>34</v>
      </c>
      <c r="Y3259" s="4" t="str">
        <f>HYPERLINK("https://redcat-toys.ru/api/getInfo/item/29086f1c-f3e5-11e9-a235-ac1f6b442184")</f>
        <v>https://redcat-toys.ru/api/getInfo/item/29086f1c-f3e5-11e9-a235-ac1f6b442184</v>
      </c>
    </row>
    <row r="3260" spans="2:25" ht="21" customHeight="1" outlineLevel="4" x14ac:dyDescent="0.2">
      <c r="B3260" s="39">
        <v>2542</v>
      </c>
      <c r="C3260" s="4" t="s">
        <v>10754</v>
      </c>
      <c r="D3260" s="50" t="s">
        <v>10755</v>
      </c>
      <c r="E3260" s="50"/>
      <c r="F3260" s="50"/>
      <c r="G3260" s="50"/>
      <c r="H3260" s="5" t="s">
        <v>10756</v>
      </c>
      <c r="I3260" s="6" t="s">
        <v>30</v>
      </c>
      <c r="J3260" s="7">
        <v>16</v>
      </c>
      <c r="K3260" s="18">
        <v>1109</v>
      </c>
      <c r="L3260" s="3">
        <v>1</v>
      </c>
      <c r="M3260" s="8">
        <f>552.02*(1-P3/100)</f>
        <v>552.02</v>
      </c>
      <c r="N3260" s="9"/>
      <c r="O3260" s="10">
        <f>M3260*N3260</f>
        <v>0</v>
      </c>
      <c r="P3260" s="11">
        <f>0.388*N3260</f>
        <v>0</v>
      </c>
      <c r="Q3260" s="16">
        <f>0.00504*N3260</f>
        <v>0</v>
      </c>
      <c r="R3260" s="13"/>
      <c r="S3260" s="14" t="s">
        <v>10757</v>
      </c>
      <c r="T3260" s="14" t="s">
        <v>32</v>
      </c>
      <c r="U3260" s="15" t="s">
        <v>39</v>
      </c>
      <c r="V3260" s="4" t="str">
        <f>HYPERLINK("https://redcat-toys.ru/api/getInfo/image/1203d8c3-8b31-11e8-a208-ac1f6b442184")</f>
        <v>https://redcat-toys.ru/api/getInfo/image/1203d8c3-8b31-11e8-a208-ac1f6b442184</v>
      </c>
      <c r="W3260" s="4" t="s">
        <v>10758</v>
      </c>
      <c r="X3260" s="4" t="s">
        <v>34</v>
      </c>
      <c r="Y3260" s="4" t="str">
        <f>HYPERLINK("https://redcat-toys.ru/api/getInfo/item/1203d8c3-8b31-11e8-a208-ac1f6b442184")</f>
        <v>https://redcat-toys.ru/api/getInfo/item/1203d8c3-8b31-11e8-a208-ac1f6b442184</v>
      </c>
    </row>
    <row r="3261" spans="2:25" ht="22.95" customHeight="1" outlineLevel="2" x14ac:dyDescent="0.2">
      <c r="B3261" s="49" t="s">
        <v>10759</v>
      </c>
      <c r="C3261" s="49"/>
      <c r="D3261" s="49"/>
      <c r="E3261" s="49"/>
      <c r="F3261" s="49"/>
      <c r="G3261" s="49"/>
    </row>
    <row r="3262" spans="2:25" ht="22.95" customHeight="1" outlineLevel="3" x14ac:dyDescent="0.2">
      <c r="B3262" s="51" t="s">
        <v>10760</v>
      </c>
      <c r="C3262" s="51"/>
      <c r="D3262" s="51"/>
      <c r="E3262" s="51"/>
      <c r="F3262" s="51"/>
      <c r="G3262" s="51"/>
    </row>
    <row r="3263" spans="2:25" ht="22.95" customHeight="1" outlineLevel="4" x14ac:dyDescent="0.2">
      <c r="B3263" s="52" t="s">
        <v>10761</v>
      </c>
      <c r="C3263" s="52"/>
      <c r="D3263" s="52"/>
      <c r="E3263" s="52"/>
      <c r="F3263" s="52"/>
      <c r="G3263" s="52"/>
    </row>
    <row r="3264" spans="2:25" ht="22.95" customHeight="1" outlineLevel="5" x14ac:dyDescent="0.2">
      <c r="B3264" s="53" t="s">
        <v>10762</v>
      </c>
      <c r="C3264" s="53"/>
      <c r="D3264" s="53"/>
      <c r="E3264" s="53"/>
      <c r="F3264" s="53"/>
      <c r="G3264" s="53"/>
    </row>
    <row r="3265" spans="2:25" ht="21" customHeight="1" outlineLevel="6" x14ac:dyDescent="0.2">
      <c r="B3265" s="39">
        <v>2543</v>
      </c>
      <c r="C3265" s="4" t="s">
        <v>10763</v>
      </c>
      <c r="D3265" s="50" t="s">
        <v>10764</v>
      </c>
      <c r="E3265" s="50"/>
      <c r="F3265" s="50"/>
      <c r="G3265" s="50"/>
      <c r="H3265" s="5" t="s">
        <v>10765</v>
      </c>
      <c r="I3265" s="6" t="s">
        <v>30</v>
      </c>
      <c r="J3265" s="7">
        <v>50</v>
      </c>
      <c r="K3265" s="18">
        <v>2778</v>
      </c>
      <c r="L3265" s="3">
        <v>1</v>
      </c>
      <c r="M3265" s="8">
        <f>429.5*(1-P3/100)</f>
        <v>429.5</v>
      </c>
      <c r="N3265" s="9"/>
      <c r="O3265" s="10">
        <f t="shared" ref="O3265:O3270" si="162">M3265*N3265</f>
        <v>0</v>
      </c>
      <c r="P3265" s="11">
        <f>0.994*N3265</f>
        <v>0</v>
      </c>
      <c r="Q3265" s="16">
        <f>0.00235*N3265</f>
        <v>0</v>
      </c>
      <c r="R3265" s="13"/>
      <c r="S3265" s="14" t="s">
        <v>10766</v>
      </c>
      <c r="T3265" s="14" t="s">
        <v>108</v>
      </c>
      <c r="U3265" s="15"/>
      <c r="V3265" s="4" t="str">
        <f>HYPERLINK("https://redcat-toys.ru/api/getInfo/image/a1ae4a3a-9992-11e9-a227-ac1f6b442184")</f>
        <v>https://redcat-toys.ru/api/getInfo/image/a1ae4a3a-9992-11e9-a227-ac1f6b442184</v>
      </c>
      <c r="W3265" s="4" t="s">
        <v>10767</v>
      </c>
      <c r="X3265" s="4" t="s">
        <v>34</v>
      </c>
      <c r="Y3265" s="4" t="str">
        <f>HYPERLINK("https://redcat-toys.ru/api/getInfo/item/a1ae4a3a-9992-11e9-a227-ac1f6b442184")</f>
        <v>https://redcat-toys.ru/api/getInfo/item/a1ae4a3a-9992-11e9-a227-ac1f6b442184</v>
      </c>
    </row>
    <row r="3266" spans="2:25" ht="21" customHeight="1" outlineLevel="6" x14ac:dyDescent="0.2">
      <c r="B3266" s="39">
        <v>2544</v>
      </c>
      <c r="C3266" s="4" t="s">
        <v>10768</v>
      </c>
      <c r="D3266" s="50" t="s">
        <v>10769</v>
      </c>
      <c r="E3266" s="50"/>
      <c r="F3266" s="50"/>
      <c r="G3266" s="50"/>
      <c r="H3266" s="5" t="s">
        <v>10770</v>
      </c>
      <c r="I3266" s="6" t="s">
        <v>30</v>
      </c>
      <c r="J3266" s="7">
        <v>50</v>
      </c>
      <c r="K3266" s="18">
        <v>3096</v>
      </c>
      <c r="L3266" s="3">
        <v>1</v>
      </c>
      <c r="M3266" s="8">
        <f>409.5*(1-P3/100)</f>
        <v>409.5</v>
      </c>
      <c r="N3266" s="9"/>
      <c r="O3266" s="10">
        <f t="shared" si="162"/>
        <v>0</v>
      </c>
      <c r="P3266" s="11">
        <f>0.801*N3266</f>
        <v>0</v>
      </c>
      <c r="Q3266" s="16">
        <f>0.00185*N3266</f>
        <v>0</v>
      </c>
      <c r="R3266" s="13"/>
      <c r="S3266" s="14" t="s">
        <v>10771</v>
      </c>
      <c r="T3266" s="14" t="s">
        <v>108</v>
      </c>
      <c r="U3266" s="15"/>
      <c r="V3266" s="4" t="str">
        <f>HYPERLINK("https://redcat-toys.ru/api/getInfo/image/e4283e98-9992-11e9-a227-ac1f6b442184")</f>
        <v>https://redcat-toys.ru/api/getInfo/image/e4283e98-9992-11e9-a227-ac1f6b442184</v>
      </c>
      <c r="W3266" s="4" t="s">
        <v>10772</v>
      </c>
      <c r="X3266" s="4" t="s">
        <v>34</v>
      </c>
      <c r="Y3266" s="4" t="str">
        <f>HYPERLINK("https://redcat-toys.ru/api/getInfo/item/e4283e98-9992-11e9-a227-ac1f6b442184")</f>
        <v>https://redcat-toys.ru/api/getInfo/item/e4283e98-9992-11e9-a227-ac1f6b442184</v>
      </c>
    </row>
    <row r="3267" spans="2:25" ht="21" customHeight="1" outlineLevel="6" x14ac:dyDescent="0.2">
      <c r="B3267" s="39">
        <v>2545</v>
      </c>
      <c r="C3267" s="4" t="s">
        <v>10773</v>
      </c>
      <c r="D3267" s="50" t="s">
        <v>10774</v>
      </c>
      <c r="E3267" s="50"/>
      <c r="F3267" s="50"/>
      <c r="G3267" s="50"/>
      <c r="H3267" s="5" t="s">
        <v>10775</v>
      </c>
      <c r="I3267" s="6" t="s">
        <v>30</v>
      </c>
      <c r="J3267" s="7">
        <v>40</v>
      </c>
      <c r="K3267" s="7">
        <v>660</v>
      </c>
      <c r="L3267" s="3">
        <v>1</v>
      </c>
      <c r="M3267" s="8">
        <f>579.55*(1-P3/100)</f>
        <v>579.54999999999995</v>
      </c>
      <c r="N3267" s="9"/>
      <c r="O3267" s="10">
        <f t="shared" si="162"/>
        <v>0</v>
      </c>
      <c r="P3267" s="11">
        <f>0.983*N3267</f>
        <v>0</v>
      </c>
      <c r="Q3267" s="16">
        <f>0.00206*N3267</f>
        <v>0</v>
      </c>
      <c r="R3267" s="13"/>
      <c r="S3267" s="14" t="s">
        <v>10776</v>
      </c>
      <c r="T3267" s="14" t="s">
        <v>108</v>
      </c>
      <c r="U3267" s="15"/>
      <c r="V3267" s="4" t="str">
        <f>HYPERLINK("https://redcat-toys.ru/api/getInfo/image/5f9da8b2-0bf2-11ec-a20e-ac1f6b442185")</f>
        <v>https://redcat-toys.ru/api/getInfo/image/5f9da8b2-0bf2-11ec-a20e-ac1f6b442185</v>
      </c>
      <c r="W3267" s="4" t="s">
        <v>10777</v>
      </c>
      <c r="X3267" s="4" t="s">
        <v>34</v>
      </c>
      <c r="Y3267" s="4" t="str">
        <f>HYPERLINK("https://redcat-toys.ru/api/getInfo/item/5f9da8b2-0bf2-11ec-a20e-ac1f6b442185")</f>
        <v>https://redcat-toys.ru/api/getInfo/item/5f9da8b2-0bf2-11ec-a20e-ac1f6b442185</v>
      </c>
    </row>
    <row r="3268" spans="2:25" ht="21" customHeight="1" outlineLevel="6" x14ac:dyDescent="0.2">
      <c r="B3268" s="39">
        <v>2546</v>
      </c>
      <c r="C3268" s="4" t="s">
        <v>10773</v>
      </c>
      <c r="D3268" s="50" t="s">
        <v>10774</v>
      </c>
      <c r="E3268" s="50"/>
      <c r="F3268" s="50"/>
      <c r="G3268" s="50"/>
      <c r="H3268" s="5" t="s">
        <v>10775</v>
      </c>
      <c r="I3268" s="6" t="s">
        <v>30</v>
      </c>
      <c r="J3268" s="7">
        <v>20</v>
      </c>
      <c r="K3268" s="7">
        <v>660</v>
      </c>
      <c r="L3268" s="3">
        <v>1</v>
      </c>
      <c r="M3268" s="8">
        <f>579.55*(1-P3/100)</f>
        <v>579.54999999999995</v>
      </c>
      <c r="N3268" s="9"/>
      <c r="O3268" s="10">
        <f t="shared" si="162"/>
        <v>0</v>
      </c>
      <c r="P3268" s="11">
        <f>0.983*N3268</f>
        <v>0</v>
      </c>
      <c r="Q3268" s="16">
        <f>0.00206*N3268</f>
        <v>0</v>
      </c>
      <c r="R3268" s="13"/>
      <c r="S3268" s="14" t="s">
        <v>10776</v>
      </c>
      <c r="T3268" s="14" t="s">
        <v>108</v>
      </c>
      <c r="U3268" s="15"/>
      <c r="V3268" s="4" t="str">
        <f>HYPERLINK("https://redcat-toys.ru/api/getInfo/image/5f9da8b2-0bf2-11ec-a20e-ac1f6b442185")</f>
        <v>https://redcat-toys.ru/api/getInfo/image/5f9da8b2-0bf2-11ec-a20e-ac1f6b442185</v>
      </c>
      <c r="W3268" s="4" t="s">
        <v>10777</v>
      </c>
      <c r="X3268" s="4" t="s">
        <v>34</v>
      </c>
      <c r="Y3268" s="4" t="str">
        <f>HYPERLINK("https://redcat-toys.ru/api/getInfo/item/5f9da8b2-0bf2-11ec-a20e-ac1f6b442185")</f>
        <v>https://redcat-toys.ru/api/getInfo/item/5f9da8b2-0bf2-11ec-a20e-ac1f6b442185</v>
      </c>
    </row>
    <row r="3269" spans="2:25" ht="21" customHeight="1" outlineLevel="6" x14ac:dyDescent="0.2">
      <c r="B3269" s="39">
        <v>2547</v>
      </c>
      <c r="C3269" s="4" t="s">
        <v>10778</v>
      </c>
      <c r="D3269" s="50" t="s">
        <v>10779</v>
      </c>
      <c r="E3269" s="50"/>
      <c r="F3269" s="50"/>
      <c r="G3269" s="50"/>
      <c r="H3269" s="5" t="s">
        <v>10780</v>
      </c>
      <c r="I3269" s="6" t="s">
        <v>30</v>
      </c>
      <c r="J3269" s="7">
        <v>40</v>
      </c>
      <c r="K3269" s="18">
        <v>1093</v>
      </c>
      <c r="L3269" s="3">
        <v>1</v>
      </c>
      <c r="M3269" s="8">
        <f>496.76*(1-P3/100)</f>
        <v>496.76</v>
      </c>
      <c r="N3269" s="9"/>
      <c r="O3269" s="10">
        <f t="shared" si="162"/>
        <v>0</v>
      </c>
      <c r="P3269" s="11">
        <f>0.974*N3269</f>
        <v>0</v>
      </c>
      <c r="Q3269" s="16">
        <f>0.00197*N3269</f>
        <v>0</v>
      </c>
      <c r="R3269" s="13"/>
      <c r="S3269" s="14" t="s">
        <v>10781</v>
      </c>
      <c r="T3269" s="14" t="s">
        <v>108</v>
      </c>
      <c r="U3269" s="15"/>
      <c r="V3269" s="4" t="str">
        <f>HYPERLINK("https://redcat-toys.ru/api/getInfo/image/47b9164a-535f-11ec-a20f-ac1f6b442185")</f>
        <v>https://redcat-toys.ru/api/getInfo/image/47b9164a-535f-11ec-a20f-ac1f6b442185</v>
      </c>
      <c r="W3269" s="4" t="s">
        <v>10782</v>
      </c>
      <c r="X3269" s="4" t="s">
        <v>34</v>
      </c>
      <c r="Y3269" s="4" t="str">
        <f>HYPERLINK("https://redcat-toys.ru/api/getInfo/item/47b9164a-535f-11ec-a20f-ac1f6b442185")</f>
        <v>https://redcat-toys.ru/api/getInfo/item/47b9164a-535f-11ec-a20f-ac1f6b442185</v>
      </c>
    </row>
    <row r="3270" spans="2:25" ht="21" customHeight="1" outlineLevel="6" x14ac:dyDescent="0.2">
      <c r="B3270" s="39">
        <v>2548</v>
      </c>
      <c r="C3270" s="4" t="s">
        <v>10778</v>
      </c>
      <c r="D3270" s="50" t="s">
        <v>10779</v>
      </c>
      <c r="E3270" s="50"/>
      <c r="F3270" s="50"/>
      <c r="G3270" s="50"/>
      <c r="H3270" s="5" t="s">
        <v>10780</v>
      </c>
      <c r="I3270" s="6" t="s">
        <v>30</v>
      </c>
      <c r="J3270" s="7">
        <v>20</v>
      </c>
      <c r="K3270" s="18">
        <v>1093</v>
      </c>
      <c r="L3270" s="3">
        <v>1</v>
      </c>
      <c r="M3270" s="8">
        <f>496.76*(1-P3/100)</f>
        <v>496.76</v>
      </c>
      <c r="N3270" s="9"/>
      <c r="O3270" s="10">
        <f t="shared" si="162"/>
        <v>0</v>
      </c>
      <c r="P3270" s="11">
        <f>0.974*N3270</f>
        <v>0</v>
      </c>
      <c r="Q3270" s="16">
        <f>0.00197*N3270</f>
        <v>0</v>
      </c>
      <c r="R3270" s="13"/>
      <c r="S3270" s="14" t="s">
        <v>10781</v>
      </c>
      <c r="T3270" s="14" t="s">
        <v>108</v>
      </c>
      <c r="U3270" s="15"/>
      <c r="V3270" s="4" t="str">
        <f>HYPERLINK("https://redcat-toys.ru/api/getInfo/image/47b9164a-535f-11ec-a20f-ac1f6b442185")</f>
        <v>https://redcat-toys.ru/api/getInfo/image/47b9164a-535f-11ec-a20f-ac1f6b442185</v>
      </c>
      <c r="W3270" s="4" t="s">
        <v>10782</v>
      </c>
      <c r="X3270" s="4" t="s">
        <v>34</v>
      </c>
      <c r="Y3270" s="4" t="str">
        <f>HYPERLINK("https://redcat-toys.ru/api/getInfo/item/47b9164a-535f-11ec-a20f-ac1f6b442185")</f>
        <v>https://redcat-toys.ru/api/getInfo/item/47b9164a-535f-11ec-a20f-ac1f6b442185</v>
      </c>
    </row>
    <row r="3271" spans="2:25" ht="22.95" customHeight="1" outlineLevel="5" x14ac:dyDescent="0.2">
      <c r="B3271" s="53" t="s">
        <v>10783</v>
      </c>
      <c r="C3271" s="53"/>
      <c r="D3271" s="53"/>
      <c r="E3271" s="53"/>
      <c r="F3271" s="53"/>
      <c r="G3271" s="53"/>
    </row>
    <row r="3272" spans="2:25" ht="21" customHeight="1" outlineLevel="6" x14ac:dyDescent="0.2">
      <c r="B3272" s="39">
        <v>2549</v>
      </c>
      <c r="C3272" s="4" t="s">
        <v>10784</v>
      </c>
      <c r="D3272" s="50" t="s">
        <v>10785</v>
      </c>
      <c r="E3272" s="50"/>
      <c r="F3272" s="50"/>
      <c r="G3272" s="50"/>
      <c r="H3272" s="5" t="s">
        <v>10786</v>
      </c>
      <c r="I3272" s="6"/>
      <c r="J3272" s="7">
        <v>300</v>
      </c>
      <c r="K3272" s="18">
        <v>3304</v>
      </c>
      <c r="L3272" s="3">
        <v>10</v>
      </c>
      <c r="M3272" s="8">
        <f>49.5*(1-P3/100)</f>
        <v>49.5</v>
      </c>
      <c r="N3272" s="9"/>
      <c r="O3272" s="10">
        <f>M3272*N3272</f>
        <v>0</v>
      </c>
      <c r="P3272" s="11">
        <f>0.115*N3272</f>
        <v>0</v>
      </c>
      <c r="Q3272" s="16">
        <f>0.00023*N3272</f>
        <v>0</v>
      </c>
      <c r="R3272" s="13"/>
      <c r="S3272" s="14" t="s">
        <v>10787</v>
      </c>
      <c r="T3272" s="14" t="s">
        <v>108</v>
      </c>
      <c r="U3272" s="15"/>
      <c r="V3272" s="4" t="str">
        <f>HYPERLINK("https://miland.ru/api/getInfo/image/e354a7a8-a5d6-11e8-a208-ac1f6b442184")</f>
        <v>https://miland.ru/api/getInfo/image/e354a7a8-a5d6-11e8-a208-ac1f6b442184</v>
      </c>
      <c r="W3272" s="4" t="s">
        <v>10788</v>
      </c>
      <c r="X3272" s="4" t="s">
        <v>221</v>
      </c>
      <c r="Y3272" s="4" t="str">
        <f>HYPERLINK("https://miland.ru/api/getInfo/item/e354a7a8-a5d6-11e8-a208-ac1f6b442184")</f>
        <v>https://miland.ru/api/getInfo/item/e354a7a8-a5d6-11e8-a208-ac1f6b442184</v>
      </c>
    </row>
    <row r="3273" spans="2:25" ht="21" customHeight="1" outlineLevel="6" x14ac:dyDescent="0.2">
      <c r="B3273" s="39">
        <v>2550</v>
      </c>
      <c r="C3273" s="4" t="s">
        <v>10789</v>
      </c>
      <c r="D3273" s="50" t="s">
        <v>10790</v>
      </c>
      <c r="E3273" s="50"/>
      <c r="F3273" s="50"/>
      <c r="G3273" s="50"/>
      <c r="H3273" s="5" t="s">
        <v>10791</v>
      </c>
      <c r="I3273" s="6"/>
      <c r="J3273" s="7">
        <v>60</v>
      </c>
      <c r="K3273" s="7">
        <v>379</v>
      </c>
      <c r="L3273" s="3">
        <v>2</v>
      </c>
      <c r="M3273" s="8">
        <f>341.89*(1-P3/100)</f>
        <v>341.89</v>
      </c>
      <c r="N3273" s="9"/>
      <c r="O3273" s="10">
        <f>M3273*N3273</f>
        <v>0</v>
      </c>
      <c r="P3273" s="11">
        <f>0.321*N3273</f>
        <v>0</v>
      </c>
      <c r="Q3273" s="16">
        <f>0.00053*N3273</f>
        <v>0</v>
      </c>
      <c r="R3273" s="13"/>
      <c r="S3273" s="14" t="s">
        <v>10792</v>
      </c>
      <c r="T3273" s="14" t="s">
        <v>108</v>
      </c>
      <c r="U3273" s="15"/>
      <c r="V3273" s="4" t="str">
        <f>HYPERLINK("https://redcat-toys.ru/api/getInfo/image/68da40d6-2228-11ea-a237-ac1f6b442184")</f>
        <v>https://redcat-toys.ru/api/getInfo/image/68da40d6-2228-11ea-a237-ac1f6b442184</v>
      </c>
      <c r="W3273" s="4" t="s">
        <v>10793</v>
      </c>
      <c r="X3273" s="4" t="s">
        <v>221</v>
      </c>
      <c r="Y3273" s="4" t="str">
        <f>HYPERLINK("https://redcat-toys.ru/api/getInfo/item/68da40d6-2228-11ea-a237-ac1f6b442184")</f>
        <v>https://redcat-toys.ru/api/getInfo/item/68da40d6-2228-11ea-a237-ac1f6b442184</v>
      </c>
    </row>
    <row r="3274" spans="2:25" ht="22.95" customHeight="1" outlineLevel="5" x14ac:dyDescent="0.2">
      <c r="B3274" s="53" t="s">
        <v>10794</v>
      </c>
      <c r="C3274" s="53"/>
      <c r="D3274" s="53"/>
      <c r="E3274" s="53"/>
      <c r="F3274" s="53"/>
      <c r="G3274" s="53"/>
    </row>
    <row r="3275" spans="2:25" ht="21" customHeight="1" outlineLevel="6" x14ac:dyDescent="0.2">
      <c r="B3275" s="39">
        <v>2551</v>
      </c>
      <c r="C3275" s="4" t="s">
        <v>10795</v>
      </c>
      <c r="D3275" s="50" t="s">
        <v>10796</v>
      </c>
      <c r="E3275" s="50"/>
      <c r="F3275" s="50"/>
      <c r="G3275" s="50"/>
      <c r="H3275" s="5" t="s">
        <v>10797</v>
      </c>
      <c r="I3275" s="6"/>
      <c r="J3275" s="7">
        <v>20</v>
      </c>
      <c r="K3275" s="18">
        <v>2009</v>
      </c>
      <c r="L3275" s="3">
        <v>1</v>
      </c>
      <c r="M3275" s="19">
        <f>1370.27*(1-P3/100)</f>
        <v>1370.27</v>
      </c>
      <c r="N3275" s="9"/>
      <c r="O3275" s="10">
        <f t="shared" ref="O3275:O3284" si="163">M3275*N3275</f>
        <v>0</v>
      </c>
      <c r="P3275" s="11">
        <f>0.593*N3275</f>
        <v>0</v>
      </c>
      <c r="Q3275" s="16">
        <f>0.00142*N3275</f>
        <v>0</v>
      </c>
      <c r="R3275" s="13"/>
      <c r="S3275" s="14" t="s">
        <v>10798</v>
      </c>
      <c r="T3275" s="14" t="s">
        <v>108</v>
      </c>
      <c r="U3275" s="15"/>
      <c r="V3275" s="4" t="str">
        <f>HYPERLINK("https://redcat-toys.ru/api/getInfo/image/01ed7ff6-d6df-11ee-a25a-00155d82e908")</f>
        <v>https://redcat-toys.ru/api/getInfo/image/01ed7ff6-d6df-11ee-a25a-00155d82e908</v>
      </c>
      <c r="W3275" s="4" t="s">
        <v>10799</v>
      </c>
      <c r="X3275" s="4" t="s">
        <v>221</v>
      </c>
      <c r="Y3275" s="4" t="str">
        <f>HYPERLINK("https://redcat-toys.ru/api/getInfo/item/01ed7ff6-d6df-11ee-a25a-00155d82e908")</f>
        <v>https://redcat-toys.ru/api/getInfo/item/01ed7ff6-d6df-11ee-a25a-00155d82e908</v>
      </c>
    </row>
    <row r="3276" spans="2:25" ht="21" customHeight="1" outlineLevel="6" x14ac:dyDescent="0.2">
      <c r="B3276" s="40">
        <v>2552</v>
      </c>
      <c r="C3276" s="22" t="s">
        <v>10800</v>
      </c>
      <c r="D3276" s="56" t="s">
        <v>10801</v>
      </c>
      <c r="E3276" s="56"/>
      <c r="F3276" s="56"/>
      <c r="G3276" s="56"/>
      <c r="H3276" s="23" t="s">
        <v>10802</v>
      </c>
      <c r="I3276" s="24"/>
      <c r="J3276" s="25">
        <v>48</v>
      </c>
      <c r="K3276" s="25">
        <v>231</v>
      </c>
      <c r="L3276" s="21">
        <v>1</v>
      </c>
      <c r="M3276" s="34">
        <f>1068.89*(1-P3/100)</f>
        <v>1068.8900000000001</v>
      </c>
      <c r="N3276" s="9"/>
      <c r="O3276" s="27">
        <f t="shared" si="163"/>
        <v>0</v>
      </c>
      <c r="P3276" s="38">
        <f>0.596*N3276</f>
        <v>0</v>
      </c>
      <c r="Q3276" s="36">
        <f>0.00217*N3276</f>
        <v>0</v>
      </c>
      <c r="R3276" s="30" t="s">
        <v>521</v>
      </c>
      <c r="S3276" s="31" t="s">
        <v>10803</v>
      </c>
      <c r="T3276" s="31" t="s">
        <v>108</v>
      </c>
      <c r="U3276" s="32"/>
      <c r="V3276" s="22" t="str">
        <f>HYPERLINK("https://redcat-toys.ru/api/getInfo/image/f4e05a30-2b04-11f0-a27b-00155d82e908")</f>
        <v>https://redcat-toys.ru/api/getInfo/image/f4e05a30-2b04-11f0-a27b-00155d82e908</v>
      </c>
      <c r="W3276" s="22" t="s">
        <v>10804</v>
      </c>
      <c r="X3276" s="22" t="s">
        <v>221</v>
      </c>
      <c r="Y3276" s="22" t="str">
        <f>HYPERLINK("https://redcat-toys.ru/api/getInfo/item/f4e05a30-2b04-11f0-a27b-00155d82e908")</f>
        <v>https://redcat-toys.ru/api/getInfo/item/f4e05a30-2b04-11f0-a27b-00155d82e908</v>
      </c>
    </row>
    <row r="3277" spans="2:25" ht="21" customHeight="1" outlineLevel="6" x14ac:dyDescent="0.2">
      <c r="B3277" s="40">
        <v>2553</v>
      </c>
      <c r="C3277" s="22" t="s">
        <v>10805</v>
      </c>
      <c r="D3277" s="56" t="s">
        <v>10806</v>
      </c>
      <c r="E3277" s="56"/>
      <c r="F3277" s="56"/>
      <c r="G3277" s="56"/>
      <c r="H3277" s="23" t="s">
        <v>10807</v>
      </c>
      <c r="I3277" s="24"/>
      <c r="J3277" s="25">
        <v>36</v>
      </c>
      <c r="K3277" s="25">
        <v>238</v>
      </c>
      <c r="L3277" s="21">
        <v>1</v>
      </c>
      <c r="M3277" s="34">
        <f>1228.43*(1-P3/100)</f>
        <v>1228.43</v>
      </c>
      <c r="N3277" s="9"/>
      <c r="O3277" s="27">
        <f t="shared" si="163"/>
        <v>0</v>
      </c>
      <c r="P3277" s="38">
        <f>0.737*N3277</f>
        <v>0</v>
      </c>
      <c r="Q3277" s="36">
        <f>0.00306*N3277</f>
        <v>0</v>
      </c>
      <c r="R3277" s="30" t="s">
        <v>521</v>
      </c>
      <c r="S3277" s="31" t="s">
        <v>10808</v>
      </c>
      <c r="T3277" s="31" t="s">
        <v>108</v>
      </c>
      <c r="U3277" s="32"/>
      <c r="V3277" s="22" t="str">
        <f>HYPERLINK("https://redcat-toys.ru/api/getInfo/image/897ae435-2b04-11f0-a27b-00155d82e908")</f>
        <v>https://redcat-toys.ru/api/getInfo/image/897ae435-2b04-11f0-a27b-00155d82e908</v>
      </c>
      <c r="W3277" s="22" t="s">
        <v>10809</v>
      </c>
      <c r="X3277" s="22" t="s">
        <v>221</v>
      </c>
      <c r="Y3277" s="22" t="str">
        <f>HYPERLINK("https://redcat-toys.ru/api/getInfo/item/897ae435-2b04-11f0-a27b-00155d82e908")</f>
        <v>https://redcat-toys.ru/api/getInfo/item/897ae435-2b04-11f0-a27b-00155d82e908</v>
      </c>
    </row>
    <row r="3278" spans="2:25" ht="21" customHeight="1" outlineLevel="6" x14ac:dyDescent="0.2">
      <c r="B3278" s="40">
        <v>2554</v>
      </c>
      <c r="C3278" s="22" t="s">
        <v>10810</v>
      </c>
      <c r="D3278" s="56" t="s">
        <v>10811</v>
      </c>
      <c r="E3278" s="56"/>
      <c r="F3278" s="56"/>
      <c r="G3278" s="56"/>
      <c r="H3278" s="23" t="s">
        <v>10812</v>
      </c>
      <c r="I3278" s="24"/>
      <c r="J3278" s="25">
        <v>24</v>
      </c>
      <c r="K3278" s="25">
        <v>269</v>
      </c>
      <c r="L3278" s="21">
        <v>1</v>
      </c>
      <c r="M3278" s="34">
        <f>1547.5*(1-P3/100)</f>
        <v>1547.5</v>
      </c>
      <c r="N3278" s="9"/>
      <c r="O3278" s="27">
        <f t="shared" si="163"/>
        <v>0</v>
      </c>
      <c r="P3278" s="38">
        <f>1.138*N3278</f>
        <v>0</v>
      </c>
      <c r="Q3278" s="36">
        <f>0.00392*N3278</f>
        <v>0</v>
      </c>
      <c r="R3278" s="30" t="s">
        <v>521</v>
      </c>
      <c r="S3278" s="31" t="s">
        <v>10813</v>
      </c>
      <c r="T3278" s="31" t="s">
        <v>108</v>
      </c>
      <c r="U3278" s="32"/>
      <c r="V3278" s="22" t="str">
        <f>HYPERLINK("https://redcat-toys.ru/api/getInfo/image/01b37423-2b04-11f0-a27b-00155d82e908")</f>
        <v>https://redcat-toys.ru/api/getInfo/image/01b37423-2b04-11f0-a27b-00155d82e908</v>
      </c>
      <c r="W3278" s="22" t="s">
        <v>10814</v>
      </c>
      <c r="X3278" s="22" t="s">
        <v>221</v>
      </c>
      <c r="Y3278" s="22" t="str">
        <f>HYPERLINK("https://redcat-toys.ru/api/getInfo/item/01b37423-2b04-11f0-a27b-00155d82e908")</f>
        <v>https://redcat-toys.ru/api/getInfo/item/01b37423-2b04-11f0-a27b-00155d82e908</v>
      </c>
    </row>
    <row r="3279" spans="2:25" ht="21" customHeight="1" outlineLevel="6" x14ac:dyDescent="0.2">
      <c r="B3279" s="39">
        <v>2555</v>
      </c>
      <c r="C3279" s="4" t="s">
        <v>10815</v>
      </c>
      <c r="D3279" s="50" t="s">
        <v>10816</v>
      </c>
      <c r="E3279" s="50"/>
      <c r="F3279" s="50"/>
      <c r="G3279" s="50"/>
      <c r="H3279" s="5" t="s">
        <v>10817</v>
      </c>
      <c r="I3279" s="6"/>
      <c r="J3279" s="7">
        <v>72</v>
      </c>
      <c r="K3279" s="7">
        <v>971</v>
      </c>
      <c r="L3279" s="3">
        <v>1</v>
      </c>
      <c r="M3279" s="8">
        <f>539.9*(1-P3/100)</f>
        <v>539.9</v>
      </c>
      <c r="N3279" s="9"/>
      <c r="O3279" s="10">
        <f t="shared" si="163"/>
        <v>0</v>
      </c>
      <c r="P3279" s="11">
        <f>0.441*N3279</f>
        <v>0</v>
      </c>
      <c r="Q3279" s="16">
        <f>0.00178*N3279</f>
        <v>0</v>
      </c>
      <c r="R3279" s="13"/>
      <c r="S3279" s="14" t="s">
        <v>10818</v>
      </c>
      <c r="T3279" s="14" t="s">
        <v>108</v>
      </c>
      <c r="U3279" s="15"/>
      <c r="V3279" s="4" t="str">
        <f>HYPERLINK("https://redcat-toys.ru/api/getInfo/image/7270faaf-a1d5-11eb-a201-ac1f6b442185")</f>
        <v>https://redcat-toys.ru/api/getInfo/image/7270faaf-a1d5-11eb-a201-ac1f6b442185</v>
      </c>
      <c r="W3279" s="4" t="s">
        <v>10819</v>
      </c>
      <c r="X3279" s="4" t="s">
        <v>221</v>
      </c>
      <c r="Y3279" s="4" t="str">
        <f>HYPERLINK("https://redcat-toys.ru/api/getInfo/item/7270faaf-a1d5-11eb-a201-ac1f6b442185")</f>
        <v>https://redcat-toys.ru/api/getInfo/item/7270faaf-a1d5-11eb-a201-ac1f6b442185</v>
      </c>
    </row>
    <row r="3280" spans="2:25" ht="21" customHeight="1" outlineLevel="6" x14ac:dyDescent="0.2">
      <c r="B3280" s="39">
        <v>2556</v>
      </c>
      <c r="C3280" s="4" t="s">
        <v>10820</v>
      </c>
      <c r="D3280" s="50" t="s">
        <v>10821</v>
      </c>
      <c r="E3280" s="50"/>
      <c r="F3280" s="50"/>
      <c r="G3280" s="50"/>
      <c r="H3280" s="5" t="s">
        <v>10822</v>
      </c>
      <c r="I3280" s="6"/>
      <c r="J3280" s="7">
        <v>72</v>
      </c>
      <c r="K3280" s="18">
        <v>2830</v>
      </c>
      <c r="L3280" s="3">
        <v>1</v>
      </c>
      <c r="M3280" s="8">
        <f>470.1*(1-P3/100)</f>
        <v>470.1</v>
      </c>
      <c r="N3280" s="9"/>
      <c r="O3280" s="10">
        <f t="shared" si="163"/>
        <v>0</v>
      </c>
      <c r="P3280" s="11">
        <f>0.455*N3280</f>
        <v>0</v>
      </c>
      <c r="Q3280" s="16">
        <f>0.00167*N3280</f>
        <v>0</v>
      </c>
      <c r="R3280" s="13"/>
      <c r="S3280" s="14" t="s">
        <v>10823</v>
      </c>
      <c r="T3280" s="14" t="s">
        <v>108</v>
      </c>
      <c r="U3280" s="15"/>
      <c r="V3280" s="4" t="str">
        <f>HYPERLINK("https://redcat-toys.ru/api/getInfo/image/31d60072-057d-11ec-a20e-ac1f6b442185")</f>
        <v>https://redcat-toys.ru/api/getInfo/image/31d60072-057d-11ec-a20e-ac1f6b442185</v>
      </c>
      <c r="W3280" s="4" t="s">
        <v>10824</v>
      </c>
      <c r="X3280" s="4" t="s">
        <v>221</v>
      </c>
      <c r="Y3280" s="4" t="str">
        <f>HYPERLINK("https://redcat-toys.ru/api/getInfo/item/31d60072-057d-11ec-a20e-ac1f6b442185")</f>
        <v>https://redcat-toys.ru/api/getInfo/item/31d60072-057d-11ec-a20e-ac1f6b442185</v>
      </c>
    </row>
    <row r="3281" spans="2:25" ht="21" customHeight="1" outlineLevel="6" x14ac:dyDescent="0.2">
      <c r="B3281" s="39">
        <v>2557</v>
      </c>
      <c r="C3281" s="4" t="s">
        <v>10825</v>
      </c>
      <c r="D3281" s="50" t="s">
        <v>10826</v>
      </c>
      <c r="E3281" s="50"/>
      <c r="F3281" s="50"/>
      <c r="G3281" s="50"/>
      <c r="H3281" s="5" t="s">
        <v>10827</v>
      </c>
      <c r="I3281" s="6"/>
      <c r="J3281" s="7">
        <v>120</v>
      </c>
      <c r="K3281" s="7">
        <v>398</v>
      </c>
      <c r="L3281" s="3">
        <v>2</v>
      </c>
      <c r="M3281" s="8">
        <f>399.56*(1-P3/100)</f>
        <v>399.56</v>
      </c>
      <c r="N3281" s="9"/>
      <c r="O3281" s="10">
        <f t="shared" si="163"/>
        <v>0</v>
      </c>
      <c r="P3281" s="11">
        <f>0.296*N3281</f>
        <v>0</v>
      </c>
      <c r="Q3281" s="12">
        <f>0.0012*N3281</f>
        <v>0</v>
      </c>
      <c r="R3281" s="13"/>
      <c r="S3281" s="14" t="s">
        <v>10828</v>
      </c>
      <c r="T3281" s="14" t="s">
        <v>108</v>
      </c>
      <c r="U3281" s="15"/>
      <c r="V3281" s="4" t="str">
        <f>HYPERLINK("https://redcat-toys.ru/api/getInfo/image/e2c8b591-057c-11ec-a20e-ac1f6b442185")</f>
        <v>https://redcat-toys.ru/api/getInfo/image/e2c8b591-057c-11ec-a20e-ac1f6b442185</v>
      </c>
      <c r="W3281" s="4" t="s">
        <v>10829</v>
      </c>
      <c r="X3281" s="4" t="s">
        <v>221</v>
      </c>
      <c r="Y3281" s="4" t="str">
        <f>HYPERLINK("https://redcat-toys.ru/api/getInfo/item/e2c8b591-057c-11ec-a20e-ac1f6b442185")</f>
        <v>https://redcat-toys.ru/api/getInfo/item/e2c8b591-057c-11ec-a20e-ac1f6b442185</v>
      </c>
    </row>
    <row r="3282" spans="2:25" ht="21" customHeight="1" outlineLevel="6" x14ac:dyDescent="0.2">
      <c r="B3282" s="39">
        <v>2558</v>
      </c>
      <c r="C3282" s="4" t="s">
        <v>10830</v>
      </c>
      <c r="D3282" s="50" t="s">
        <v>10831</v>
      </c>
      <c r="E3282" s="50"/>
      <c r="F3282" s="50"/>
      <c r="G3282" s="50"/>
      <c r="H3282" s="5" t="s">
        <v>10832</v>
      </c>
      <c r="I3282" s="6"/>
      <c r="J3282" s="7">
        <v>120</v>
      </c>
      <c r="K3282" s="7">
        <v>391</v>
      </c>
      <c r="L3282" s="3">
        <v>1</v>
      </c>
      <c r="M3282" s="8">
        <f>427.36*(1-P3/100)</f>
        <v>427.36</v>
      </c>
      <c r="N3282" s="9"/>
      <c r="O3282" s="10">
        <f t="shared" si="163"/>
        <v>0</v>
      </c>
      <c r="P3282" s="11">
        <f>0.282*N3282</f>
        <v>0</v>
      </c>
      <c r="Q3282" s="16">
        <f>0.00103*N3282</f>
        <v>0</v>
      </c>
      <c r="R3282" s="13"/>
      <c r="S3282" s="14" t="s">
        <v>10833</v>
      </c>
      <c r="T3282" s="14" t="s">
        <v>108</v>
      </c>
      <c r="U3282" s="15"/>
      <c r="V3282" s="4" t="str">
        <f>HYPERLINK("https://redcat-toys.ru/api/getInfo/image/6acbb8a0-0578-11ec-a20e-ac1f6b442185")</f>
        <v>https://redcat-toys.ru/api/getInfo/image/6acbb8a0-0578-11ec-a20e-ac1f6b442185</v>
      </c>
      <c r="W3282" s="4" t="s">
        <v>10834</v>
      </c>
      <c r="X3282" s="4" t="s">
        <v>221</v>
      </c>
      <c r="Y3282" s="4" t="str">
        <f>HYPERLINK("https://redcat-toys.ru/api/getInfo/item/6acbb8a0-0578-11ec-a20e-ac1f6b442185")</f>
        <v>https://redcat-toys.ru/api/getInfo/item/6acbb8a0-0578-11ec-a20e-ac1f6b442185</v>
      </c>
    </row>
    <row r="3283" spans="2:25" ht="21" customHeight="1" outlineLevel="6" x14ac:dyDescent="0.2">
      <c r="B3283" s="39">
        <v>2559</v>
      </c>
      <c r="C3283" s="4" t="s">
        <v>10835</v>
      </c>
      <c r="D3283" s="50" t="s">
        <v>10836</v>
      </c>
      <c r="E3283" s="50"/>
      <c r="F3283" s="50"/>
      <c r="G3283" s="50"/>
      <c r="H3283" s="5" t="s">
        <v>10837</v>
      </c>
      <c r="I3283" s="6"/>
      <c r="J3283" s="7">
        <v>25</v>
      </c>
      <c r="K3283" s="18">
        <v>5651</v>
      </c>
      <c r="L3283" s="3">
        <v>1</v>
      </c>
      <c r="M3283" s="19">
        <f>1292.5*(1-P3/100)</f>
        <v>1292.5</v>
      </c>
      <c r="N3283" s="9"/>
      <c r="O3283" s="10">
        <f t="shared" si="163"/>
        <v>0</v>
      </c>
      <c r="P3283" s="11">
        <f>0.663*N3283</f>
        <v>0</v>
      </c>
      <c r="Q3283" s="16">
        <f>0.00265*N3283</f>
        <v>0</v>
      </c>
      <c r="R3283" s="13"/>
      <c r="S3283" s="14" t="s">
        <v>10838</v>
      </c>
      <c r="T3283" s="14" t="s">
        <v>108</v>
      </c>
      <c r="U3283" s="15"/>
      <c r="V3283" s="4" t="str">
        <f>HYPERLINK("https://redcat-toys.ru/api/getInfo/image/9ef3e04d-2831-11e8-ba06-5cf3fc4a2490")</f>
        <v>https://redcat-toys.ru/api/getInfo/image/9ef3e04d-2831-11e8-ba06-5cf3fc4a2490</v>
      </c>
      <c r="W3283" s="4" t="s">
        <v>10839</v>
      </c>
      <c r="X3283" s="4" t="s">
        <v>221</v>
      </c>
      <c r="Y3283" s="4" t="str">
        <f>HYPERLINK("https://redcat-toys.ru/api/getInfo/item/9ef3e04d-2831-11e8-ba06-5cf3fc4a2490")</f>
        <v>https://redcat-toys.ru/api/getInfo/item/9ef3e04d-2831-11e8-ba06-5cf3fc4a2490</v>
      </c>
    </row>
    <row r="3284" spans="2:25" ht="21" customHeight="1" outlineLevel="6" x14ac:dyDescent="0.2">
      <c r="B3284" s="39">
        <v>2560</v>
      </c>
      <c r="C3284" s="4" t="s">
        <v>10835</v>
      </c>
      <c r="D3284" s="50" t="s">
        <v>10836</v>
      </c>
      <c r="E3284" s="50"/>
      <c r="F3284" s="50"/>
      <c r="G3284" s="50"/>
      <c r="H3284" s="5" t="s">
        <v>10837</v>
      </c>
      <c r="I3284" s="6"/>
      <c r="J3284" s="7">
        <v>20</v>
      </c>
      <c r="K3284" s="18">
        <v>5651</v>
      </c>
      <c r="L3284" s="3">
        <v>1</v>
      </c>
      <c r="M3284" s="19">
        <f>1292.5*(1-P3/100)</f>
        <v>1292.5</v>
      </c>
      <c r="N3284" s="9"/>
      <c r="O3284" s="10">
        <f t="shared" si="163"/>
        <v>0</v>
      </c>
      <c r="P3284" s="11">
        <f>0.663*N3284</f>
        <v>0</v>
      </c>
      <c r="Q3284" s="16">
        <f>0.00265*N3284</f>
        <v>0</v>
      </c>
      <c r="R3284" s="13"/>
      <c r="S3284" s="14" t="s">
        <v>10838</v>
      </c>
      <c r="T3284" s="14" t="s">
        <v>108</v>
      </c>
      <c r="U3284" s="15"/>
      <c r="V3284" s="4" t="str">
        <f>HYPERLINK("https://redcat-toys.ru/api/getInfo/image/9ef3e04d-2831-11e8-ba06-5cf3fc4a2490")</f>
        <v>https://redcat-toys.ru/api/getInfo/image/9ef3e04d-2831-11e8-ba06-5cf3fc4a2490</v>
      </c>
      <c r="W3284" s="4" t="s">
        <v>10839</v>
      </c>
      <c r="X3284" s="4" t="s">
        <v>221</v>
      </c>
      <c r="Y3284" s="4" t="str">
        <f>HYPERLINK("https://redcat-toys.ru/api/getInfo/item/9ef3e04d-2831-11e8-ba06-5cf3fc4a2490")</f>
        <v>https://redcat-toys.ru/api/getInfo/item/9ef3e04d-2831-11e8-ba06-5cf3fc4a2490</v>
      </c>
    </row>
    <row r="3285" spans="2:25" ht="22.95" customHeight="1" outlineLevel="5" x14ac:dyDescent="0.2">
      <c r="B3285" s="53" t="s">
        <v>10840</v>
      </c>
      <c r="C3285" s="53"/>
      <c r="D3285" s="53"/>
      <c r="E3285" s="53"/>
      <c r="F3285" s="53"/>
      <c r="G3285" s="53"/>
    </row>
    <row r="3286" spans="2:25" ht="22.95" customHeight="1" outlineLevel="6" x14ac:dyDescent="0.2">
      <c r="B3286" s="54" t="s">
        <v>10841</v>
      </c>
      <c r="C3286" s="54"/>
      <c r="D3286" s="54"/>
      <c r="E3286" s="54"/>
      <c r="F3286" s="54"/>
      <c r="G3286" s="54"/>
    </row>
    <row r="3287" spans="2:25" ht="21" customHeight="1" outlineLevel="7" x14ac:dyDescent="0.2">
      <c r="B3287" s="40">
        <v>2561</v>
      </c>
      <c r="C3287" s="22" t="s">
        <v>10842</v>
      </c>
      <c r="D3287" s="56" t="s">
        <v>10843</v>
      </c>
      <c r="E3287" s="56"/>
      <c r="F3287" s="56"/>
      <c r="G3287" s="56"/>
      <c r="H3287" s="23" t="s">
        <v>10844</v>
      </c>
      <c r="I3287" s="24"/>
      <c r="J3287" s="25">
        <v>36</v>
      </c>
      <c r="K3287" s="25">
        <v>231</v>
      </c>
      <c r="L3287" s="21">
        <v>1</v>
      </c>
      <c r="M3287" s="34">
        <f>1136.69*(1-P3/100)</f>
        <v>1136.69</v>
      </c>
      <c r="N3287" s="9"/>
      <c r="O3287" s="27">
        <f t="shared" ref="O3287:O3296" si="164">M3287*N3287</f>
        <v>0</v>
      </c>
      <c r="P3287" s="38">
        <f>0.683*N3287</f>
        <v>0</v>
      </c>
      <c r="Q3287" s="36">
        <f>0.00305*N3287</f>
        <v>0</v>
      </c>
      <c r="R3287" s="30" t="s">
        <v>521</v>
      </c>
      <c r="S3287" s="31" t="s">
        <v>10845</v>
      </c>
      <c r="T3287" s="31" t="s">
        <v>108</v>
      </c>
      <c r="U3287" s="32"/>
      <c r="V3287" s="22" t="str">
        <f>HYPERLINK("https://redcat-toys.ru/api/getInfo/image/2508fe72-2b07-11f0-a27b-00155d82e908")</f>
        <v>https://redcat-toys.ru/api/getInfo/image/2508fe72-2b07-11f0-a27b-00155d82e908</v>
      </c>
      <c r="W3287" s="22" t="s">
        <v>10846</v>
      </c>
      <c r="X3287" s="22" t="s">
        <v>221</v>
      </c>
      <c r="Y3287" s="22" t="str">
        <f>HYPERLINK("https://redcat-toys.ru/api/getInfo/item/2508fe72-2b07-11f0-a27b-00155d82e908")</f>
        <v>https://redcat-toys.ru/api/getInfo/item/2508fe72-2b07-11f0-a27b-00155d82e908</v>
      </c>
    </row>
    <row r="3288" spans="2:25" ht="21" customHeight="1" outlineLevel="7" x14ac:dyDescent="0.2">
      <c r="B3288" s="39">
        <v>2562</v>
      </c>
      <c r="C3288" s="4" t="s">
        <v>10847</v>
      </c>
      <c r="D3288" s="50" t="s">
        <v>10848</v>
      </c>
      <c r="E3288" s="50"/>
      <c r="F3288" s="50"/>
      <c r="G3288" s="50"/>
      <c r="H3288" s="5" t="s">
        <v>10849</v>
      </c>
      <c r="I3288" s="6"/>
      <c r="J3288" s="7">
        <v>24</v>
      </c>
      <c r="K3288" s="7">
        <v>92</v>
      </c>
      <c r="L3288" s="3">
        <v>1</v>
      </c>
      <c r="M3288" s="19">
        <f>1415.88*(1-P3/100)</f>
        <v>1415.88</v>
      </c>
      <c r="N3288" s="9"/>
      <c r="O3288" s="10">
        <f t="shared" si="164"/>
        <v>0</v>
      </c>
      <c r="P3288" s="11">
        <f>0.975*N3288</f>
        <v>0</v>
      </c>
      <c r="Q3288" s="16">
        <f>0.00388*N3288</f>
        <v>0</v>
      </c>
      <c r="R3288" s="13"/>
      <c r="S3288" s="14" t="s">
        <v>10850</v>
      </c>
      <c r="T3288" s="14" t="s">
        <v>108</v>
      </c>
      <c r="U3288" s="15"/>
      <c r="V3288" s="4" t="str">
        <f>HYPERLINK("https://redcat-toys.ru/api/getInfo/image/bab98f09-2b06-11f0-a27b-00155d82e908")</f>
        <v>https://redcat-toys.ru/api/getInfo/image/bab98f09-2b06-11f0-a27b-00155d82e908</v>
      </c>
      <c r="W3288" s="4" t="s">
        <v>10851</v>
      </c>
      <c r="X3288" s="4" t="s">
        <v>221</v>
      </c>
      <c r="Y3288" s="4" t="str">
        <f>HYPERLINK("https://redcat-toys.ru/api/getInfo/item/bab98f09-2b06-11f0-a27b-00155d82e908")</f>
        <v>https://redcat-toys.ru/api/getInfo/item/bab98f09-2b06-11f0-a27b-00155d82e908</v>
      </c>
    </row>
    <row r="3289" spans="2:25" ht="21" customHeight="1" outlineLevel="7" x14ac:dyDescent="0.2">
      <c r="B3289" s="39">
        <v>2563</v>
      </c>
      <c r="C3289" s="4" t="s">
        <v>10852</v>
      </c>
      <c r="D3289" s="50" t="s">
        <v>10853</v>
      </c>
      <c r="E3289" s="50"/>
      <c r="F3289" s="50"/>
      <c r="G3289" s="50"/>
      <c r="H3289" s="5" t="s">
        <v>10854</v>
      </c>
      <c r="I3289" s="6"/>
      <c r="J3289" s="7">
        <v>120</v>
      </c>
      <c r="K3289" s="18">
        <v>1431</v>
      </c>
      <c r="L3289" s="3">
        <v>2</v>
      </c>
      <c r="M3289" s="8">
        <f>377.43*(1-P3/100)</f>
        <v>377.43</v>
      </c>
      <c r="N3289" s="9"/>
      <c r="O3289" s="10">
        <f t="shared" si="164"/>
        <v>0</v>
      </c>
      <c r="P3289" s="11">
        <f>0.387*N3289</f>
        <v>0</v>
      </c>
      <c r="Q3289" s="12">
        <f>0.0012*N3289</f>
        <v>0</v>
      </c>
      <c r="R3289" s="13"/>
      <c r="S3289" s="14" t="s">
        <v>10855</v>
      </c>
      <c r="T3289" s="14" t="s">
        <v>108</v>
      </c>
      <c r="U3289" s="15"/>
      <c r="V3289" s="4" t="str">
        <f>HYPERLINK("https://redcat-toys.ru/api/getInfo/image/79037f80-057d-11ec-a20e-ac1f6b442185")</f>
        <v>https://redcat-toys.ru/api/getInfo/image/79037f80-057d-11ec-a20e-ac1f6b442185</v>
      </c>
      <c r="W3289" s="4" t="s">
        <v>10856</v>
      </c>
      <c r="X3289" s="4" t="s">
        <v>221</v>
      </c>
      <c r="Y3289" s="4" t="str">
        <f>HYPERLINK("https://redcat-toys.ru/api/getInfo/item/79037f80-057d-11ec-a20e-ac1f6b442185")</f>
        <v>https://redcat-toys.ru/api/getInfo/item/79037f80-057d-11ec-a20e-ac1f6b442185</v>
      </c>
    </row>
    <row r="3290" spans="2:25" ht="21" customHeight="1" outlineLevel="7" x14ac:dyDescent="0.2">
      <c r="B3290" s="39">
        <v>2564</v>
      </c>
      <c r="C3290" s="4" t="s">
        <v>10857</v>
      </c>
      <c r="D3290" s="50" t="s">
        <v>10858</v>
      </c>
      <c r="E3290" s="50"/>
      <c r="F3290" s="50"/>
      <c r="G3290" s="50"/>
      <c r="H3290" s="5" t="s">
        <v>10859</v>
      </c>
      <c r="I3290" s="6"/>
      <c r="J3290" s="7">
        <v>120</v>
      </c>
      <c r="K3290" s="18">
        <v>1165</v>
      </c>
      <c r="L3290" s="3">
        <v>1</v>
      </c>
      <c r="M3290" s="8">
        <f>448.95*(1-P3/100)</f>
        <v>448.95</v>
      </c>
      <c r="N3290" s="9"/>
      <c r="O3290" s="10">
        <f t="shared" si="164"/>
        <v>0</v>
      </c>
      <c r="P3290" s="11">
        <f>0.279*N3290</f>
        <v>0</v>
      </c>
      <c r="Q3290" s="16">
        <f>0.00105*N3290</f>
        <v>0</v>
      </c>
      <c r="R3290" s="13"/>
      <c r="S3290" s="14" t="s">
        <v>10860</v>
      </c>
      <c r="T3290" s="14" t="s">
        <v>108</v>
      </c>
      <c r="U3290" s="15"/>
      <c r="V3290" s="4" t="str">
        <f>HYPERLINK("https://redcat-toys.ru/api/getInfo/image/f8009ea5-e599-11ec-a213-ac1f6b442185")</f>
        <v>https://redcat-toys.ru/api/getInfo/image/f8009ea5-e599-11ec-a213-ac1f6b442185</v>
      </c>
      <c r="W3290" s="4" t="s">
        <v>10861</v>
      </c>
      <c r="X3290" s="4" t="s">
        <v>221</v>
      </c>
      <c r="Y3290" s="4" t="str">
        <f>HYPERLINK("https://redcat-toys.ru/api/getInfo/item/f8009ea5-e599-11ec-a213-ac1f6b442185")</f>
        <v>https://redcat-toys.ru/api/getInfo/item/f8009ea5-e599-11ec-a213-ac1f6b442185</v>
      </c>
    </row>
    <row r="3291" spans="2:25" ht="21" customHeight="1" outlineLevel="7" x14ac:dyDescent="0.2">
      <c r="B3291" s="39">
        <v>2565</v>
      </c>
      <c r="C3291" s="4" t="s">
        <v>10862</v>
      </c>
      <c r="D3291" s="50" t="s">
        <v>10863</v>
      </c>
      <c r="E3291" s="50"/>
      <c r="F3291" s="50"/>
      <c r="G3291" s="50"/>
      <c r="H3291" s="5" t="s">
        <v>10864</v>
      </c>
      <c r="I3291" s="6"/>
      <c r="J3291" s="7">
        <v>72</v>
      </c>
      <c r="K3291" s="18">
        <v>3988</v>
      </c>
      <c r="L3291" s="3">
        <v>1</v>
      </c>
      <c r="M3291" s="8">
        <f>495.5*(1-P3/100)</f>
        <v>495.5</v>
      </c>
      <c r="N3291" s="9"/>
      <c r="O3291" s="10">
        <f t="shared" si="164"/>
        <v>0</v>
      </c>
      <c r="P3291" s="11">
        <f>0.387*N3291</f>
        <v>0</v>
      </c>
      <c r="Q3291" s="16">
        <f>0.00156*N3291</f>
        <v>0</v>
      </c>
      <c r="R3291" s="13"/>
      <c r="S3291" s="14" t="s">
        <v>10865</v>
      </c>
      <c r="T3291" s="14" t="s">
        <v>108</v>
      </c>
      <c r="U3291" s="15"/>
      <c r="V3291" s="4" t="str">
        <f>HYPERLINK("https://redcat-toys.ru/api/getInfo/image/8893d854-a1d6-11eb-a201-ac1f6b442185")</f>
        <v>https://redcat-toys.ru/api/getInfo/image/8893d854-a1d6-11eb-a201-ac1f6b442185</v>
      </c>
      <c r="W3291" s="4" t="s">
        <v>10866</v>
      </c>
      <c r="X3291" s="4" t="s">
        <v>221</v>
      </c>
      <c r="Y3291" s="4" t="str">
        <f>HYPERLINK("https://redcat-toys.ru/api/getInfo/item/8893d854-a1d6-11eb-a201-ac1f6b442185")</f>
        <v>https://redcat-toys.ru/api/getInfo/item/8893d854-a1d6-11eb-a201-ac1f6b442185</v>
      </c>
    </row>
    <row r="3292" spans="2:25" ht="21" customHeight="1" outlineLevel="7" x14ac:dyDescent="0.2">
      <c r="B3292" s="40">
        <v>2566</v>
      </c>
      <c r="C3292" s="22" t="s">
        <v>10867</v>
      </c>
      <c r="D3292" s="56" t="s">
        <v>10868</v>
      </c>
      <c r="E3292" s="56"/>
      <c r="F3292" s="56"/>
      <c r="G3292" s="56"/>
      <c r="H3292" s="23" t="s">
        <v>10869</v>
      </c>
      <c r="I3292" s="24"/>
      <c r="J3292" s="25">
        <v>48</v>
      </c>
      <c r="K3292" s="25">
        <v>330</v>
      </c>
      <c r="L3292" s="21">
        <v>1</v>
      </c>
      <c r="M3292" s="34">
        <f>1236.4*(1-P3/100)</f>
        <v>1236.4000000000001</v>
      </c>
      <c r="N3292" s="9"/>
      <c r="O3292" s="27">
        <f t="shared" si="164"/>
        <v>0</v>
      </c>
      <c r="P3292" s="38">
        <f>0.701*N3292</f>
        <v>0</v>
      </c>
      <c r="Q3292" s="36">
        <f>0.00217*N3292</f>
        <v>0</v>
      </c>
      <c r="R3292" s="30" t="s">
        <v>521</v>
      </c>
      <c r="S3292" s="31" t="s">
        <v>10870</v>
      </c>
      <c r="T3292" s="31" t="s">
        <v>108</v>
      </c>
      <c r="U3292" s="32"/>
      <c r="V3292" s="22" t="str">
        <f>HYPERLINK("https://redcat-toys.ru/api/getInfo/image/975a9ff3-2b07-11f0-a27b-00155d82e908")</f>
        <v>https://redcat-toys.ru/api/getInfo/image/975a9ff3-2b07-11f0-a27b-00155d82e908</v>
      </c>
      <c r="W3292" s="22" t="s">
        <v>10871</v>
      </c>
      <c r="X3292" s="22" t="s">
        <v>221</v>
      </c>
      <c r="Y3292" s="22" t="str">
        <f>HYPERLINK("https://redcat-toys.ru/api/getInfo/item/975a9ff3-2b07-11f0-a27b-00155d82e908")</f>
        <v>https://redcat-toys.ru/api/getInfo/item/975a9ff3-2b07-11f0-a27b-00155d82e908</v>
      </c>
    </row>
    <row r="3293" spans="2:25" ht="21" customHeight="1" outlineLevel="7" x14ac:dyDescent="0.2">
      <c r="B3293" s="40">
        <v>2567</v>
      </c>
      <c r="C3293" s="22" t="s">
        <v>10872</v>
      </c>
      <c r="D3293" s="56" t="s">
        <v>10873</v>
      </c>
      <c r="E3293" s="56"/>
      <c r="F3293" s="56"/>
      <c r="G3293" s="56"/>
      <c r="H3293" s="23" t="s">
        <v>10874</v>
      </c>
      <c r="I3293" s="24"/>
      <c r="J3293" s="25">
        <v>36</v>
      </c>
      <c r="K3293" s="25">
        <v>254</v>
      </c>
      <c r="L3293" s="21">
        <v>1</v>
      </c>
      <c r="M3293" s="34">
        <f>1555.48*(1-P3/100)</f>
        <v>1555.48</v>
      </c>
      <c r="N3293" s="9"/>
      <c r="O3293" s="27">
        <f t="shared" si="164"/>
        <v>0</v>
      </c>
      <c r="P3293" s="38">
        <f>0.807*N3293</f>
        <v>0</v>
      </c>
      <c r="Q3293" s="36">
        <f>0.00314*N3293</f>
        <v>0</v>
      </c>
      <c r="R3293" s="30" t="s">
        <v>521</v>
      </c>
      <c r="S3293" s="31" t="s">
        <v>10875</v>
      </c>
      <c r="T3293" s="31" t="s">
        <v>108</v>
      </c>
      <c r="U3293" s="32"/>
      <c r="V3293" s="22" t="str">
        <f>HYPERLINK("https://redcat-toys.ru/api/getInfo/image/097f3d9a-2b08-11f0-a27b-00155d82e908")</f>
        <v>https://redcat-toys.ru/api/getInfo/image/097f3d9a-2b08-11f0-a27b-00155d82e908</v>
      </c>
      <c r="W3293" s="22" t="s">
        <v>10876</v>
      </c>
      <c r="X3293" s="22" t="s">
        <v>221</v>
      </c>
      <c r="Y3293" s="22" t="str">
        <f>HYPERLINK("https://redcat-toys.ru/api/getInfo/item/097f3d9a-2b08-11f0-a27b-00155d82e908")</f>
        <v>https://redcat-toys.ru/api/getInfo/item/097f3d9a-2b08-11f0-a27b-00155d82e908</v>
      </c>
    </row>
    <row r="3294" spans="2:25" ht="21" customHeight="1" outlineLevel="7" x14ac:dyDescent="0.2">
      <c r="B3294" s="39">
        <v>2568</v>
      </c>
      <c r="C3294" s="4" t="s">
        <v>10877</v>
      </c>
      <c r="D3294" s="50" t="s">
        <v>10878</v>
      </c>
      <c r="E3294" s="50"/>
      <c r="F3294" s="50"/>
      <c r="G3294" s="50"/>
      <c r="H3294" s="5" t="s">
        <v>10879</v>
      </c>
      <c r="I3294" s="6"/>
      <c r="J3294" s="7">
        <v>18</v>
      </c>
      <c r="K3294" s="7">
        <v>108</v>
      </c>
      <c r="L3294" s="3">
        <v>1</v>
      </c>
      <c r="M3294" s="8">
        <f>989.5*(1-P3/100)</f>
        <v>989.5</v>
      </c>
      <c r="N3294" s="9"/>
      <c r="O3294" s="10">
        <f t="shared" si="164"/>
        <v>0</v>
      </c>
      <c r="P3294" s="17">
        <f>0.51*N3294</f>
        <v>0</v>
      </c>
      <c r="Q3294" s="16">
        <f>0.00211*N3294</f>
        <v>0</v>
      </c>
      <c r="R3294" s="13"/>
      <c r="S3294" s="14" t="s">
        <v>10880</v>
      </c>
      <c r="T3294" s="14" t="s">
        <v>108</v>
      </c>
      <c r="U3294" s="15"/>
      <c r="V3294" s="4" t="str">
        <f>HYPERLINK("https://redcat-toys.ru/api/getInfo/image/8fd040ff-5c93-11e7-977d-5cf3fc4a2490")</f>
        <v>https://redcat-toys.ru/api/getInfo/image/8fd040ff-5c93-11e7-977d-5cf3fc4a2490</v>
      </c>
      <c r="W3294" s="4" t="s">
        <v>10881</v>
      </c>
      <c r="X3294" s="4" t="s">
        <v>221</v>
      </c>
      <c r="Y3294" s="4" t="str">
        <f>HYPERLINK("https://redcat-toys.ru/api/getInfo/item/8fd040ff-5c93-11e7-977d-5cf3fc4a2490")</f>
        <v>https://redcat-toys.ru/api/getInfo/item/8fd040ff-5c93-11e7-977d-5cf3fc4a2490</v>
      </c>
    </row>
    <row r="3295" spans="2:25" ht="21" customHeight="1" outlineLevel="7" x14ac:dyDescent="0.2">
      <c r="B3295" s="39">
        <v>2569</v>
      </c>
      <c r="C3295" s="4" t="s">
        <v>10877</v>
      </c>
      <c r="D3295" s="50" t="s">
        <v>10878</v>
      </c>
      <c r="E3295" s="50"/>
      <c r="F3295" s="50"/>
      <c r="G3295" s="50"/>
      <c r="H3295" s="5" t="s">
        <v>10879</v>
      </c>
      <c r="I3295" s="6"/>
      <c r="J3295" s="7">
        <v>10</v>
      </c>
      <c r="K3295" s="7">
        <v>108</v>
      </c>
      <c r="L3295" s="3">
        <v>1</v>
      </c>
      <c r="M3295" s="8">
        <f>989.5*(1-P3/100)</f>
        <v>989.5</v>
      </c>
      <c r="N3295" s="9"/>
      <c r="O3295" s="10">
        <f t="shared" si="164"/>
        <v>0</v>
      </c>
      <c r="P3295" s="17">
        <f>0.51*N3295</f>
        <v>0</v>
      </c>
      <c r="Q3295" s="16">
        <f>0.00211*N3295</f>
        <v>0</v>
      </c>
      <c r="R3295" s="13"/>
      <c r="S3295" s="14" t="s">
        <v>10880</v>
      </c>
      <c r="T3295" s="14" t="s">
        <v>108</v>
      </c>
      <c r="U3295" s="15"/>
      <c r="V3295" s="4" t="str">
        <f>HYPERLINK("https://redcat-toys.ru/api/getInfo/image/8fd040ff-5c93-11e7-977d-5cf3fc4a2490")</f>
        <v>https://redcat-toys.ru/api/getInfo/image/8fd040ff-5c93-11e7-977d-5cf3fc4a2490</v>
      </c>
      <c r="W3295" s="4" t="s">
        <v>10881</v>
      </c>
      <c r="X3295" s="4" t="s">
        <v>221</v>
      </c>
      <c r="Y3295" s="4" t="str">
        <f>HYPERLINK("https://redcat-toys.ru/api/getInfo/item/8fd040ff-5c93-11e7-977d-5cf3fc4a2490")</f>
        <v>https://redcat-toys.ru/api/getInfo/item/8fd040ff-5c93-11e7-977d-5cf3fc4a2490</v>
      </c>
    </row>
    <row r="3296" spans="2:25" ht="21" customHeight="1" outlineLevel="7" x14ac:dyDescent="0.2">
      <c r="B3296" s="39">
        <v>2570</v>
      </c>
      <c r="C3296" s="4" t="s">
        <v>10877</v>
      </c>
      <c r="D3296" s="50" t="s">
        <v>10878</v>
      </c>
      <c r="E3296" s="50"/>
      <c r="F3296" s="50"/>
      <c r="G3296" s="50"/>
      <c r="H3296" s="5" t="s">
        <v>10879</v>
      </c>
      <c r="I3296" s="6"/>
      <c r="J3296" s="7">
        <v>20</v>
      </c>
      <c r="K3296" s="7">
        <v>108</v>
      </c>
      <c r="L3296" s="3">
        <v>1</v>
      </c>
      <c r="M3296" s="8">
        <f>989.5*(1-P3/100)</f>
        <v>989.5</v>
      </c>
      <c r="N3296" s="9"/>
      <c r="O3296" s="10">
        <f t="shared" si="164"/>
        <v>0</v>
      </c>
      <c r="P3296" s="17">
        <f>0.51*N3296</f>
        <v>0</v>
      </c>
      <c r="Q3296" s="16">
        <f>0.00211*N3296</f>
        <v>0</v>
      </c>
      <c r="R3296" s="13"/>
      <c r="S3296" s="14" t="s">
        <v>10880</v>
      </c>
      <c r="T3296" s="14" t="s">
        <v>108</v>
      </c>
      <c r="U3296" s="15"/>
      <c r="V3296" s="4" t="str">
        <f>HYPERLINK("https://redcat-toys.ru/api/getInfo/image/8fd040ff-5c93-11e7-977d-5cf3fc4a2490")</f>
        <v>https://redcat-toys.ru/api/getInfo/image/8fd040ff-5c93-11e7-977d-5cf3fc4a2490</v>
      </c>
      <c r="W3296" s="4" t="s">
        <v>10881</v>
      </c>
      <c r="X3296" s="4" t="s">
        <v>221</v>
      </c>
      <c r="Y3296" s="4" t="str">
        <f>HYPERLINK("https://redcat-toys.ru/api/getInfo/item/8fd040ff-5c93-11e7-977d-5cf3fc4a2490")</f>
        <v>https://redcat-toys.ru/api/getInfo/item/8fd040ff-5c93-11e7-977d-5cf3fc4a2490</v>
      </c>
    </row>
    <row r="3297" spans="2:25" ht="22.95" customHeight="1" outlineLevel="4" x14ac:dyDescent="0.2">
      <c r="B3297" s="52" t="s">
        <v>6471</v>
      </c>
      <c r="C3297" s="52"/>
      <c r="D3297" s="52"/>
      <c r="E3297" s="52"/>
      <c r="F3297" s="52"/>
      <c r="G3297" s="52"/>
    </row>
    <row r="3298" spans="2:25" ht="22.95" customHeight="1" outlineLevel="5" x14ac:dyDescent="0.2">
      <c r="B3298" s="53" t="s">
        <v>10783</v>
      </c>
      <c r="C3298" s="53"/>
      <c r="D3298" s="53"/>
      <c r="E3298" s="53"/>
      <c r="F3298" s="53"/>
      <c r="G3298" s="53"/>
    </row>
    <row r="3299" spans="2:25" ht="21" customHeight="1" outlineLevel="6" x14ac:dyDescent="0.2">
      <c r="B3299" s="39">
        <v>2571</v>
      </c>
      <c r="C3299" s="4" t="s">
        <v>10882</v>
      </c>
      <c r="D3299" s="50" t="s">
        <v>10883</v>
      </c>
      <c r="E3299" s="50"/>
      <c r="F3299" s="50"/>
      <c r="G3299" s="50"/>
      <c r="H3299" s="5" t="s">
        <v>10884</v>
      </c>
      <c r="I3299" s="6"/>
      <c r="J3299" s="7">
        <v>200</v>
      </c>
      <c r="K3299" s="18">
        <v>1336</v>
      </c>
      <c r="L3299" s="3">
        <v>4</v>
      </c>
      <c r="M3299" s="8">
        <f>135.6*(1-P3/100)</f>
        <v>135.6</v>
      </c>
      <c r="N3299" s="9"/>
      <c r="O3299" s="10">
        <f t="shared" ref="O3299:O3307" si="165">M3299*N3299</f>
        <v>0</v>
      </c>
      <c r="P3299" s="11">
        <f>0.146*N3299</f>
        <v>0</v>
      </c>
      <c r="Q3299" s="16">
        <f>0.00034*N3299</f>
        <v>0</v>
      </c>
      <c r="R3299" s="13"/>
      <c r="S3299" s="14" t="s">
        <v>10885</v>
      </c>
      <c r="T3299" s="14" t="s">
        <v>108</v>
      </c>
      <c r="U3299" s="15"/>
      <c r="V3299" s="4" t="str">
        <f>HYPERLINK("https://miland.ru/api/getInfo/image/2d45126e-2224-11ea-a237-ac1f6b442184")</f>
        <v>https://miland.ru/api/getInfo/image/2d45126e-2224-11ea-a237-ac1f6b442184</v>
      </c>
      <c r="W3299" s="4" t="s">
        <v>10886</v>
      </c>
      <c r="X3299" s="4" t="s">
        <v>221</v>
      </c>
      <c r="Y3299" s="4" t="str">
        <f>HYPERLINK("https://miland.ru/api/getInfo/item/2d45126e-2224-11ea-a237-ac1f6b442184")</f>
        <v>https://miland.ru/api/getInfo/item/2d45126e-2224-11ea-a237-ac1f6b442184</v>
      </c>
    </row>
    <row r="3300" spans="2:25" ht="21" customHeight="1" outlineLevel="6" x14ac:dyDescent="0.2">
      <c r="B3300" s="39">
        <v>2572</v>
      </c>
      <c r="C3300" s="4" t="s">
        <v>10887</v>
      </c>
      <c r="D3300" s="50" t="s">
        <v>10888</v>
      </c>
      <c r="E3300" s="50"/>
      <c r="F3300" s="50"/>
      <c r="G3300" s="50"/>
      <c r="H3300" s="5" t="s">
        <v>10889</v>
      </c>
      <c r="I3300" s="6"/>
      <c r="J3300" s="7">
        <v>100</v>
      </c>
      <c r="K3300" s="18">
        <v>1466</v>
      </c>
      <c r="L3300" s="3">
        <v>4</v>
      </c>
      <c r="M3300" s="8">
        <f>135.6*(1-P3/100)</f>
        <v>135.6</v>
      </c>
      <c r="N3300" s="9"/>
      <c r="O3300" s="10">
        <f t="shared" si="165"/>
        <v>0</v>
      </c>
      <c r="P3300" s="17">
        <f>0.18*N3300</f>
        <v>0</v>
      </c>
      <c r="Q3300" s="16">
        <f>0.00027*N3300</f>
        <v>0</v>
      </c>
      <c r="R3300" s="13"/>
      <c r="S3300" s="14" t="s">
        <v>10890</v>
      </c>
      <c r="T3300" s="14" t="s">
        <v>108</v>
      </c>
      <c r="U3300" s="15"/>
      <c r="V3300" s="4" t="str">
        <f>HYPERLINK("https://miland.ru/api/getInfo/image/0504026d-a98e-11ea-a248-ac1f6b442184")</f>
        <v>https://miland.ru/api/getInfo/image/0504026d-a98e-11ea-a248-ac1f6b442184</v>
      </c>
      <c r="W3300" s="4" t="s">
        <v>10891</v>
      </c>
      <c r="X3300" s="4" t="s">
        <v>221</v>
      </c>
      <c r="Y3300" s="4" t="str">
        <f>HYPERLINK("https://miland.ru/api/getInfo/item/0504026d-a98e-11ea-a248-ac1f6b442184")</f>
        <v>https://miland.ru/api/getInfo/item/0504026d-a98e-11ea-a248-ac1f6b442184</v>
      </c>
    </row>
    <row r="3301" spans="2:25" ht="21" customHeight="1" outlineLevel="6" x14ac:dyDescent="0.2">
      <c r="B3301" s="39">
        <v>2573</v>
      </c>
      <c r="C3301" s="4" t="s">
        <v>10892</v>
      </c>
      <c r="D3301" s="50" t="s">
        <v>10893</v>
      </c>
      <c r="E3301" s="50"/>
      <c r="F3301" s="50"/>
      <c r="G3301" s="50"/>
      <c r="H3301" s="5" t="s">
        <v>10894</v>
      </c>
      <c r="I3301" s="6"/>
      <c r="J3301" s="7">
        <v>60</v>
      </c>
      <c r="K3301" s="7">
        <v>510</v>
      </c>
      <c r="L3301" s="3">
        <v>2</v>
      </c>
      <c r="M3301" s="8">
        <f>256.42*(1-P3/100)</f>
        <v>256.42</v>
      </c>
      <c r="N3301" s="9"/>
      <c r="O3301" s="10">
        <f t="shared" si="165"/>
        <v>0</v>
      </c>
      <c r="P3301" s="11">
        <f>0.298*N3301</f>
        <v>0</v>
      </c>
      <c r="Q3301" s="16">
        <f>0.00036*N3301</f>
        <v>0</v>
      </c>
      <c r="R3301" s="13"/>
      <c r="S3301" s="14" t="s">
        <v>10895</v>
      </c>
      <c r="T3301" s="14" t="s">
        <v>108</v>
      </c>
      <c r="U3301" s="15"/>
      <c r="V3301" s="4" t="str">
        <f>HYPERLINK("https://miland.ru/api/getInfo/image/f67c6f8c-a98e-11ea-a248-ac1f6b442184")</f>
        <v>https://miland.ru/api/getInfo/image/f67c6f8c-a98e-11ea-a248-ac1f6b442184</v>
      </c>
      <c r="W3301" s="4" t="s">
        <v>10896</v>
      </c>
      <c r="X3301" s="4" t="s">
        <v>221</v>
      </c>
      <c r="Y3301" s="4" t="str">
        <f>HYPERLINK("https://miland.ru/api/getInfo/item/f67c6f8c-a98e-11ea-a248-ac1f6b442184")</f>
        <v>https://miland.ru/api/getInfo/item/f67c6f8c-a98e-11ea-a248-ac1f6b442184</v>
      </c>
    </row>
    <row r="3302" spans="2:25" ht="21" customHeight="1" outlineLevel="6" x14ac:dyDescent="0.2">
      <c r="B3302" s="39">
        <v>2574</v>
      </c>
      <c r="C3302" s="4" t="s">
        <v>10897</v>
      </c>
      <c r="D3302" s="50" t="s">
        <v>10898</v>
      </c>
      <c r="E3302" s="50"/>
      <c r="F3302" s="50"/>
      <c r="G3302" s="50"/>
      <c r="H3302" s="5" t="s">
        <v>10899</v>
      </c>
      <c r="I3302" s="6"/>
      <c r="J3302" s="7">
        <v>40</v>
      </c>
      <c r="K3302" s="7">
        <v>310</v>
      </c>
      <c r="L3302" s="3">
        <v>2</v>
      </c>
      <c r="M3302" s="8">
        <f>299.15*(1-P3/100)</f>
        <v>299.14999999999998</v>
      </c>
      <c r="N3302" s="9"/>
      <c r="O3302" s="10">
        <f t="shared" si="165"/>
        <v>0</v>
      </c>
      <c r="P3302" s="11">
        <f>0.393*N3302</f>
        <v>0</v>
      </c>
      <c r="Q3302" s="16">
        <f>0.00053*N3302</f>
        <v>0</v>
      </c>
      <c r="R3302" s="13"/>
      <c r="S3302" s="14" t="s">
        <v>10900</v>
      </c>
      <c r="T3302" s="14" t="s">
        <v>108</v>
      </c>
      <c r="U3302" s="15"/>
      <c r="V3302" s="4" t="str">
        <f>HYPERLINK("https://miland.ru/api/getInfo/image/c44f0e01-a98f-11ea-a248-ac1f6b442184")</f>
        <v>https://miland.ru/api/getInfo/image/c44f0e01-a98f-11ea-a248-ac1f6b442184</v>
      </c>
      <c r="W3302" s="4" t="s">
        <v>10901</v>
      </c>
      <c r="X3302" s="4" t="s">
        <v>221</v>
      </c>
      <c r="Y3302" s="4" t="str">
        <f>HYPERLINK("https://miland.ru/api/getInfo/item/c44f0e01-a98f-11ea-a248-ac1f6b442184")</f>
        <v>https://miland.ru/api/getInfo/item/c44f0e01-a98f-11ea-a248-ac1f6b442184</v>
      </c>
    </row>
    <row r="3303" spans="2:25" ht="21" customHeight="1" outlineLevel="6" x14ac:dyDescent="0.2">
      <c r="B3303" s="39">
        <v>2575</v>
      </c>
      <c r="C3303" s="4" t="s">
        <v>10902</v>
      </c>
      <c r="D3303" s="50" t="s">
        <v>10903</v>
      </c>
      <c r="E3303" s="50"/>
      <c r="F3303" s="50"/>
      <c r="G3303" s="50"/>
      <c r="H3303" s="5" t="s">
        <v>10904</v>
      </c>
      <c r="I3303" s="6"/>
      <c r="J3303" s="7">
        <v>24</v>
      </c>
      <c r="K3303" s="7">
        <v>921</v>
      </c>
      <c r="L3303" s="3">
        <v>1</v>
      </c>
      <c r="M3303" s="8">
        <f>413.57*(1-P3/100)</f>
        <v>413.57</v>
      </c>
      <c r="N3303" s="9"/>
      <c r="O3303" s="10">
        <f t="shared" si="165"/>
        <v>0</v>
      </c>
      <c r="P3303" s="11">
        <f>0.524*N3303</f>
        <v>0</v>
      </c>
      <c r="Q3303" s="16">
        <f>0.00118*N3303</f>
        <v>0</v>
      </c>
      <c r="R3303" s="13"/>
      <c r="S3303" s="14" t="s">
        <v>10905</v>
      </c>
      <c r="T3303" s="14" t="s">
        <v>108</v>
      </c>
      <c r="U3303" s="15"/>
      <c r="V3303" s="4" t="str">
        <f>HYPERLINK("https://miland.ru/api/getInfo/image/ef9434b7-2224-11ea-a237-ac1f6b442184")</f>
        <v>https://miland.ru/api/getInfo/image/ef9434b7-2224-11ea-a237-ac1f6b442184</v>
      </c>
      <c r="W3303" s="4" t="s">
        <v>10906</v>
      </c>
      <c r="X3303" s="4" t="s">
        <v>221</v>
      </c>
      <c r="Y3303" s="4" t="str">
        <f>HYPERLINK("https://miland.ru/api/getInfo/item/ef9434b7-2224-11ea-a237-ac1f6b442184")</f>
        <v>https://miland.ru/api/getInfo/item/ef9434b7-2224-11ea-a237-ac1f6b442184</v>
      </c>
    </row>
    <row r="3304" spans="2:25" ht="21" customHeight="1" outlineLevel="6" x14ac:dyDescent="0.2">
      <c r="B3304" s="39">
        <v>2576</v>
      </c>
      <c r="C3304" s="4" t="s">
        <v>10907</v>
      </c>
      <c r="D3304" s="50" t="s">
        <v>10908</v>
      </c>
      <c r="E3304" s="50"/>
      <c r="F3304" s="50"/>
      <c r="G3304" s="50"/>
      <c r="H3304" s="5" t="s">
        <v>10909</v>
      </c>
      <c r="I3304" s="6"/>
      <c r="J3304" s="7">
        <v>200</v>
      </c>
      <c r="K3304" s="18">
        <v>1196</v>
      </c>
      <c r="L3304" s="3">
        <v>4</v>
      </c>
      <c r="M3304" s="8">
        <f>135.6*(1-P3/100)</f>
        <v>135.6</v>
      </c>
      <c r="N3304" s="9"/>
      <c r="O3304" s="10">
        <f t="shared" si="165"/>
        <v>0</v>
      </c>
      <c r="P3304" s="11">
        <f>0.183*N3304</f>
        <v>0</v>
      </c>
      <c r="Q3304" s="16">
        <f>0.00038*N3304</f>
        <v>0</v>
      </c>
      <c r="R3304" s="13"/>
      <c r="S3304" s="14" t="s">
        <v>10910</v>
      </c>
      <c r="T3304" s="14" t="s">
        <v>108</v>
      </c>
      <c r="U3304" s="15"/>
      <c r="V3304" s="4" t="str">
        <f>HYPERLINK("https://redcat-toys.ru/api/getInfo/image/7940ab52-2ef9-11f0-a27c-00155d82e908")</f>
        <v>https://redcat-toys.ru/api/getInfo/image/7940ab52-2ef9-11f0-a27c-00155d82e908</v>
      </c>
      <c r="W3304" s="4" t="s">
        <v>10911</v>
      </c>
      <c r="X3304" s="4" t="s">
        <v>221</v>
      </c>
      <c r="Y3304" s="4" t="str">
        <f>HYPERLINK("https://redcat-toys.ru/api/getInfo/item/7940ab52-2ef9-11f0-a27c-00155d82e908")</f>
        <v>https://redcat-toys.ru/api/getInfo/item/7940ab52-2ef9-11f0-a27c-00155d82e908</v>
      </c>
    </row>
    <row r="3305" spans="2:25" ht="21" customHeight="1" outlineLevel="6" x14ac:dyDescent="0.2">
      <c r="B3305" s="39">
        <v>2577</v>
      </c>
      <c r="C3305" s="4" t="s">
        <v>10912</v>
      </c>
      <c r="D3305" s="50" t="s">
        <v>10913</v>
      </c>
      <c r="E3305" s="50"/>
      <c r="F3305" s="50"/>
      <c r="G3305" s="50"/>
      <c r="H3305" s="5" t="s">
        <v>10914</v>
      </c>
      <c r="I3305" s="6"/>
      <c r="J3305" s="7">
        <v>200</v>
      </c>
      <c r="K3305" s="7">
        <v>942</v>
      </c>
      <c r="L3305" s="3">
        <v>4</v>
      </c>
      <c r="M3305" s="8">
        <f>135.6*(1-P3/100)</f>
        <v>135.6</v>
      </c>
      <c r="N3305" s="9"/>
      <c r="O3305" s="10">
        <f t="shared" si="165"/>
        <v>0</v>
      </c>
      <c r="P3305" s="17">
        <f>0.15*N3305</f>
        <v>0</v>
      </c>
      <c r="Q3305" s="16">
        <f>0.00036*N3305</f>
        <v>0</v>
      </c>
      <c r="R3305" s="13"/>
      <c r="S3305" s="14" t="s">
        <v>10915</v>
      </c>
      <c r="T3305" s="14" t="s">
        <v>108</v>
      </c>
      <c r="U3305" s="15"/>
      <c r="V3305" s="4" t="str">
        <f>HYPERLINK("https://redcat-toys.ru/api/getInfo/image/1fed1afd-2efb-11f0-a27c-00155d82e908")</f>
        <v>https://redcat-toys.ru/api/getInfo/image/1fed1afd-2efb-11f0-a27c-00155d82e908</v>
      </c>
      <c r="W3305" s="4" t="s">
        <v>10916</v>
      </c>
      <c r="X3305" s="4" t="s">
        <v>221</v>
      </c>
      <c r="Y3305" s="4" t="str">
        <f>HYPERLINK("https://redcat-toys.ru/api/getInfo/item/1fed1afd-2efb-11f0-a27c-00155d82e908")</f>
        <v>https://redcat-toys.ru/api/getInfo/item/1fed1afd-2efb-11f0-a27c-00155d82e908</v>
      </c>
    </row>
    <row r="3306" spans="2:25" ht="21" customHeight="1" outlineLevel="6" x14ac:dyDescent="0.2">
      <c r="B3306" s="39">
        <v>2578</v>
      </c>
      <c r="C3306" s="4" t="s">
        <v>10917</v>
      </c>
      <c r="D3306" s="50" t="s">
        <v>10918</v>
      </c>
      <c r="E3306" s="50"/>
      <c r="F3306" s="50"/>
      <c r="G3306" s="50"/>
      <c r="H3306" s="5" t="s">
        <v>10919</v>
      </c>
      <c r="I3306" s="6"/>
      <c r="J3306" s="7">
        <v>60</v>
      </c>
      <c r="K3306" s="7">
        <v>320</v>
      </c>
      <c r="L3306" s="3">
        <v>1</v>
      </c>
      <c r="M3306" s="8">
        <f>470.1*(1-P3/100)</f>
        <v>470.1</v>
      </c>
      <c r="N3306" s="9"/>
      <c r="O3306" s="10">
        <f t="shared" si="165"/>
        <v>0</v>
      </c>
      <c r="P3306" s="11">
        <f>0.434*N3306</f>
        <v>0</v>
      </c>
      <c r="Q3306" s="16">
        <f>0.00057*N3306</f>
        <v>0</v>
      </c>
      <c r="R3306" s="13"/>
      <c r="S3306" s="14" t="s">
        <v>10920</v>
      </c>
      <c r="T3306" s="14" t="s">
        <v>108</v>
      </c>
      <c r="U3306" s="15"/>
      <c r="V3306" s="4" t="str">
        <f>HYPERLINK("https://redcat-toys.ru/api/getInfo/image/b5e072f0-2efc-11f0-a27c-00155d82e908")</f>
        <v>https://redcat-toys.ru/api/getInfo/image/b5e072f0-2efc-11f0-a27c-00155d82e908</v>
      </c>
      <c r="W3306" s="4" t="s">
        <v>10921</v>
      </c>
      <c r="X3306" s="4" t="s">
        <v>221</v>
      </c>
      <c r="Y3306" s="4" t="str">
        <f>HYPERLINK("https://redcat-toys.ru/api/getInfo/item/b5e072f0-2efc-11f0-a27c-00155d82e908")</f>
        <v>https://redcat-toys.ru/api/getInfo/item/b5e072f0-2efc-11f0-a27c-00155d82e908</v>
      </c>
    </row>
    <row r="3307" spans="2:25" ht="21" customHeight="1" outlineLevel="6" x14ac:dyDescent="0.2">
      <c r="B3307" s="39">
        <v>2579</v>
      </c>
      <c r="C3307" s="4" t="s">
        <v>10922</v>
      </c>
      <c r="D3307" s="50" t="s">
        <v>10923</v>
      </c>
      <c r="E3307" s="50"/>
      <c r="F3307" s="50"/>
      <c r="G3307" s="50"/>
      <c r="H3307" s="5" t="s">
        <v>10924</v>
      </c>
      <c r="I3307" s="6"/>
      <c r="J3307" s="7">
        <v>30</v>
      </c>
      <c r="K3307" s="7">
        <v>40</v>
      </c>
      <c r="L3307" s="3">
        <v>2</v>
      </c>
      <c r="M3307" s="8">
        <f>341.89*(1-P3/100)</f>
        <v>341.89</v>
      </c>
      <c r="N3307" s="9"/>
      <c r="O3307" s="10">
        <f t="shared" si="165"/>
        <v>0</v>
      </c>
      <c r="P3307" s="11">
        <f>0.497*N3307</f>
        <v>0</v>
      </c>
      <c r="Q3307" s="12">
        <f>0.0006*N3307</f>
        <v>0</v>
      </c>
      <c r="R3307" s="13"/>
      <c r="S3307" s="14" t="s">
        <v>10925</v>
      </c>
      <c r="T3307" s="14" t="s">
        <v>108</v>
      </c>
      <c r="U3307" s="15"/>
      <c r="V3307" s="4" t="str">
        <f>HYPERLINK("https://redcat-toys.ru/api/getInfo/image/920756e6-2efb-11f0-a27c-00155d82e908")</f>
        <v>https://redcat-toys.ru/api/getInfo/image/920756e6-2efb-11f0-a27c-00155d82e908</v>
      </c>
      <c r="W3307" s="4" t="s">
        <v>10926</v>
      </c>
      <c r="X3307" s="4" t="s">
        <v>221</v>
      </c>
      <c r="Y3307" s="4" t="str">
        <f>HYPERLINK("https://redcat-toys.ru/api/getInfo/item/920756e6-2efb-11f0-a27c-00155d82e908")</f>
        <v>https://redcat-toys.ru/api/getInfo/item/920756e6-2efb-11f0-a27c-00155d82e908</v>
      </c>
    </row>
    <row r="3308" spans="2:25" ht="22.95" customHeight="1" outlineLevel="5" x14ac:dyDescent="0.2">
      <c r="B3308" s="53" t="s">
        <v>10927</v>
      </c>
      <c r="C3308" s="53"/>
      <c r="D3308" s="53"/>
      <c r="E3308" s="53"/>
      <c r="F3308" s="53"/>
      <c r="G3308" s="53"/>
    </row>
    <row r="3309" spans="2:25" ht="21" customHeight="1" outlineLevel="6" x14ac:dyDescent="0.2">
      <c r="B3309" s="39">
        <v>2580</v>
      </c>
      <c r="C3309" s="4" t="s">
        <v>10928</v>
      </c>
      <c r="D3309" s="50" t="s">
        <v>10929</v>
      </c>
      <c r="E3309" s="50"/>
      <c r="F3309" s="50"/>
      <c r="G3309" s="50"/>
      <c r="H3309" s="5" t="s">
        <v>10930</v>
      </c>
      <c r="I3309" s="6"/>
      <c r="J3309" s="7">
        <v>72</v>
      </c>
      <c r="K3309" s="7">
        <v>135</v>
      </c>
      <c r="L3309" s="3">
        <v>2</v>
      </c>
      <c r="M3309" s="8">
        <f>299.15*(1-P3/100)</f>
        <v>299.14999999999998</v>
      </c>
      <c r="N3309" s="9"/>
      <c r="O3309" s="10">
        <f>M3309*N3309</f>
        <v>0</v>
      </c>
      <c r="P3309" s="11">
        <f>0.323*N3309</f>
        <v>0</v>
      </c>
      <c r="Q3309" s="16">
        <f>0.00124*N3309</f>
        <v>0</v>
      </c>
      <c r="R3309" s="13"/>
      <c r="S3309" s="14" t="s">
        <v>10931</v>
      </c>
      <c r="T3309" s="14" t="s">
        <v>108</v>
      </c>
      <c r="U3309" s="15"/>
      <c r="V3309" s="4" t="str">
        <f>HYPERLINK("https://miland.ru/api/getInfo/image/2fecca4e-219b-11ea-a237-ac1f6b442184")</f>
        <v>https://miland.ru/api/getInfo/image/2fecca4e-219b-11ea-a237-ac1f6b442184</v>
      </c>
      <c r="W3309" s="4" t="s">
        <v>10932</v>
      </c>
      <c r="X3309" s="4" t="s">
        <v>221</v>
      </c>
      <c r="Y3309" s="4" t="str">
        <f>HYPERLINK("https://miland.ru/api/getInfo/item/2fecca4e-219b-11ea-a237-ac1f6b442184")</f>
        <v>https://miland.ru/api/getInfo/item/2fecca4e-219b-11ea-a237-ac1f6b442184</v>
      </c>
    </row>
    <row r="3310" spans="2:25" ht="21" customHeight="1" outlineLevel="6" x14ac:dyDescent="0.2">
      <c r="B3310" s="39">
        <v>2581</v>
      </c>
      <c r="C3310" s="4" t="s">
        <v>10933</v>
      </c>
      <c r="D3310" s="50" t="s">
        <v>10934</v>
      </c>
      <c r="E3310" s="50"/>
      <c r="F3310" s="50"/>
      <c r="G3310" s="50"/>
      <c r="H3310" s="5" t="s">
        <v>10935</v>
      </c>
      <c r="I3310" s="6"/>
      <c r="J3310" s="7">
        <v>120</v>
      </c>
      <c r="K3310" s="7">
        <v>63</v>
      </c>
      <c r="L3310" s="3">
        <v>2</v>
      </c>
      <c r="M3310" s="8">
        <f>299.15*(1-P3/100)</f>
        <v>299.14999999999998</v>
      </c>
      <c r="N3310" s="9"/>
      <c r="O3310" s="10">
        <f>M3310*N3310</f>
        <v>0</v>
      </c>
      <c r="P3310" s="11">
        <f>0.299*N3310</f>
        <v>0</v>
      </c>
      <c r="Q3310" s="16">
        <f>0.00125*N3310</f>
        <v>0</v>
      </c>
      <c r="R3310" s="13"/>
      <c r="S3310" s="14" t="s">
        <v>10936</v>
      </c>
      <c r="T3310" s="14" t="s">
        <v>108</v>
      </c>
      <c r="U3310" s="15"/>
      <c r="V3310" s="4" t="str">
        <f>HYPERLINK("https://miland.ru/api/getInfo/image/4fa69c14-2223-11ea-a237-ac1f6b442184")</f>
        <v>https://miland.ru/api/getInfo/image/4fa69c14-2223-11ea-a237-ac1f6b442184</v>
      </c>
      <c r="W3310" s="4" t="s">
        <v>10937</v>
      </c>
      <c r="X3310" s="4" t="s">
        <v>221</v>
      </c>
      <c r="Y3310" s="4" t="str">
        <f>HYPERLINK("https://miland.ru/api/getInfo/item/4fa69c14-2223-11ea-a237-ac1f6b442184")</f>
        <v>https://miland.ru/api/getInfo/item/4fa69c14-2223-11ea-a237-ac1f6b442184</v>
      </c>
    </row>
    <row r="3311" spans="2:25" ht="22.95" customHeight="1" outlineLevel="5" x14ac:dyDescent="0.2">
      <c r="B3311" s="53" t="s">
        <v>10794</v>
      </c>
      <c r="C3311" s="53"/>
      <c r="D3311" s="53"/>
      <c r="E3311" s="53"/>
      <c r="F3311" s="53"/>
      <c r="G3311" s="53"/>
    </row>
    <row r="3312" spans="2:25" ht="21" customHeight="1" outlineLevel="6" x14ac:dyDescent="0.2">
      <c r="B3312" s="39">
        <v>2582</v>
      </c>
      <c r="C3312" s="4" t="s">
        <v>10938</v>
      </c>
      <c r="D3312" s="50" t="s">
        <v>10939</v>
      </c>
      <c r="E3312" s="50"/>
      <c r="F3312" s="50"/>
      <c r="G3312" s="50"/>
      <c r="H3312" s="5" t="s">
        <v>10940</v>
      </c>
      <c r="I3312" s="6"/>
      <c r="J3312" s="7">
        <v>72</v>
      </c>
      <c r="K3312" s="7">
        <v>845</v>
      </c>
      <c r="L3312" s="3">
        <v>1</v>
      </c>
      <c r="M3312" s="19">
        <f>1099.85*(1-P3/100)</f>
        <v>1099.8499999999999</v>
      </c>
      <c r="N3312" s="9"/>
      <c r="O3312" s="10">
        <f>M3312*N3312</f>
        <v>0</v>
      </c>
      <c r="P3312" s="11">
        <f>0.439*N3312</f>
        <v>0</v>
      </c>
      <c r="Q3312" s="16">
        <f>0.00143*N3312</f>
        <v>0</v>
      </c>
      <c r="R3312" s="13"/>
      <c r="S3312" s="14" t="s">
        <v>10941</v>
      </c>
      <c r="T3312" s="14" t="s">
        <v>108</v>
      </c>
      <c r="U3312" s="15"/>
      <c r="V3312" s="4" t="str">
        <f>HYPERLINK("https://redcat-toys.ru/api/getInfo/image/d9adcebe-a53c-11e8-a208-ac1f6b442184")</f>
        <v>https://redcat-toys.ru/api/getInfo/image/d9adcebe-a53c-11e8-a208-ac1f6b442184</v>
      </c>
      <c r="W3312" s="4" t="s">
        <v>10942</v>
      </c>
      <c r="X3312" s="4" t="s">
        <v>221</v>
      </c>
      <c r="Y3312" s="4" t="str">
        <f>HYPERLINK("https://redcat-toys.ru/api/getInfo/item/d9adcebe-a53c-11e8-a208-ac1f6b442184")</f>
        <v>https://redcat-toys.ru/api/getInfo/item/d9adcebe-a53c-11e8-a208-ac1f6b442184</v>
      </c>
    </row>
    <row r="3313" spans="2:25" ht="21" customHeight="1" outlineLevel="6" x14ac:dyDescent="0.2">
      <c r="B3313" s="39">
        <v>2583</v>
      </c>
      <c r="C3313" s="4" t="s">
        <v>10943</v>
      </c>
      <c r="D3313" s="50" t="s">
        <v>10944</v>
      </c>
      <c r="E3313" s="50"/>
      <c r="F3313" s="50"/>
      <c r="G3313" s="50"/>
      <c r="H3313" s="5" t="s">
        <v>10945</v>
      </c>
      <c r="I3313" s="6"/>
      <c r="J3313" s="7">
        <v>90</v>
      </c>
      <c r="K3313" s="7">
        <v>405</v>
      </c>
      <c r="L3313" s="3">
        <v>2</v>
      </c>
      <c r="M3313" s="8">
        <f>341.89*(1-P3/100)</f>
        <v>341.89</v>
      </c>
      <c r="N3313" s="9"/>
      <c r="O3313" s="10">
        <f>M3313*N3313</f>
        <v>0</v>
      </c>
      <c r="P3313" s="11">
        <f>0.272*N3313</f>
        <v>0</v>
      </c>
      <c r="Q3313" s="12">
        <f>0.0012*N3313</f>
        <v>0</v>
      </c>
      <c r="R3313" s="13"/>
      <c r="S3313" s="14" t="s">
        <v>10946</v>
      </c>
      <c r="T3313" s="14" t="s">
        <v>108</v>
      </c>
      <c r="U3313" s="15"/>
      <c r="V3313" s="4" t="str">
        <f>HYPERLINK("https://redcat-toys.ru/api/getInfo/image/c2f11dfd-2240-11ea-a237-ac1f6b442184")</f>
        <v>https://redcat-toys.ru/api/getInfo/image/c2f11dfd-2240-11ea-a237-ac1f6b442184</v>
      </c>
      <c r="W3313" s="4" t="s">
        <v>10947</v>
      </c>
      <c r="X3313" s="4" t="s">
        <v>221</v>
      </c>
      <c r="Y3313" s="4" t="str">
        <f>HYPERLINK("https://redcat-toys.ru/api/getInfo/item/c2f11dfd-2240-11ea-a237-ac1f6b442184")</f>
        <v>https://redcat-toys.ru/api/getInfo/item/c2f11dfd-2240-11ea-a237-ac1f6b442184</v>
      </c>
    </row>
    <row r="3314" spans="2:25" ht="21" customHeight="1" outlineLevel="6" x14ac:dyDescent="0.2">
      <c r="B3314" s="39">
        <v>2584</v>
      </c>
      <c r="C3314" s="4" t="s">
        <v>10948</v>
      </c>
      <c r="D3314" s="50" t="s">
        <v>10949</v>
      </c>
      <c r="E3314" s="50"/>
      <c r="F3314" s="50"/>
      <c r="G3314" s="50"/>
      <c r="H3314" s="5" t="s">
        <v>10950</v>
      </c>
      <c r="I3314" s="6"/>
      <c r="J3314" s="7">
        <v>42</v>
      </c>
      <c r="K3314" s="7">
        <v>26</v>
      </c>
      <c r="L3314" s="3">
        <v>1</v>
      </c>
      <c r="M3314" s="8">
        <f>702.6*(1-P3/100)</f>
        <v>702.6</v>
      </c>
      <c r="N3314" s="9"/>
      <c r="O3314" s="10">
        <f>M3314*N3314</f>
        <v>0</v>
      </c>
      <c r="P3314" s="11">
        <f>0.583*N3314</f>
        <v>0</v>
      </c>
      <c r="Q3314" s="12">
        <f>0.0024*N3314</f>
        <v>0</v>
      </c>
      <c r="R3314" s="13"/>
      <c r="S3314" s="14" t="s">
        <v>10951</v>
      </c>
      <c r="T3314" s="14" t="s">
        <v>108</v>
      </c>
      <c r="U3314" s="15"/>
      <c r="V3314" s="4" t="str">
        <f>HYPERLINK("https://redcat-toys.ru/api/getInfo/image/c47aca4e-2242-11ea-a237-ac1f6b442184")</f>
        <v>https://redcat-toys.ru/api/getInfo/image/c47aca4e-2242-11ea-a237-ac1f6b442184</v>
      </c>
      <c r="W3314" s="4" t="s">
        <v>10952</v>
      </c>
      <c r="X3314" s="4" t="s">
        <v>221</v>
      </c>
      <c r="Y3314" s="4" t="str">
        <f>HYPERLINK("https://redcat-toys.ru/api/getInfo/item/c47aca4e-2242-11ea-a237-ac1f6b442184")</f>
        <v>https://redcat-toys.ru/api/getInfo/item/c47aca4e-2242-11ea-a237-ac1f6b442184</v>
      </c>
    </row>
    <row r="3315" spans="2:25" ht="21" customHeight="1" outlineLevel="6" x14ac:dyDescent="0.2">
      <c r="B3315" s="39">
        <v>2585</v>
      </c>
      <c r="C3315" s="4" t="s">
        <v>10953</v>
      </c>
      <c r="D3315" s="50" t="s">
        <v>10954</v>
      </c>
      <c r="E3315" s="50"/>
      <c r="F3315" s="50"/>
      <c r="G3315" s="50"/>
      <c r="H3315" s="5" t="s">
        <v>10955</v>
      </c>
      <c r="I3315" s="6"/>
      <c r="J3315" s="7">
        <v>48</v>
      </c>
      <c r="K3315" s="7">
        <v>3</v>
      </c>
      <c r="L3315" s="3">
        <v>1</v>
      </c>
      <c r="M3315" s="8">
        <f>468.81*(1-P3/100)</f>
        <v>468.81</v>
      </c>
      <c r="N3315" s="9"/>
      <c r="O3315" s="10">
        <f>M3315*N3315</f>
        <v>0</v>
      </c>
      <c r="P3315" s="11">
        <f>0.417*N3315</f>
        <v>0</v>
      </c>
      <c r="Q3315" s="16">
        <f>0.00153*N3315</f>
        <v>0</v>
      </c>
      <c r="R3315" s="13"/>
      <c r="S3315" s="14" t="s">
        <v>10956</v>
      </c>
      <c r="T3315" s="14" t="s">
        <v>108</v>
      </c>
      <c r="U3315" s="15"/>
      <c r="V3315" s="4" t="str">
        <f>HYPERLINK("https://redcat-toys.ru/api/getInfo/image/99214946-1749-11ee-a23b-00155d82e902")</f>
        <v>https://redcat-toys.ru/api/getInfo/image/99214946-1749-11ee-a23b-00155d82e902</v>
      </c>
      <c r="W3315" s="4" t="s">
        <v>10957</v>
      </c>
      <c r="X3315" s="4" t="s">
        <v>221</v>
      </c>
      <c r="Y3315" s="4" t="str">
        <f>HYPERLINK("https://redcat-toys.ru/api/getInfo/item/99214946-1749-11ee-a23b-00155d82e902")</f>
        <v>https://redcat-toys.ru/api/getInfo/item/99214946-1749-11ee-a23b-00155d82e902</v>
      </c>
    </row>
    <row r="3316" spans="2:25" ht="22.95" customHeight="1" outlineLevel="5" x14ac:dyDescent="0.2">
      <c r="B3316" s="53" t="s">
        <v>10841</v>
      </c>
      <c r="C3316" s="53"/>
      <c r="D3316" s="53"/>
      <c r="E3316" s="53"/>
      <c r="F3316" s="53"/>
      <c r="G3316" s="53"/>
    </row>
    <row r="3317" spans="2:25" ht="21" customHeight="1" outlineLevel="6" x14ac:dyDescent="0.2">
      <c r="B3317" s="39">
        <v>2586</v>
      </c>
      <c r="C3317" s="4" t="s">
        <v>10958</v>
      </c>
      <c r="D3317" s="50" t="s">
        <v>10959</v>
      </c>
      <c r="E3317" s="50"/>
      <c r="F3317" s="50"/>
      <c r="G3317" s="50"/>
      <c r="H3317" s="5" t="s">
        <v>10960</v>
      </c>
      <c r="I3317" s="6"/>
      <c r="J3317" s="7">
        <v>48</v>
      </c>
      <c r="K3317" s="7">
        <v>883</v>
      </c>
      <c r="L3317" s="3">
        <v>1</v>
      </c>
      <c r="M3317" s="8">
        <f>619.94*(1-P3/100)</f>
        <v>619.94000000000005</v>
      </c>
      <c r="N3317" s="9"/>
      <c r="O3317" s="10">
        <f>M3317*N3317</f>
        <v>0</v>
      </c>
      <c r="P3317" s="11">
        <f>0.544*N3317</f>
        <v>0</v>
      </c>
      <c r="Q3317" s="16">
        <f>0.00281*N3317</f>
        <v>0</v>
      </c>
      <c r="R3317" s="13"/>
      <c r="S3317" s="14" t="s">
        <v>10961</v>
      </c>
      <c r="T3317" s="14" t="s">
        <v>108</v>
      </c>
      <c r="U3317" s="15"/>
      <c r="V3317" s="4" t="str">
        <f>HYPERLINK("https://redcat-toys.ru/api/getInfo/image/f8e64ee2-223b-11ea-a237-ac1f6b442184")</f>
        <v>https://redcat-toys.ru/api/getInfo/image/f8e64ee2-223b-11ea-a237-ac1f6b442184</v>
      </c>
      <c r="W3317" s="4" t="s">
        <v>10962</v>
      </c>
      <c r="X3317" s="4" t="s">
        <v>221</v>
      </c>
      <c r="Y3317" s="4" t="str">
        <f>HYPERLINK("https://redcat-toys.ru/api/getInfo/item/f8e64ee2-223b-11ea-a237-ac1f6b442184")</f>
        <v>https://redcat-toys.ru/api/getInfo/item/f8e64ee2-223b-11ea-a237-ac1f6b442184</v>
      </c>
    </row>
    <row r="3318" spans="2:25" ht="21" customHeight="1" outlineLevel="6" x14ac:dyDescent="0.2">
      <c r="B3318" s="39">
        <v>2587</v>
      </c>
      <c r="C3318" s="4" t="s">
        <v>10963</v>
      </c>
      <c r="D3318" s="50" t="s">
        <v>10964</v>
      </c>
      <c r="E3318" s="50"/>
      <c r="F3318" s="50"/>
      <c r="G3318" s="50"/>
      <c r="H3318" s="5" t="s">
        <v>10965</v>
      </c>
      <c r="I3318" s="6"/>
      <c r="J3318" s="7">
        <v>48</v>
      </c>
      <c r="K3318" s="7">
        <v>1</v>
      </c>
      <c r="L3318" s="3">
        <v>1</v>
      </c>
      <c r="M3318" s="8">
        <f>545.4*(1-P3/100)</f>
        <v>545.4</v>
      </c>
      <c r="N3318" s="9"/>
      <c r="O3318" s="10">
        <f>M3318*N3318</f>
        <v>0</v>
      </c>
      <c r="P3318" s="11">
        <f>0.524*N3318</f>
        <v>0</v>
      </c>
      <c r="Q3318" s="16">
        <f>0.00229*N3318</f>
        <v>0</v>
      </c>
      <c r="R3318" s="13"/>
      <c r="S3318" s="14" t="s">
        <v>10966</v>
      </c>
      <c r="T3318" s="14" t="s">
        <v>108</v>
      </c>
      <c r="U3318" s="15"/>
      <c r="V3318" s="4" t="str">
        <f>HYPERLINK("https://redcat-toys.ru/api/getInfo/image/7f7e7e74-2238-11ea-a237-ac1f6b442184")</f>
        <v>https://redcat-toys.ru/api/getInfo/image/7f7e7e74-2238-11ea-a237-ac1f6b442184</v>
      </c>
      <c r="W3318" s="4" t="s">
        <v>10967</v>
      </c>
      <c r="X3318" s="4" t="s">
        <v>221</v>
      </c>
      <c r="Y3318" s="4" t="str">
        <f>HYPERLINK("https://redcat-toys.ru/api/getInfo/item/7f7e7e74-2238-11ea-a237-ac1f6b442184")</f>
        <v>https://redcat-toys.ru/api/getInfo/item/7f7e7e74-2238-11ea-a237-ac1f6b442184</v>
      </c>
    </row>
    <row r="3319" spans="2:25" ht="21" customHeight="1" outlineLevel="6" x14ac:dyDescent="0.2">
      <c r="B3319" s="39">
        <v>2588</v>
      </c>
      <c r="C3319" s="4" t="s">
        <v>10968</v>
      </c>
      <c r="D3319" s="50" t="s">
        <v>10969</v>
      </c>
      <c r="E3319" s="50"/>
      <c r="F3319" s="50"/>
      <c r="G3319" s="50"/>
      <c r="H3319" s="5" t="s">
        <v>10970</v>
      </c>
      <c r="I3319" s="6"/>
      <c r="J3319" s="7">
        <v>48</v>
      </c>
      <c r="K3319" s="7">
        <v>87</v>
      </c>
      <c r="L3319" s="3">
        <v>1</v>
      </c>
      <c r="M3319" s="8">
        <f>909.33*(1-P3/100)</f>
        <v>909.33</v>
      </c>
      <c r="N3319" s="9"/>
      <c r="O3319" s="10">
        <f>M3319*N3319</f>
        <v>0</v>
      </c>
      <c r="P3319" s="11">
        <f>0.574*N3319</f>
        <v>0</v>
      </c>
      <c r="Q3319" s="16">
        <f>0.00271*N3319</f>
        <v>0</v>
      </c>
      <c r="R3319" s="13"/>
      <c r="S3319" s="14" t="s">
        <v>10971</v>
      </c>
      <c r="T3319" s="14" t="s">
        <v>108</v>
      </c>
      <c r="U3319" s="15"/>
      <c r="V3319" s="4" t="str">
        <f>HYPERLINK("https://redcat-toys.ru/api/getInfo/image/f1f4c1d5-2b08-11f0-a27b-00155d82e908")</f>
        <v>https://redcat-toys.ru/api/getInfo/image/f1f4c1d5-2b08-11f0-a27b-00155d82e908</v>
      </c>
      <c r="W3319" s="4" t="s">
        <v>10972</v>
      </c>
      <c r="X3319" s="4" t="s">
        <v>221</v>
      </c>
      <c r="Y3319" s="4" t="str">
        <f>HYPERLINK("https://redcat-toys.ru/api/getInfo/item/f1f4c1d5-2b08-11f0-a27b-00155d82e908")</f>
        <v>https://redcat-toys.ru/api/getInfo/item/f1f4c1d5-2b08-11f0-a27b-00155d82e908</v>
      </c>
    </row>
    <row r="3320" spans="2:25" ht="22.95" customHeight="1" outlineLevel="3" x14ac:dyDescent="0.2">
      <c r="B3320" s="51" t="s">
        <v>10973</v>
      </c>
      <c r="C3320" s="51"/>
      <c r="D3320" s="51"/>
      <c r="E3320" s="51"/>
      <c r="F3320" s="51"/>
      <c r="G3320" s="51"/>
    </row>
    <row r="3321" spans="2:25" ht="22.95" customHeight="1" outlineLevel="4" x14ac:dyDescent="0.2">
      <c r="B3321" s="52" t="s">
        <v>10974</v>
      </c>
      <c r="C3321" s="52"/>
      <c r="D3321" s="52"/>
      <c r="E3321" s="52"/>
      <c r="F3321" s="52"/>
      <c r="G3321" s="52"/>
    </row>
    <row r="3322" spans="2:25" ht="22.95" customHeight="1" outlineLevel="5" x14ac:dyDescent="0.2">
      <c r="B3322" s="53" t="s">
        <v>10975</v>
      </c>
      <c r="C3322" s="53"/>
      <c r="D3322" s="53"/>
      <c r="E3322" s="53"/>
      <c r="F3322" s="53"/>
      <c r="G3322" s="53"/>
    </row>
    <row r="3323" spans="2:25" ht="21" customHeight="1" outlineLevel="6" x14ac:dyDescent="0.2">
      <c r="B3323" s="39">
        <v>2589</v>
      </c>
      <c r="C3323" s="4" t="s">
        <v>10976</v>
      </c>
      <c r="D3323" s="50" t="s">
        <v>10977</v>
      </c>
      <c r="E3323" s="50"/>
      <c r="F3323" s="50"/>
      <c r="G3323" s="50"/>
      <c r="H3323" s="5" t="s">
        <v>10978</v>
      </c>
      <c r="I3323" s="6"/>
      <c r="J3323" s="7">
        <v>25</v>
      </c>
      <c r="K3323" s="7">
        <v>835</v>
      </c>
      <c r="L3323" s="3">
        <v>5</v>
      </c>
      <c r="M3323" s="8">
        <f>118.56*(1-P3/100)</f>
        <v>118.56</v>
      </c>
      <c r="N3323" s="9"/>
      <c r="O3323" s="10">
        <f>M3323*N3323</f>
        <v>0</v>
      </c>
      <c r="P3323" s="11">
        <f>0.069*N3323</f>
        <v>0</v>
      </c>
      <c r="Q3323" s="16">
        <f>0.00122*N3323</f>
        <v>0</v>
      </c>
      <c r="R3323" s="13"/>
      <c r="S3323" s="14" t="s">
        <v>10979</v>
      </c>
      <c r="T3323" s="14" t="s">
        <v>108</v>
      </c>
      <c r="U3323" s="15"/>
      <c r="V3323" s="4" t="str">
        <f>HYPERLINK("https://redcat-toys.ru/api/getInfo/image/d7a11856-0f7e-11e5-aad1-5cf3fc4a2490")</f>
        <v>https://redcat-toys.ru/api/getInfo/image/d7a11856-0f7e-11e5-aad1-5cf3fc4a2490</v>
      </c>
      <c r="W3323" s="4" t="s">
        <v>10980</v>
      </c>
      <c r="X3323" s="4" t="s">
        <v>120</v>
      </c>
      <c r="Y3323" s="4" t="str">
        <f>HYPERLINK("https://redcat-toys.ru/api/getInfo/item/d7a11856-0f7e-11e5-aad1-5cf3fc4a2490")</f>
        <v>https://redcat-toys.ru/api/getInfo/item/d7a11856-0f7e-11e5-aad1-5cf3fc4a2490</v>
      </c>
    </row>
    <row r="3324" spans="2:25" ht="21" customHeight="1" outlineLevel="6" x14ac:dyDescent="0.2">
      <c r="B3324" s="39">
        <v>2590</v>
      </c>
      <c r="C3324" s="4" t="s">
        <v>10981</v>
      </c>
      <c r="D3324" s="50" t="s">
        <v>10982</v>
      </c>
      <c r="E3324" s="50"/>
      <c r="F3324" s="50"/>
      <c r="G3324" s="50"/>
      <c r="H3324" s="5" t="s">
        <v>10983</v>
      </c>
      <c r="I3324" s="6" t="s">
        <v>30</v>
      </c>
      <c r="J3324" s="7">
        <v>25</v>
      </c>
      <c r="K3324" s="18">
        <v>3042</v>
      </c>
      <c r="L3324" s="3">
        <v>3</v>
      </c>
      <c r="M3324" s="8">
        <f>222.3*(1-P3/100)</f>
        <v>222.3</v>
      </c>
      <c r="N3324" s="9"/>
      <c r="O3324" s="10">
        <f>M3324*N3324</f>
        <v>0</v>
      </c>
      <c r="P3324" s="11">
        <f>0.081*N3324</f>
        <v>0</v>
      </c>
      <c r="Q3324" s="16">
        <f>0.00152*N3324</f>
        <v>0</v>
      </c>
      <c r="R3324" s="13"/>
      <c r="S3324" s="14" t="s">
        <v>10984</v>
      </c>
      <c r="T3324" s="14" t="s">
        <v>32</v>
      </c>
      <c r="U3324" s="15"/>
      <c r="V3324" s="4" t="str">
        <f>HYPERLINK("https://redcat-toys.ru/api/getInfo/image/29176f88-0f7e-11e5-aad1-5cf3fc4a2490")</f>
        <v>https://redcat-toys.ru/api/getInfo/image/29176f88-0f7e-11e5-aad1-5cf3fc4a2490</v>
      </c>
      <c r="W3324" s="4" t="s">
        <v>10985</v>
      </c>
      <c r="X3324" s="4" t="s">
        <v>34</v>
      </c>
      <c r="Y3324" s="4" t="str">
        <f>HYPERLINK("https://redcat-toys.ru/api/getInfo/item/29176f88-0f7e-11e5-aad1-5cf3fc4a2490")</f>
        <v>https://redcat-toys.ru/api/getInfo/item/29176f88-0f7e-11e5-aad1-5cf3fc4a2490</v>
      </c>
    </row>
    <row r="3325" spans="2:25" ht="21" customHeight="1" outlineLevel="6" x14ac:dyDescent="0.2">
      <c r="B3325" s="39">
        <v>2591</v>
      </c>
      <c r="C3325" s="4" t="s">
        <v>10986</v>
      </c>
      <c r="D3325" s="50" t="s">
        <v>10987</v>
      </c>
      <c r="E3325" s="50"/>
      <c r="F3325" s="50"/>
      <c r="G3325" s="50"/>
      <c r="H3325" s="5" t="s">
        <v>10988</v>
      </c>
      <c r="I3325" s="6"/>
      <c r="J3325" s="7">
        <v>50</v>
      </c>
      <c r="K3325" s="18">
        <v>6143</v>
      </c>
      <c r="L3325" s="3">
        <v>5</v>
      </c>
      <c r="M3325" s="8">
        <f>128*(1-P3/100)</f>
        <v>128</v>
      </c>
      <c r="N3325" s="9"/>
      <c r="O3325" s="10">
        <f>M3325*N3325</f>
        <v>0</v>
      </c>
      <c r="P3325" s="11">
        <f>0.144*N3325</f>
        <v>0</v>
      </c>
      <c r="Q3325" s="16">
        <f>0.00073*N3325</f>
        <v>0</v>
      </c>
      <c r="R3325" s="13"/>
      <c r="S3325" s="14" t="s">
        <v>10989</v>
      </c>
      <c r="T3325" s="14" t="s">
        <v>108</v>
      </c>
      <c r="U3325" s="15"/>
      <c r="V3325" s="4" t="str">
        <f>HYPERLINK("https://redcat-toys.ru/api/getInfo/image/8a8cc7e7-c612-11e7-bf5c-5cf3fc4a2490")</f>
        <v>https://redcat-toys.ru/api/getInfo/image/8a8cc7e7-c612-11e7-bf5c-5cf3fc4a2490</v>
      </c>
      <c r="W3325" s="4" t="s">
        <v>10990</v>
      </c>
      <c r="X3325" s="4" t="s">
        <v>120</v>
      </c>
      <c r="Y3325" s="4" t="str">
        <f>HYPERLINK("https://redcat-toys.ru/api/getInfo/item/8a8cc7e7-c612-11e7-bf5c-5cf3fc4a2490")</f>
        <v>https://redcat-toys.ru/api/getInfo/item/8a8cc7e7-c612-11e7-bf5c-5cf3fc4a2490</v>
      </c>
    </row>
    <row r="3326" spans="2:25" ht="22.95" customHeight="1" outlineLevel="5" x14ac:dyDescent="0.2">
      <c r="B3326" s="53" t="s">
        <v>10991</v>
      </c>
      <c r="C3326" s="53"/>
      <c r="D3326" s="53"/>
      <c r="E3326" s="53"/>
      <c r="F3326" s="53"/>
      <c r="G3326" s="53"/>
    </row>
    <row r="3327" spans="2:25" ht="21" customHeight="1" outlineLevel="6" x14ac:dyDescent="0.2">
      <c r="B3327" s="39">
        <v>2592</v>
      </c>
      <c r="C3327" s="4" t="s">
        <v>10992</v>
      </c>
      <c r="D3327" s="50" t="s">
        <v>10993</v>
      </c>
      <c r="E3327" s="50"/>
      <c r="F3327" s="50"/>
      <c r="G3327" s="50"/>
      <c r="H3327" s="5" t="s">
        <v>10994</v>
      </c>
      <c r="I3327" s="6" t="s">
        <v>30</v>
      </c>
      <c r="J3327" s="7">
        <v>10</v>
      </c>
      <c r="K3327" s="18">
        <v>1584</v>
      </c>
      <c r="L3327" s="3">
        <v>1</v>
      </c>
      <c r="M3327" s="8">
        <f>421.34*(1-P3/100)</f>
        <v>421.34</v>
      </c>
      <c r="N3327" s="9"/>
      <c r="O3327" s="10">
        <f>M3327*N3327</f>
        <v>0</v>
      </c>
      <c r="P3327" s="20">
        <f>0.4*N3327</f>
        <v>0</v>
      </c>
      <c r="Q3327" s="16">
        <f>0.00371*N3327</f>
        <v>0</v>
      </c>
      <c r="R3327" s="13"/>
      <c r="S3327" s="14" t="s">
        <v>10995</v>
      </c>
      <c r="T3327" s="14" t="s">
        <v>32</v>
      </c>
      <c r="U3327" s="15" t="s">
        <v>39</v>
      </c>
      <c r="V3327" s="4" t="str">
        <f>HYPERLINK("https://redcat-toys.ru/api/getInfo/image/aa8479a6-7e00-11e5-aa49-5cf3fc4a2490")</f>
        <v>https://redcat-toys.ru/api/getInfo/image/aa8479a6-7e00-11e5-aa49-5cf3fc4a2490</v>
      </c>
      <c r="W3327" s="4" t="s">
        <v>10996</v>
      </c>
      <c r="X3327" s="4" t="s">
        <v>34</v>
      </c>
      <c r="Y3327" s="4" t="str">
        <f>HYPERLINK("https://redcat-toys.ru/api/getInfo/item/aa8479a6-7e00-11e5-aa49-5cf3fc4a2490")</f>
        <v>https://redcat-toys.ru/api/getInfo/item/aa8479a6-7e00-11e5-aa49-5cf3fc4a2490</v>
      </c>
    </row>
    <row r="3328" spans="2:25" ht="22.95" customHeight="1" outlineLevel="5" x14ac:dyDescent="0.2">
      <c r="B3328" s="53" t="s">
        <v>10997</v>
      </c>
      <c r="C3328" s="53"/>
      <c r="D3328" s="53"/>
      <c r="E3328" s="53"/>
      <c r="F3328" s="53"/>
      <c r="G3328" s="53"/>
    </row>
    <row r="3329" spans="2:25" ht="21" customHeight="1" outlineLevel="6" x14ac:dyDescent="0.2">
      <c r="B3329" s="39">
        <v>2593</v>
      </c>
      <c r="C3329" s="4" t="s">
        <v>10998</v>
      </c>
      <c r="D3329" s="50" t="s">
        <v>10999</v>
      </c>
      <c r="E3329" s="50"/>
      <c r="F3329" s="50"/>
      <c r="G3329" s="50"/>
      <c r="H3329" s="5" t="s">
        <v>11000</v>
      </c>
      <c r="I3329" s="6" t="s">
        <v>30</v>
      </c>
      <c r="J3329" s="7">
        <v>25</v>
      </c>
      <c r="K3329" s="18">
        <v>3431</v>
      </c>
      <c r="L3329" s="3">
        <v>4</v>
      </c>
      <c r="M3329" s="8">
        <f>174.75*(1-P3/100)</f>
        <v>174.75</v>
      </c>
      <c r="N3329" s="9"/>
      <c r="O3329" s="10">
        <f>M3329*N3329</f>
        <v>0</v>
      </c>
      <c r="P3329" s="11">
        <f>0.083*N3329</f>
        <v>0</v>
      </c>
      <c r="Q3329" s="16">
        <f>0.00114*N3329</f>
        <v>0</v>
      </c>
      <c r="R3329" s="13"/>
      <c r="S3329" s="14" t="s">
        <v>11001</v>
      </c>
      <c r="T3329" s="14" t="s">
        <v>32</v>
      </c>
      <c r="U3329" s="15"/>
      <c r="V3329" s="4" t="str">
        <f>HYPERLINK("https://redcat-toys.ru/api/getInfo/image/fc351e84-47d3-11e5-a57f-5cf3fc4a2490")</f>
        <v>https://redcat-toys.ru/api/getInfo/image/fc351e84-47d3-11e5-a57f-5cf3fc4a2490</v>
      </c>
      <c r="W3329" s="4" t="s">
        <v>11002</v>
      </c>
      <c r="X3329" s="4" t="s">
        <v>34</v>
      </c>
      <c r="Y3329" s="4" t="str">
        <f>HYPERLINK("https://redcat-toys.ru/api/getInfo/item/fc351e84-47d3-11e5-a57f-5cf3fc4a2490")</f>
        <v>https://redcat-toys.ru/api/getInfo/item/fc351e84-47d3-11e5-a57f-5cf3fc4a2490</v>
      </c>
    </row>
    <row r="3330" spans="2:25" ht="21" customHeight="1" outlineLevel="6" x14ac:dyDescent="0.2">
      <c r="B3330" s="39">
        <v>2594</v>
      </c>
      <c r="C3330" s="4" t="s">
        <v>11003</v>
      </c>
      <c r="D3330" s="50" t="s">
        <v>11004</v>
      </c>
      <c r="E3330" s="50"/>
      <c r="F3330" s="50"/>
      <c r="G3330" s="50"/>
      <c r="H3330" s="5" t="s">
        <v>11005</v>
      </c>
      <c r="I3330" s="6"/>
      <c r="J3330" s="7">
        <v>50</v>
      </c>
      <c r="K3330" s="18">
        <v>1334</v>
      </c>
      <c r="L3330" s="3">
        <v>50</v>
      </c>
      <c r="M3330" s="8">
        <f>72.68*(1-P3/100)</f>
        <v>72.680000000000007</v>
      </c>
      <c r="N3330" s="9"/>
      <c r="O3330" s="10">
        <f>M3330*N3330</f>
        <v>0</v>
      </c>
      <c r="P3330" s="11">
        <f>0.043*N3330</f>
        <v>0</v>
      </c>
      <c r="Q3330" s="16">
        <f>0.00041*N3330</f>
        <v>0</v>
      </c>
      <c r="R3330" s="13"/>
      <c r="S3330" s="14" t="s">
        <v>11006</v>
      </c>
      <c r="T3330" s="14" t="s">
        <v>108</v>
      </c>
      <c r="U3330" s="15"/>
      <c r="V3330" s="4" t="str">
        <f>HYPERLINK("https://redcat-toys.ru/api/getInfo/image/1bc9bb5b-d4fa-11e3-b0d8-5cf3fc4a2490")</f>
        <v>https://redcat-toys.ru/api/getInfo/image/1bc9bb5b-d4fa-11e3-b0d8-5cf3fc4a2490</v>
      </c>
      <c r="W3330" s="4" t="s">
        <v>11007</v>
      </c>
      <c r="X3330" s="4" t="s">
        <v>34</v>
      </c>
      <c r="Y3330" s="4" t="str">
        <f>HYPERLINK("https://redcat-toys.ru/api/getInfo/item/1bc9bb5b-d4fa-11e3-b0d8-5cf3fc4a2490")</f>
        <v>https://redcat-toys.ru/api/getInfo/item/1bc9bb5b-d4fa-11e3-b0d8-5cf3fc4a2490</v>
      </c>
    </row>
    <row r="3331" spans="2:25" ht="21" customHeight="1" outlineLevel="6" x14ac:dyDescent="0.2">
      <c r="B3331" s="39">
        <v>2595</v>
      </c>
      <c r="C3331" s="4" t="s">
        <v>11008</v>
      </c>
      <c r="D3331" s="50" t="s">
        <v>11009</v>
      </c>
      <c r="E3331" s="50"/>
      <c r="F3331" s="50"/>
      <c r="G3331" s="50"/>
      <c r="H3331" s="5" t="s">
        <v>11010</v>
      </c>
      <c r="I3331" s="6" t="s">
        <v>30</v>
      </c>
      <c r="J3331" s="10"/>
      <c r="K3331" s="18">
        <v>4292</v>
      </c>
      <c r="L3331" s="3">
        <v>7</v>
      </c>
      <c r="M3331" s="8">
        <f>90*(1-P3/100)</f>
        <v>90</v>
      </c>
      <c r="N3331" s="9"/>
      <c r="O3331" s="10">
        <f>M3331*N3331</f>
        <v>0</v>
      </c>
      <c r="P3331" s="11">
        <f>0.068*N3331</f>
        <v>0</v>
      </c>
      <c r="Q3331" s="16">
        <f>0.00041*N3331</f>
        <v>0</v>
      </c>
      <c r="R3331" s="13"/>
      <c r="S3331" s="14" t="s">
        <v>11011</v>
      </c>
      <c r="T3331" s="14" t="s">
        <v>108</v>
      </c>
      <c r="U3331" s="15"/>
      <c r="V3331" s="4" t="str">
        <f>HYPERLINK("https://redcat-toys.ru/api/getInfo/image/a44a4579-2fea-11f0-a27c-00155d82e908")</f>
        <v>https://redcat-toys.ru/api/getInfo/image/a44a4579-2fea-11f0-a27c-00155d82e908</v>
      </c>
      <c r="W3331" s="4" t="s">
        <v>11012</v>
      </c>
      <c r="X3331" s="4" t="s">
        <v>34</v>
      </c>
      <c r="Y3331" s="4" t="str">
        <f>HYPERLINK("https://redcat-toys.ru/api/getInfo/item/a44a4579-2fea-11f0-a27c-00155d82e908")</f>
        <v>https://redcat-toys.ru/api/getInfo/item/a44a4579-2fea-11f0-a27c-00155d82e908</v>
      </c>
    </row>
    <row r="3332" spans="2:25" ht="22.95" customHeight="1" outlineLevel="4" x14ac:dyDescent="0.2">
      <c r="B3332" s="52" t="s">
        <v>11013</v>
      </c>
      <c r="C3332" s="52"/>
      <c r="D3332" s="52"/>
      <c r="E3332" s="52"/>
      <c r="F3332" s="52"/>
      <c r="G3332" s="52"/>
    </row>
    <row r="3333" spans="2:25" ht="21" customHeight="1" outlineLevel="5" x14ac:dyDescent="0.2">
      <c r="B3333" s="39">
        <v>2596</v>
      </c>
      <c r="C3333" s="4" t="s">
        <v>11014</v>
      </c>
      <c r="D3333" s="50" t="s">
        <v>11015</v>
      </c>
      <c r="E3333" s="50"/>
      <c r="F3333" s="50"/>
      <c r="G3333" s="50"/>
      <c r="H3333" s="5" t="s">
        <v>11016</v>
      </c>
      <c r="I3333" s="6"/>
      <c r="J3333" s="7">
        <v>20</v>
      </c>
      <c r="K3333" s="7">
        <v>685</v>
      </c>
      <c r="L3333" s="3">
        <v>1</v>
      </c>
      <c r="M3333" s="8">
        <f>729.9*(1-P3/100)</f>
        <v>729.9</v>
      </c>
      <c r="N3333" s="9"/>
      <c r="O3333" s="10">
        <f>M3333*N3333</f>
        <v>0</v>
      </c>
      <c r="P3333" s="11">
        <f>0.374*N3333</f>
        <v>0</v>
      </c>
      <c r="Q3333" s="16">
        <f>0.00204*N3333</f>
        <v>0</v>
      </c>
      <c r="R3333" s="13"/>
      <c r="S3333" s="14" t="s">
        <v>11017</v>
      </c>
      <c r="T3333" s="14" t="s">
        <v>108</v>
      </c>
      <c r="U3333" s="15"/>
      <c r="V3333" s="4" t="str">
        <f>HYPERLINK("https://redcat-toys.ru/api/getInfo/image/fb04ff27-5c91-11e7-977d-5cf3fc4a2490")</f>
        <v>https://redcat-toys.ru/api/getInfo/image/fb04ff27-5c91-11e7-977d-5cf3fc4a2490</v>
      </c>
      <c r="W3333" s="4" t="s">
        <v>11018</v>
      </c>
      <c r="X3333" s="4" t="s">
        <v>221</v>
      </c>
      <c r="Y3333" s="4" t="str">
        <f>HYPERLINK("https://redcat-toys.ru/api/getInfo/item/fb04ff27-5c91-11e7-977d-5cf3fc4a2490")</f>
        <v>https://redcat-toys.ru/api/getInfo/item/fb04ff27-5c91-11e7-977d-5cf3fc4a2490</v>
      </c>
    </row>
    <row r="3334" spans="2:25" ht="21" customHeight="1" outlineLevel="5" x14ac:dyDescent="0.2">
      <c r="B3334" s="39">
        <v>2597</v>
      </c>
      <c r="C3334" s="4" t="s">
        <v>11014</v>
      </c>
      <c r="D3334" s="50" t="s">
        <v>11015</v>
      </c>
      <c r="E3334" s="50"/>
      <c r="F3334" s="50"/>
      <c r="G3334" s="50"/>
      <c r="H3334" s="5" t="s">
        <v>11016</v>
      </c>
      <c r="I3334" s="6"/>
      <c r="J3334" s="7">
        <v>10</v>
      </c>
      <c r="K3334" s="7">
        <v>685</v>
      </c>
      <c r="L3334" s="3">
        <v>1</v>
      </c>
      <c r="M3334" s="8">
        <f>729.9*(1-P3/100)</f>
        <v>729.9</v>
      </c>
      <c r="N3334" s="9"/>
      <c r="O3334" s="10">
        <f>M3334*N3334</f>
        <v>0</v>
      </c>
      <c r="P3334" s="11">
        <f>0.374*N3334</f>
        <v>0</v>
      </c>
      <c r="Q3334" s="16">
        <f>0.00204*N3334</f>
        <v>0</v>
      </c>
      <c r="R3334" s="13"/>
      <c r="S3334" s="14" t="s">
        <v>11017</v>
      </c>
      <c r="T3334" s="14" t="s">
        <v>108</v>
      </c>
      <c r="U3334" s="15"/>
      <c r="V3334" s="4" t="str">
        <f>HYPERLINK("https://redcat-toys.ru/api/getInfo/image/fb04ff27-5c91-11e7-977d-5cf3fc4a2490")</f>
        <v>https://redcat-toys.ru/api/getInfo/image/fb04ff27-5c91-11e7-977d-5cf3fc4a2490</v>
      </c>
      <c r="W3334" s="4" t="s">
        <v>11018</v>
      </c>
      <c r="X3334" s="4" t="s">
        <v>221</v>
      </c>
      <c r="Y3334" s="4" t="str">
        <f>HYPERLINK("https://redcat-toys.ru/api/getInfo/item/fb04ff27-5c91-11e7-977d-5cf3fc4a2490")</f>
        <v>https://redcat-toys.ru/api/getInfo/item/fb04ff27-5c91-11e7-977d-5cf3fc4a2490</v>
      </c>
    </row>
    <row r="3335" spans="2:25" ht="22.95" customHeight="1" outlineLevel="2" x14ac:dyDescent="0.2">
      <c r="B3335" s="49" t="s">
        <v>11019</v>
      </c>
      <c r="C3335" s="49"/>
      <c r="D3335" s="49"/>
      <c r="E3335" s="49"/>
      <c r="F3335" s="49"/>
      <c r="G3335" s="49"/>
    </row>
    <row r="3336" spans="2:25" ht="21" customHeight="1" outlineLevel="3" x14ac:dyDescent="0.2">
      <c r="B3336" s="39">
        <v>2598</v>
      </c>
      <c r="C3336" s="4" t="s">
        <v>11020</v>
      </c>
      <c r="D3336" s="50" t="s">
        <v>11021</v>
      </c>
      <c r="E3336" s="50"/>
      <c r="F3336" s="50"/>
      <c r="G3336" s="50"/>
      <c r="H3336" s="5" t="s">
        <v>11022</v>
      </c>
      <c r="I3336" s="6"/>
      <c r="J3336" s="18">
        <v>5000</v>
      </c>
      <c r="K3336" s="18">
        <v>18000</v>
      </c>
      <c r="L3336" s="3">
        <v>100</v>
      </c>
      <c r="M3336" s="8">
        <f>4.94*(1-P3/100)</f>
        <v>4.9400000000000004</v>
      </c>
      <c r="N3336" s="9"/>
      <c r="O3336" s="10">
        <f t="shared" ref="O3336:O3344" si="166">M3336*N3336</f>
        <v>0</v>
      </c>
      <c r="P3336" s="17">
        <f>0.13*N3336</f>
        <v>0</v>
      </c>
      <c r="Q3336" s="16">
        <f>0.00062*N3336</f>
        <v>0</v>
      </c>
      <c r="R3336" s="13"/>
      <c r="S3336" s="14"/>
      <c r="T3336" s="14" t="s">
        <v>108</v>
      </c>
      <c r="U3336" s="15" t="s">
        <v>39</v>
      </c>
      <c r="V3336" s="4" t="str">
        <f>HYPERLINK("https://redcat-toys.ru/api/getInfo/image/b64c68f4-9fd2-11e8-a208-ac1f6b442184")</f>
        <v>https://redcat-toys.ru/api/getInfo/image/b64c68f4-9fd2-11e8-a208-ac1f6b442184</v>
      </c>
      <c r="W3336" s="4" t="s">
        <v>11023</v>
      </c>
      <c r="X3336" s="4" t="s">
        <v>34</v>
      </c>
      <c r="Y3336" s="4" t="str">
        <f>HYPERLINK("https://redcat-toys.ru/api/getInfo/item/b64c68f4-9fd2-11e8-a208-ac1f6b442184")</f>
        <v>https://redcat-toys.ru/api/getInfo/item/b64c68f4-9fd2-11e8-a208-ac1f6b442184</v>
      </c>
    </row>
    <row r="3337" spans="2:25" ht="21" customHeight="1" outlineLevel="3" x14ac:dyDescent="0.2">
      <c r="B3337" s="39">
        <v>2599</v>
      </c>
      <c r="C3337" s="4" t="s">
        <v>11024</v>
      </c>
      <c r="D3337" s="50" t="s">
        <v>11025</v>
      </c>
      <c r="E3337" s="50"/>
      <c r="F3337" s="50"/>
      <c r="G3337" s="50"/>
      <c r="H3337" s="5" t="s">
        <v>11026</v>
      </c>
      <c r="I3337" s="6"/>
      <c r="J3337" s="18">
        <v>5000</v>
      </c>
      <c r="K3337" s="7">
        <v>100</v>
      </c>
      <c r="L3337" s="3">
        <v>100</v>
      </c>
      <c r="M3337" s="8">
        <f>4.94*(1-P3/100)</f>
        <v>4.9400000000000004</v>
      </c>
      <c r="N3337" s="9"/>
      <c r="O3337" s="10">
        <f t="shared" si="166"/>
        <v>0</v>
      </c>
      <c r="P3337" s="17">
        <f>0.13*N3337</f>
        <v>0</v>
      </c>
      <c r="Q3337" s="16">
        <f>0.00062*N3337</f>
        <v>0</v>
      </c>
      <c r="R3337" s="13"/>
      <c r="S3337" s="14"/>
      <c r="T3337" s="14" t="s">
        <v>108</v>
      </c>
      <c r="U3337" s="15" t="s">
        <v>39</v>
      </c>
      <c r="V3337" s="4" t="str">
        <f>HYPERLINK("https://redcat-toys.ru/api/getInfo/image/779fef29-9fd2-11e8-a208-ac1f6b442184")</f>
        <v>https://redcat-toys.ru/api/getInfo/image/779fef29-9fd2-11e8-a208-ac1f6b442184</v>
      </c>
      <c r="W3337" s="4" t="s">
        <v>11027</v>
      </c>
      <c r="X3337" s="4" t="s">
        <v>34</v>
      </c>
      <c r="Y3337" s="4" t="str">
        <f>HYPERLINK("https://redcat-toys.ru/api/getInfo/item/779fef29-9fd2-11e8-a208-ac1f6b442184")</f>
        <v>https://redcat-toys.ru/api/getInfo/item/779fef29-9fd2-11e8-a208-ac1f6b442184</v>
      </c>
    </row>
    <row r="3338" spans="2:25" ht="21" customHeight="1" outlineLevel="3" x14ac:dyDescent="0.2">
      <c r="B3338" s="39">
        <v>2600</v>
      </c>
      <c r="C3338" s="4" t="s">
        <v>11028</v>
      </c>
      <c r="D3338" s="50" t="s">
        <v>11029</v>
      </c>
      <c r="E3338" s="50"/>
      <c r="F3338" s="50"/>
      <c r="G3338" s="50"/>
      <c r="H3338" s="5" t="s">
        <v>11030</v>
      </c>
      <c r="I3338" s="6"/>
      <c r="J3338" s="18">
        <v>5000</v>
      </c>
      <c r="K3338" s="18">
        <v>14800</v>
      </c>
      <c r="L3338" s="3">
        <v>100</v>
      </c>
      <c r="M3338" s="8">
        <f>4.94*(1-P3/100)</f>
        <v>4.9400000000000004</v>
      </c>
      <c r="N3338" s="9"/>
      <c r="O3338" s="10">
        <f t="shared" si="166"/>
        <v>0</v>
      </c>
      <c r="P3338" s="17">
        <f>0.13*N3338</f>
        <v>0</v>
      </c>
      <c r="Q3338" s="16">
        <f>0.00062*N3338</f>
        <v>0</v>
      </c>
      <c r="R3338" s="13"/>
      <c r="S3338" s="14"/>
      <c r="T3338" s="14" t="s">
        <v>108</v>
      </c>
      <c r="U3338" s="15" t="s">
        <v>39</v>
      </c>
      <c r="V3338" s="4" t="str">
        <f>HYPERLINK("https://redcat-toys.ru/api/getInfo/image/99be21a9-9fd2-11e8-a208-ac1f6b442184")</f>
        <v>https://redcat-toys.ru/api/getInfo/image/99be21a9-9fd2-11e8-a208-ac1f6b442184</v>
      </c>
      <c r="W3338" s="4" t="s">
        <v>11031</v>
      </c>
      <c r="X3338" s="4" t="s">
        <v>34</v>
      </c>
      <c r="Y3338" s="4" t="str">
        <f>HYPERLINK("https://redcat-toys.ru/api/getInfo/item/99be21a9-9fd2-11e8-a208-ac1f6b442184")</f>
        <v>https://redcat-toys.ru/api/getInfo/item/99be21a9-9fd2-11e8-a208-ac1f6b442184</v>
      </c>
    </row>
    <row r="3339" spans="2:25" ht="21" customHeight="1" outlineLevel="3" x14ac:dyDescent="0.2">
      <c r="B3339" s="39">
        <v>2601</v>
      </c>
      <c r="C3339" s="4" t="s">
        <v>11032</v>
      </c>
      <c r="D3339" s="50" t="s">
        <v>11033</v>
      </c>
      <c r="E3339" s="50"/>
      <c r="F3339" s="50"/>
      <c r="G3339" s="50"/>
      <c r="H3339" s="5" t="s">
        <v>11034</v>
      </c>
      <c r="I3339" s="6"/>
      <c r="J3339" s="18">
        <v>15000</v>
      </c>
      <c r="K3339" s="18">
        <v>9500</v>
      </c>
      <c r="L3339" s="3">
        <v>500</v>
      </c>
      <c r="M3339" s="8">
        <f>6.78*(1-P3/100)</f>
        <v>6.78</v>
      </c>
      <c r="N3339" s="9"/>
      <c r="O3339" s="10">
        <f t="shared" si="166"/>
        <v>0</v>
      </c>
      <c r="P3339" s="11">
        <f t="shared" ref="P3339:P3344" si="167">0.001*N3339</f>
        <v>0</v>
      </c>
      <c r="Q3339" s="10">
        <v>0</v>
      </c>
      <c r="R3339" s="13"/>
      <c r="S3339" s="14"/>
      <c r="T3339" s="14" t="s">
        <v>108</v>
      </c>
      <c r="U3339" s="15" t="s">
        <v>39</v>
      </c>
      <c r="V3339" s="4" t="str">
        <f>HYPERLINK("https://redcat-toys.ru/api/getInfo/image/e4d05dd1-2eb7-11e9-a21f-ac1f6b442184")</f>
        <v>https://redcat-toys.ru/api/getInfo/image/e4d05dd1-2eb7-11e9-a21f-ac1f6b442184</v>
      </c>
      <c r="W3339" s="4" t="s">
        <v>11035</v>
      </c>
      <c r="X3339" s="4" t="s">
        <v>34</v>
      </c>
      <c r="Y3339" s="4" t="str">
        <f>HYPERLINK("https://redcat-toys.ru/api/getInfo/item/e4d05dd1-2eb7-11e9-a21f-ac1f6b442184")</f>
        <v>https://redcat-toys.ru/api/getInfo/item/e4d05dd1-2eb7-11e9-a21f-ac1f6b442184</v>
      </c>
    </row>
    <row r="3340" spans="2:25" ht="21" customHeight="1" outlineLevel="3" x14ac:dyDescent="0.2">
      <c r="B3340" s="39">
        <v>2602</v>
      </c>
      <c r="C3340" s="4" t="s">
        <v>11036</v>
      </c>
      <c r="D3340" s="50" t="s">
        <v>11037</v>
      </c>
      <c r="E3340" s="50"/>
      <c r="F3340" s="50"/>
      <c r="G3340" s="50"/>
      <c r="H3340" s="5" t="s">
        <v>11038</v>
      </c>
      <c r="I3340" s="6"/>
      <c r="J3340" s="18">
        <v>15000</v>
      </c>
      <c r="K3340" s="18">
        <v>7500</v>
      </c>
      <c r="L3340" s="3">
        <v>500</v>
      </c>
      <c r="M3340" s="8">
        <f>6.78*(1-P3/100)</f>
        <v>6.78</v>
      </c>
      <c r="N3340" s="9"/>
      <c r="O3340" s="10">
        <f t="shared" si="166"/>
        <v>0</v>
      </c>
      <c r="P3340" s="11">
        <f t="shared" si="167"/>
        <v>0</v>
      </c>
      <c r="Q3340" s="10">
        <v>0</v>
      </c>
      <c r="R3340" s="13"/>
      <c r="S3340" s="14"/>
      <c r="T3340" s="14" t="s">
        <v>108</v>
      </c>
      <c r="U3340" s="15" t="s">
        <v>39</v>
      </c>
      <c r="V3340" s="4" t="str">
        <f>HYPERLINK("https://redcat-toys.ru/api/getInfo/image/c0aa7889-2eb7-11e9-a21f-ac1f6b442184")</f>
        <v>https://redcat-toys.ru/api/getInfo/image/c0aa7889-2eb7-11e9-a21f-ac1f6b442184</v>
      </c>
      <c r="W3340" s="4" t="s">
        <v>11039</v>
      </c>
      <c r="X3340" s="4" t="s">
        <v>34</v>
      </c>
      <c r="Y3340" s="4" t="str">
        <f>HYPERLINK("https://redcat-toys.ru/api/getInfo/item/c0aa7889-2eb7-11e9-a21f-ac1f6b442184")</f>
        <v>https://redcat-toys.ru/api/getInfo/item/c0aa7889-2eb7-11e9-a21f-ac1f6b442184</v>
      </c>
    </row>
    <row r="3341" spans="2:25" ht="21" customHeight="1" outlineLevel="3" x14ac:dyDescent="0.2">
      <c r="B3341" s="39">
        <v>2603</v>
      </c>
      <c r="C3341" s="4" t="s">
        <v>11040</v>
      </c>
      <c r="D3341" s="50" t="s">
        <v>11041</v>
      </c>
      <c r="E3341" s="50"/>
      <c r="F3341" s="50"/>
      <c r="G3341" s="50"/>
      <c r="H3341" s="5" t="s">
        <v>11042</v>
      </c>
      <c r="I3341" s="6"/>
      <c r="J3341" s="18">
        <v>15000</v>
      </c>
      <c r="K3341" s="18">
        <v>9000</v>
      </c>
      <c r="L3341" s="3">
        <v>500</v>
      </c>
      <c r="M3341" s="8">
        <f>6.78*(1-P3/100)</f>
        <v>6.78</v>
      </c>
      <c r="N3341" s="9"/>
      <c r="O3341" s="10">
        <f t="shared" si="166"/>
        <v>0</v>
      </c>
      <c r="P3341" s="11">
        <f t="shared" si="167"/>
        <v>0</v>
      </c>
      <c r="Q3341" s="10">
        <v>0</v>
      </c>
      <c r="R3341" s="13"/>
      <c r="S3341" s="14"/>
      <c r="T3341" s="14" t="s">
        <v>108</v>
      </c>
      <c r="U3341" s="15" t="s">
        <v>39</v>
      </c>
      <c r="V3341" s="4" t="str">
        <f>HYPERLINK("https://redcat-toys.ru/api/getInfo/image/f4dcb349-2eb7-11e9-a21f-ac1f6b442184")</f>
        <v>https://redcat-toys.ru/api/getInfo/image/f4dcb349-2eb7-11e9-a21f-ac1f6b442184</v>
      </c>
      <c r="W3341" s="4" t="s">
        <v>11043</v>
      </c>
      <c r="X3341" s="4" t="s">
        <v>34</v>
      </c>
      <c r="Y3341" s="4" t="str">
        <f>HYPERLINK("https://redcat-toys.ru/api/getInfo/item/f4dcb349-2eb7-11e9-a21f-ac1f6b442184")</f>
        <v>https://redcat-toys.ru/api/getInfo/item/f4dcb349-2eb7-11e9-a21f-ac1f6b442184</v>
      </c>
    </row>
    <row r="3342" spans="2:25" ht="21" customHeight="1" outlineLevel="3" x14ac:dyDescent="0.2">
      <c r="B3342" s="39">
        <v>2604</v>
      </c>
      <c r="C3342" s="4" t="s">
        <v>11044</v>
      </c>
      <c r="D3342" s="50" t="s">
        <v>11045</v>
      </c>
      <c r="E3342" s="50"/>
      <c r="F3342" s="50"/>
      <c r="G3342" s="50"/>
      <c r="H3342" s="5" t="s">
        <v>11046</v>
      </c>
      <c r="I3342" s="6"/>
      <c r="J3342" s="18">
        <v>15000</v>
      </c>
      <c r="K3342" s="18">
        <v>9500</v>
      </c>
      <c r="L3342" s="3">
        <v>500</v>
      </c>
      <c r="M3342" s="8">
        <f>6.78*(1-P3/100)</f>
        <v>6.78</v>
      </c>
      <c r="N3342" s="9"/>
      <c r="O3342" s="10">
        <f t="shared" si="166"/>
        <v>0</v>
      </c>
      <c r="P3342" s="11">
        <f t="shared" si="167"/>
        <v>0</v>
      </c>
      <c r="Q3342" s="10">
        <v>0</v>
      </c>
      <c r="R3342" s="13"/>
      <c r="S3342" s="14"/>
      <c r="T3342" s="14" t="s">
        <v>108</v>
      </c>
      <c r="U3342" s="15" t="s">
        <v>39</v>
      </c>
      <c r="V3342" s="4" t="str">
        <f>HYPERLINK("https://redcat-toys.ru/api/getInfo/image/a4577b80-2eb7-11e9-a21f-ac1f6b442184")</f>
        <v>https://redcat-toys.ru/api/getInfo/image/a4577b80-2eb7-11e9-a21f-ac1f6b442184</v>
      </c>
      <c r="W3342" s="4" t="s">
        <v>11047</v>
      </c>
      <c r="X3342" s="4" t="s">
        <v>34</v>
      </c>
      <c r="Y3342" s="4" t="str">
        <f>HYPERLINK("https://redcat-toys.ru/api/getInfo/item/a4577b80-2eb7-11e9-a21f-ac1f6b442184")</f>
        <v>https://redcat-toys.ru/api/getInfo/item/a4577b80-2eb7-11e9-a21f-ac1f6b442184</v>
      </c>
    </row>
    <row r="3343" spans="2:25" ht="21" customHeight="1" outlineLevel="3" x14ac:dyDescent="0.2">
      <c r="B3343" s="39">
        <v>2605</v>
      </c>
      <c r="C3343" s="4" t="s">
        <v>11048</v>
      </c>
      <c r="D3343" s="50" t="s">
        <v>11049</v>
      </c>
      <c r="E3343" s="50"/>
      <c r="F3343" s="50"/>
      <c r="G3343" s="50"/>
      <c r="H3343" s="5" t="s">
        <v>11050</v>
      </c>
      <c r="I3343" s="6"/>
      <c r="J3343" s="18">
        <v>15000</v>
      </c>
      <c r="K3343" s="18">
        <v>9500</v>
      </c>
      <c r="L3343" s="3">
        <v>500</v>
      </c>
      <c r="M3343" s="8">
        <f>6.78*(1-P3/100)</f>
        <v>6.78</v>
      </c>
      <c r="N3343" s="9"/>
      <c r="O3343" s="10">
        <f t="shared" si="166"/>
        <v>0</v>
      </c>
      <c r="P3343" s="11">
        <f t="shared" si="167"/>
        <v>0</v>
      </c>
      <c r="Q3343" s="10">
        <v>0</v>
      </c>
      <c r="R3343" s="13"/>
      <c r="S3343" s="14"/>
      <c r="T3343" s="14" t="s">
        <v>108</v>
      </c>
      <c r="U3343" s="15" t="s">
        <v>39</v>
      </c>
      <c r="V3343" s="4" t="str">
        <f>HYPERLINK("https://redcat-toys.ru/api/getInfo/image/b1ebf384-2eb7-11e9-a21f-ac1f6b442184")</f>
        <v>https://redcat-toys.ru/api/getInfo/image/b1ebf384-2eb7-11e9-a21f-ac1f6b442184</v>
      </c>
      <c r="W3343" s="4" t="s">
        <v>11051</v>
      </c>
      <c r="X3343" s="4" t="s">
        <v>34</v>
      </c>
      <c r="Y3343" s="4" t="str">
        <f>HYPERLINK("https://redcat-toys.ru/api/getInfo/item/b1ebf384-2eb7-11e9-a21f-ac1f6b442184")</f>
        <v>https://redcat-toys.ru/api/getInfo/item/b1ebf384-2eb7-11e9-a21f-ac1f6b442184</v>
      </c>
    </row>
    <row r="3344" spans="2:25" ht="21" customHeight="1" outlineLevel="3" x14ac:dyDescent="0.2">
      <c r="B3344" s="39">
        <v>2606</v>
      </c>
      <c r="C3344" s="4" t="s">
        <v>11052</v>
      </c>
      <c r="D3344" s="50" t="s">
        <v>11053</v>
      </c>
      <c r="E3344" s="50"/>
      <c r="F3344" s="50"/>
      <c r="G3344" s="50"/>
      <c r="H3344" s="5" t="s">
        <v>11054</v>
      </c>
      <c r="I3344" s="6"/>
      <c r="J3344" s="18">
        <v>15000</v>
      </c>
      <c r="K3344" s="18">
        <v>8000</v>
      </c>
      <c r="L3344" s="3">
        <v>500</v>
      </c>
      <c r="M3344" s="8">
        <f>6.78*(1-P3/100)</f>
        <v>6.78</v>
      </c>
      <c r="N3344" s="9"/>
      <c r="O3344" s="10">
        <f t="shared" si="166"/>
        <v>0</v>
      </c>
      <c r="P3344" s="11">
        <f t="shared" si="167"/>
        <v>0</v>
      </c>
      <c r="Q3344" s="10">
        <v>0</v>
      </c>
      <c r="R3344" s="13"/>
      <c r="S3344" s="14"/>
      <c r="T3344" s="14" t="s">
        <v>108</v>
      </c>
      <c r="U3344" s="15" t="s">
        <v>39</v>
      </c>
      <c r="V3344" s="4" t="str">
        <f>HYPERLINK("https://redcat-toys.ru/api/getInfo/image/d06f468a-2eb7-11e9-a21f-ac1f6b442184")</f>
        <v>https://redcat-toys.ru/api/getInfo/image/d06f468a-2eb7-11e9-a21f-ac1f6b442184</v>
      </c>
      <c r="W3344" s="4" t="s">
        <v>11055</v>
      </c>
      <c r="X3344" s="4" t="s">
        <v>34</v>
      </c>
      <c r="Y3344" s="4" t="str">
        <f>HYPERLINK("https://redcat-toys.ru/api/getInfo/item/d06f468a-2eb7-11e9-a21f-ac1f6b442184")</f>
        <v>https://redcat-toys.ru/api/getInfo/item/d06f468a-2eb7-11e9-a21f-ac1f6b442184</v>
      </c>
    </row>
    <row r="3345" spans="2:25" ht="22.95" customHeight="1" outlineLevel="1" x14ac:dyDescent="0.2">
      <c r="B3345" s="48" t="s">
        <v>11056</v>
      </c>
      <c r="C3345" s="48"/>
      <c r="D3345" s="48"/>
      <c r="E3345" s="48"/>
      <c r="F3345" s="48"/>
      <c r="G3345" s="48"/>
    </row>
    <row r="3346" spans="2:25" ht="22.95" customHeight="1" outlineLevel="2" x14ac:dyDescent="0.2">
      <c r="B3346" s="49" t="s">
        <v>11057</v>
      </c>
      <c r="C3346" s="49"/>
      <c r="D3346" s="49"/>
      <c r="E3346" s="49"/>
      <c r="F3346" s="49"/>
      <c r="G3346" s="49"/>
    </row>
    <row r="3347" spans="2:25" ht="22.95" customHeight="1" outlineLevel="3" x14ac:dyDescent="0.2">
      <c r="B3347" s="51" t="s">
        <v>11058</v>
      </c>
      <c r="C3347" s="51"/>
      <c r="D3347" s="51"/>
      <c r="E3347" s="51"/>
      <c r="F3347" s="51"/>
      <c r="G3347" s="51"/>
    </row>
    <row r="3348" spans="2:25" ht="21" customHeight="1" outlineLevel="4" x14ac:dyDescent="0.2">
      <c r="B3348" s="39">
        <v>2607</v>
      </c>
      <c r="C3348" s="4" t="s">
        <v>11059</v>
      </c>
      <c r="D3348" s="50" t="s">
        <v>11060</v>
      </c>
      <c r="E3348" s="50"/>
      <c r="F3348" s="50"/>
      <c r="G3348" s="50"/>
      <c r="H3348" s="5" t="s">
        <v>11061</v>
      </c>
      <c r="I3348" s="6" t="s">
        <v>30</v>
      </c>
      <c r="J3348" s="7">
        <v>60</v>
      </c>
      <c r="K3348" s="7">
        <v>342</v>
      </c>
      <c r="L3348" s="3">
        <v>2</v>
      </c>
      <c r="M3348" s="8">
        <f>320.36*(1-P3/100)</f>
        <v>320.36</v>
      </c>
      <c r="N3348" s="9"/>
      <c r="O3348" s="10">
        <f t="shared" ref="O3348:O3355" si="168">M3348*N3348</f>
        <v>0</v>
      </c>
      <c r="P3348" s="11">
        <f>0.221*N3348</f>
        <v>0</v>
      </c>
      <c r="Q3348" s="16">
        <f>0.00206*N3348</f>
        <v>0</v>
      </c>
      <c r="R3348" s="13"/>
      <c r="S3348" s="14" t="s">
        <v>11062</v>
      </c>
      <c r="T3348" s="14" t="s">
        <v>32</v>
      </c>
      <c r="U3348" s="15"/>
      <c r="V3348" s="4" t="str">
        <f>HYPERLINK("https://redcat-toys.ru/api/getInfo/image/bdbb9130-dab1-11ee-a25a-00155d82e908")</f>
        <v>https://redcat-toys.ru/api/getInfo/image/bdbb9130-dab1-11ee-a25a-00155d82e908</v>
      </c>
      <c r="W3348" s="4" t="s">
        <v>11063</v>
      </c>
      <c r="X3348" s="4" t="s">
        <v>34</v>
      </c>
      <c r="Y3348" s="4" t="str">
        <f>HYPERLINK("https://redcat-toys.ru/api/getInfo/item/bdbb9130-dab1-11ee-a25a-00155d82e908")</f>
        <v>https://redcat-toys.ru/api/getInfo/item/bdbb9130-dab1-11ee-a25a-00155d82e908</v>
      </c>
    </row>
    <row r="3349" spans="2:25" ht="21" customHeight="1" outlineLevel="4" x14ac:dyDescent="0.2">
      <c r="B3349" s="39">
        <v>2608</v>
      </c>
      <c r="C3349" s="4" t="s">
        <v>11059</v>
      </c>
      <c r="D3349" s="50" t="s">
        <v>11060</v>
      </c>
      <c r="E3349" s="50"/>
      <c r="F3349" s="50"/>
      <c r="G3349" s="50"/>
      <c r="H3349" s="5" t="s">
        <v>11061</v>
      </c>
      <c r="I3349" s="6" t="s">
        <v>30</v>
      </c>
      <c r="J3349" s="7">
        <v>120</v>
      </c>
      <c r="K3349" s="7">
        <v>342</v>
      </c>
      <c r="L3349" s="3">
        <v>2</v>
      </c>
      <c r="M3349" s="8">
        <f>320.36*(1-P3/100)</f>
        <v>320.36</v>
      </c>
      <c r="N3349" s="9"/>
      <c r="O3349" s="10">
        <f t="shared" si="168"/>
        <v>0</v>
      </c>
      <c r="P3349" s="11">
        <f>0.221*N3349</f>
        <v>0</v>
      </c>
      <c r="Q3349" s="16">
        <f>0.00206*N3349</f>
        <v>0</v>
      </c>
      <c r="R3349" s="13"/>
      <c r="S3349" s="14" t="s">
        <v>11062</v>
      </c>
      <c r="T3349" s="14" t="s">
        <v>32</v>
      </c>
      <c r="U3349" s="15"/>
      <c r="V3349" s="4" t="str">
        <f>HYPERLINK("https://redcat-toys.ru/api/getInfo/image/bdbb9130-dab1-11ee-a25a-00155d82e908")</f>
        <v>https://redcat-toys.ru/api/getInfo/image/bdbb9130-dab1-11ee-a25a-00155d82e908</v>
      </c>
      <c r="W3349" s="4" t="s">
        <v>11063</v>
      </c>
      <c r="X3349" s="4" t="s">
        <v>34</v>
      </c>
      <c r="Y3349" s="4" t="str">
        <f>HYPERLINK("https://redcat-toys.ru/api/getInfo/item/bdbb9130-dab1-11ee-a25a-00155d82e908")</f>
        <v>https://redcat-toys.ru/api/getInfo/item/bdbb9130-dab1-11ee-a25a-00155d82e908</v>
      </c>
    </row>
    <row r="3350" spans="2:25" ht="21" customHeight="1" outlineLevel="4" x14ac:dyDescent="0.2">
      <c r="B3350" s="39">
        <v>2609</v>
      </c>
      <c r="C3350" s="4" t="s">
        <v>11064</v>
      </c>
      <c r="D3350" s="50" t="s">
        <v>11065</v>
      </c>
      <c r="E3350" s="50"/>
      <c r="F3350" s="50"/>
      <c r="G3350" s="50"/>
      <c r="H3350" s="5" t="s">
        <v>11066</v>
      </c>
      <c r="I3350" s="6" t="s">
        <v>30</v>
      </c>
      <c r="J3350" s="7">
        <v>36</v>
      </c>
      <c r="K3350" s="7">
        <v>733</v>
      </c>
      <c r="L3350" s="3">
        <v>1</v>
      </c>
      <c r="M3350" s="8">
        <f>624.7*(1-P3/100)</f>
        <v>624.70000000000005</v>
      </c>
      <c r="N3350" s="9"/>
      <c r="O3350" s="10">
        <f t="shared" si="168"/>
        <v>0</v>
      </c>
      <c r="P3350" s="11">
        <f>0.305*N3350</f>
        <v>0</v>
      </c>
      <c r="Q3350" s="16">
        <f>0.00568*N3350</f>
        <v>0</v>
      </c>
      <c r="R3350" s="13"/>
      <c r="S3350" s="14" t="s">
        <v>11067</v>
      </c>
      <c r="T3350" s="14" t="s">
        <v>32</v>
      </c>
      <c r="U3350" s="15"/>
      <c r="V3350" s="4" t="str">
        <f>HYPERLINK("https://redcat-toys.ru/api/getInfo/image/490946ec-dab1-11ee-a25a-00155d82e908")</f>
        <v>https://redcat-toys.ru/api/getInfo/image/490946ec-dab1-11ee-a25a-00155d82e908</v>
      </c>
      <c r="W3350" s="4" t="s">
        <v>11068</v>
      </c>
      <c r="X3350" s="4" t="s">
        <v>34</v>
      </c>
      <c r="Y3350" s="4" t="str">
        <f>HYPERLINK("https://redcat-toys.ru/api/getInfo/item/490946ec-dab1-11ee-a25a-00155d82e908")</f>
        <v>https://redcat-toys.ru/api/getInfo/item/490946ec-dab1-11ee-a25a-00155d82e908</v>
      </c>
    </row>
    <row r="3351" spans="2:25" ht="21" customHeight="1" outlineLevel="4" x14ac:dyDescent="0.2">
      <c r="B3351" s="39">
        <v>2610</v>
      </c>
      <c r="C3351" s="4" t="s">
        <v>11064</v>
      </c>
      <c r="D3351" s="50" t="s">
        <v>11065</v>
      </c>
      <c r="E3351" s="50"/>
      <c r="F3351" s="50"/>
      <c r="G3351" s="50"/>
      <c r="H3351" s="5" t="s">
        <v>11066</v>
      </c>
      <c r="I3351" s="6" t="s">
        <v>30</v>
      </c>
      <c r="J3351" s="7">
        <v>72</v>
      </c>
      <c r="K3351" s="7">
        <v>733</v>
      </c>
      <c r="L3351" s="3">
        <v>1</v>
      </c>
      <c r="M3351" s="8">
        <f>624.7*(1-P3/100)</f>
        <v>624.70000000000005</v>
      </c>
      <c r="N3351" s="9"/>
      <c r="O3351" s="10">
        <f t="shared" si="168"/>
        <v>0</v>
      </c>
      <c r="P3351" s="11">
        <f>0.305*N3351</f>
        <v>0</v>
      </c>
      <c r="Q3351" s="16">
        <f>0.00568*N3351</f>
        <v>0</v>
      </c>
      <c r="R3351" s="13"/>
      <c r="S3351" s="14" t="s">
        <v>11067</v>
      </c>
      <c r="T3351" s="14" t="s">
        <v>32</v>
      </c>
      <c r="U3351" s="15"/>
      <c r="V3351" s="4" t="str">
        <f>HYPERLINK("https://redcat-toys.ru/api/getInfo/image/490946ec-dab1-11ee-a25a-00155d82e908")</f>
        <v>https://redcat-toys.ru/api/getInfo/image/490946ec-dab1-11ee-a25a-00155d82e908</v>
      </c>
      <c r="W3351" s="4" t="s">
        <v>11068</v>
      </c>
      <c r="X3351" s="4" t="s">
        <v>34</v>
      </c>
      <c r="Y3351" s="4" t="str">
        <f>HYPERLINK("https://redcat-toys.ru/api/getInfo/item/490946ec-dab1-11ee-a25a-00155d82e908")</f>
        <v>https://redcat-toys.ru/api/getInfo/item/490946ec-dab1-11ee-a25a-00155d82e908</v>
      </c>
    </row>
    <row r="3352" spans="2:25" ht="21" customHeight="1" outlineLevel="4" x14ac:dyDescent="0.2">
      <c r="B3352" s="39">
        <v>2611</v>
      </c>
      <c r="C3352" s="4" t="s">
        <v>11069</v>
      </c>
      <c r="D3352" s="50" t="s">
        <v>11070</v>
      </c>
      <c r="E3352" s="50"/>
      <c r="F3352" s="50"/>
      <c r="G3352" s="50"/>
      <c r="H3352" s="5" t="s">
        <v>11071</v>
      </c>
      <c r="I3352" s="6" t="s">
        <v>30</v>
      </c>
      <c r="J3352" s="7">
        <v>36</v>
      </c>
      <c r="K3352" s="7">
        <v>890</v>
      </c>
      <c r="L3352" s="3">
        <v>1</v>
      </c>
      <c r="M3352" s="8">
        <f>555.29*(1-P3/100)</f>
        <v>555.29</v>
      </c>
      <c r="N3352" s="9"/>
      <c r="O3352" s="10">
        <f t="shared" si="168"/>
        <v>0</v>
      </c>
      <c r="P3352" s="11">
        <f>0.266*N3352</f>
        <v>0</v>
      </c>
      <c r="Q3352" s="16">
        <f>0.00702*N3352</f>
        <v>0</v>
      </c>
      <c r="R3352" s="13"/>
      <c r="S3352" s="14" t="s">
        <v>11072</v>
      </c>
      <c r="T3352" s="14" t="s">
        <v>32</v>
      </c>
      <c r="U3352" s="15"/>
      <c r="V3352" s="4" t="str">
        <f>HYPERLINK("https://redcat-toys.ru/api/getInfo/image/cd9132bf-dab0-11ee-a25a-00155d82e908")</f>
        <v>https://redcat-toys.ru/api/getInfo/image/cd9132bf-dab0-11ee-a25a-00155d82e908</v>
      </c>
      <c r="W3352" s="4" t="s">
        <v>11068</v>
      </c>
      <c r="X3352" s="4" t="s">
        <v>34</v>
      </c>
      <c r="Y3352" s="4" t="str">
        <f>HYPERLINK("https://redcat-toys.ru/api/getInfo/item/cd9132bf-dab0-11ee-a25a-00155d82e908")</f>
        <v>https://redcat-toys.ru/api/getInfo/item/cd9132bf-dab0-11ee-a25a-00155d82e908</v>
      </c>
    </row>
    <row r="3353" spans="2:25" ht="21" customHeight="1" outlineLevel="4" x14ac:dyDescent="0.2">
      <c r="B3353" s="39">
        <v>2612</v>
      </c>
      <c r="C3353" s="4" t="s">
        <v>11069</v>
      </c>
      <c r="D3353" s="50" t="s">
        <v>11070</v>
      </c>
      <c r="E3353" s="50"/>
      <c r="F3353" s="50"/>
      <c r="G3353" s="50"/>
      <c r="H3353" s="5" t="s">
        <v>11071</v>
      </c>
      <c r="I3353" s="6" t="s">
        <v>30</v>
      </c>
      <c r="J3353" s="7">
        <v>72</v>
      </c>
      <c r="K3353" s="7">
        <v>890</v>
      </c>
      <c r="L3353" s="3">
        <v>1</v>
      </c>
      <c r="M3353" s="8">
        <f>555.29*(1-P3/100)</f>
        <v>555.29</v>
      </c>
      <c r="N3353" s="9"/>
      <c r="O3353" s="10">
        <f t="shared" si="168"/>
        <v>0</v>
      </c>
      <c r="P3353" s="11">
        <f>0.266*N3353</f>
        <v>0</v>
      </c>
      <c r="Q3353" s="16">
        <f>0.00702*N3353</f>
        <v>0</v>
      </c>
      <c r="R3353" s="13"/>
      <c r="S3353" s="14" t="s">
        <v>11072</v>
      </c>
      <c r="T3353" s="14" t="s">
        <v>32</v>
      </c>
      <c r="U3353" s="15"/>
      <c r="V3353" s="4" t="str">
        <f>HYPERLINK("https://redcat-toys.ru/api/getInfo/image/cd9132bf-dab0-11ee-a25a-00155d82e908")</f>
        <v>https://redcat-toys.ru/api/getInfo/image/cd9132bf-dab0-11ee-a25a-00155d82e908</v>
      </c>
      <c r="W3353" s="4" t="s">
        <v>11068</v>
      </c>
      <c r="X3353" s="4" t="s">
        <v>34</v>
      </c>
      <c r="Y3353" s="4" t="str">
        <f>HYPERLINK("https://redcat-toys.ru/api/getInfo/item/cd9132bf-dab0-11ee-a25a-00155d82e908")</f>
        <v>https://redcat-toys.ru/api/getInfo/item/cd9132bf-dab0-11ee-a25a-00155d82e908</v>
      </c>
    </row>
    <row r="3354" spans="2:25" ht="21" customHeight="1" outlineLevel="4" x14ac:dyDescent="0.2">
      <c r="B3354" s="39">
        <v>2613</v>
      </c>
      <c r="C3354" s="4" t="s">
        <v>11073</v>
      </c>
      <c r="D3354" s="50" t="s">
        <v>11074</v>
      </c>
      <c r="E3354" s="50"/>
      <c r="F3354" s="50"/>
      <c r="G3354" s="50"/>
      <c r="H3354" s="5" t="s">
        <v>11075</v>
      </c>
      <c r="I3354" s="6" t="s">
        <v>30</v>
      </c>
      <c r="J3354" s="7">
        <v>24</v>
      </c>
      <c r="K3354" s="7">
        <v>799</v>
      </c>
      <c r="L3354" s="3">
        <v>1</v>
      </c>
      <c r="M3354" s="8">
        <f>891.66*(1-P3/100)</f>
        <v>891.66</v>
      </c>
      <c r="N3354" s="9"/>
      <c r="O3354" s="10">
        <f t="shared" si="168"/>
        <v>0</v>
      </c>
      <c r="P3354" s="17">
        <f>0.46*N3354</f>
        <v>0</v>
      </c>
      <c r="Q3354" s="16">
        <f>0.00818*N3354</f>
        <v>0</v>
      </c>
      <c r="R3354" s="13"/>
      <c r="S3354" s="14" t="s">
        <v>11076</v>
      </c>
      <c r="T3354" s="14" t="s">
        <v>32</v>
      </c>
      <c r="U3354" s="15"/>
      <c r="V3354" s="4" t="str">
        <f>HYPERLINK("https://redcat-toys.ru/api/getInfo/image/2c4f9c4c-dab2-11ee-a25a-00155d82e908")</f>
        <v>https://redcat-toys.ru/api/getInfo/image/2c4f9c4c-dab2-11ee-a25a-00155d82e908</v>
      </c>
      <c r="W3354" s="4" t="s">
        <v>11077</v>
      </c>
      <c r="X3354" s="4" t="s">
        <v>34</v>
      </c>
      <c r="Y3354" s="4" t="str">
        <f>HYPERLINK("https://redcat-toys.ru/api/getInfo/item/2c4f9c4c-dab2-11ee-a25a-00155d82e908")</f>
        <v>https://redcat-toys.ru/api/getInfo/item/2c4f9c4c-dab2-11ee-a25a-00155d82e908</v>
      </c>
    </row>
    <row r="3355" spans="2:25" ht="21" customHeight="1" outlineLevel="4" x14ac:dyDescent="0.2">
      <c r="B3355" s="39">
        <v>2614</v>
      </c>
      <c r="C3355" s="4" t="s">
        <v>11073</v>
      </c>
      <c r="D3355" s="50" t="s">
        <v>11074</v>
      </c>
      <c r="E3355" s="50"/>
      <c r="F3355" s="50"/>
      <c r="G3355" s="50"/>
      <c r="H3355" s="5" t="s">
        <v>11075</v>
      </c>
      <c r="I3355" s="6" t="s">
        <v>30</v>
      </c>
      <c r="J3355" s="7">
        <v>48</v>
      </c>
      <c r="K3355" s="7">
        <v>799</v>
      </c>
      <c r="L3355" s="3">
        <v>1</v>
      </c>
      <c r="M3355" s="8">
        <f>891.66*(1-P3/100)</f>
        <v>891.66</v>
      </c>
      <c r="N3355" s="9"/>
      <c r="O3355" s="10">
        <f t="shared" si="168"/>
        <v>0</v>
      </c>
      <c r="P3355" s="17">
        <f>0.46*N3355</f>
        <v>0</v>
      </c>
      <c r="Q3355" s="16">
        <f>0.00818*N3355</f>
        <v>0</v>
      </c>
      <c r="R3355" s="13"/>
      <c r="S3355" s="14" t="s">
        <v>11076</v>
      </c>
      <c r="T3355" s="14" t="s">
        <v>32</v>
      </c>
      <c r="U3355" s="15"/>
      <c r="V3355" s="4" t="str">
        <f>HYPERLINK("https://redcat-toys.ru/api/getInfo/image/2c4f9c4c-dab2-11ee-a25a-00155d82e908")</f>
        <v>https://redcat-toys.ru/api/getInfo/image/2c4f9c4c-dab2-11ee-a25a-00155d82e908</v>
      </c>
      <c r="W3355" s="4" t="s">
        <v>11077</v>
      </c>
      <c r="X3355" s="4" t="s">
        <v>34</v>
      </c>
      <c r="Y3355" s="4" t="str">
        <f>HYPERLINK("https://redcat-toys.ru/api/getInfo/item/2c4f9c4c-dab2-11ee-a25a-00155d82e908")</f>
        <v>https://redcat-toys.ru/api/getInfo/item/2c4f9c4c-dab2-11ee-a25a-00155d82e908</v>
      </c>
    </row>
    <row r="3356" spans="2:25" ht="22.95" customHeight="1" outlineLevel="3" x14ac:dyDescent="0.2">
      <c r="B3356" s="51" t="s">
        <v>11078</v>
      </c>
      <c r="C3356" s="51"/>
      <c r="D3356" s="51"/>
      <c r="E3356" s="51"/>
      <c r="F3356" s="51"/>
      <c r="G3356" s="51"/>
    </row>
    <row r="3357" spans="2:25" ht="21" customHeight="1" outlineLevel="4" x14ac:dyDescent="0.2">
      <c r="B3357" s="39">
        <v>2615</v>
      </c>
      <c r="C3357" s="4" t="s">
        <v>11079</v>
      </c>
      <c r="D3357" s="50" t="s">
        <v>11080</v>
      </c>
      <c r="E3357" s="50"/>
      <c r="F3357" s="50"/>
      <c r="G3357" s="50"/>
      <c r="H3357" s="5" t="s">
        <v>11081</v>
      </c>
      <c r="I3357" s="6" t="s">
        <v>30</v>
      </c>
      <c r="J3357" s="7">
        <v>120</v>
      </c>
      <c r="K3357" s="7">
        <v>959</v>
      </c>
      <c r="L3357" s="3">
        <v>2</v>
      </c>
      <c r="M3357" s="8">
        <f>347.3*(1-P3/100)</f>
        <v>347.3</v>
      </c>
      <c r="N3357" s="9"/>
      <c r="O3357" s="10">
        <f>M3357*N3357</f>
        <v>0</v>
      </c>
      <c r="P3357" s="11">
        <f>0.319*N3357</f>
        <v>0</v>
      </c>
      <c r="Q3357" s="16">
        <f>0.00147*N3357</f>
        <v>0</v>
      </c>
      <c r="R3357" s="13"/>
      <c r="S3357" s="14" t="s">
        <v>11082</v>
      </c>
      <c r="T3357" s="14" t="s">
        <v>32</v>
      </c>
      <c r="U3357" s="15"/>
      <c r="V3357" s="4" t="str">
        <f>HYPERLINK("https://redcat-toys.ru/api/getInfo/image/36fe6d3d-c4c0-11ee-a25a-00155d82e908")</f>
        <v>https://redcat-toys.ru/api/getInfo/image/36fe6d3d-c4c0-11ee-a25a-00155d82e908</v>
      </c>
      <c r="W3357" s="4" t="s">
        <v>11083</v>
      </c>
      <c r="X3357" s="4" t="s">
        <v>34</v>
      </c>
      <c r="Y3357" s="4" t="str">
        <f>HYPERLINK("https://redcat-toys.ru/api/getInfo/item/36fe6d3d-c4c0-11ee-a25a-00155d82e908")</f>
        <v>https://redcat-toys.ru/api/getInfo/item/36fe6d3d-c4c0-11ee-a25a-00155d82e908</v>
      </c>
    </row>
    <row r="3358" spans="2:25" ht="22.95" customHeight="1" outlineLevel="2" x14ac:dyDescent="0.2">
      <c r="B3358" s="49" t="s">
        <v>11084</v>
      </c>
      <c r="C3358" s="49"/>
      <c r="D3358" s="49"/>
      <c r="E3358" s="49"/>
      <c r="F3358" s="49"/>
      <c r="G3358" s="49"/>
    </row>
    <row r="3359" spans="2:25" ht="21" customHeight="1" outlineLevel="3" x14ac:dyDescent="0.2">
      <c r="B3359" s="39">
        <v>2616</v>
      </c>
      <c r="C3359" s="4" t="s">
        <v>11085</v>
      </c>
      <c r="D3359" s="50" t="s">
        <v>11086</v>
      </c>
      <c r="E3359" s="50"/>
      <c r="F3359" s="50"/>
      <c r="G3359" s="50"/>
      <c r="H3359" s="5" t="s">
        <v>11087</v>
      </c>
      <c r="I3359" s="6" t="s">
        <v>30</v>
      </c>
      <c r="J3359" s="7">
        <v>6</v>
      </c>
      <c r="K3359" s="7">
        <v>82</v>
      </c>
      <c r="L3359" s="3">
        <v>1</v>
      </c>
      <c r="M3359" s="19">
        <f>1838.82*(1-P3/100)</f>
        <v>1838.82</v>
      </c>
      <c r="N3359" s="9"/>
      <c r="O3359" s="10">
        <f>M3359*N3359</f>
        <v>0</v>
      </c>
      <c r="P3359" s="11">
        <f>1.933*N3359</f>
        <v>0</v>
      </c>
      <c r="Q3359" s="12">
        <f>0.0124*N3359</f>
        <v>0</v>
      </c>
      <c r="R3359" s="13"/>
      <c r="S3359" s="14" t="s">
        <v>11088</v>
      </c>
      <c r="T3359" s="14" t="s">
        <v>32</v>
      </c>
      <c r="U3359" s="15"/>
      <c r="V3359" s="4" t="str">
        <f>HYPERLINK("https://redcat-toys.ru/api/getInfo/image/3c0edd44-fd73-11ee-a25d-00155d82e908")</f>
        <v>https://redcat-toys.ru/api/getInfo/image/3c0edd44-fd73-11ee-a25d-00155d82e908</v>
      </c>
      <c r="W3359" s="4" t="s">
        <v>11089</v>
      </c>
      <c r="X3359" s="4" t="s">
        <v>34</v>
      </c>
      <c r="Y3359" s="4" t="str">
        <f>HYPERLINK("https://redcat-toys.ru/api/getInfo/item/3c0edd44-fd73-11ee-a25d-00155d82e908")</f>
        <v>https://redcat-toys.ru/api/getInfo/item/3c0edd44-fd73-11ee-a25d-00155d82e908</v>
      </c>
    </row>
    <row r="3360" spans="2:25" ht="21" customHeight="1" outlineLevel="3" x14ac:dyDescent="0.2">
      <c r="B3360" s="39">
        <v>2617</v>
      </c>
      <c r="C3360" s="4" t="s">
        <v>11090</v>
      </c>
      <c r="D3360" s="50" t="s">
        <v>11091</v>
      </c>
      <c r="E3360" s="50"/>
      <c r="F3360" s="50"/>
      <c r="G3360" s="50"/>
      <c r="H3360" s="5" t="s">
        <v>11092</v>
      </c>
      <c r="I3360" s="6" t="s">
        <v>30</v>
      </c>
      <c r="J3360" s="7">
        <v>18</v>
      </c>
      <c r="K3360" s="7">
        <v>80</v>
      </c>
      <c r="L3360" s="3">
        <v>1</v>
      </c>
      <c r="M3360" s="8">
        <f>552.88*(1-P3/100)</f>
        <v>552.88</v>
      </c>
      <c r="N3360" s="9"/>
      <c r="O3360" s="10">
        <f>M3360*N3360</f>
        <v>0</v>
      </c>
      <c r="P3360" s="11">
        <f>0.442*N3360</f>
        <v>0</v>
      </c>
      <c r="Q3360" s="16">
        <f>0.00518*N3360</f>
        <v>0</v>
      </c>
      <c r="R3360" s="13"/>
      <c r="S3360" s="14" t="s">
        <v>11093</v>
      </c>
      <c r="T3360" s="14" t="s">
        <v>32</v>
      </c>
      <c r="U3360" s="15"/>
      <c r="V3360" s="4" t="str">
        <f>HYPERLINK("https://redcat-toys.ru/api/getInfo/image/4fc03592-ae06-11ed-a230-00155d82e902")</f>
        <v>https://redcat-toys.ru/api/getInfo/image/4fc03592-ae06-11ed-a230-00155d82e902</v>
      </c>
      <c r="W3360" s="4" t="s">
        <v>11094</v>
      </c>
      <c r="X3360" s="4" t="s">
        <v>34</v>
      </c>
      <c r="Y3360" s="4" t="str">
        <f>HYPERLINK("https://redcat-toys.ru/api/getInfo/item/4fc03592-ae06-11ed-a230-00155d82e902")</f>
        <v>https://redcat-toys.ru/api/getInfo/item/4fc03592-ae06-11ed-a230-00155d82e902</v>
      </c>
    </row>
    <row r="3361" spans="2:25" ht="21" customHeight="1" outlineLevel="3" x14ac:dyDescent="0.2">
      <c r="B3361" s="39">
        <v>2618</v>
      </c>
      <c r="C3361" s="4" t="s">
        <v>11090</v>
      </c>
      <c r="D3361" s="50" t="s">
        <v>11091</v>
      </c>
      <c r="E3361" s="50"/>
      <c r="F3361" s="50"/>
      <c r="G3361" s="50"/>
      <c r="H3361" s="5" t="s">
        <v>11092</v>
      </c>
      <c r="I3361" s="6" t="s">
        <v>30</v>
      </c>
      <c r="J3361" s="7">
        <v>36</v>
      </c>
      <c r="K3361" s="7">
        <v>80</v>
      </c>
      <c r="L3361" s="3">
        <v>1</v>
      </c>
      <c r="M3361" s="8">
        <f>552.88*(1-P3/100)</f>
        <v>552.88</v>
      </c>
      <c r="N3361" s="9"/>
      <c r="O3361" s="10">
        <f>M3361*N3361</f>
        <v>0</v>
      </c>
      <c r="P3361" s="11">
        <f>0.442*N3361</f>
        <v>0</v>
      </c>
      <c r="Q3361" s="16">
        <f>0.00518*N3361</f>
        <v>0</v>
      </c>
      <c r="R3361" s="13"/>
      <c r="S3361" s="14" t="s">
        <v>11093</v>
      </c>
      <c r="T3361" s="14" t="s">
        <v>32</v>
      </c>
      <c r="U3361" s="15"/>
      <c r="V3361" s="4" t="str">
        <f>HYPERLINK("https://redcat-toys.ru/api/getInfo/image/4fc03592-ae06-11ed-a230-00155d82e902")</f>
        <v>https://redcat-toys.ru/api/getInfo/image/4fc03592-ae06-11ed-a230-00155d82e902</v>
      </c>
      <c r="W3361" s="4" t="s">
        <v>11094</v>
      </c>
      <c r="X3361" s="4" t="s">
        <v>34</v>
      </c>
      <c r="Y3361" s="4" t="str">
        <f>HYPERLINK("https://redcat-toys.ru/api/getInfo/item/4fc03592-ae06-11ed-a230-00155d82e902")</f>
        <v>https://redcat-toys.ru/api/getInfo/item/4fc03592-ae06-11ed-a230-00155d82e902</v>
      </c>
    </row>
    <row r="3362" spans="2:25" ht="21" customHeight="1" outlineLevel="3" x14ac:dyDescent="0.2">
      <c r="B3362" s="39">
        <v>2619</v>
      </c>
      <c r="C3362" s="4" t="s">
        <v>11095</v>
      </c>
      <c r="D3362" s="50" t="s">
        <v>11096</v>
      </c>
      <c r="E3362" s="50"/>
      <c r="F3362" s="50"/>
      <c r="G3362" s="50"/>
      <c r="H3362" s="5" t="s">
        <v>11097</v>
      </c>
      <c r="I3362" s="6" t="s">
        <v>30</v>
      </c>
      <c r="J3362" s="7">
        <v>12</v>
      </c>
      <c r="K3362" s="7">
        <v>3</v>
      </c>
      <c r="L3362" s="3">
        <v>1</v>
      </c>
      <c r="M3362" s="8">
        <f>937.7*(1-P3/100)</f>
        <v>937.7</v>
      </c>
      <c r="N3362" s="9"/>
      <c r="O3362" s="10">
        <f>M3362*N3362</f>
        <v>0</v>
      </c>
      <c r="P3362" s="11">
        <f>0.943*N3362</f>
        <v>0</v>
      </c>
      <c r="Q3362" s="16">
        <f>0.00804*N3362</f>
        <v>0</v>
      </c>
      <c r="R3362" s="13"/>
      <c r="S3362" s="14" t="s">
        <v>11098</v>
      </c>
      <c r="T3362" s="14" t="s">
        <v>108</v>
      </c>
      <c r="U3362" s="15"/>
      <c r="V3362" s="4" t="str">
        <f>HYPERLINK("https://redcat-toys.ru/api/getInfo/image/9e334703-6c8e-11ed-a22a-00155d82e902")</f>
        <v>https://redcat-toys.ru/api/getInfo/image/9e334703-6c8e-11ed-a22a-00155d82e902</v>
      </c>
      <c r="W3362" s="4" t="s">
        <v>11099</v>
      </c>
      <c r="X3362" s="4" t="s">
        <v>34</v>
      </c>
      <c r="Y3362" s="4" t="str">
        <f>HYPERLINK("https://redcat-toys.ru/api/getInfo/item/9e334703-6c8e-11ed-a22a-00155d82e902")</f>
        <v>https://redcat-toys.ru/api/getInfo/item/9e334703-6c8e-11ed-a22a-00155d82e902</v>
      </c>
    </row>
    <row r="3363" spans="2:25" ht="21" customHeight="1" outlineLevel="3" x14ac:dyDescent="0.2">
      <c r="B3363" s="39">
        <v>2620</v>
      </c>
      <c r="C3363" s="4" t="s">
        <v>11095</v>
      </c>
      <c r="D3363" s="50" t="s">
        <v>11096</v>
      </c>
      <c r="E3363" s="50"/>
      <c r="F3363" s="50"/>
      <c r="G3363" s="50"/>
      <c r="H3363" s="5" t="s">
        <v>11097</v>
      </c>
      <c r="I3363" s="6" t="s">
        <v>30</v>
      </c>
      <c r="J3363" s="7">
        <v>24</v>
      </c>
      <c r="K3363" s="7">
        <v>3</v>
      </c>
      <c r="L3363" s="3">
        <v>1</v>
      </c>
      <c r="M3363" s="8">
        <f>937.7*(1-P3/100)</f>
        <v>937.7</v>
      </c>
      <c r="N3363" s="9"/>
      <c r="O3363" s="10">
        <f>M3363*N3363</f>
        <v>0</v>
      </c>
      <c r="P3363" s="11">
        <f>0.943*N3363</f>
        <v>0</v>
      </c>
      <c r="Q3363" s="16">
        <f>0.00804*N3363</f>
        <v>0</v>
      </c>
      <c r="R3363" s="13"/>
      <c r="S3363" s="14" t="s">
        <v>11098</v>
      </c>
      <c r="T3363" s="14" t="s">
        <v>108</v>
      </c>
      <c r="U3363" s="15"/>
      <c r="V3363" s="4" t="str">
        <f>HYPERLINK("https://redcat-toys.ru/api/getInfo/image/9e334703-6c8e-11ed-a22a-00155d82e902")</f>
        <v>https://redcat-toys.ru/api/getInfo/image/9e334703-6c8e-11ed-a22a-00155d82e902</v>
      </c>
      <c r="W3363" s="4" t="s">
        <v>11099</v>
      </c>
      <c r="X3363" s="4" t="s">
        <v>34</v>
      </c>
      <c r="Y3363" s="4" t="str">
        <f>HYPERLINK("https://redcat-toys.ru/api/getInfo/item/9e334703-6c8e-11ed-a22a-00155d82e902")</f>
        <v>https://redcat-toys.ru/api/getInfo/item/9e334703-6c8e-11ed-a22a-00155d82e902</v>
      </c>
    </row>
    <row r="3364" spans="2:25" ht="22.95" customHeight="1" outlineLevel="2" x14ac:dyDescent="0.2">
      <c r="B3364" s="49" t="s">
        <v>11100</v>
      </c>
      <c r="C3364" s="49"/>
      <c r="D3364" s="49"/>
      <c r="E3364" s="49"/>
      <c r="F3364" s="49"/>
      <c r="G3364" s="49"/>
    </row>
    <row r="3365" spans="2:25" ht="21" customHeight="1" outlineLevel="3" x14ac:dyDescent="0.2">
      <c r="B3365" s="39">
        <v>2621</v>
      </c>
      <c r="C3365" s="4" t="s">
        <v>11101</v>
      </c>
      <c r="D3365" s="50" t="s">
        <v>11102</v>
      </c>
      <c r="E3365" s="50"/>
      <c r="F3365" s="50"/>
      <c r="G3365" s="50"/>
      <c r="H3365" s="5" t="s">
        <v>11103</v>
      </c>
      <c r="I3365" s="6"/>
      <c r="J3365" s="7">
        <v>18</v>
      </c>
      <c r="K3365" s="7">
        <v>1</v>
      </c>
      <c r="L3365" s="3">
        <v>1</v>
      </c>
      <c r="M3365" s="8">
        <f>893.26*(1-P3/100)</f>
        <v>893.26</v>
      </c>
      <c r="N3365" s="9"/>
      <c r="O3365" s="10">
        <f t="shared" ref="O3365:O3375" si="169">M3365*N3365</f>
        <v>0</v>
      </c>
      <c r="P3365" s="17">
        <f>0.61*N3365</f>
        <v>0</v>
      </c>
      <c r="Q3365" s="16">
        <f>0.00537*N3365</f>
        <v>0</v>
      </c>
      <c r="R3365" s="13"/>
      <c r="S3365" s="14" t="s">
        <v>11104</v>
      </c>
      <c r="T3365" s="14" t="s">
        <v>32</v>
      </c>
      <c r="U3365" s="15" t="s">
        <v>39</v>
      </c>
      <c r="V3365" s="4" t="str">
        <f>HYPERLINK("https://redcat-toys.ru/api/getInfo/image/f5ff8a3b-4a9a-11eb-a25e-ac1f6b442184")</f>
        <v>https://redcat-toys.ru/api/getInfo/image/f5ff8a3b-4a9a-11eb-a25e-ac1f6b442184</v>
      </c>
      <c r="W3365" s="4" t="s">
        <v>11105</v>
      </c>
      <c r="X3365" s="4" t="s">
        <v>34</v>
      </c>
      <c r="Y3365" s="4" t="str">
        <f>HYPERLINK("https://redcat-toys.ru/api/getInfo/item/f5ff8a3b-4a9a-11eb-a25e-ac1f6b442184")</f>
        <v>https://redcat-toys.ru/api/getInfo/item/f5ff8a3b-4a9a-11eb-a25e-ac1f6b442184</v>
      </c>
    </row>
    <row r="3366" spans="2:25" ht="21" customHeight="1" outlineLevel="3" x14ac:dyDescent="0.2">
      <c r="B3366" s="39">
        <v>2622</v>
      </c>
      <c r="C3366" s="4" t="s">
        <v>11106</v>
      </c>
      <c r="D3366" s="50" t="s">
        <v>11107</v>
      </c>
      <c r="E3366" s="50"/>
      <c r="F3366" s="50"/>
      <c r="G3366" s="50"/>
      <c r="H3366" s="5" t="s">
        <v>11108</v>
      </c>
      <c r="I3366" s="6" t="s">
        <v>30</v>
      </c>
      <c r="J3366" s="7">
        <v>30</v>
      </c>
      <c r="K3366" s="7">
        <v>117</v>
      </c>
      <c r="L3366" s="3">
        <v>1</v>
      </c>
      <c r="M3366" s="8">
        <f>932.45*(1-P3/100)</f>
        <v>932.45</v>
      </c>
      <c r="N3366" s="9"/>
      <c r="O3366" s="10">
        <f t="shared" si="169"/>
        <v>0</v>
      </c>
      <c r="P3366" s="11">
        <f>0.574*N3366</f>
        <v>0</v>
      </c>
      <c r="Q3366" s="16">
        <f>0.00319*N3366</f>
        <v>0</v>
      </c>
      <c r="R3366" s="13"/>
      <c r="S3366" s="14" t="s">
        <v>11109</v>
      </c>
      <c r="T3366" s="14" t="s">
        <v>32</v>
      </c>
      <c r="U3366" s="15"/>
      <c r="V3366" s="4" t="str">
        <f>HYPERLINK("https://redcat-toys.ru/api/getInfo/image/7b2e0a8d-38ad-11ed-a216-ac1f6b442185")</f>
        <v>https://redcat-toys.ru/api/getInfo/image/7b2e0a8d-38ad-11ed-a216-ac1f6b442185</v>
      </c>
      <c r="W3366" s="4" t="s">
        <v>11110</v>
      </c>
      <c r="X3366" s="4" t="s">
        <v>34</v>
      </c>
      <c r="Y3366" s="4" t="str">
        <f>HYPERLINK("https://redcat-toys.ru/api/getInfo/item/7b2e0a8d-38ad-11ed-a216-ac1f6b442185")</f>
        <v>https://redcat-toys.ru/api/getInfo/item/7b2e0a8d-38ad-11ed-a216-ac1f6b442185</v>
      </c>
    </row>
    <row r="3367" spans="2:25" ht="21" customHeight="1" outlineLevel="3" x14ac:dyDescent="0.2">
      <c r="B3367" s="39">
        <v>2623</v>
      </c>
      <c r="C3367" s="4" t="s">
        <v>11106</v>
      </c>
      <c r="D3367" s="50" t="s">
        <v>11107</v>
      </c>
      <c r="E3367" s="50"/>
      <c r="F3367" s="50"/>
      <c r="G3367" s="50"/>
      <c r="H3367" s="5" t="s">
        <v>11108</v>
      </c>
      <c r="I3367" s="6" t="s">
        <v>30</v>
      </c>
      <c r="J3367" s="7">
        <v>60</v>
      </c>
      <c r="K3367" s="7">
        <v>117</v>
      </c>
      <c r="L3367" s="3">
        <v>1</v>
      </c>
      <c r="M3367" s="8">
        <f>932.45*(1-P3/100)</f>
        <v>932.45</v>
      </c>
      <c r="N3367" s="9"/>
      <c r="O3367" s="10">
        <f t="shared" si="169"/>
        <v>0</v>
      </c>
      <c r="P3367" s="11">
        <f>0.574*N3367</f>
        <v>0</v>
      </c>
      <c r="Q3367" s="16">
        <f>0.00319*N3367</f>
        <v>0</v>
      </c>
      <c r="R3367" s="13"/>
      <c r="S3367" s="14" t="s">
        <v>11109</v>
      </c>
      <c r="T3367" s="14" t="s">
        <v>32</v>
      </c>
      <c r="U3367" s="15"/>
      <c r="V3367" s="4" t="str">
        <f>HYPERLINK("https://redcat-toys.ru/api/getInfo/image/7b2e0a8d-38ad-11ed-a216-ac1f6b442185")</f>
        <v>https://redcat-toys.ru/api/getInfo/image/7b2e0a8d-38ad-11ed-a216-ac1f6b442185</v>
      </c>
      <c r="W3367" s="4" t="s">
        <v>11110</v>
      </c>
      <c r="X3367" s="4" t="s">
        <v>34</v>
      </c>
      <c r="Y3367" s="4" t="str">
        <f>HYPERLINK("https://redcat-toys.ru/api/getInfo/item/7b2e0a8d-38ad-11ed-a216-ac1f6b442185")</f>
        <v>https://redcat-toys.ru/api/getInfo/item/7b2e0a8d-38ad-11ed-a216-ac1f6b442185</v>
      </c>
    </row>
    <row r="3368" spans="2:25" ht="21" customHeight="1" outlineLevel="3" x14ac:dyDescent="0.2">
      <c r="B3368" s="39">
        <v>2624</v>
      </c>
      <c r="C3368" s="4" t="s">
        <v>11111</v>
      </c>
      <c r="D3368" s="50" t="s">
        <v>11112</v>
      </c>
      <c r="E3368" s="50"/>
      <c r="F3368" s="50"/>
      <c r="G3368" s="50"/>
      <c r="H3368" s="5" t="s">
        <v>11113</v>
      </c>
      <c r="I3368" s="6" t="s">
        <v>30</v>
      </c>
      <c r="J3368" s="7">
        <v>48</v>
      </c>
      <c r="K3368" s="7">
        <v>189</v>
      </c>
      <c r="L3368" s="3">
        <v>1</v>
      </c>
      <c r="M3368" s="8">
        <f>544.44*(1-P3/100)</f>
        <v>544.44000000000005</v>
      </c>
      <c r="N3368" s="9"/>
      <c r="O3368" s="10">
        <f t="shared" si="169"/>
        <v>0</v>
      </c>
      <c r="P3368" s="11">
        <f>0.382*N3368</f>
        <v>0</v>
      </c>
      <c r="Q3368" s="16">
        <f>0.00217*N3368</f>
        <v>0</v>
      </c>
      <c r="R3368" s="13"/>
      <c r="S3368" s="14" t="s">
        <v>11114</v>
      </c>
      <c r="T3368" s="14" t="s">
        <v>32</v>
      </c>
      <c r="U3368" s="15"/>
      <c r="V3368" s="4" t="str">
        <f>HYPERLINK("https://redcat-toys.ru/api/getInfo/image/21dee6db-38ac-11ed-a216-ac1f6b442185")</f>
        <v>https://redcat-toys.ru/api/getInfo/image/21dee6db-38ac-11ed-a216-ac1f6b442185</v>
      </c>
      <c r="W3368" s="4" t="s">
        <v>11115</v>
      </c>
      <c r="X3368" s="4" t="s">
        <v>34</v>
      </c>
      <c r="Y3368" s="4" t="str">
        <f>HYPERLINK("https://redcat-toys.ru/api/getInfo/item/21dee6db-38ac-11ed-a216-ac1f6b442185")</f>
        <v>https://redcat-toys.ru/api/getInfo/item/21dee6db-38ac-11ed-a216-ac1f6b442185</v>
      </c>
    </row>
    <row r="3369" spans="2:25" ht="21" customHeight="1" outlineLevel="3" x14ac:dyDescent="0.2">
      <c r="B3369" s="39">
        <v>2625</v>
      </c>
      <c r="C3369" s="4" t="s">
        <v>11111</v>
      </c>
      <c r="D3369" s="50" t="s">
        <v>11112</v>
      </c>
      <c r="E3369" s="50"/>
      <c r="F3369" s="50"/>
      <c r="G3369" s="50"/>
      <c r="H3369" s="5" t="s">
        <v>11113</v>
      </c>
      <c r="I3369" s="6" t="s">
        <v>30</v>
      </c>
      <c r="J3369" s="7">
        <v>96</v>
      </c>
      <c r="K3369" s="7">
        <v>189</v>
      </c>
      <c r="L3369" s="3">
        <v>1</v>
      </c>
      <c r="M3369" s="8">
        <f>544.44*(1-P3/100)</f>
        <v>544.44000000000005</v>
      </c>
      <c r="N3369" s="9"/>
      <c r="O3369" s="10">
        <f t="shared" si="169"/>
        <v>0</v>
      </c>
      <c r="P3369" s="11">
        <f>0.382*N3369</f>
        <v>0</v>
      </c>
      <c r="Q3369" s="16">
        <f>0.00217*N3369</f>
        <v>0</v>
      </c>
      <c r="R3369" s="13"/>
      <c r="S3369" s="14" t="s">
        <v>11114</v>
      </c>
      <c r="T3369" s="14" t="s">
        <v>32</v>
      </c>
      <c r="U3369" s="15"/>
      <c r="V3369" s="4" t="str">
        <f>HYPERLINK("https://redcat-toys.ru/api/getInfo/image/21dee6db-38ac-11ed-a216-ac1f6b442185")</f>
        <v>https://redcat-toys.ru/api/getInfo/image/21dee6db-38ac-11ed-a216-ac1f6b442185</v>
      </c>
      <c r="W3369" s="4" t="s">
        <v>11115</v>
      </c>
      <c r="X3369" s="4" t="s">
        <v>34</v>
      </c>
      <c r="Y3369" s="4" t="str">
        <f>HYPERLINK("https://redcat-toys.ru/api/getInfo/item/21dee6db-38ac-11ed-a216-ac1f6b442185")</f>
        <v>https://redcat-toys.ru/api/getInfo/item/21dee6db-38ac-11ed-a216-ac1f6b442185</v>
      </c>
    </row>
    <row r="3370" spans="2:25" ht="21" customHeight="1" outlineLevel="3" x14ac:dyDescent="0.2">
      <c r="B3370" s="39">
        <v>2626</v>
      </c>
      <c r="C3370" s="4" t="s">
        <v>11116</v>
      </c>
      <c r="D3370" s="50" t="s">
        <v>11117</v>
      </c>
      <c r="E3370" s="50"/>
      <c r="F3370" s="50"/>
      <c r="G3370" s="50"/>
      <c r="H3370" s="5" t="s">
        <v>11118</v>
      </c>
      <c r="I3370" s="6" t="s">
        <v>30</v>
      </c>
      <c r="J3370" s="7">
        <v>48</v>
      </c>
      <c r="K3370" s="7">
        <v>183</v>
      </c>
      <c r="L3370" s="3">
        <v>3</v>
      </c>
      <c r="M3370" s="8">
        <f>231.14*(1-P3/100)</f>
        <v>231.14</v>
      </c>
      <c r="N3370" s="9"/>
      <c r="O3370" s="10">
        <f t="shared" si="169"/>
        <v>0</v>
      </c>
      <c r="P3370" s="17">
        <f>0.16*N3370</f>
        <v>0</v>
      </c>
      <c r="Q3370" s="16">
        <f>0.00171*N3370</f>
        <v>0</v>
      </c>
      <c r="R3370" s="13"/>
      <c r="S3370" s="14" t="s">
        <v>11119</v>
      </c>
      <c r="T3370" s="14" t="s">
        <v>32</v>
      </c>
      <c r="U3370" s="15"/>
      <c r="V3370" s="4" t="str">
        <f>HYPERLINK("https://redcat-toys.ru/api/getInfo/image/ee3a451e-3eb1-11eb-a25e-ac1f6b442184")</f>
        <v>https://redcat-toys.ru/api/getInfo/image/ee3a451e-3eb1-11eb-a25e-ac1f6b442184</v>
      </c>
      <c r="W3370" s="4" t="s">
        <v>11120</v>
      </c>
      <c r="X3370" s="4" t="s">
        <v>34</v>
      </c>
      <c r="Y3370" s="4" t="str">
        <f>HYPERLINK("https://redcat-toys.ru/api/getInfo/item/ee3a451e-3eb1-11eb-a25e-ac1f6b442184")</f>
        <v>https://redcat-toys.ru/api/getInfo/item/ee3a451e-3eb1-11eb-a25e-ac1f6b442184</v>
      </c>
    </row>
    <row r="3371" spans="2:25" ht="21" customHeight="1" outlineLevel="3" x14ac:dyDescent="0.2">
      <c r="B3371" s="39">
        <v>2627</v>
      </c>
      <c r="C3371" s="4" t="s">
        <v>11116</v>
      </c>
      <c r="D3371" s="50" t="s">
        <v>11117</v>
      </c>
      <c r="E3371" s="50"/>
      <c r="F3371" s="50"/>
      <c r="G3371" s="50"/>
      <c r="H3371" s="5" t="s">
        <v>11118</v>
      </c>
      <c r="I3371" s="6" t="s">
        <v>30</v>
      </c>
      <c r="J3371" s="7">
        <v>96</v>
      </c>
      <c r="K3371" s="7">
        <v>183</v>
      </c>
      <c r="L3371" s="3">
        <v>3</v>
      </c>
      <c r="M3371" s="8">
        <f>231.14*(1-P3/100)</f>
        <v>231.14</v>
      </c>
      <c r="N3371" s="9"/>
      <c r="O3371" s="10">
        <f t="shared" si="169"/>
        <v>0</v>
      </c>
      <c r="P3371" s="17">
        <f>0.16*N3371</f>
        <v>0</v>
      </c>
      <c r="Q3371" s="16">
        <f>0.00171*N3371</f>
        <v>0</v>
      </c>
      <c r="R3371" s="13"/>
      <c r="S3371" s="14" t="s">
        <v>11119</v>
      </c>
      <c r="T3371" s="14" t="s">
        <v>32</v>
      </c>
      <c r="U3371" s="15"/>
      <c r="V3371" s="4" t="str">
        <f>HYPERLINK("https://redcat-toys.ru/api/getInfo/image/ee3a451e-3eb1-11eb-a25e-ac1f6b442184")</f>
        <v>https://redcat-toys.ru/api/getInfo/image/ee3a451e-3eb1-11eb-a25e-ac1f6b442184</v>
      </c>
      <c r="W3371" s="4" t="s">
        <v>11120</v>
      </c>
      <c r="X3371" s="4" t="s">
        <v>34</v>
      </c>
      <c r="Y3371" s="4" t="str">
        <f>HYPERLINK("https://redcat-toys.ru/api/getInfo/item/ee3a451e-3eb1-11eb-a25e-ac1f6b442184")</f>
        <v>https://redcat-toys.ru/api/getInfo/item/ee3a451e-3eb1-11eb-a25e-ac1f6b442184</v>
      </c>
    </row>
    <row r="3372" spans="2:25" ht="21" customHeight="1" outlineLevel="3" x14ac:dyDescent="0.2">
      <c r="B3372" s="39">
        <v>2628</v>
      </c>
      <c r="C3372" s="4" t="s">
        <v>11121</v>
      </c>
      <c r="D3372" s="50" t="s">
        <v>11122</v>
      </c>
      <c r="E3372" s="50"/>
      <c r="F3372" s="50"/>
      <c r="G3372" s="50"/>
      <c r="H3372" s="5" t="s">
        <v>11123</v>
      </c>
      <c r="I3372" s="6"/>
      <c r="J3372" s="7">
        <v>12</v>
      </c>
      <c r="K3372" s="7">
        <v>1</v>
      </c>
      <c r="L3372" s="3">
        <v>1</v>
      </c>
      <c r="M3372" s="8">
        <f>917.54*(1-P3/100)</f>
        <v>917.54</v>
      </c>
      <c r="N3372" s="9"/>
      <c r="O3372" s="10">
        <f t="shared" si="169"/>
        <v>0</v>
      </c>
      <c r="P3372" s="11">
        <f>0.594*N3372</f>
        <v>0</v>
      </c>
      <c r="Q3372" s="16">
        <f>0.00993*N3372</f>
        <v>0</v>
      </c>
      <c r="R3372" s="13"/>
      <c r="S3372" s="14" t="s">
        <v>11124</v>
      </c>
      <c r="T3372" s="14" t="s">
        <v>32</v>
      </c>
      <c r="U3372" s="15" t="s">
        <v>39</v>
      </c>
      <c r="V3372" s="4" t="str">
        <f>HYPERLINK("https://redcat-toys.ru/api/getInfo/image/0aeceb44-6c8d-11ed-a22a-00155d82e902")</f>
        <v>https://redcat-toys.ru/api/getInfo/image/0aeceb44-6c8d-11ed-a22a-00155d82e902</v>
      </c>
      <c r="W3372" s="4" t="s">
        <v>11125</v>
      </c>
      <c r="X3372" s="4" t="s">
        <v>34</v>
      </c>
      <c r="Y3372" s="4" t="str">
        <f>HYPERLINK("https://redcat-toys.ru/api/getInfo/item/0aeceb44-6c8d-11ed-a22a-00155d82e902")</f>
        <v>https://redcat-toys.ru/api/getInfo/item/0aeceb44-6c8d-11ed-a22a-00155d82e902</v>
      </c>
    </row>
    <row r="3373" spans="2:25" ht="21" customHeight="1" outlineLevel="3" x14ac:dyDescent="0.2">
      <c r="B3373" s="39">
        <v>2629</v>
      </c>
      <c r="C3373" s="4" t="s">
        <v>11121</v>
      </c>
      <c r="D3373" s="50" t="s">
        <v>11122</v>
      </c>
      <c r="E3373" s="50"/>
      <c r="F3373" s="50"/>
      <c r="G3373" s="50"/>
      <c r="H3373" s="5" t="s">
        <v>11123</v>
      </c>
      <c r="I3373" s="6"/>
      <c r="J3373" s="7">
        <v>24</v>
      </c>
      <c r="K3373" s="7">
        <v>1</v>
      </c>
      <c r="L3373" s="3">
        <v>1</v>
      </c>
      <c r="M3373" s="8">
        <f>917.54*(1-P3/100)</f>
        <v>917.54</v>
      </c>
      <c r="N3373" s="9"/>
      <c r="O3373" s="10">
        <f t="shared" si="169"/>
        <v>0</v>
      </c>
      <c r="P3373" s="11">
        <f>0.594*N3373</f>
        <v>0</v>
      </c>
      <c r="Q3373" s="16">
        <f>0.00993*N3373</f>
        <v>0</v>
      </c>
      <c r="R3373" s="13"/>
      <c r="S3373" s="14" t="s">
        <v>11124</v>
      </c>
      <c r="T3373" s="14" t="s">
        <v>32</v>
      </c>
      <c r="U3373" s="15" t="s">
        <v>39</v>
      </c>
      <c r="V3373" s="4" t="str">
        <f>HYPERLINK("https://redcat-toys.ru/api/getInfo/image/0aeceb44-6c8d-11ed-a22a-00155d82e902")</f>
        <v>https://redcat-toys.ru/api/getInfo/image/0aeceb44-6c8d-11ed-a22a-00155d82e902</v>
      </c>
      <c r="W3373" s="4" t="s">
        <v>11125</v>
      </c>
      <c r="X3373" s="4" t="s">
        <v>34</v>
      </c>
      <c r="Y3373" s="4" t="str">
        <f>HYPERLINK("https://redcat-toys.ru/api/getInfo/item/0aeceb44-6c8d-11ed-a22a-00155d82e902")</f>
        <v>https://redcat-toys.ru/api/getInfo/item/0aeceb44-6c8d-11ed-a22a-00155d82e902</v>
      </c>
    </row>
    <row r="3374" spans="2:25" ht="21" customHeight="1" outlineLevel="3" x14ac:dyDescent="0.2">
      <c r="B3374" s="39">
        <v>2630</v>
      </c>
      <c r="C3374" s="4" t="s">
        <v>11126</v>
      </c>
      <c r="D3374" s="50" t="s">
        <v>11127</v>
      </c>
      <c r="E3374" s="50"/>
      <c r="F3374" s="50"/>
      <c r="G3374" s="50"/>
      <c r="H3374" s="5" t="s">
        <v>11128</v>
      </c>
      <c r="I3374" s="6" t="s">
        <v>30</v>
      </c>
      <c r="J3374" s="7">
        <v>24</v>
      </c>
      <c r="K3374" s="7">
        <v>94</v>
      </c>
      <c r="L3374" s="3">
        <v>2</v>
      </c>
      <c r="M3374" s="8">
        <f>327.08*(1-P3/100)</f>
        <v>327.08</v>
      </c>
      <c r="N3374" s="9"/>
      <c r="O3374" s="10">
        <f t="shared" si="169"/>
        <v>0</v>
      </c>
      <c r="P3374" s="11">
        <f>0.308*N3374</f>
        <v>0</v>
      </c>
      <c r="Q3374" s="16">
        <f>0.00424*N3374</f>
        <v>0</v>
      </c>
      <c r="R3374" s="13"/>
      <c r="S3374" s="14" t="s">
        <v>11129</v>
      </c>
      <c r="T3374" s="14" t="s">
        <v>32</v>
      </c>
      <c r="U3374" s="15"/>
      <c r="V3374" s="4" t="str">
        <f>HYPERLINK("https://redcat-toys.ru/api/getInfo/image/b2490751-6c8d-11ed-a22a-00155d82e902")</f>
        <v>https://redcat-toys.ru/api/getInfo/image/b2490751-6c8d-11ed-a22a-00155d82e902</v>
      </c>
      <c r="W3374" s="4" t="s">
        <v>11130</v>
      </c>
      <c r="X3374" s="4" t="s">
        <v>34</v>
      </c>
      <c r="Y3374" s="4" t="str">
        <f>HYPERLINK("https://redcat-toys.ru/api/getInfo/item/b2490751-6c8d-11ed-a22a-00155d82e902")</f>
        <v>https://redcat-toys.ru/api/getInfo/item/b2490751-6c8d-11ed-a22a-00155d82e902</v>
      </c>
    </row>
    <row r="3375" spans="2:25" ht="21" customHeight="1" outlineLevel="3" x14ac:dyDescent="0.2">
      <c r="B3375" s="39">
        <v>2631</v>
      </c>
      <c r="C3375" s="4" t="s">
        <v>11126</v>
      </c>
      <c r="D3375" s="50" t="s">
        <v>11127</v>
      </c>
      <c r="E3375" s="50"/>
      <c r="F3375" s="50"/>
      <c r="G3375" s="50"/>
      <c r="H3375" s="5" t="s">
        <v>11128</v>
      </c>
      <c r="I3375" s="6" t="s">
        <v>30</v>
      </c>
      <c r="J3375" s="7">
        <v>48</v>
      </c>
      <c r="K3375" s="7">
        <v>94</v>
      </c>
      <c r="L3375" s="3">
        <v>2</v>
      </c>
      <c r="M3375" s="8">
        <f>327.08*(1-P3/100)</f>
        <v>327.08</v>
      </c>
      <c r="N3375" s="9"/>
      <c r="O3375" s="10">
        <f t="shared" si="169"/>
        <v>0</v>
      </c>
      <c r="P3375" s="11">
        <f>0.308*N3375</f>
        <v>0</v>
      </c>
      <c r="Q3375" s="16">
        <f>0.00424*N3375</f>
        <v>0</v>
      </c>
      <c r="R3375" s="13"/>
      <c r="S3375" s="14" t="s">
        <v>11129</v>
      </c>
      <c r="T3375" s="14" t="s">
        <v>32</v>
      </c>
      <c r="U3375" s="15"/>
      <c r="V3375" s="4" t="str">
        <f>HYPERLINK("https://redcat-toys.ru/api/getInfo/image/b2490751-6c8d-11ed-a22a-00155d82e902")</f>
        <v>https://redcat-toys.ru/api/getInfo/image/b2490751-6c8d-11ed-a22a-00155d82e902</v>
      </c>
      <c r="W3375" s="4" t="s">
        <v>11130</v>
      </c>
      <c r="X3375" s="4" t="s">
        <v>34</v>
      </c>
      <c r="Y3375" s="4" t="str">
        <f>HYPERLINK("https://redcat-toys.ru/api/getInfo/item/b2490751-6c8d-11ed-a22a-00155d82e902")</f>
        <v>https://redcat-toys.ru/api/getInfo/item/b2490751-6c8d-11ed-a22a-00155d82e902</v>
      </c>
    </row>
    <row r="3376" spans="2:25" ht="22.95" customHeight="1" outlineLevel="1" x14ac:dyDescent="0.2">
      <c r="B3376" s="48" t="s">
        <v>11131</v>
      </c>
      <c r="C3376" s="48"/>
      <c r="D3376" s="48"/>
      <c r="E3376" s="48"/>
      <c r="F3376" s="48"/>
      <c r="G3376" s="48"/>
    </row>
    <row r="3377" spans="2:25" ht="22.95" customHeight="1" outlineLevel="2" x14ac:dyDescent="0.2">
      <c r="B3377" s="49" t="s">
        <v>11132</v>
      </c>
      <c r="C3377" s="49"/>
      <c r="D3377" s="49"/>
      <c r="E3377" s="49"/>
      <c r="F3377" s="49"/>
      <c r="G3377" s="49"/>
    </row>
    <row r="3378" spans="2:25" ht="22.95" customHeight="1" outlineLevel="3" x14ac:dyDescent="0.2">
      <c r="B3378" s="51" t="s">
        <v>11133</v>
      </c>
      <c r="C3378" s="51"/>
      <c r="D3378" s="51"/>
      <c r="E3378" s="51"/>
      <c r="F3378" s="51"/>
      <c r="G3378" s="51"/>
    </row>
    <row r="3379" spans="2:25" ht="21" customHeight="1" outlineLevel="4" x14ac:dyDescent="0.2">
      <c r="B3379" s="39">
        <v>2632</v>
      </c>
      <c r="C3379" s="4" t="s">
        <v>11134</v>
      </c>
      <c r="D3379" s="50" t="s">
        <v>11135</v>
      </c>
      <c r="E3379" s="50"/>
      <c r="F3379" s="50"/>
      <c r="G3379" s="50"/>
      <c r="H3379" s="5" t="s">
        <v>11136</v>
      </c>
      <c r="I3379" s="6"/>
      <c r="J3379" s="7">
        <v>24</v>
      </c>
      <c r="K3379" s="7">
        <v>42</v>
      </c>
      <c r="L3379" s="3">
        <v>5</v>
      </c>
      <c r="M3379" s="8">
        <f>119.9*(1-P3/100)</f>
        <v>119.9</v>
      </c>
      <c r="N3379" s="9"/>
      <c r="O3379" s="10">
        <f t="shared" ref="O3379:O3385" si="170">M3379*N3379</f>
        <v>0</v>
      </c>
      <c r="P3379" s="11">
        <f>0.125*N3379</f>
        <v>0</v>
      </c>
      <c r="Q3379" s="16">
        <f>0.00093*N3379</f>
        <v>0</v>
      </c>
      <c r="R3379" s="13"/>
      <c r="S3379" s="14" t="s">
        <v>11137</v>
      </c>
      <c r="T3379" s="14" t="s">
        <v>108</v>
      </c>
      <c r="U3379" s="15"/>
      <c r="V3379" s="4" t="str">
        <f>HYPERLINK("https://redcat-toys.ru/api/getInfo/image/e20a5126-7ce0-11e7-8697-5cf3fc4a2490")</f>
        <v>https://redcat-toys.ru/api/getInfo/image/e20a5126-7ce0-11e7-8697-5cf3fc4a2490</v>
      </c>
      <c r="W3379" s="4" t="s">
        <v>11138</v>
      </c>
      <c r="X3379" s="4" t="s">
        <v>221</v>
      </c>
      <c r="Y3379" s="4" t="str">
        <f>HYPERLINK("https://redcat-toys.ru/api/getInfo/item/e20a5126-7ce0-11e7-8697-5cf3fc4a2490")</f>
        <v>https://redcat-toys.ru/api/getInfo/item/e20a5126-7ce0-11e7-8697-5cf3fc4a2490</v>
      </c>
    </row>
    <row r="3380" spans="2:25" ht="21" customHeight="1" outlineLevel="4" x14ac:dyDescent="0.2">
      <c r="B3380" s="39">
        <v>2633</v>
      </c>
      <c r="C3380" s="4" t="s">
        <v>11139</v>
      </c>
      <c r="D3380" s="50" t="s">
        <v>11140</v>
      </c>
      <c r="E3380" s="50"/>
      <c r="F3380" s="50"/>
      <c r="G3380" s="50"/>
      <c r="H3380" s="5" t="s">
        <v>11141</v>
      </c>
      <c r="I3380" s="6"/>
      <c r="J3380" s="7">
        <v>24</v>
      </c>
      <c r="K3380" s="7">
        <v>230</v>
      </c>
      <c r="L3380" s="3">
        <v>5</v>
      </c>
      <c r="M3380" s="8">
        <f>129.9*(1-P3/100)</f>
        <v>129.9</v>
      </c>
      <c r="N3380" s="9"/>
      <c r="O3380" s="10">
        <f t="shared" si="170"/>
        <v>0</v>
      </c>
      <c r="P3380" s="11">
        <f>0.131*N3380</f>
        <v>0</v>
      </c>
      <c r="Q3380" s="16">
        <f>0.00008*N3380</f>
        <v>0</v>
      </c>
      <c r="R3380" s="13"/>
      <c r="S3380" s="14" t="s">
        <v>11142</v>
      </c>
      <c r="T3380" s="14" t="s">
        <v>108</v>
      </c>
      <c r="U3380" s="15"/>
      <c r="V3380" s="4" t="str">
        <f>HYPERLINK("https://redcat-toys.ru/api/getInfo/image/96f2f25f-d63e-11e6-b747-5cf3fc4a2490")</f>
        <v>https://redcat-toys.ru/api/getInfo/image/96f2f25f-d63e-11e6-b747-5cf3fc4a2490</v>
      </c>
      <c r="W3380" s="4" t="s">
        <v>11143</v>
      </c>
      <c r="X3380" s="4" t="s">
        <v>221</v>
      </c>
      <c r="Y3380" s="4" t="str">
        <f>HYPERLINK("https://redcat-toys.ru/api/getInfo/item/96f2f25f-d63e-11e6-b747-5cf3fc4a2490")</f>
        <v>https://redcat-toys.ru/api/getInfo/item/96f2f25f-d63e-11e6-b747-5cf3fc4a2490</v>
      </c>
    </row>
    <row r="3381" spans="2:25" ht="21" customHeight="1" outlineLevel="4" x14ac:dyDescent="0.2">
      <c r="B3381" s="39">
        <v>2634</v>
      </c>
      <c r="C3381" s="4" t="s">
        <v>11144</v>
      </c>
      <c r="D3381" s="50" t="s">
        <v>11145</v>
      </c>
      <c r="E3381" s="50"/>
      <c r="F3381" s="50"/>
      <c r="G3381" s="50"/>
      <c r="H3381" s="5" t="s">
        <v>11146</v>
      </c>
      <c r="I3381" s="6"/>
      <c r="J3381" s="7">
        <v>24</v>
      </c>
      <c r="K3381" s="7">
        <v>1</v>
      </c>
      <c r="L3381" s="3">
        <v>1</v>
      </c>
      <c r="M3381" s="8">
        <f>119.9*(1-P3/100)</f>
        <v>119.9</v>
      </c>
      <c r="N3381" s="9"/>
      <c r="O3381" s="10">
        <f t="shared" si="170"/>
        <v>0</v>
      </c>
      <c r="P3381" s="11">
        <f>0.127*N3381</f>
        <v>0</v>
      </c>
      <c r="Q3381" s="16">
        <f>0.00094*N3381</f>
        <v>0</v>
      </c>
      <c r="R3381" s="13"/>
      <c r="S3381" s="14" t="s">
        <v>11147</v>
      </c>
      <c r="T3381" s="14" t="s">
        <v>108</v>
      </c>
      <c r="U3381" s="15"/>
      <c r="V3381" s="4" t="str">
        <f>HYPERLINK("https://redcat-toys.ru/api/getInfo/image/64c8d278-d63e-11e6-b747-5cf3fc4a2490")</f>
        <v>https://redcat-toys.ru/api/getInfo/image/64c8d278-d63e-11e6-b747-5cf3fc4a2490</v>
      </c>
      <c r="W3381" s="4" t="s">
        <v>11148</v>
      </c>
      <c r="X3381" s="4" t="s">
        <v>221</v>
      </c>
      <c r="Y3381" s="4" t="str">
        <f>HYPERLINK("https://redcat-toys.ru/api/getInfo/item/64c8d278-d63e-11e6-b747-5cf3fc4a2490")</f>
        <v>https://redcat-toys.ru/api/getInfo/item/64c8d278-d63e-11e6-b747-5cf3fc4a2490</v>
      </c>
    </row>
    <row r="3382" spans="2:25" ht="21" customHeight="1" outlineLevel="4" x14ac:dyDescent="0.2">
      <c r="B3382" s="39">
        <v>2635</v>
      </c>
      <c r="C3382" s="4" t="s">
        <v>11149</v>
      </c>
      <c r="D3382" s="50" t="s">
        <v>11150</v>
      </c>
      <c r="E3382" s="50"/>
      <c r="F3382" s="50"/>
      <c r="G3382" s="50"/>
      <c r="H3382" s="5" t="s">
        <v>11151</v>
      </c>
      <c r="I3382" s="6"/>
      <c r="J3382" s="7">
        <v>24</v>
      </c>
      <c r="K3382" s="7">
        <v>447</v>
      </c>
      <c r="L3382" s="3">
        <v>4</v>
      </c>
      <c r="M3382" s="8">
        <f>165.5*(1-P3/100)</f>
        <v>165.5</v>
      </c>
      <c r="N3382" s="9"/>
      <c r="O3382" s="10">
        <f t="shared" si="170"/>
        <v>0</v>
      </c>
      <c r="P3382" s="11">
        <f>0.175*N3382</f>
        <v>0</v>
      </c>
      <c r="Q3382" s="16">
        <f>0.00177*N3382</f>
        <v>0</v>
      </c>
      <c r="R3382" s="13"/>
      <c r="S3382" s="14" t="s">
        <v>11152</v>
      </c>
      <c r="T3382" s="14" t="s">
        <v>108</v>
      </c>
      <c r="U3382" s="15"/>
      <c r="V3382" s="4" t="str">
        <f>HYPERLINK("https://redcat-toys.ru/api/getInfo/image/bbf0b10e-ef60-11e6-81a9-5cf3fc4a2490")</f>
        <v>https://redcat-toys.ru/api/getInfo/image/bbf0b10e-ef60-11e6-81a9-5cf3fc4a2490</v>
      </c>
      <c r="W3382" s="4" t="s">
        <v>11153</v>
      </c>
      <c r="X3382" s="4" t="s">
        <v>221</v>
      </c>
      <c r="Y3382" s="4" t="str">
        <f>HYPERLINK("https://redcat-toys.ru/api/getInfo/item/bbf0b10e-ef60-11e6-81a9-5cf3fc4a2490")</f>
        <v>https://redcat-toys.ru/api/getInfo/item/bbf0b10e-ef60-11e6-81a9-5cf3fc4a2490</v>
      </c>
    </row>
    <row r="3383" spans="2:25" ht="21" customHeight="1" outlineLevel="4" x14ac:dyDescent="0.2">
      <c r="B3383" s="39">
        <v>2636</v>
      </c>
      <c r="C3383" s="4" t="s">
        <v>11154</v>
      </c>
      <c r="D3383" s="50" t="s">
        <v>11155</v>
      </c>
      <c r="E3383" s="50"/>
      <c r="F3383" s="50"/>
      <c r="G3383" s="50"/>
      <c r="H3383" s="5" t="s">
        <v>11156</v>
      </c>
      <c r="I3383" s="6"/>
      <c r="J3383" s="7">
        <v>24</v>
      </c>
      <c r="K3383" s="7">
        <v>36</v>
      </c>
      <c r="L3383" s="3">
        <v>4</v>
      </c>
      <c r="M3383" s="8">
        <f>183.67*(1-P3/100)</f>
        <v>183.67</v>
      </c>
      <c r="N3383" s="9"/>
      <c r="O3383" s="10">
        <f t="shared" si="170"/>
        <v>0</v>
      </c>
      <c r="P3383" s="17">
        <f>0.21*N3383</f>
        <v>0</v>
      </c>
      <c r="Q3383" s="16">
        <f>0.00216*N3383</f>
        <v>0</v>
      </c>
      <c r="R3383" s="13"/>
      <c r="S3383" s="14" t="s">
        <v>11157</v>
      </c>
      <c r="T3383" s="14" t="s">
        <v>108</v>
      </c>
      <c r="U3383" s="15"/>
      <c r="V3383" s="4" t="str">
        <f>HYPERLINK("https://redcat-toys.ru/api/getInfo/image/fea2fe33-7ce2-11e7-8697-5cf3fc4a2490")</f>
        <v>https://redcat-toys.ru/api/getInfo/image/fea2fe33-7ce2-11e7-8697-5cf3fc4a2490</v>
      </c>
      <c r="W3383" s="4" t="s">
        <v>11158</v>
      </c>
      <c r="X3383" s="4" t="s">
        <v>221</v>
      </c>
      <c r="Y3383" s="4" t="str">
        <f>HYPERLINK("https://redcat-toys.ru/api/getInfo/item/fea2fe33-7ce2-11e7-8697-5cf3fc4a2490")</f>
        <v>https://redcat-toys.ru/api/getInfo/item/fea2fe33-7ce2-11e7-8697-5cf3fc4a2490</v>
      </c>
    </row>
    <row r="3384" spans="2:25" ht="21" customHeight="1" outlineLevel="4" x14ac:dyDescent="0.2">
      <c r="B3384" s="39">
        <v>2637</v>
      </c>
      <c r="C3384" s="4" t="s">
        <v>11159</v>
      </c>
      <c r="D3384" s="50" t="s">
        <v>11160</v>
      </c>
      <c r="E3384" s="50"/>
      <c r="F3384" s="50"/>
      <c r="G3384" s="50"/>
      <c r="H3384" s="5" t="s">
        <v>11161</v>
      </c>
      <c r="I3384" s="6"/>
      <c r="J3384" s="7">
        <v>24</v>
      </c>
      <c r="K3384" s="7">
        <v>177</v>
      </c>
      <c r="L3384" s="3">
        <v>4</v>
      </c>
      <c r="M3384" s="8">
        <f>159.5*(1-P3/100)</f>
        <v>159.5</v>
      </c>
      <c r="N3384" s="9"/>
      <c r="O3384" s="10">
        <f t="shared" si="170"/>
        <v>0</v>
      </c>
      <c r="P3384" s="11">
        <f>0.235*N3384</f>
        <v>0</v>
      </c>
      <c r="Q3384" s="16">
        <f>0.00231*N3384</f>
        <v>0</v>
      </c>
      <c r="R3384" s="13"/>
      <c r="S3384" s="14" t="s">
        <v>11162</v>
      </c>
      <c r="T3384" s="14" t="s">
        <v>108</v>
      </c>
      <c r="U3384" s="15"/>
      <c r="V3384" s="4" t="str">
        <f>HYPERLINK("https://redcat-toys.ru/api/getInfo/image/b5a4114e-a8e1-11e6-a48a-5cf3fc4a2490")</f>
        <v>https://redcat-toys.ru/api/getInfo/image/b5a4114e-a8e1-11e6-a48a-5cf3fc4a2490</v>
      </c>
      <c r="W3384" s="4" t="s">
        <v>11163</v>
      </c>
      <c r="X3384" s="4" t="s">
        <v>221</v>
      </c>
      <c r="Y3384" s="4" t="str">
        <f>HYPERLINK("https://redcat-toys.ru/api/getInfo/item/b5a4114e-a8e1-11e6-a48a-5cf3fc4a2490")</f>
        <v>https://redcat-toys.ru/api/getInfo/item/b5a4114e-a8e1-11e6-a48a-5cf3fc4a2490</v>
      </c>
    </row>
    <row r="3385" spans="2:25" ht="21" customHeight="1" outlineLevel="4" x14ac:dyDescent="0.2">
      <c r="B3385" s="39">
        <v>2638</v>
      </c>
      <c r="C3385" s="4" t="s">
        <v>11164</v>
      </c>
      <c r="D3385" s="50" t="s">
        <v>11165</v>
      </c>
      <c r="E3385" s="50"/>
      <c r="F3385" s="50"/>
      <c r="G3385" s="50"/>
      <c r="H3385" s="5" t="s">
        <v>11166</v>
      </c>
      <c r="I3385" s="6"/>
      <c r="J3385" s="7">
        <v>24</v>
      </c>
      <c r="K3385" s="7">
        <v>489</v>
      </c>
      <c r="L3385" s="3">
        <v>2</v>
      </c>
      <c r="M3385" s="8">
        <f>286.96*(1-P3/100)</f>
        <v>286.95999999999998</v>
      </c>
      <c r="N3385" s="9"/>
      <c r="O3385" s="10">
        <f t="shared" si="170"/>
        <v>0</v>
      </c>
      <c r="P3385" s="17">
        <f>0.42*N3385</f>
        <v>0</v>
      </c>
      <c r="Q3385" s="11">
        <f>0.004*N3385</f>
        <v>0</v>
      </c>
      <c r="R3385" s="13"/>
      <c r="S3385" s="14" t="s">
        <v>11167</v>
      </c>
      <c r="T3385" s="14" t="s">
        <v>108</v>
      </c>
      <c r="U3385" s="15"/>
      <c r="V3385" s="4" t="str">
        <f>HYPERLINK("https://redcat-toys.ru/api/getInfo/image/02642edc-d63f-11e6-b747-5cf3fc4a2490")</f>
        <v>https://redcat-toys.ru/api/getInfo/image/02642edc-d63f-11e6-b747-5cf3fc4a2490</v>
      </c>
      <c r="W3385" s="4" t="s">
        <v>11168</v>
      </c>
      <c r="X3385" s="4" t="s">
        <v>221</v>
      </c>
      <c r="Y3385" s="4" t="str">
        <f>HYPERLINK("https://redcat-toys.ru/api/getInfo/item/02642edc-d63f-11e6-b747-5cf3fc4a2490")</f>
        <v>https://redcat-toys.ru/api/getInfo/item/02642edc-d63f-11e6-b747-5cf3fc4a2490</v>
      </c>
    </row>
    <row r="3386" spans="2:25" ht="22.95" customHeight="1" outlineLevel="3" x14ac:dyDescent="0.2">
      <c r="B3386" s="51" t="s">
        <v>11169</v>
      </c>
      <c r="C3386" s="51"/>
      <c r="D3386" s="51"/>
      <c r="E3386" s="51"/>
      <c r="F3386" s="51"/>
      <c r="G3386" s="51"/>
    </row>
    <row r="3387" spans="2:25" ht="22.95" customHeight="1" outlineLevel="4" x14ac:dyDescent="0.2">
      <c r="B3387" s="52" t="s">
        <v>11170</v>
      </c>
      <c r="C3387" s="52"/>
      <c r="D3387" s="52"/>
      <c r="E3387" s="52"/>
      <c r="F3387" s="52"/>
      <c r="G3387" s="52"/>
    </row>
    <row r="3388" spans="2:25" ht="22.95" customHeight="1" outlineLevel="5" x14ac:dyDescent="0.2">
      <c r="B3388" s="53" t="s">
        <v>11171</v>
      </c>
      <c r="C3388" s="53"/>
      <c r="D3388" s="53"/>
      <c r="E3388" s="53"/>
      <c r="F3388" s="53"/>
      <c r="G3388" s="53"/>
    </row>
    <row r="3389" spans="2:25" ht="21" customHeight="1" outlineLevel="6" x14ac:dyDescent="0.2">
      <c r="B3389" s="39">
        <v>2639</v>
      </c>
      <c r="C3389" s="4" t="s">
        <v>11172</v>
      </c>
      <c r="D3389" s="50" t="s">
        <v>11173</v>
      </c>
      <c r="E3389" s="50"/>
      <c r="F3389" s="50"/>
      <c r="G3389" s="50"/>
      <c r="H3389" s="5" t="s">
        <v>11174</v>
      </c>
      <c r="I3389" s="6"/>
      <c r="J3389" s="7">
        <v>30</v>
      </c>
      <c r="K3389" s="7">
        <v>52</v>
      </c>
      <c r="L3389" s="3">
        <v>1</v>
      </c>
      <c r="M3389" s="8">
        <f>417.86*(1-P3/100)</f>
        <v>417.86</v>
      </c>
      <c r="N3389" s="9"/>
      <c r="O3389" s="10">
        <f t="shared" ref="O3389:O3395" si="171">M3389*N3389</f>
        <v>0</v>
      </c>
      <c r="P3389" s="17">
        <f>0.28*N3389</f>
        <v>0</v>
      </c>
      <c r="Q3389" s="16">
        <f>0.00124*N3389</f>
        <v>0</v>
      </c>
      <c r="R3389" s="13"/>
      <c r="S3389" s="14" t="s">
        <v>11175</v>
      </c>
      <c r="T3389" s="14" t="s">
        <v>108</v>
      </c>
      <c r="U3389" s="15" t="s">
        <v>39</v>
      </c>
      <c r="V3389" s="4" t="str">
        <f>HYPERLINK("https://redcat-toys.ru/api/getInfo/image/f96c8b42-174c-11ef-a25d-00155d82e908")</f>
        <v>https://redcat-toys.ru/api/getInfo/image/f96c8b42-174c-11ef-a25d-00155d82e908</v>
      </c>
      <c r="W3389" s="4" t="s">
        <v>11176</v>
      </c>
      <c r="X3389" s="4" t="s">
        <v>11177</v>
      </c>
      <c r="Y3389" s="4" t="str">
        <f>HYPERLINK("https://redcat-toys.ru/api/getInfo/item/f96c8b42-174c-11ef-a25d-00155d82e908")</f>
        <v>https://redcat-toys.ru/api/getInfo/item/f96c8b42-174c-11ef-a25d-00155d82e908</v>
      </c>
    </row>
    <row r="3390" spans="2:25" ht="21" customHeight="1" outlineLevel="6" x14ac:dyDescent="0.2">
      <c r="B3390" s="39">
        <v>2640</v>
      </c>
      <c r="C3390" s="4" t="s">
        <v>11178</v>
      </c>
      <c r="D3390" s="50" t="s">
        <v>11179</v>
      </c>
      <c r="E3390" s="50"/>
      <c r="F3390" s="50"/>
      <c r="G3390" s="50"/>
      <c r="H3390" s="5" t="s">
        <v>11180</v>
      </c>
      <c r="I3390" s="6"/>
      <c r="J3390" s="7">
        <v>30</v>
      </c>
      <c r="K3390" s="7">
        <v>2</v>
      </c>
      <c r="L3390" s="3">
        <v>1</v>
      </c>
      <c r="M3390" s="8">
        <f>417.86*(1-P3/100)</f>
        <v>417.86</v>
      </c>
      <c r="N3390" s="9"/>
      <c r="O3390" s="10">
        <f t="shared" si="171"/>
        <v>0</v>
      </c>
      <c r="P3390" s="11">
        <f>0.279*N3390</f>
        <v>0</v>
      </c>
      <c r="Q3390" s="16">
        <f>0.00129*N3390</f>
        <v>0</v>
      </c>
      <c r="R3390" s="13"/>
      <c r="S3390" s="14" t="s">
        <v>11181</v>
      </c>
      <c r="T3390" s="14" t="s">
        <v>108</v>
      </c>
      <c r="U3390" s="15" t="s">
        <v>39</v>
      </c>
      <c r="V3390" s="4" t="str">
        <f>HYPERLINK("https://redcat-toys.ru/api/getInfo/image/305ccced-7b1e-11ef-a265-00155d82e908")</f>
        <v>https://redcat-toys.ru/api/getInfo/image/305ccced-7b1e-11ef-a265-00155d82e908</v>
      </c>
      <c r="W3390" s="4" t="s">
        <v>11182</v>
      </c>
      <c r="X3390" s="4" t="s">
        <v>11177</v>
      </c>
      <c r="Y3390" s="4" t="str">
        <f>HYPERLINK("https://redcat-toys.ru/api/getInfo/item/305ccced-7b1e-11ef-a265-00155d82e908")</f>
        <v>https://redcat-toys.ru/api/getInfo/item/305ccced-7b1e-11ef-a265-00155d82e908</v>
      </c>
    </row>
    <row r="3391" spans="2:25" ht="21" customHeight="1" outlineLevel="6" x14ac:dyDescent="0.2">
      <c r="B3391" s="39">
        <v>2641</v>
      </c>
      <c r="C3391" s="4" t="s">
        <v>11183</v>
      </c>
      <c r="D3391" s="50" t="s">
        <v>11184</v>
      </c>
      <c r="E3391" s="50"/>
      <c r="F3391" s="50"/>
      <c r="G3391" s="50"/>
      <c r="H3391" s="5" t="s">
        <v>11185</v>
      </c>
      <c r="I3391" s="6"/>
      <c r="J3391" s="7">
        <v>30</v>
      </c>
      <c r="K3391" s="7">
        <v>84</v>
      </c>
      <c r="L3391" s="3">
        <v>1</v>
      </c>
      <c r="M3391" s="8">
        <f>417.86*(1-P3/100)</f>
        <v>417.86</v>
      </c>
      <c r="N3391" s="9"/>
      <c r="O3391" s="10">
        <f t="shared" si="171"/>
        <v>0</v>
      </c>
      <c r="P3391" s="11">
        <f>0.264*N3391</f>
        <v>0</v>
      </c>
      <c r="Q3391" s="16">
        <f>0.00116*N3391</f>
        <v>0</v>
      </c>
      <c r="R3391" s="13"/>
      <c r="S3391" s="14" t="s">
        <v>11186</v>
      </c>
      <c r="T3391" s="14" t="s">
        <v>108</v>
      </c>
      <c r="U3391" s="15" t="s">
        <v>39</v>
      </c>
      <c r="V3391" s="4" t="str">
        <f>HYPERLINK("https://redcat-toys.ru/api/getInfo/image/bb8841c9-174b-11ef-a25d-00155d82e908")</f>
        <v>https://redcat-toys.ru/api/getInfo/image/bb8841c9-174b-11ef-a25d-00155d82e908</v>
      </c>
      <c r="W3391" s="4" t="s">
        <v>11176</v>
      </c>
      <c r="X3391" s="4" t="s">
        <v>11177</v>
      </c>
      <c r="Y3391" s="4" t="str">
        <f>HYPERLINK("https://redcat-toys.ru/api/getInfo/item/bb8841c9-174b-11ef-a25d-00155d82e908")</f>
        <v>https://redcat-toys.ru/api/getInfo/item/bb8841c9-174b-11ef-a25d-00155d82e908</v>
      </c>
    </row>
    <row r="3392" spans="2:25" ht="21" customHeight="1" outlineLevel="6" x14ac:dyDescent="0.2">
      <c r="B3392" s="39">
        <v>2642</v>
      </c>
      <c r="C3392" s="4" t="s">
        <v>11187</v>
      </c>
      <c r="D3392" s="50" t="s">
        <v>11188</v>
      </c>
      <c r="E3392" s="50"/>
      <c r="F3392" s="50"/>
      <c r="G3392" s="50"/>
      <c r="H3392" s="5" t="s">
        <v>11189</v>
      </c>
      <c r="I3392" s="6"/>
      <c r="J3392" s="7">
        <v>30</v>
      </c>
      <c r="K3392" s="7">
        <v>1</v>
      </c>
      <c r="L3392" s="3">
        <v>1</v>
      </c>
      <c r="M3392" s="8">
        <f>417.86*(1-P3/100)</f>
        <v>417.86</v>
      </c>
      <c r="N3392" s="9"/>
      <c r="O3392" s="10">
        <f t="shared" si="171"/>
        <v>0</v>
      </c>
      <c r="P3392" s="11">
        <f>0.279*N3392</f>
        <v>0</v>
      </c>
      <c r="Q3392" s="16">
        <f>0.00129*N3392</f>
        <v>0</v>
      </c>
      <c r="R3392" s="13"/>
      <c r="S3392" s="14" t="s">
        <v>11190</v>
      </c>
      <c r="T3392" s="14" t="s">
        <v>108</v>
      </c>
      <c r="U3392" s="15" t="s">
        <v>39</v>
      </c>
      <c r="V3392" s="4" t="str">
        <f>HYPERLINK("https://redcat-toys.ru/api/getInfo/image/0faee8c5-7b1e-11ef-a265-00155d82e908")</f>
        <v>https://redcat-toys.ru/api/getInfo/image/0faee8c5-7b1e-11ef-a265-00155d82e908</v>
      </c>
      <c r="W3392" s="4" t="s">
        <v>11182</v>
      </c>
      <c r="X3392" s="4" t="s">
        <v>11177</v>
      </c>
      <c r="Y3392" s="4" t="str">
        <f>HYPERLINK("https://redcat-toys.ru/api/getInfo/item/0faee8c5-7b1e-11ef-a265-00155d82e908")</f>
        <v>https://redcat-toys.ru/api/getInfo/item/0faee8c5-7b1e-11ef-a265-00155d82e908</v>
      </c>
    </row>
    <row r="3393" spans="2:25" ht="21" customHeight="1" outlineLevel="6" x14ac:dyDescent="0.2">
      <c r="B3393" s="39">
        <v>2643</v>
      </c>
      <c r="C3393" s="4" t="s">
        <v>11191</v>
      </c>
      <c r="D3393" s="50" t="s">
        <v>11192</v>
      </c>
      <c r="E3393" s="50"/>
      <c r="F3393" s="50"/>
      <c r="G3393" s="50"/>
      <c r="H3393" s="5" t="s">
        <v>11193</v>
      </c>
      <c r="I3393" s="6"/>
      <c r="J3393" s="7">
        <v>30</v>
      </c>
      <c r="K3393" s="7">
        <v>1</v>
      </c>
      <c r="L3393" s="3">
        <v>1</v>
      </c>
      <c r="M3393" s="8">
        <f>417.86*(1-P3/100)</f>
        <v>417.86</v>
      </c>
      <c r="N3393" s="9"/>
      <c r="O3393" s="10">
        <f t="shared" si="171"/>
        <v>0</v>
      </c>
      <c r="P3393" s="11">
        <f>0.233*N3393</f>
        <v>0</v>
      </c>
      <c r="Q3393" s="16">
        <f>0.00133*N3393</f>
        <v>0</v>
      </c>
      <c r="R3393" s="13"/>
      <c r="S3393" s="14" t="s">
        <v>11194</v>
      </c>
      <c r="T3393" s="14" t="s">
        <v>108</v>
      </c>
      <c r="U3393" s="15" t="s">
        <v>39</v>
      </c>
      <c r="V3393" s="4" t="str">
        <f>HYPERLINK("https://redcat-toys.ru/api/getInfo/image/7e2e3585-174c-11ef-a25d-00155d82e908")</f>
        <v>https://redcat-toys.ru/api/getInfo/image/7e2e3585-174c-11ef-a25d-00155d82e908</v>
      </c>
      <c r="W3393" s="4" t="s">
        <v>11176</v>
      </c>
      <c r="X3393" s="4" t="s">
        <v>11177</v>
      </c>
      <c r="Y3393" s="4" t="str">
        <f>HYPERLINK("https://redcat-toys.ru/api/getInfo/item/7e2e3585-174c-11ef-a25d-00155d82e908")</f>
        <v>https://redcat-toys.ru/api/getInfo/item/7e2e3585-174c-11ef-a25d-00155d82e908</v>
      </c>
    </row>
    <row r="3394" spans="2:25" ht="21" customHeight="1" outlineLevel="6" x14ac:dyDescent="0.2">
      <c r="B3394" s="39">
        <v>2644</v>
      </c>
      <c r="C3394" s="4" t="s">
        <v>11195</v>
      </c>
      <c r="D3394" s="50" t="s">
        <v>11196</v>
      </c>
      <c r="E3394" s="50"/>
      <c r="F3394" s="50"/>
      <c r="G3394" s="50"/>
      <c r="H3394" s="5" t="s">
        <v>11197</v>
      </c>
      <c r="I3394" s="6"/>
      <c r="J3394" s="7">
        <v>30</v>
      </c>
      <c r="K3394" s="7">
        <v>1</v>
      </c>
      <c r="L3394" s="3">
        <v>1</v>
      </c>
      <c r="M3394" s="8">
        <f>417.86*(1-P3/100)</f>
        <v>417.86</v>
      </c>
      <c r="N3394" s="9"/>
      <c r="O3394" s="10">
        <f t="shared" si="171"/>
        <v>0</v>
      </c>
      <c r="P3394" s="11">
        <f>0.279*N3394</f>
        <v>0</v>
      </c>
      <c r="Q3394" s="16">
        <f>0.00129*N3394</f>
        <v>0</v>
      </c>
      <c r="R3394" s="13"/>
      <c r="S3394" s="14" t="s">
        <v>11198</v>
      </c>
      <c r="T3394" s="14" t="s">
        <v>108</v>
      </c>
      <c r="U3394" s="15" t="s">
        <v>39</v>
      </c>
      <c r="V3394" s="4" t="str">
        <f>HYPERLINK("https://redcat-toys.ru/api/getInfo/image/0fa2e6c3-174d-11ef-a25d-00155d82e908")</f>
        <v>https://redcat-toys.ru/api/getInfo/image/0fa2e6c3-174d-11ef-a25d-00155d82e908</v>
      </c>
      <c r="W3394" s="4" t="s">
        <v>11176</v>
      </c>
      <c r="X3394" s="4" t="s">
        <v>11177</v>
      </c>
      <c r="Y3394" s="4" t="str">
        <f>HYPERLINK("https://redcat-toys.ru/api/getInfo/item/0fa2e6c3-174d-11ef-a25d-00155d82e908")</f>
        <v>https://redcat-toys.ru/api/getInfo/item/0fa2e6c3-174d-11ef-a25d-00155d82e908</v>
      </c>
    </row>
    <row r="3395" spans="2:25" ht="21" customHeight="1" outlineLevel="6" x14ac:dyDescent="0.2">
      <c r="B3395" s="39">
        <v>2645</v>
      </c>
      <c r="C3395" s="4" t="s">
        <v>11199</v>
      </c>
      <c r="D3395" s="50" t="s">
        <v>11200</v>
      </c>
      <c r="E3395" s="50"/>
      <c r="F3395" s="50"/>
      <c r="G3395" s="50"/>
      <c r="H3395" s="5" t="s">
        <v>11201</v>
      </c>
      <c r="I3395" s="6"/>
      <c r="J3395" s="7">
        <v>30</v>
      </c>
      <c r="K3395" s="7">
        <v>7</v>
      </c>
      <c r="L3395" s="3">
        <v>1</v>
      </c>
      <c r="M3395" s="8">
        <f>417.86*(1-P3/100)</f>
        <v>417.86</v>
      </c>
      <c r="N3395" s="9"/>
      <c r="O3395" s="10">
        <f t="shared" si="171"/>
        <v>0</v>
      </c>
      <c r="P3395" s="11">
        <f>0.279*N3395</f>
        <v>0</v>
      </c>
      <c r="Q3395" s="16">
        <f>0.00129*N3395</f>
        <v>0</v>
      </c>
      <c r="R3395" s="13"/>
      <c r="S3395" s="14" t="s">
        <v>11202</v>
      </c>
      <c r="T3395" s="14" t="s">
        <v>108</v>
      </c>
      <c r="U3395" s="15" t="s">
        <v>39</v>
      </c>
      <c r="V3395" s="4" t="str">
        <f>HYPERLINK("https://redcat-toys.ru/api/getInfo/image/b470a7bc-174c-11ef-a25d-00155d82e908")</f>
        <v>https://redcat-toys.ru/api/getInfo/image/b470a7bc-174c-11ef-a25d-00155d82e908</v>
      </c>
      <c r="W3395" s="4" t="s">
        <v>11176</v>
      </c>
      <c r="X3395" s="4" t="s">
        <v>11177</v>
      </c>
      <c r="Y3395" s="4" t="str">
        <f>HYPERLINK("https://redcat-toys.ru/api/getInfo/item/b470a7bc-174c-11ef-a25d-00155d82e908")</f>
        <v>https://redcat-toys.ru/api/getInfo/item/b470a7bc-174c-11ef-a25d-00155d82e908</v>
      </c>
    </row>
    <row r="3396" spans="2:25" ht="22.95" customHeight="1" outlineLevel="3" x14ac:dyDescent="0.2">
      <c r="B3396" s="51" t="s">
        <v>11203</v>
      </c>
      <c r="C3396" s="51"/>
      <c r="D3396" s="51"/>
      <c r="E3396" s="51"/>
      <c r="F3396" s="51"/>
      <c r="G3396" s="51"/>
    </row>
    <row r="3397" spans="2:25" ht="22.95" customHeight="1" outlineLevel="4" x14ac:dyDescent="0.2">
      <c r="B3397" s="52" t="s">
        <v>11204</v>
      </c>
      <c r="C3397" s="52"/>
      <c r="D3397" s="52"/>
      <c r="E3397" s="52"/>
      <c r="F3397" s="52"/>
      <c r="G3397" s="52"/>
    </row>
    <row r="3398" spans="2:25" ht="21" customHeight="1" outlineLevel="5" x14ac:dyDescent="0.2">
      <c r="B3398" s="39">
        <v>2646</v>
      </c>
      <c r="C3398" s="4" t="s">
        <v>11205</v>
      </c>
      <c r="D3398" s="50" t="s">
        <v>11206</v>
      </c>
      <c r="E3398" s="50"/>
      <c r="F3398" s="50"/>
      <c r="G3398" s="50"/>
      <c r="H3398" s="5" t="s">
        <v>11207</v>
      </c>
      <c r="I3398" s="6"/>
      <c r="J3398" s="7">
        <v>20</v>
      </c>
      <c r="K3398" s="7">
        <v>51</v>
      </c>
      <c r="L3398" s="3">
        <v>1</v>
      </c>
      <c r="M3398" s="8">
        <f>364.9*(1-P3/100)</f>
        <v>364.9</v>
      </c>
      <c r="N3398" s="9"/>
      <c r="O3398" s="10">
        <f>M3398*N3398</f>
        <v>0</v>
      </c>
      <c r="P3398" s="17">
        <f>0.32*N3398</f>
        <v>0</v>
      </c>
      <c r="Q3398" s="16">
        <f>0.00178*N3398</f>
        <v>0</v>
      </c>
      <c r="R3398" s="13"/>
      <c r="S3398" s="14" t="s">
        <v>11208</v>
      </c>
      <c r="T3398" s="14" t="s">
        <v>108</v>
      </c>
      <c r="U3398" s="15" t="s">
        <v>39</v>
      </c>
      <c r="V3398" s="4" t="str">
        <f>HYPERLINK("https://redcat-toys.ru/api/getInfo/image/8060430c-b7ab-11eb-a205-ac1f6b442185")</f>
        <v>https://redcat-toys.ru/api/getInfo/image/8060430c-b7ab-11eb-a205-ac1f6b442185</v>
      </c>
      <c r="W3398" s="4" t="s">
        <v>11209</v>
      </c>
      <c r="X3398" s="4" t="s">
        <v>11177</v>
      </c>
      <c r="Y3398" s="4" t="str">
        <f>HYPERLINK("https://redcat-toys.ru/api/getInfo/item/8060430c-b7ab-11eb-a205-ac1f6b442185")</f>
        <v>https://redcat-toys.ru/api/getInfo/item/8060430c-b7ab-11eb-a205-ac1f6b442185</v>
      </c>
    </row>
    <row r="3399" spans="2:25" ht="22.95" customHeight="1" outlineLevel="3" x14ac:dyDescent="0.2">
      <c r="B3399" s="51" t="s">
        <v>11210</v>
      </c>
      <c r="C3399" s="51"/>
      <c r="D3399" s="51"/>
      <c r="E3399" s="51"/>
      <c r="F3399" s="51"/>
      <c r="G3399" s="51"/>
    </row>
    <row r="3400" spans="2:25" ht="21" customHeight="1" outlineLevel="4" x14ac:dyDescent="0.2">
      <c r="B3400" s="39">
        <v>2647</v>
      </c>
      <c r="C3400" s="4" t="s">
        <v>11211</v>
      </c>
      <c r="D3400" s="50" t="s">
        <v>11212</v>
      </c>
      <c r="E3400" s="50"/>
      <c r="F3400" s="50"/>
      <c r="G3400" s="50"/>
      <c r="H3400" s="5" t="s">
        <v>11213</v>
      </c>
      <c r="I3400" s="6" t="s">
        <v>30</v>
      </c>
      <c r="J3400" s="7">
        <v>24</v>
      </c>
      <c r="K3400" s="7">
        <v>165</v>
      </c>
      <c r="L3400" s="3">
        <v>3</v>
      </c>
      <c r="M3400" s="8">
        <f>213.85*(1-P3/100)</f>
        <v>213.85</v>
      </c>
      <c r="N3400" s="9"/>
      <c r="O3400" s="10">
        <f>M3400*N3400</f>
        <v>0</v>
      </c>
      <c r="P3400" s="11">
        <f>0.287*N3400</f>
        <v>0</v>
      </c>
      <c r="Q3400" s="16">
        <f>0.00122*N3400</f>
        <v>0</v>
      </c>
      <c r="R3400" s="13"/>
      <c r="S3400" s="14" t="s">
        <v>11214</v>
      </c>
      <c r="T3400" s="14" t="s">
        <v>108</v>
      </c>
      <c r="U3400" s="15" t="s">
        <v>39</v>
      </c>
      <c r="V3400" s="4" t="str">
        <f>HYPERLINK("https://redcat-toys.ru/api/getInfo/image/4fe069c5-e407-11ed-a233-00155d82e902")</f>
        <v>https://redcat-toys.ru/api/getInfo/image/4fe069c5-e407-11ed-a233-00155d82e902</v>
      </c>
      <c r="W3400" s="4" t="s">
        <v>11215</v>
      </c>
      <c r="X3400" s="4" t="s">
        <v>34</v>
      </c>
      <c r="Y3400" s="4" t="str">
        <f>HYPERLINK("https://redcat-toys.ru/api/getInfo/item/4fe069c5-e407-11ed-a233-00155d82e902")</f>
        <v>https://redcat-toys.ru/api/getInfo/item/4fe069c5-e407-11ed-a233-00155d82e902</v>
      </c>
    </row>
    <row r="3401" spans="2:25" ht="22.95" customHeight="1" outlineLevel="3" x14ac:dyDescent="0.2">
      <c r="B3401" s="51" t="s">
        <v>11216</v>
      </c>
      <c r="C3401" s="51"/>
      <c r="D3401" s="51"/>
      <c r="E3401" s="51"/>
      <c r="F3401" s="51"/>
      <c r="G3401" s="51"/>
    </row>
    <row r="3402" spans="2:25" ht="22.95" customHeight="1" outlineLevel="4" x14ac:dyDescent="0.2">
      <c r="B3402" s="52" t="s">
        <v>11170</v>
      </c>
      <c r="C3402" s="52"/>
      <c r="D3402" s="52"/>
      <c r="E3402" s="52"/>
      <c r="F3402" s="52"/>
      <c r="G3402" s="52"/>
    </row>
    <row r="3403" spans="2:25" ht="22.95" customHeight="1" outlineLevel="5" x14ac:dyDescent="0.2">
      <c r="B3403" s="53" t="s">
        <v>11171</v>
      </c>
      <c r="C3403" s="53"/>
      <c r="D3403" s="53"/>
      <c r="E3403" s="53"/>
      <c r="F3403" s="53"/>
      <c r="G3403" s="53"/>
    </row>
    <row r="3404" spans="2:25" ht="21" customHeight="1" outlineLevel="6" x14ac:dyDescent="0.2">
      <c r="B3404" s="39">
        <v>2648</v>
      </c>
      <c r="C3404" s="4" t="s">
        <v>11217</v>
      </c>
      <c r="D3404" s="50" t="s">
        <v>11218</v>
      </c>
      <c r="E3404" s="50"/>
      <c r="F3404" s="50"/>
      <c r="G3404" s="50"/>
      <c r="H3404" s="5" t="s">
        <v>11219</v>
      </c>
      <c r="I3404" s="6"/>
      <c r="J3404" s="7">
        <v>20</v>
      </c>
      <c r="K3404" s="7">
        <v>1</v>
      </c>
      <c r="L3404" s="3">
        <v>1</v>
      </c>
      <c r="M3404" s="8">
        <f>579.53*(1-P3/100)</f>
        <v>579.53</v>
      </c>
      <c r="N3404" s="9"/>
      <c r="O3404" s="10">
        <f>M3404*N3404</f>
        <v>0</v>
      </c>
      <c r="P3404" s="11">
        <f>0.434*N3404</f>
        <v>0</v>
      </c>
      <c r="Q3404" s="16">
        <f>0.00289*N3404</f>
        <v>0</v>
      </c>
      <c r="R3404" s="13"/>
      <c r="S3404" s="14" t="s">
        <v>11220</v>
      </c>
      <c r="T3404" s="14" t="s">
        <v>108</v>
      </c>
      <c r="U3404" s="15" t="s">
        <v>39</v>
      </c>
      <c r="V3404" s="4" t="str">
        <f>HYPERLINK("https://redcat-toys.ru/api/getInfo/image/6df2d35b-7b20-11ef-a265-00155d82e908")</f>
        <v>https://redcat-toys.ru/api/getInfo/image/6df2d35b-7b20-11ef-a265-00155d82e908</v>
      </c>
      <c r="W3404" s="4" t="s">
        <v>11221</v>
      </c>
      <c r="X3404" s="4" t="s">
        <v>11177</v>
      </c>
      <c r="Y3404" s="4" t="str">
        <f>HYPERLINK("https://redcat-toys.ru/api/getInfo/item/6df2d35b-7b20-11ef-a265-00155d82e908")</f>
        <v>https://redcat-toys.ru/api/getInfo/item/6df2d35b-7b20-11ef-a265-00155d82e908</v>
      </c>
    </row>
    <row r="3405" spans="2:25" ht="22.95" customHeight="1" outlineLevel="4" x14ac:dyDescent="0.2">
      <c r="B3405" s="52" t="s">
        <v>6479</v>
      </c>
      <c r="C3405" s="52"/>
      <c r="D3405" s="52"/>
      <c r="E3405" s="52"/>
      <c r="F3405" s="52"/>
      <c r="G3405" s="52"/>
    </row>
    <row r="3406" spans="2:25" ht="21" customHeight="1" outlineLevel="5" x14ac:dyDescent="0.2">
      <c r="B3406" s="39">
        <v>2649</v>
      </c>
      <c r="C3406" s="4" t="s">
        <v>11222</v>
      </c>
      <c r="D3406" s="50" t="s">
        <v>11223</v>
      </c>
      <c r="E3406" s="50"/>
      <c r="F3406" s="50"/>
      <c r="G3406" s="50"/>
      <c r="H3406" s="5" t="s">
        <v>11224</v>
      </c>
      <c r="I3406" s="6"/>
      <c r="J3406" s="7">
        <v>20</v>
      </c>
      <c r="K3406" s="7">
        <v>2</v>
      </c>
      <c r="L3406" s="3">
        <v>1</v>
      </c>
      <c r="M3406" s="8">
        <f>579.53*(1-P3/100)</f>
        <v>579.53</v>
      </c>
      <c r="N3406" s="9"/>
      <c r="O3406" s="10">
        <f>M3406*N3406</f>
        <v>0</v>
      </c>
      <c r="P3406" s="11">
        <f>0.432*N3406</f>
        <v>0</v>
      </c>
      <c r="Q3406" s="12">
        <f>0.0027*N3406</f>
        <v>0</v>
      </c>
      <c r="R3406" s="13"/>
      <c r="S3406" s="14" t="s">
        <v>11225</v>
      </c>
      <c r="T3406" s="14" t="s">
        <v>108</v>
      </c>
      <c r="U3406" s="15" t="s">
        <v>39</v>
      </c>
      <c r="V3406" s="4" t="str">
        <f>HYPERLINK("https://redcat-toys.ru/api/getInfo/image/8e4287a8-7b28-11ef-a265-00155d82e908")</f>
        <v>https://redcat-toys.ru/api/getInfo/image/8e4287a8-7b28-11ef-a265-00155d82e908</v>
      </c>
      <c r="W3406" s="4" t="s">
        <v>11221</v>
      </c>
      <c r="X3406" s="4" t="s">
        <v>11177</v>
      </c>
      <c r="Y3406" s="4" t="str">
        <f>HYPERLINK("https://redcat-toys.ru/api/getInfo/item/8e4287a8-7b28-11ef-a265-00155d82e908")</f>
        <v>https://redcat-toys.ru/api/getInfo/item/8e4287a8-7b28-11ef-a265-00155d82e908</v>
      </c>
    </row>
    <row r="3407" spans="2:25" ht="21" customHeight="1" outlineLevel="5" x14ac:dyDescent="0.2">
      <c r="B3407" s="39">
        <v>2650</v>
      </c>
      <c r="C3407" s="4" t="s">
        <v>11226</v>
      </c>
      <c r="D3407" s="50" t="s">
        <v>11227</v>
      </c>
      <c r="E3407" s="50"/>
      <c r="F3407" s="50"/>
      <c r="G3407" s="50"/>
      <c r="H3407" s="5" t="s">
        <v>11228</v>
      </c>
      <c r="I3407" s="6"/>
      <c r="J3407" s="7">
        <v>20</v>
      </c>
      <c r="K3407" s="7">
        <v>3</v>
      </c>
      <c r="L3407" s="3">
        <v>1</v>
      </c>
      <c r="M3407" s="8">
        <f>579.53*(1-P3/100)</f>
        <v>579.53</v>
      </c>
      <c r="N3407" s="9"/>
      <c r="O3407" s="10">
        <f>M3407*N3407</f>
        <v>0</v>
      </c>
      <c r="P3407" s="11">
        <f>0.455*N3407</f>
        <v>0</v>
      </c>
      <c r="Q3407" s="16">
        <f>0.00281*N3407</f>
        <v>0</v>
      </c>
      <c r="R3407" s="13"/>
      <c r="S3407" s="14" t="s">
        <v>11229</v>
      </c>
      <c r="T3407" s="14" t="s">
        <v>108</v>
      </c>
      <c r="U3407" s="15" t="s">
        <v>39</v>
      </c>
      <c r="V3407" s="4" t="str">
        <f>HYPERLINK("https://redcat-toys.ru/api/getInfo/image/4cb95e3d-7b29-11ef-a265-00155d82e908")</f>
        <v>https://redcat-toys.ru/api/getInfo/image/4cb95e3d-7b29-11ef-a265-00155d82e908</v>
      </c>
      <c r="W3407" s="4" t="s">
        <v>11221</v>
      </c>
      <c r="X3407" s="4" t="s">
        <v>11177</v>
      </c>
      <c r="Y3407" s="4" t="str">
        <f>HYPERLINK("https://redcat-toys.ru/api/getInfo/item/4cb95e3d-7b29-11ef-a265-00155d82e908")</f>
        <v>https://redcat-toys.ru/api/getInfo/item/4cb95e3d-7b29-11ef-a265-00155d82e908</v>
      </c>
    </row>
    <row r="3408" spans="2:25" ht="21" customHeight="1" outlineLevel="5" x14ac:dyDescent="0.2">
      <c r="B3408" s="39">
        <v>2651</v>
      </c>
      <c r="C3408" s="4" t="s">
        <v>11230</v>
      </c>
      <c r="D3408" s="50" t="s">
        <v>11231</v>
      </c>
      <c r="E3408" s="50"/>
      <c r="F3408" s="50"/>
      <c r="G3408" s="50"/>
      <c r="H3408" s="5" t="s">
        <v>11232</v>
      </c>
      <c r="I3408" s="6"/>
      <c r="J3408" s="7">
        <v>20</v>
      </c>
      <c r="K3408" s="7">
        <v>5</v>
      </c>
      <c r="L3408" s="3">
        <v>1</v>
      </c>
      <c r="M3408" s="8">
        <f>579.53*(1-P3/100)</f>
        <v>579.53</v>
      </c>
      <c r="N3408" s="9"/>
      <c r="O3408" s="10">
        <f>M3408*N3408</f>
        <v>0</v>
      </c>
      <c r="P3408" s="11">
        <f>0.459*N3408</f>
        <v>0</v>
      </c>
      <c r="Q3408" s="16">
        <f>0.00266*N3408</f>
        <v>0</v>
      </c>
      <c r="R3408" s="13"/>
      <c r="S3408" s="14" t="s">
        <v>11233</v>
      </c>
      <c r="T3408" s="14" t="s">
        <v>108</v>
      </c>
      <c r="U3408" s="15" t="s">
        <v>39</v>
      </c>
      <c r="V3408" s="4" t="str">
        <f>HYPERLINK("https://redcat-toys.ru/api/getInfo/image/86f6cc75-7b27-11ef-a265-00155d82e908")</f>
        <v>https://redcat-toys.ru/api/getInfo/image/86f6cc75-7b27-11ef-a265-00155d82e908</v>
      </c>
      <c r="W3408" s="4" t="s">
        <v>11221</v>
      </c>
      <c r="X3408" s="4" t="s">
        <v>11177</v>
      </c>
      <c r="Y3408" s="4" t="str">
        <f>HYPERLINK("https://redcat-toys.ru/api/getInfo/item/86f6cc75-7b27-11ef-a265-00155d82e908")</f>
        <v>https://redcat-toys.ru/api/getInfo/item/86f6cc75-7b27-11ef-a265-00155d82e908</v>
      </c>
    </row>
    <row r="3409" spans="2:25" ht="21" customHeight="1" outlineLevel="5" x14ac:dyDescent="0.2">
      <c r="B3409" s="39">
        <v>2652</v>
      </c>
      <c r="C3409" s="4" t="s">
        <v>11234</v>
      </c>
      <c r="D3409" s="50" t="s">
        <v>11235</v>
      </c>
      <c r="E3409" s="50"/>
      <c r="F3409" s="50"/>
      <c r="G3409" s="50"/>
      <c r="H3409" s="5" t="s">
        <v>11236</v>
      </c>
      <c r="I3409" s="6"/>
      <c r="J3409" s="7">
        <v>20</v>
      </c>
      <c r="K3409" s="7">
        <v>4</v>
      </c>
      <c r="L3409" s="3">
        <v>1</v>
      </c>
      <c r="M3409" s="8">
        <f>579.53*(1-P3/100)</f>
        <v>579.53</v>
      </c>
      <c r="N3409" s="9"/>
      <c r="O3409" s="10">
        <f>M3409*N3409</f>
        <v>0</v>
      </c>
      <c r="P3409" s="11">
        <f>0.442*N3409</f>
        <v>0</v>
      </c>
      <c r="Q3409" s="16">
        <f>0.00268*N3409</f>
        <v>0</v>
      </c>
      <c r="R3409" s="13"/>
      <c r="S3409" s="14" t="s">
        <v>11237</v>
      </c>
      <c r="T3409" s="14" t="s">
        <v>108</v>
      </c>
      <c r="U3409" s="15" t="s">
        <v>39</v>
      </c>
      <c r="V3409" s="4" t="str">
        <f>HYPERLINK("https://redcat-toys.ru/api/getInfo/image/6b02c3a8-7b28-11ef-a265-00155d82e908")</f>
        <v>https://redcat-toys.ru/api/getInfo/image/6b02c3a8-7b28-11ef-a265-00155d82e908</v>
      </c>
      <c r="W3409" s="4" t="s">
        <v>11221</v>
      </c>
      <c r="X3409" s="4" t="s">
        <v>11177</v>
      </c>
      <c r="Y3409" s="4" t="str">
        <f>HYPERLINK("https://redcat-toys.ru/api/getInfo/item/6b02c3a8-7b28-11ef-a265-00155d82e908")</f>
        <v>https://redcat-toys.ru/api/getInfo/item/6b02c3a8-7b28-11ef-a265-00155d82e908</v>
      </c>
    </row>
    <row r="3410" spans="2:25" ht="21" customHeight="1" outlineLevel="5" x14ac:dyDescent="0.2">
      <c r="B3410" s="39">
        <v>2653</v>
      </c>
      <c r="C3410" s="4" t="s">
        <v>11238</v>
      </c>
      <c r="D3410" s="50" t="s">
        <v>11239</v>
      </c>
      <c r="E3410" s="50"/>
      <c r="F3410" s="50"/>
      <c r="G3410" s="50"/>
      <c r="H3410" s="5" t="s">
        <v>11240</v>
      </c>
      <c r="I3410" s="6"/>
      <c r="J3410" s="7">
        <v>20</v>
      </c>
      <c r="K3410" s="7">
        <v>11</v>
      </c>
      <c r="L3410" s="3">
        <v>1</v>
      </c>
      <c r="M3410" s="8">
        <f>579.53*(1-P3/100)</f>
        <v>579.53</v>
      </c>
      <c r="N3410" s="9"/>
      <c r="O3410" s="10">
        <f>M3410*N3410</f>
        <v>0</v>
      </c>
      <c r="P3410" s="11">
        <f>0.433*N3410</f>
        <v>0</v>
      </c>
      <c r="Q3410" s="16">
        <f>0.00288*N3410</f>
        <v>0</v>
      </c>
      <c r="R3410" s="13"/>
      <c r="S3410" s="14" t="s">
        <v>11241</v>
      </c>
      <c r="T3410" s="14" t="s">
        <v>108</v>
      </c>
      <c r="U3410" s="15" t="s">
        <v>39</v>
      </c>
      <c r="V3410" s="4" t="str">
        <f>HYPERLINK("https://redcat-toys.ru/api/getInfo/image/02fac544-7b28-11ef-a265-00155d82e908")</f>
        <v>https://redcat-toys.ru/api/getInfo/image/02fac544-7b28-11ef-a265-00155d82e908</v>
      </c>
      <c r="W3410" s="4" t="s">
        <v>11221</v>
      </c>
      <c r="X3410" s="4" t="s">
        <v>11177</v>
      </c>
      <c r="Y3410" s="4" t="str">
        <f>HYPERLINK("https://redcat-toys.ru/api/getInfo/item/02fac544-7b28-11ef-a265-00155d82e908")</f>
        <v>https://redcat-toys.ru/api/getInfo/item/02fac544-7b28-11ef-a265-00155d82e908</v>
      </c>
    </row>
    <row r="3411" spans="2:25" ht="22.95" customHeight="1" outlineLevel="3" x14ac:dyDescent="0.2">
      <c r="B3411" s="51" t="s">
        <v>11242</v>
      </c>
      <c r="C3411" s="51"/>
      <c r="D3411" s="51"/>
      <c r="E3411" s="51"/>
      <c r="F3411" s="51"/>
      <c r="G3411" s="51"/>
    </row>
    <row r="3412" spans="2:25" ht="22.95" customHeight="1" outlineLevel="4" x14ac:dyDescent="0.2">
      <c r="B3412" s="52" t="s">
        <v>11243</v>
      </c>
      <c r="C3412" s="52"/>
      <c r="D3412" s="52"/>
      <c r="E3412" s="52"/>
      <c r="F3412" s="52"/>
      <c r="G3412" s="52"/>
    </row>
    <row r="3413" spans="2:25" ht="21" customHeight="1" outlineLevel="5" x14ac:dyDescent="0.2">
      <c r="B3413" s="39">
        <v>2654</v>
      </c>
      <c r="C3413" s="4" t="s">
        <v>11244</v>
      </c>
      <c r="D3413" s="50" t="s">
        <v>11245</v>
      </c>
      <c r="E3413" s="50"/>
      <c r="F3413" s="50"/>
      <c r="G3413" s="50"/>
      <c r="H3413" s="5" t="s">
        <v>11246</v>
      </c>
      <c r="I3413" s="6"/>
      <c r="J3413" s="7">
        <v>10</v>
      </c>
      <c r="K3413" s="7">
        <v>9</v>
      </c>
      <c r="L3413" s="3">
        <v>1</v>
      </c>
      <c r="M3413" s="8">
        <f>495.9*(1-P3/100)</f>
        <v>495.9</v>
      </c>
      <c r="N3413" s="9"/>
      <c r="O3413" s="10">
        <f>M3413*N3413</f>
        <v>0</v>
      </c>
      <c r="P3413" s="11">
        <f>0.578*N3413</f>
        <v>0</v>
      </c>
      <c r="Q3413" s="16">
        <f>0.00367*N3413</f>
        <v>0</v>
      </c>
      <c r="R3413" s="13"/>
      <c r="S3413" s="14" t="s">
        <v>11247</v>
      </c>
      <c r="T3413" s="14" t="s">
        <v>108</v>
      </c>
      <c r="U3413" s="15" t="s">
        <v>39</v>
      </c>
      <c r="V3413" s="4" t="str">
        <f>HYPERLINK("https://redcat-toys.ru/api/getInfo/image/f25feac0-0e09-11f0-a279-00155d82e908")</f>
        <v>https://redcat-toys.ru/api/getInfo/image/f25feac0-0e09-11f0-a279-00155d82e908</v>
      </c>
      <c r="W3413" s="4" t="s">
        <v>11248</v>
      </c>
      <c r="X3413" s="4" t="s">
        <v>11177</v>
      </c>
      <c r="Y3413" s="4" t="str">
        <f>HYPERLINK("https://redcat-toys.ru/api/getInfo/item/f25feac0-0e09-11f0-a279-00155d82e908")</f>
        <v>https://redcat-toys.ru/api/getInfo/item/f25feac0-0e09-11f0-a279-00155d82e908</v>
      </c>
    </row>
    <row r="3414" spans="2:25" ht="22.95" customHeight="1" outlineLevel="4" x14ac:dyDescent="0.2">
      <c r="B3414" s="52" t="s">
        <v>9796</v>
      </c>
      <c r="C3414" s="52"/>
      <c r="D3414" s="52"/>
      <c r="E3414" s="52"/>
      <c r="F3414" s="52"/>
      <c r="G3414" s="52"/>
    </row>
    <row r="3415" spans="2:25" ht="21" customHeight="1" outlineLevel="5" x14ac:dyDescent="0.2">
      <c r="B3415" s="39">
        <v>2655</v>
      </c>
      <c r="C3415" s="4" t="s">
        <v>11249</v>
      </c>
      <c r="D3415" s="50" t="s">
        <v>11250</v>
      </c>
      <c r="E3415" s="50"/>
      <c r="F3415" s="50"/>
      <c r="G3415" s="50"/>
      <c r="H3415" s="5" t="s">
        <v>11251</v>
      </c>
      <c r="I3415" s="6"/>
      <c r="J3415" s="7">
        <v>10</v>
      </c>
      <c r="K3415" s="7">
        <v>9</v>
      </c>
      <c r="L3415" s="3">
        <v>1</v>
      </c>
      <c r="M3415" s="8">
        <f>495.9*(1-P3/100)</f>
        <v>495.9</v>
      </c>
      <c r="N3415" s="9"/>
      <c r="O3415" s="10">
        <f>M3415*N3415</f>
        <v>0</v>
      </c>
      <c r="P3415" s="11">
        <f>0.578*N3415</f>
        <v>0</v>
      </c>
      <c r="Q3415" s="16">
        <f>0.00367*N3415</f>
        <v>0</v>
      </c>
      <c r="R3415" s="13"/>
      <c r="S3415" s="14" t="s">
        <v>11252</v>
      </c>
      <c r="T3415" s="14" t="s">
        <v>108</v>
      </c>
      <c r="U3415" s="15" t="s">
        <v>39</v>
      </c>
      <c r="V3415" s="4" t="str">
        <f>HYPERLINK("https://redcat-toys.ru/api/getInfo/image/4f54fc82-0e0a-11f0-a279-00155d82e908")</f>
        <v>https://redcat-toys.ru/api/getInfo/image/4f54fc82-0e0a-11f0-a279-00155d82e908</v>
      </c>
      <c r="W3415" s="4" t="s">
        <v>11253</v>
      </c>
      <c r="X3415" s="4" t="s">
        <v>11177</v>
      </c>
      <c r="Y3415" s="4" t="str">
        <f>HYPERLINK("https://redcat-toys.ru/api/getInfo/item/4f54fc82-0e0a-11f0-a279-00155d82e908")</f>
        <v>https://redcat-toys.ru/api/getInfo/item/4f54fc82-0e0a-11f0-a279-00155d82e908</v>
      </c>
    </row>
    <row r="3416" spans="2:25" ht="21" customHeight="1" outlineLevel="5" x14ac:dyDescent="0.2">
      <c r="B3416" s="39">
        <v>2656</v>
      </c>
      <c r="C3416" s="4" t="s">
        <v>11254</v>
      </c>
      <c r="D3416" s="50" t="s">
        <v>11255</v>
      </c>
      <c r="E3416" s="50"/>
      <c r="F3416" s="50"/>
      <c r="G3416" s="50"/>
      <c r="H3416" s="5" t="s">
        <v>11256</v>
      </c>
      <c r="I3416" s="6"/>
      <c r="J3416" s="7">
        <v>10</v>
      </c>
      <c r="K3416" s="7">
        <v>32</v>
      </c>
      <c r="L3416" s="3">
        <v>1</v>
      </c>
      <c r="M3416" s="8">
        <f>495.9*(1-P3/100)</f>
        <v>495.9</v>
      </c>
      <c r="N3416" s="9"/>
      <c r="O3416" s="10">
        <f>M3416*N3416</f>
        <v>0</v>
      </c>
      <c r="P3416" s="11">
        <f>0.578*N3416</f>
        <v>0</v>
      </c>
      <c r="Q3416" s="16">
        <f>0.00367*N3416</f>
        <v>0</v>
      </c>
      <c r="R3416" s="13"/>
      <c r="S3416" s="14" t="s">
        <v>11257</v>
      </c>
      <c r="T3416" s="14" t="s">
        <v>108</v>
      </c>
      <c r="U3416" s="15" t="s">
        <v>39</v>
      </c>
      <c r="V3416" s="4" t="str">
        <f>HYPERLINK("https://redcat-toys.ru/api/getInfo/image/7bb4b0ec-0e0a-11f0-a279-00155d82e908")</f>
        <v>https://redcat-toys.ru/api/getInfo/image/7bb4b0ec-0e0a-11f0-a279-00155d82e908</v>
      </c>
      <c r="W3416" s="4" t="s">
        <v>11248</v>
      </c>
      <c r="X3416" s="4" t="s">
        <v>11177</v>
      </c>
      <c r="Y3416" s="4" t="str">
        <f>HYPERLINK("https://redcat-toys.ru/api/getInfo/item/7bb4b0ec-0e0a-11f0-a279-00155d82e908")</f>
        <v>https://redcat-toys.ru/api/getInfo/item/7bb4b0ec-0e0a-11f0-a279-00155d82e908</v>
      </c>
    </row>
    <row r="3417" spans="2:25" ht="21" customHeight="1" outlineLevel="5" x14ac:dyDescent="0.2">
      <c r="B3417" s="39">
        <v>2657</v>
      </c>
      <c r="C3417" s="4" t="s">
        <v>11258</v>
      </c>
      <c r="D3417" s="50" t="s">
        <v>11259</v>
      </c>
      <c r="E3417" s="50"/>
      <c r="F3417" s="50"/>
      <c r="G3417" s="50"/>
      <c r="H3417" s="5" t="s">
        <v>11260</v>
      </c>
      <c r="I3417" s="6"/>
      <c r="J3417" s="7">
        <v>10</v>
      </c>
      <c r="K3417" s="7">
        <v>4</v>
      </c>
      <c r="L3417" s="3">
        <v>1</v>
      </c>
      <c r="M3417" s="8">
        <f>495.9*(1-P3/100)</f>
        <v>495.9</v>
      </c>
      <c r="N3417" s="9"/>
      <c r="O3417" s="10">
        <f>M3417*N3417</f>
        <v>0</v>
      </c>
      <c r="P3417" s="11">
        <f>0.578*N3417</f>
        <v>0</v>
      </c>
      <c r="Q3417" s="16">
        <f>0.00367*N3417</f>
        <v>0</v>
      </c>
      <c r="R3417" s="13"/>
      <c r="S3417" s="14" t="s">
        <v>11261</v>
      </c>
      <c r="T3417" s="14" t="s">
        <v>108</v>
      </c>
      <c r="U3417" s="15" t="s">
        <v>39</v>
      </c>
      <c r="V3417" s="4" t="str">
        <f>HYPERLINK("https://redcat-toys.ru/api/getInfo/image/7a509567-0e0b-11f0-a279-00155d82e908")</f>
        <v>https://redcat-toys.ru/api/getInfo/image/7a509567-0e0b-11f0-a279-00155d82e908</v>
      </c>
      <c r="W3417" s="4" t="s">
        <v>11248</v>
      </c>
      <c r="X3417" s="4" t="s">
        <v>11177</v>
      </c>
      <c r="Y3417" s="4" t="str">
        <f>HYPERLINK("https://redcat-toys.ru/api/getInfo/item/7a509567-0e0b-11f0-a279-00155d82e908")</f>
        <v>https://redcat-toys.ru/api/getInfo/item/7a509567-0e0b-11f0-a279-00155d82e908</v>
      </c>
    </row>
    <row r="3418" spans="2:25" ht="22.95" customHeight="1" outlineLevel="4" x14ac:dyDescent="0.2">
      <c r="B3418" s="52" t="s">
        <v>11262</v>
      </c>
      <c r="C3418" s="52"/>
      <c r="D3418" s="52"/>
      <c r="E3418" s="52"/>
      <c r="F3418" s="52"/>
      <c r="G3418" s="52"/>
    </row>
    <row r="3419" spans="2:25" ht="21" customHeight="1" outlineLevel="5" x14ac:dyDescent="0.2">
      <c r="B3419" s="39">
        <v>2658</v>
      </c>
      <c r="C3419" s="4" t="s">
        <v>11263</v>
      </c>
      <c r="D3419" s="50" t="s">
        <v>11264</v>
      </c>
      <c r="E3419" s="50"/>
      <c r="F3419" s="50"/>
      <c r="G3419" s="50"/>
      <c r="H3419" s="5" t="s">
        <v>11265</v>
      </c>
      <c r="I3419" s="6"/>
      <c r="J3419" s="7">
        <v>10</v>
      </c>
      <c r="K3419" s="7">
        <v>108</v>
      </c>
      <c r="L3419" s="3">
        <v>1</v>
      </c>
      <c r="M3419" s="8">
        <f>495.9*(1-P3/100)</f>
        <v>495.9</v>
      </c>
      <c r="N3419" s="9"/>
      <c r="O3419" s="10">
        <f>M3419*N3419</f>
        <v>0</v>
      </c>
      <c r="P3419" s="11">
        <f>0.578*N3419</f>
        <v>0</v>
      </c>
      <c r="Q3419" s="16">
        <f>0.00367*N3419</f>
        <v>0</v>
      </c>
      <c r="R3419" s="13"/>
      <c r="S3419" s="14" t="s">
        <v>11266</v>
      </c>
      <c r="T3419" s="14" t="s">
        <v>108</v>
      </c>
      <c r="U3419" s="15" t="s">
        <v>39</v>
      </c>
      <c r="V3419" s="4" t="str">
        <f>HYPERLINK("https://redcat-toys.ru/api/getInfo/image/19076d15-0e0e-11f0-a279-00155d82e908")</f>
        <v>https://redcat-toys.ru/api/getInfo/image/19076d15-0e0e-11f0-a279-00155d82e908</v>
      </c>
      <c r="W3419" s="4" t="s">
        <v>11248</v>
      </c>
      <c r="X3419" s="4" t="s">
        <v>11177</v>
      </c>
      <c r="Y3419" s="4" t="str">
        <f>HYPERLINK("https://redcat-toys.ru/api/getInfo/item/19076d15-0e0e-11f0-a279-00155d82e908")</f>
        <v>https://redcat-toys.ru/api/getInfo/item/19076d15-0e0e-11f0-a279-00155d82e908</v>
      </c>
    </row>
    <row r="3420" spans="2:25" ht="22.95" customHeight="1" outlineLevel="4" x14ac:dyDescent="0.2">
      <c r="B3420" s="52" t="s">
        <v>9449</v>
      </c>
      <c r="C3420" s="52"/>
      <c r="D3420" s="52"/>
      <c r="E3420" s="52"/>
      <c r="F3420" s="52"/>
      <c r="G3420" s="52"/>
    </row>
    <row r="3421" spans="2:25" ht="21" customHeight="1" outlineLevel="5" x14ac:dyDescent="0.2">
      <c r="B3421" s="39">
        <v>2659</v>
      </c>
      <c r="C3421" s="4" t="s">
        <v>11267</v>
      </c>
      <c r="D3421" s="50" t="s">
        <v>11268</v>
      </c>
      <c r="E3421" s="50"/>
      <c r="F3421" s="50"/>
      <c r="G3421" s="50"/>
      <c r="H3421" s="5" t="s">
        <v>11269</v>
      </c>
      <c r="I3421" s="6"/>
      <c r="J3421" s="7">
        <v>10</v>
      </c>
      <c r="K3421" s="7">
        <v>8</v>
      </c>
      <c r="L3421" s="3">
        <v>1</v>
      </c>
      <c r="M3421" s="8">
        <f>495.9*(1-P3/100)</f>
        <v>495.9</v>
      </c>
      <c r="N3421" s="9"/>
      <c r="O3421" s="10">
        <f>M3421*N3421</f>
        <v>0</v>
      </c>
      <c r="P3421" s="17">
        <f>0.56*N3421</f>
        <v>0</v>
      </c>
      <c r="Q3421" s="16">
        <f>0.00348*N3421</f>
        <v>0</v>
      </c>
      <c r="R3421" s="13"/>
      <c r="S3421" s="14" t="s">
        <v>11270</v>
      </c>
      <c r="T3421" s="14" t="s">
        <v>108</v>
      </c>
      <c r="U3421" s="15" t="s">
        <v>39</v>
      </c>
      <c r="V3421" s="4" t="str">
        <f>HYPERLINK("https://redcat-toys.ru/api/getInfo/image/81a08b3d-0e12-11f0-a279-00155d82e908")</f>
        <v>https://redcat-toys.ru/api/getInfo/image/81a08b3d-0e12-11f0-a279-00155d82e908</v>
      </c>
      <c r="W3421" s="4" t="s">
        <v>11248</v>
      </c>
      <c r="X3421" s="4" t="s">
        <v>11177</v>
      </c>
      <c r="Y3421" s="4" t="str">
        <f>HYPERLINK("https://redcat-toys.ru/api/getInfo/item/81a08b3d-0e12-11f0-a279-00155d82e908")</f>
        <v>https://redcat-toys.ru/api/getInfo/item/81a08b3d-0e12-11f0-a279-00155d82e908</v>
      </c>
    </row>
    <row r="3422" spans="2:25" ht="21" customHeight="1" outlineLevel="5" x14ac:dyDescent="0.2">
      <c r="B3422" s="39">
        <v>2660</v>
      </c>
      <c r="C3422" s="4" t="s">
        <v>11271</v>
      </c>
      <c r="D3422" s="50" t="s">
        <v>11272</v>
      </c>
      <c r="E3422" s="50"/>
      <c r="F3422" s="50"/>
      <c r="G3422" s="50"/>
      <c r="H3422" s="5" t="s">
        <v>11273</v>
      </c>
      <c r="I3422" s="6"/>
      <c r="J3422" s="7">
        <v>10</v>
      </c>
      <c r="K3422" s="7">
        <v>1</v>
      </c>
      <c r="L3422" s="3">
        <v>1</v>
      </c>
      <c r="M3422" s="8">
        <f>495.9*(1-P3/100)</f>
        <v>495.9</v>
      </c>
      <c r="N3422" s="9"/>
      <c r="O3422" s="10">
        <f>M3422*N3422</f>
        <v>0</v>
      </c>
      <c r="P3422" s="11">
        <f>0.545*N3422</f>
        <v>0</v>
      </c>
      <c r="Q3422" s="16">
        <f>0.00352*N3422</f>
        <v>0</v>
      </c>
      <c r="R3422" s="13"/>
      <c r="S3422" s="14" t="s">
        <v>11274</v>
      </c>
      <c r="T3422" s="14" t="s">
        <v>108</v>
      </c>
      <c r="U3422" s="15" t="s">
        <v>39</v>
      </c>
      <c r="V3422" s="4" t="str">
        <f>HYPERLINK("https://redcat-toys.ru/api/getInfo/image/5cd2b2ca-0e11-11f0-a279-00155d82e908")</f>
        <v>https://redcat-toys.ru/api/getInfo/image/5cd2b2ca-0e11-11f0-a279-00155d82e908</v>
      </c>
      <c r="W3422" s="4" t="s">
        <v>11248</v>
      </c>
      <c r="X3422" s="4" t="s">
        <v>11177</v>
      </c>
      <c r="Y3422" s="4" t="str">
        <f>HYPERLINK("https://redcat-toys.ru/api/getInfo/item/5cd2b2ca-0e11-11f0-a279-00155d82e908")</f>
        <v>https://redcat-toys.ru/api/getInfo/item/5cd2b2ca-0e11-11f0-a279-00155d82e908</v>
      </c>
    </row>
    <row r="3423" spans="2:25" ht="22.95" customHeight="1" outlineLevel="4" x14ac:dyDescent="0.2">
      <c r="B3423" s="52" t="s">
        <v>9536</v>
      </c>
      <c r="C3423" s="52"/>
      <c r="D3423" s="52"/>
      <c r="E3423" s="52"/>
      <c r="F3423" s="52"/>
      <c r="G3423" s="52"/>
    </row>
    <row r="3424" spans="2:25" ht="21" customHeight="1" outlineLevel="5" x14ac:dyDescent="0.2">
      <c r="B3424" s="39">
        <v>2661</v>
      </c>
      <c r="C3424" s="4" t="s">
        <v>11275</v>
      </c>
      <c r="D3424" s="50" t="s">
        <v>11276</v>
      </c>
      <c r="E3424" s="50"/>
      <c r="F3424" s="50"/>
      <c r="G3424" s="50"/>
      <c r="H3424" s="5" t="s">
        <v>11277</v>
      </c>
      <c r="I3424" s="6"/>
      <c r="J3424" s="7">
        <v>10</v>
      </c>
      <c r="K3424" s="7">
        <v>10</v>
      </c>
      <c r="L3424" s="3">
        <v>1</v>
      </c>
      <c r="M3424" s="8">
        <f>495.9*(1-P3/100)</f>
        <v>495.9</v>
      </c>
      <c r="N3424" s="9"/>
      <c r="O3424" s="10">
        <f>M3424*N3424</f>
        <v>0</v>
      </c>
      <c r="P3424" s="11">
        <f>0.578*N3424</f>
        <v>0</v>
      </c>
      <c r="Q3424" s="16">
        <f>0.00367*N3424</f>
        <v>0</v>
      </c>
      <c r="R3424" s="13"/>
      <c r="S3424" s="14" t="s">
        <v>11278</v>
      </c>
      <c r="T3424" s="14" t="s">
        <v>108</v>
      </c>
      <c r="U3424" s="15" t="s">
        <v>39</v>
      </c>
      <c r="V3424" s="4" t="str">
        <f>HYPERLINK("https://redcat-toys.ru/api/getInfo/image/f2230b9b-0e12-11f0-a279-00155d82e908")</f>
        <v>https://redcat-toys.ru/api/getInfo/image/f2230b9b-0e12-11f0-a279-00155d82e908</v>
      </c>
      <c r="W3424" s="4" t="s">
        <v>11248</v>
      </c>
      <c r="X3424" s="4" t="s">
        <v>11177</v>
      </c>
      <c r="Y3424" s="4" t="str">
        <f>HYPERLINK("https://redcat-toys.ru/api/getInfo/item/f2230b9b-0e12-11f0-a279-00155d82e908")</f>
        <v>https://redcat-toys.ru/api/getInfo/item/f2230b9b-0e12-11f0-a279-00155d82e908</v>
      </c>
    </row>
    <row r="3425" spans="2:25" ht="22.95" customHeight="1" outlineLevel="4" x14ac:dyDescent="0.2">
      <c r="B3425" s="52" t="s">
        <v>11204</v>
      </c>
      <c r="C3425" s="52"/>
      <c r="D3425" s="52"/>
      <c r="E3425" s="52"/>
      <c r="F3425" s="52"/>
      <c r="G3425" s="52"/>
    </row>
    <row r="3426" spans="2:25" ht="21" customHeight="1" outlineLevel="5" x14ac:dyDescent="0.2">
      <c r="B3426" s="39">
        <v>2662</v>
      </c>
      <c r="C3426" s="4" t="s">
        <v>11279</v>
      </c>
      <c r="D3426" s="50" t="s">
        <v>11280</v>
      </c>
      <c r="E3426" s="50"/>
      <c r="F3426" s="50"/>
      <c r="G3426" s="50"/>
      <c r="H3426" s="5" t="s">
        <v>11281</v>
      </c>
      <c r="I3426" s="6"/>
      <c r="J3426" s="7">
        <v>10</v>
      </c>
      <c r="K3426" s="7">
        <v>1</v>
      </c>
      <c r="L3426" s="3">
        <v>1</v>
      </c>
      <c r="M3426" s="8">
        <f>495.9*(1-P3/100)</f>
        <v>495.9</v>
      </c>
      <c r="N3426" s="9"/>
      <c r="O3426" s="10">
        <f>M3426*N3426</f>
        <v>0</v>
      </c>
      <c r="P3426" s="11">
        <f>0.578*N3426</f>
        <v>0</v>
      </c>
      <c r="Q3426" s="16">
        <f>0.00367*N3426</f>
        <v>0</v>
      </c>
      <c r="R3426" s="13"/>
      <c r="S3426" s="14" t="s">
        <v>11282</v>
      </c>
      <c r="T3426" s="14" t="s">
        <v>108</v>
      </c>
      <c r="U3426" s="15" t="s">
        <v>39</v>
      </c>
      <c r="V3426" s="4" t="str">
        <f>HYPERLINK("https://redcat-toys.ru/api/getInfo/image/83e98d48-0e13-11f0-a279-00155d82e908")</f>
        <v>https://redcat-toys.ru/api/getInfo/image/83e98d48-0e13-11f0-a279-00155d82e908</v>
      </c>
      <c r="W3426" s="4" t="s">
        <v>11248</v>
      </c>
      <c r="X3426" s="4" t="s">
        <v>11177</v>
      </c>
      <c r="Y3426" s="4" t="str">
        <f>HYPERLINK("https://redcat-toys.ru/api/getInfo/item/83e98d48-0e13-11f0-a279-00155d82e908")</f>
        <v>https://redcat-toys.ru/api/getInfo/item/83e98d48-0e13-11f0-a279-00155d82e908</v>
      </c>
    </row>
    <row r="3427" spans="2:25" ht="21" customHeight="1" outlineLevel="5" x14ac:dyDescent="0.2">
      <c r="B3427" s="39">
        <v>2663</v>
      </c>
      <c r="C3427" s="4" t="s">
        <v>11283</v>
      </c>
      <c r="D3427" s="50" t="s">
        <v>11284</v>
      </c>
      <c r="E3427" s="50"/>
      <c r="F3427" s="50"/>
      <c r="G3427" s="50"/>
      <c r="H3427" s="5" t="s">
        <v>11285</v>
      </c>
      <c r="I3427" s="6"/>
      <c r="J3427" s="7">
        <v>10</v>
      </c>
      <c r="K3427" s="7">
        <v>13</v>
      </c>
      <c r="L3427" s="3">
        <v>1</v>
      </c>
      <c r="M3427" s="8">
        <f>495.9*(1-P3/100)</f>
        <v>495.9</v>
      </c>
      <c r="N3427" s="9"/>
      <c r="O3427" s="10">
        <f>M3427*N3427</f>
        <v>0</v>
      </c>
      <c r="P3427" s="11">
        <f>0.578*N3427</f>
        <v>0</v>
      </c>
      <c r="Q3427" s="16">
        <f>0.00367*N3427</f>
        <v>0</v>
      </c>
      <c r="R3427" s="13"/>
      <c r="S3427" s="14" t="s">
        <v>11286</v>
      </c>
      <c r="T3427" s="14" t="s">
        <v>108</v>
      </c>
      <c r="U3427" s="15" t="s">
        <v>39</v>
      </c>
      <c r="V3427" s="4" t="str">
        <f>HYPERLINK("https://redcat-toys.ru/api/getInfo/image/0949e6de-0e13-11f0-a279-00155d82e908")</f>
        <v>https://redcat-toys.ru/api/getInfo/image/0949e6de-0e13-11f0-a279-00155d82e908</v>
      </c>
      <c r="W3427" s="4" t="s">
        <v>11248</v>
      </c>
      <c r="X3427" s="4" t="s">
        <v>11177</v>
      </c>
      <c r="Y3427" s="4" t="str">
        <f>HYPERLINK("https://redcat-toys.ru/api/getInfo/item/0949e6de-0e13-11f0-a279-00155d82e908")</f>
        <v>https://redcat-toys.ru/api/getInfo/item/0949e6de-0e13-11f0-a279-00155d82e908</v>
      </c>
    </row>
    <row r="3428" spans="2:25" ht="22.95" customHeight="1" outlineLevel="4" x14ac:dyDescent="0.2">
      <c r="B3428" s="52" t="s">
        <v>9778</v>
      </c>
      <c r="C3428" s="52"/>
      <c r="D3428" s="52"/>
      <c r="E3428" s="52"/>
      <c r="F3428" s="52"/>
      <c r="G3428" s="52"/>
    </row>
    <row r="3429" spans="2:25" ht="21" customHeight="1" outlineLevel="5" x14ac:dyDescent="0.2">
      <c r="B3429" s="39">
        <v>2664</v>
      </c>
      <c r="C3429" s="4" t="s">
        <v>11287</v>
      </c>
      <c r="D3429" s="50" t="s">
        <v>11288</v>
      </c>
      <c r="E3429" s="50"/>
      <c r="F3429" s="50"/>
      <c r="G3429" s="50"/>
      <c r="H3429" s="5" t="s">
        <v>11289</v>
      </c>
      <c r="I3429" s="6"/>
      <c r="J3429" s="7">
        <v>10</v>
      </c>
      <c r="K3429" s="7">
        <v>71</v>
      </c>
      <c r="L3429" s="3">
        <v>1</v>
      </c>
      <c r="M3429" s="8">
        <f>495.9*(1-P3/100)</f>
        <v>495.9</v>
      </c>
      <c r="N3429" s="9"/>
      <c r="O3429" s="10">
        <f>M3429*N3429</f>
        <v>0</v>
      </c>
      <c r="P3429" s="11">
        <f>0.569*N3429</f>
        <v>0</v>
      </c>
      <c r="Q3429" s="16">
        <f>0.00363*N3429</f>
        <v>0</v>
      </c>
      <c r="R3429" s="13"/>
      <c r="S3429" s="14" t="s">
        <v>11290</v>
      </c>
      <c r="T3429" s="14" t="s">
        <v>108</v>
      </c>
      <c r="U3429" s="15" t="s">
        <v>39</v>
      </c>
      <c r="V3429" s="4" t="str">
        <f>HYPERLINK("https://redcat-toys.ru/api/getInfo/image/ca8e1c2e-0e14-11f0-a279-00155d82e908")</f>
        <v>https://redcat-toys.ru/api/getInfo/image/ca8e1c2e-0e14-11f0-a279-00155d82e908</v>
      </c>
      <c r="W3429" s="4" t="s">
        <v>11248</v>
      </c>
      <c r="X3429" s="4" t="s">
        <v>11177</v>
      </c>
      <c r="Y3429" s="4" t="str">
        <f>HYPERLINK("https://redcat-toys.ru/api/getInfo/item/ca8e1c2e-0e14-11f0-a279-00155d82e908")</f>
        <v>https://redcat-toys.ru/api/getInfo/item/ca8e1c2e-0e14-11f0-a279-00155d82e908</v>
      </c>
    </row>
    <row r="3430" spans="2:25" ht="21" customHeight="1" outlineLevel="5" x14ac:dyDescent="0.2">
      <c r="B3430" s="39">
        <v>2665</v>
      </c>
      <c r="C3430" s="4" t="s">
        <v>11291</v>
      </c>
      <c r="D3430" s="50" t="s">
        <v>11292</v>
      </c>
      <c r="E3430" s="50"/>
      <c r="F3430" s="50"/>
      <c r="G3430" s="50"/>
      <c r="H3430" s="5" t="s">
        <v>11293</v>
      </c>
      <c r="I3430" s="6"/>
      <c r="J3430" s="7">
        <v>10</v>
      </c>
      <c r="K3430" s="7">
        <v>162</v>
      </c>
      <c r="L3430" s="3">
        <v>1</v>
      </c>
      <c r="M3430" s="8">
        <f>495.9*(1-P3/100)</f>
        <v>495.9</v>
      </c>
      <c r="N3430" s="9"/>
      <c r="O3430" s="10">
        <f>M3430*N3430</f>
        <v>0</v>
      </c>
      <c r="P3430" s="11">
        <f>0.597*N3430</f>
        <v>0</v>
      </c>
      <c r="Q3430" s="16">
        <f>0.00326*N3430</f>
        <v>0</v>
      </c>
      <c r="R3430" s="13"/>
      <c r="S3430" s="14" t="s">
        <v>11294</v>
      </c>
      <c r="T3430" s="14" t="s">
        <v>108</v>
      </c>
      <c r="U3430" s="15" t="s">
        <v>39</v>
      </c>
      <c r="V3430" s="4" t="str">
        <f>HYPERLINK("https://redcat-toys.ru/api/getInfo/image/97329876-0e14-11f0-a279-00155d82e908")</f>
        <v>https://redcat-toys.ru/api/getInfo/image/97329876-0e14-11f0-a279-00155d82e908</v>
      </c>
      <c r="W3430" s="4" t="s">
        <v>11248</v>
      </c>
      <c r="X3430" s="4" t="s">
        <v>11177</v>
      </c>
      <c r="Y3430" s="4" t="str">
        <f>HYPERLINK("https://redcat-toys.ru/api/getInfo/item/97329876-0e14-11f0-a279-00155d82e908")</f>
        <v>https://redcat-toys.ru/api/getInfo/item/97329876-0e14-11f0-a279-00155d82e908</v>
      </c>
    </row>
    <row r="3431" spans="2:25" ht="21" customHeight="1" outlineLevel="5" x14ac:dyDescent="0.2">
      <c r="B3431" s="39">
        <v>2666</v>
      </c>
      <c r="C3431" s="4" t="s">
        <v>11295</v>
      </c>
      <c r="D3431" s="50" t="s">
        <v>11296</v>
      </c>
      <c r="E3431" s="50"/>
      <c r="F3431" s="50"/>
      <c r="G3431" s="50"/>
      <c r="H3431" s="5" t="s">
        <v>11297</v>
      </c>
      <c r="I3431" s="6"/>
      <c r="J3431" s="7">
        <v>10</v>
      </c>
      <c r="K3431" s="7">
        <v>7</v>
      </c>
      <c r="L3431" s="3">
        <v>1</v>
      </c>
      <c r="M3431" s="8">
        <f>495.9*(1-P3/100)</f>
        <v>495.9</v>
      </c>
      <c r="N3431" s="9"/>
      <c r="O3431" s="10">
        <f>M3431*N3431</f>
        <v>0</v>
      </c>
      <c r="P3431" s="11">
        <f>0.578*N3431</f>
        <v>0</v>
      </c>
      <c r="Q3431" s="16">
        <f>0.00367*N3431</f>
        <v>0</v>
      </c>
      <c r="R3431" s="13"/>
      <c r="S3431" s="14" t="s">
        <v>11298</v>
      </c>
      <c r="T3431" s="14" t="s">
        <v>108</v>
      </c>
      <c r="U3431" s="15" t="s">
        <v>39</v>
      </c>
      <c r="V3431" s="4" t="str">
        <f>HYPERLINK("https://redcat-toys.ru/api/getInfo/image/fb6983a4-0e14-11f0-a279-00155d82e908")</f>
        <v>https://redcat-toys.ru/api/getInfo/image/fb6983a4-0e14-11f0-a279-00155d82e908</v>
      </c>
      <c r="W3431" s="4" t="s">
        <v>11248</v>
      </c>
      <c r="X3431" s="4" t="s">
        <v>11177</v>
      </c>
      <c r="Y3431" s="4" t="str">
        <f>HYPERLINK("https://redcat-toys.ru/api/getInfo/item/fb6983a4-0e14-11f0-a279-00155d82e908")</f>
        <v>https://redcat-toys.ru/api/getInfo/item/fb6983a4-0e14-11f0-a279-00155d82e908</v>
      </c>
    </row>
    <row r="3432" spans="2:25" ht="21" customHeight="1" outlineLevel="5" x14ac:dyDescent="0.2">
      <c r="B3432" s="39">
        <v>2667</v>
      </c>
      <c r="C3432" s="4" t="s">
        <v>11299</v>
      </c>
      <c r="D3432" s="50" t="s">
        <v>11300</v>
      </c>
      <c r="E3432" s="50"/>
      <c r="F3432" s="50"/>
      <c r="G3432" s="50"/>
      <c r="H3432" s="5" t="s">
        <v>11301</v>
      </c>
      <c r="I3432" s="6"/>
      <c r="J3432" s="7">
        <v>10</v>
      </c>
      <c r="K3432" s="7">
        <v>2</v>
      </c>
      <c r="L3432" s="3">
        <v>1</v>
      </c>
      <c r="M3432" s="8">
        <f>495.9*(1-P3/100)</f>
        <v>495.9</v>
      </c>
      <c r="N3432" s="9"/>
      <c r="O3432" s="10">
        <f>M3432*N3432</f>
        <v>0</v>
      </c>
      <c r="P3432" s="17">
        <f>0.61*N3432</f>
        <v>0</v>
      </c>
      <c r="Q3432" s="16">
        <f>0.00142*N3432</f>
        <v>0</v>
      </c>
      <c r="R3432" s="13"/>
      <c r="S3432" s="14" t="s">
        <v>11302</v>
      </c>
      <c r="T3432" s="14" t="s">
        <v>108</v>
      </c>
      <c r="U3432" s="15" t="s">
        <v>39</v>
      </c>
      <c r="V3432" s="4" t="str">
        <f>HYPERLINK("https://redcat-toys.ru/api/getInfo/image/2f02cc4f-89dc-11ee-a24a-00155d82e902")</f>
        <v>https://redcat-toys.ru/api/getInfo/image/2f02cc4f-89dc-11ee-a24a-00155d82e902</v>
      </c>
      <c r="W3432" s="4" t="s">
        <v>11303</v>
      </c>
      <c r="X3432" s="4" t="s">
        <v>11177</v>
      </c>
      <c r="Y3432" s="4" t="str">
        <f>HYPERLINK("https://redcat-toys.ru/api/getInfo/item/2f02cc4f-89dc-11ee-a24a-00155d82e902")</f>
        <v>https://redcat-toys.ru/api/getInfo/item/2f02cc4f-89dc-11ee-a24a-00155d82e902</v>
      </c>
    </row>
    <row r="3433" spans="2:25" ht="21" customHeight="1" outlineLevel="5" x14ac:dyDescent="0.2">
      <c r="B3433" s="39">
        <v>2668</v>
      </c>
      <c r="C3433" s="4" t="s">
        <v>11304</v>
      </c>
      <c r="D3433" s="50" t="s">
        <v>11305</v>
      </c>
      <c r="E3433" s="50"/>
      <c r="F3433" s="50"/>
      <c r="G3433" s="50"/>
      <c r="H3433" s="5" t="s">
        <v>11306</v>
      </c>
      <c r="I3433" s="6"/>
      <c r="J3433" s="7">
        <v>10</v>
      </c>
      <c r="K3433" s="7">
        <v>140</v>
      </c>
      <c r="L3433" s="3">
        <v>1</v>
      </c>
      <c r="M3433" s="8">
        <f>495.9*(1-P3/100)</f>
        <v>495.9</v>
      </c>
      <c r="N3433" s="9"/>
      <c r="O3433" s="10">
        <f>M3433*N3433</f>
        <v>0</v>
      </c>
      <c r="P3433" s="17">
        <f>0.47*N3433</f>
        <v>0</v>
      </c>
      <c r="Q3433" s="16">
        <f>0.00318*N3433</f>
        <v>0</v>
      </c>
      <c r="R3433" s="13"/>
      <c r="S3433" s="14" t="s">
        <v>11307</v>
      </c>
      <c r="T3433" s="14" t="s">
        <v>108</v>
      </c>
      <c r="U3433" s="15" t="s">
        <v>39</v>
      </c>
      <c r="V3433" s="4" t="str">
        <f>HYPERLINK("https://redcat-toys.ru/api/getInfo/image/272094df-5e14-11ea-a242-ac1f6b442184")</f>
        <v>https://redcat-toys.ru/api/getInfo/image/272094df-5e14-11ea-a242-ac1f6b442184</v>
      </c>
      <c r="W3433" s="4" t="s">
        <v>11303</v>
      </c>
      <c r="X3433" s="4" t="s">
        <v>11177</v>
      </c>
      <c r="Y3433" s="4" t="str">
        <f>HYPERLINK("https://redcat-toys.ru/api/getInfo/item/272094df-5e14-11ea-a242-ac1f6b442184")</f>
        <v>https://redcat-toys.ru/api/getInfo/item/272094df-5e14-11ea-a242-ac1f6b442184</v>
      </c>
    </row>
    <row r="3434" spans="2:25" ht="22.95" customHeight="1" outlineLevel="3" x14ac:dyDescent="0.2">
      <c r="B3434" s="51" t="s">
        <v>11308</v>
      </c>
      <c r="C3434" s="51"/>
      <c r="D3434" s="51"/>
      <c r="E3434" s="51"/>
      <c r="F3434" s="51"/>
      <c r="G3434" s="51"/>
    </row>
    <row r="3435" spans="2:25" ht="22.95" customHeight="1" outlineLevel="4" x14ac:dyDescent="0.2">
      <c r="B3435" s="52" t="s">
        <v>11309</v>
      </c>
      <c r="C3435" s="52"/>
      <c r="D3435" s="52"/>
      <c r="E3435" s="52"/>
      <c r="F3435" s="52"/>
      <c r="G3435" s="52"/>
    </row>
    <row r="3436" spans="2:25" ht="22.95" customHeight="1" outlineLevel="5" x14ac:dyDescent="0.2">
      <c r="B3436" s="53" t="s">
        <v>11310</v>
      </c>
      <c r="C3436" s="53"/>
      <c r="D3436" s="53"/>
      <c r="E3436" s="53"/>
      <c r="F3436" s="53"/>
      <c r="G3436" s="53"/>
    </row>
    <row r="3437" spans="2:25" ht="21" customHeight="1" outlineLevel="6" x14ac:dyDescent="0.2">
      <c r="B3437" s="39">
        <v>2669</v>
      </c>
      <c r="C3437" s="4" t="s">
        <v>11311</v>
      </c>
      <c r="D3437" s="50" t="s">
        <v>11312</v>
      </c>
      <c r="E3437" s="50"/>
      <c r="F3437" s="50"/>
      <c r="G3437" s="50"/>
      <c r="H3437" s="5" t="s">
        <v>11313</v>
      </c>
      <c r="I3437" s="6"/>
      <c r="J3437" s="7">
        <v>10</v>
      </c>
      <c r="K3437" s="7">
        <v>1</v>
      </c>
      <c r="L3437" s="3">
        <v>1</v>
      </c>
      <c r="M3437" s="8">
        <f>512.17*(1-P3/100)</f>
        <v>512.16999999999996</v>
      </c>
      <c r="N3437" s="9"/>
      <c r="O3437" s="10">
        <f>M3437*N3437</f>
        <v>0</v>
      </c>
      <c r="P3437" s="11">
        <f>0.407*N3437</f>
        <v>0</v>
      </c>
      <c r="Q3437" s="16">
        <f>0.00229*N3437</f>
        <v>0</v>
      </c>
      <c r="R3437" s="13"/>
      <c r="S3437" s="14" t="s">
        <v>11314</v>
      </c>
      <c r="T3437" s="14" t="s">
        <v>108</v>
      </c>
      <c r="U3437" s="15" t="s">
        <v>39</v>
      </c>
      <c r="V3437" s="4" t="str">
        <f>HYPERLINK("https://redcat-toys.ru/api/getInfo/image/5ae38c20-bd32-11eb-a205-ac1f6b442185")</f>
        <v>https://redcat-toys.ru/api/getInfo/image/5ae38c20-bd32-11eb-a205-ac1f6b442185</v>
      </c>
      <c r="W3437" s="4" t="s">
        <v>11315</v>
      </c>
      <c r="X3437" s="4" t="s">
        <v>11177</v>
      </c>
      <c r="Y3437" s="4" t="str">
        <f>HYPERLINK("https://redcat-toys.ru/api/getInfo/item/5ae38c20-bd32-11eb-a205-ac1f6b442185")</f>
        <v>https://redcat-toys.ru/api/getInfo/item/5ae38c20-bd32-11eb-a205-ac1f6b442185</v>
      </c>
    </row>
    <row r="3438" spans="2:25" ht="22.95" customHeight="1" outlineLevel="3" x14ac:dyDescent="0.2">
      <c r="B3438" s="51" t="s">
        <v>11316</v>
      </c>
      <c r="C3438" s="51"/>
      <c r="D3438" s="51"/>
      <c r="E3438" s="51"/>
      <c r="F3438" s="51"/>
      <c r="G3438" s="51"/>
    </row>
    <row r="3439" spans="2:25" ht="22.95" customHeight="1" outlineLevel="4" x14ac:dyDescent="0.2">
      <c r="B3439" s="52" t="s">
        <v>11317</v>
      </c>
      <c r="C3439" s="52"/>
      <c r="D3439" s="52"/>
      <c r="E3439" s="52"/>
      <c r="F3439" s="52"/>
      <c r="G3439" s="52"/>
    </row>
    <row r="3440" spans="2:25" ht="21" customHeight="1" outlineLevel="5" x14ac:dyDescent="0.2">
      <c r="B3440" s="39">
        <v>2670</v>
      </c>
      <c r="C3440" s="4" t="s">
        <v>11318</v>
      </c>
      <c r="D3440" s="50" t="s">
        <v>11319</v>
      </c>
      <c r="E3440" s="50"/>
      <c r="F3440" s="50"/>
      <c r="G3440" s="50"/>
      <c r="H3440" s="5" t="s">
        <v>11320</v>
      </c>
      <c r="I3440" s="6"/>
      <c r="J3440" s="7">
        <v>10</v>
      </c>
      <c r="K3440" s="7">
        <v>8</v>
      </c>
      <c r="L3440" s="3">
        <v>1</v>
      </c>
      <c r="M3440" s="8">
        <f>595*(1-P3/100)</f>
        <v>595</v>
      </c>
      <c r="N3440" s="9"/>
      <c r="O3440" s="10">
        <f>M3440*N3440</f>
        <v>0</v>
      </c>
      <c r="P3440" s="17">
        <f>0.69*N3440</f>
        <v>0</v>
      </c>
      <c r="Q3440" s="12">
        <f>0.0051*N3440</f>
        <v>0</v>
      </c>
      <c r="R3440" s="13"/>
      <c r="S3440" s="14" t="s">
        <v>11321</v>
      </c>
      <c r="T3440" s="14" t="s">
        <v>108</v>
      </c>
      <c r="U3440" s="15" t="s">
        <v>39</v>
      </c>
      <c r="V3440" s="4" t="str">
        <f>HYPERLINK("https://redcat-toys.ru/api/getInfo/image/471672ed-e0df-11ec-a213-ac1f6b442185")</f>
        <v>https://redcat-toys.ru/api/getInfo/image/471672ed-e0df-11ec-a213-ac1f6b442185</v>
      </c>
      <c r="W3440" s="4" t="s">
        <v>11322</v>
      </c>
      <c r="X3440" s="4" t="s">
        <v>11177</v>
      </c>
      <c r="Y3440" s="4" t="str">
        <f>HYPERLINK("https://redcat-toys.ru/api/getInfo/item/471672ed-e0df-11ec-a213-ac1f6b442185")</f>
        <v>https://redcat-toys.ru/api/getInfo/item/471672ed-e0df-11ec-a213-ac1f6b442185</v>
      </c>
    </row>
    <row r="3441" spans="2:25" ht="22.95" customHeight="1" outlineLevel="3" x14ac:dyDescent="0.2">
      <c r="B3441" s="51" t="s">
        <v>11323</v>
      </c>
      <c r="C3441" s="51"/>
      <c r="D3441" s="51"/>
      <c r="E3441" s="51"/>
      <c r="F3441" s="51"/>
      <c r="G3441" s="51"/>
    </row>
    <row r="3442" spans="2:25" ht="22.95" customHeight="1" outlineLevel="4" x14ac:dyDescent="0.2">
      <c r="B3442" s="52" t="s">
        <v>11324</v>
      </c>
      <c r="C3442" s="52"/>
      <c r="D3442" s="52"/>
      <c r="E3442" s="52"/>
      <c r="F3442" s="52"/>
      <c r="G3442" s="52"/>
    </row>
    <row r="3443" spans="2:25" ht="22.95" customHeight="1" outlineLevel="5" x14ac:dyDescent="0.2">
      <c r="B3443" s="53" t="s">
        <v>11325</v>
      </c>
      <c r="C3443" s="53"/>
      <c r="D3443" s="53"/>
      <c r="E3443" s="53"/>
      <c r="F3443" s="53"/>
      <c r="G3443" s="53"/>
    </row>
    <row r="3444" spans="2:25" ht="21" customHeight="1" outlineLevel="6" x14ac:dyDescent="0.2">
      <c r="B3444" s="39">
        <v>2671</v>
      </c>
      <c r="C3444" s="4" t="s">
        <v>11326</v>
      </c>
      <c r="D3444" s="50" t="s">
        <v>11327</v>
      </c>
      <c r="E3444" s="50"/>
      <c r="F3444" s="50"/>
      <c r="G3444" s="50"/>
      <c r="H3444" s="5" t="s">
        <v>11328</v>
      </c>
      <c r="I3444" s="6"/>
      <c r="J3444" s="7">
        <v>10</v>
      </c>
      <c r="K3444" s="7">
        <v>1</v>
      </c>
      <c r="L3444" s="3">
        <v>1</v>
      </c>
      <c r="M3444" s="8">
        <f>495.9*(1-P3/100)</f>
        <v>495.9</v>
      </c>
      <c r="N3444" s="9"/>
      <c r="O3444" s="10">
        <f>M3444*N3444</f>
        <v>0</v>
      </c>
      <c r="P3444" s="11">
        <f>0.591*N3444</f>
        <v>0</v>
      </c>
      <c r="Q3444" s="12">
        <f>0.0035*N3444</f>
        <v>0</v>
      </c>
      <c r="R3444" s="13"/>
      <c r="S3444" s="14" t="s">
        <v>11329</v>
      </c>
      <c r="T3444" s="14" t="s">
        <v>108</v>
      </c>
      <c r="U3444" s="15" t="s">
        <v>39</v>
      </c>
      <c r="V3444" s="4" t="str">
        <f>HYPERLINK("https://redcat-toys.ru/api/getInfo/image/7bc0bebf-4079-11f0-a27c-00155d82e908")</f>
        <v>https://redcat-toys.ru/api/getInfo/image/7bc0bebf-4079-11f0-a27c-00155d82e908</v>
      </c>
      <c r="W3444" s="4" t="s">
        <v>11330</v>
      </c>
      <c r="X3444" s="4" t="s">
        <v>11177</v>
      </c>
      <c r="Y3444" s="4" t="str">
        <f>HYPERLINK("https://redcat-toys.ru/api/getInfo/item/7bc0bebf-4079-11f0-a27c-00155d82e908")</f>
        <v>https://redcat-toys.ru/api/getInfo/item/7bc0bebf-4079-11f0-a27c-00155d82e908</v>
      </c>
    </row>
    <row r="3445" spans="2:25" ht="21" customHeight="1" outlineLevel="6" x14ac:dyDescent="0.2">
      <c r="B3445" s="39">
        <v>2672</v>
      </c>
      <c r="C3445" s="4" t="s">
        <v>11331</v>
      </c>
      <c r="D3445" s="50" t="s">
        <v>11332</v>
      </c>
      <c r="E3445" s="50"/>
      <c r="F3445" s="50"/>
      <c r="G3445" s="50"/>
      <c r="H3445" s="5" t="s">
        <v>11333</v>
      </c>
      <c r="I3445" s="6"/>
      <c r="J3445" s="7">
        <v>10</v>
      </c>
      <c r="K3445" s="7">
        <v>118</v>
      </c>
      <c r="L3445" s="3">
        <v>1</v>
      </c>
      <c r="M3445" s="8">
        <f>495.9*(1-P3/100)</f>
        <v>495.9</v>
      </c>
      <c r="N3445" s="9"/>
      <c r="O3445" s="10">
        <f>M3445*N3445</f>
        <v>0</v>
      </c>
      <c r="P3445" s="11">
        <f>0.578*N3445</f>
        <v>0</v>
      </c>
      <c r="Q3445" s="16">
        <f>0.00367*N3445</f>
        <v>0</v>
      </c>
      <c r="R3445" s="13"/>
      <c r="S3445" s="14" t="s">
        <v>11334</v>
      </c>
      <c r="T3445" s="14" t="s">
        <v>108</v>
      </c>
      <c r="U3445" s="15" t="s">
        <v>39</v>
      </c>
      <c r="V3445" s="4" t="str">
        <f>HYPERLINK("https://redcat-toys.ru/api/getInfo/image/1f4366d6-407a-11f0-a27c-00155d82e908")</f>
        <v>https://redcat-toys.ru/api/getInfo/image/1f4366d6-407a-11f0-a27c-00155d82e908</v>
      </c>
      <c r="W3445" s="4" t="s">
        <v>11330</v>
      </c>
      <c r="X3445" s="4" t="s">
        <v>11177</v>
      </c>
      <c r="Y3445" s="4" t="str">
        <f>HYPERLINK("https://redcat-toys.ru/api/getInfo/item/1f4366d6-407a-11f0-a27c-00155d82e908")</f>
        <v>https://redcat-toys.ru/api/getInfo/item/1f4366d6-407a-11f0-a27c-00155d82e908</v>
      </c>
    </row>
    <row r="3446" spans="2:25" ht="21" customHeight="1" outlineLevel="6" x14ac:dyDescent="0.2">
      <c r="B3446" s="39">
        <v>2673</v>
      </c>
      <c r="C3446" s="4" t="s">
        <v>11335</v>
      </c>
      <c r="D3446" s="50" t="s">
        <v>11336</v>
      </c>
      <c r="E3446" s="50"/>
      <c r="F3446" s="50"/>
      <c r="G3446" s="50"/>
      <c r="H3446" s="5" t="s">
        <v>11337</v>
      </c>
      <c r="I3446" s="6"/>
      <c r="J3446" s="7">
        <v>10</v>
      </c>
      <c r="K3446" s="7">
        <v>18</v>
      </c>
      <c r="L3446" s="3">
        <v>1</v>
      </c>
      <c r="M3446" s="8">
        <f>495.9*(1-P3/100)</f>
        <v>495.9</v>
      </c>
      <c r="N3446" s="9"/>
      <c r="O3446" s="10">
        <f>M3446*N3446</f>
        <v>0</v>
      </c>
      <c r="P3446" s="11">
        <f>0.578*N3446</f>
        <v>0</v>
      </c>
      <c r="Q3446" s="16">
        <f>0.00367*N3446</f>
        <v>0</v>
      </c>
      <c r="R3446" s="13"/>
      <c r="S3446" s="14" t="s">
        <v>11338</v>
      </c>
      <c r="T3446" s="14" t="s">
        <v>108</v>
      </c>
      <c r="U3446" s="15" t="s">
        <v>39</v>
      </c>
      <c r="V3446" s="4" t="str">
        <f>HYPERLINK("https://redcat-toys.ru/api/getInfo/image/b0d7fcd4-4079-11f0-a27c-00155d82e908")</f>
        <v>https://redcat-toys.ru/api/getInfo/image/b0d7fcd4-4079-11f0-a27c-00155d82e908</v>
      </c>
      <c r="W3446" s="4" t="s">
        <v>11330</v>
      </c>
      <c r="X3446" s="4" t="s">
        <v>11177</v>
      </c>
      <c r="Y3446" s="4" t="str">
        <f>HYPERLINK("https://redcat-toys.ru/api/getInfo/item/b0d7fcd4-4079-11f0-a27c-00155d82e908")</f>
        <v>https://redcat-toys.ru/api/getInfo/item/b0d7fcd4-4079-11f0-a27c-00155d82e908</v>
      </c>
    </row>
    <row r="3447" spans="2:25" ht="21" customHeight="1" outlineLevel="6" x14ac:dyDescent="0.2">
      <c r="B3447" s="39">
        <v>2674</v>
      </c>
      <c r="C3447" s="4" t="s">
        <v>11339</v>
      </c>
      <c r="D3447" s="50" t="s">
        <v>11340</v>
      </c>
      <c r="E3447" s="50"/>
      <c r="F3447" s="50"/>
      <c r="G3447" s="50"/>
      <c r="H3447" s="5" t="s">
        <v>11341</v>
      </c>
      <c r="I3447" s="6"/>
      <c r="J3447" s="7">
        <v>10</v>
      </c>
      <c r="K3447" s="7">
        <v>35</v>
      </c>
      <c r="L3447" s="3">
        <v>1</v>
      </c>
      <c r="M3447" s="8">
        <f>495.9*(1-P3/100)</f>
        <v>495.9</v>
      </c>
      <c r="N3447" s="9"/>
      <c r="O3447" s="10">
        <f>M3447*N3447</f>
        <v>0</v>
      </c>
      <c r="P3447" s="11">
        <f>0.581*N3447</f>
        <v>0</v>
      </c>
      <c r="Q3447" s="16">
        <f>0.00351*N3447</f>
        <v>0</v>
      </c>
      <c r="R3447" s="13"/>
      <c r="S3447" s="14" t="s">
        <v>11342</v>
      </c>
      <c r="T3447" s="14" t="s">
        <v>108</v>
      </c>
      <c r="U3447" s="15" t="s">
        <v>39</v>
      </c>
      <c r="V3447" s="4" t="str">
        <f>HYPERLINK("https://redcat-toys.ru/api/getInfo/image/fe58f741-4079-11f0-a27c-00155d82e908")</f>
        <v>https://redcat-toys.ru/api/getInfo/image/fe58f741-4079-11f0-a27c-00155d82e908</v>
      </c>
      <c r="W3447" s="4" t="s">
        <v>11330</v>
      </c>
      <c r="X3447" s="4" t="s">
        <v>11177</v>
      </c>
      <c r="Y3447" s="4" t="str">
        <f>HYPERLINK("https://redcat-toys.ru/api/getInfo/item/fe58f741-4079-11f0-a27c-00155d82e908")</f>
        <v>https://redcat-toys.ru/api/getInfo/item/fe58f741-4079-11f0-a27c-00155d82e908</v>
      </c>
    </row>
    <row r="3448" spans="2:25" ht="22.95" customHeight="1" outlineLevel="5" x14ac:dyDescent="0.2">
      <c r="B3448" s="53" t="s">
        <v>11343</v>
      </c>
      <c r="C3448" s="53"/>
      <c r="D3448" s="53"/>
      <c r="E3448" s="53"/>
      <c r="F3448" s="53"/>
      <c r="G3448" s="53"/>
    </row>
    <row r="3449" spans="2:25" ht="21" customHeight="1" outlineLevel="6" x14ac:dyDescent="0.2">
      <c r="B3449" s="39">
        <v>2675</v>
      </c>
      <c r="C3449" s="4" t="s">
        <v>11344</v>
      </c>
      <c r="D3449" s="50" t="s">
        <v>11345</v>
      </c>
      <c r="E3449" s="50"/>
      <c r="F3449" s="50"/>
      <c r="G3449" s="50"/>
      <c r="H3449" s="5" t="s">
        <v>11346</v>
      </c>
      <c r="I3449" s="6"/>
      <c r="J3449" s="7">
        <v>10</v>
      </c>
      <c r="K3449" s="7">
        <v>144</v>
      </c>
      <c r="L3449" s="3">
        <v>1</v>
      </c>
      <c r="M3449" s="8">
        <f>579.9*(1-P3/100)</f>
        <v>579.9</v>
      </c>
      <c r="N3449" s="9"/>
      <c r="O3449" s="10">
        <f>M3449*N3449</f>
        <v>0</v>
      </c>
      <c r="P3449" s="11">
        <f>0.746*N3449</f>
        <v>0</v>
      </c>
      <c r="Q3449" s="16">
        <f>0.00566*N3449</f>
        <v>0</v>
      </c>
      <c r="R3449" s="13"/>
      <c r="S3449" s="14" t="s">
        <v>11347</v>
      </c>
      <c r="T3449" s="14" t="s">
        <v>108</v>
      </c>
      <c r="U3449" s="15" t="s">
        <v>39</v>
      </c>
      <c r="V3449" s="4" t="str">
        <f>HYPERLINK("https://redcat-toys.ru/api/getInfo/image/ab3c24ec-407c-11f0-a27c-00155d82e908")</f>
        <v>https://redcat-toys.ru/api/getInfo/image/ab3c24ec-407c-11f0-a27c-00155d82e908</v>
      </c>
      <c r="W3449" s="4" t="s">
        <v>11348</v>
      </c>
      <c r="X3449" s="4" t="s">
        <v>11177</v>
      </c>
      <c r="Y3449" s="4" t="str">
        <f>HYPERLINK("https://redcat-toys.ru/api/getInfo/item/ab3c24ec-407c-11f0-a27c-00155d82e908")</f>
        <v>https://redcat-toys.ru/api/getInfo/item/ab3c24ec-407c-11f0-a27c-00155d82e908</v>
      </c>
    </row>
    <row r="3450" spans="2:25" ht="21" customHeight="1" outlineLevel="6" x14ac:dyDescent="0.2">
      <c r="B3450" s="39">
        <v>2676</v>
      </c>
      <c r="C3450" s="4" t="s">
        <v>11349</v>
      </c>
      <c r="D3450" s="50" t="s">
        <v>11350</v>
      </c>
      <c r="E3450" s="50"/>
      <c r="F3450" s="50"/>
      <c r="G3450" s="50"/>
      <c r="H3450" s="5" t="s">
        <v>11351</v>
      </c>
      <c r="I3450" s="6"/>
      <c r="J3450" s="7">
        <v>10</v>
      </c>
      <c r="K3450" s="7">
        <v>111</v>
      </c>
      <c r="L3450" s="3">
        <v>1</v>
      </c>
      <c r="M3450" s="8">
        <f>579.9*(1-P3/100)</f>
        <v>579.9</v>
      </c>
      <c r="N3450" s="9"/>
      <c r="O3450" s="10">
        <f>M3450*N3450</f>
        <v>0</v>
      </c>
      <c r="P3450" s="11">
        <f>0.764*N3450</f>
        <v>0</v>
      </c>
      <c r="Q3450" s="16">
        <f>0.00576*N3450</f>
        <v>0</v>
      </c>
      <c r="R3450" s="13"/>
      <c r="S3450" s="14" t="s">
        <v>11352</v>
      </c>
      <c r="T3450" s="14" t="s">
        <v>108</v>
      </c>
      <c r="U3450" s="15" t="s">
        <v>39</v>
      </c>
      <c r="V3450" s="4" t="str">
        <f>HYPERLINK("https://redcat-toys.ru/api/getInfo/image/51158f7b-407c-11f0-a27c-00155d82e908")</f>
        <v>https://redcat-toys.ru/api/getInfo/image/51158f7b-407c-11f0-a27c-00155d82e908</v>
      </c>
      <c r="W3450" s="4" t="s">
        <v>11348</v>
      </c>
      <c r="X3450" s="4" t="s">
        <v>11177</v>
      </c>
      <c r="Y3450" s="4" t="str">
        <f>HYPERLINK("https://redcat-toys.ru/api/getInfo/item/51158f7b-407c-11f0-a27c-00155d82e908")</f>
        <v>https://redcat-toys.ru/api/getInfo/item/51158f7b-407c-11f0-a27c-00155d82e908</v>
      </c>
    </row>
    <row r="3451" spans="2:25" ht="21" customHeight="1" outlineLevel="6" x14ac:dyDescent="0.2">
      <c r="B3451" s="39">
        <v>2677</v>
      </c>
      <c r="C3451" s="4" t="s">
        <v>11353</v>
      </c>
      <c r="D3451" s="50" t="s">
        <v>11354</v>
      </c>
      <c r="E3451" s="50"/>
      <c r="F3451" s="50"/>
      <c r="G3451" s="50"/>
      <c r="H3451" s="5" t="s">
        <v>11355</v>
      </c>
      <c r="I3451" s="6"/>
      <c r="J3451" s="7">
        <v>10</v>
      </c>
      <c r="K3451" s="7">
        <v>34</v>
      </c>
      <c r="L3451" s="3">
        <v>1</v>
      </c>
      <c r="M3451" s="8">
        <f>579.9*(1-P3/100)</f>
        <v>579.9</v>
      </c>
      <c r="N3451" s="9"/>
      <c r="O3451" s="10">
        <f>M3451*N3451</f>
        <v>0</v>
      </c>
      <c r="P3451" s="11">
        <f>0.748*N3451</f>
        <v>0</v>
      </c>
      <c r="Q3451" s="16">
        <f>0.00598*N3451</f>
        <v>0</v>
      </c>
      <c r="R3451" s="13"/>
      <c r="S3451" s="14" t="s">
        <v>11356</v>
      </c>
      <c r="T3451" s="14" t="s">
        <v>108</v>
      </c>
      <c r="U3451" s="15" t="s">
        <v>39</v>
      </c>
      <c r="V3451" s="4" t="str">
        <f>HYPERLINK("https://redcat-toys.ru/api/getInfo/image/2125d3d0-407c-11f0-a27c-00155d82e908")</f>
        <v>https://redcat-toys.ru/api/getInfo/image/2125d3d0-407c-11f0-a27c-00155d82e908</v>
      </c>
      <c r="W3451" s="4" t="s">
        <v>11348</v>
      </c>
      <c r="X3451" s="4" t="s">
        <v>11177</v>
      </c>
      <c r="Y3451" s="4" t="str">
        <f>HYPERLINK("https://redcat-toys.ru/api/getInfo/item/2125d3d0-407c-11f0-a27c-00155d82e908")</f>
        <v>https://redcat-toys.ru/api/getInfo/item/2125d3d0-407c-11f0-a27c-00155d82e908</v>
      </c>
    </row>
    <row r="3452" spans="2:25" ht="21" customHeight="1" outlineLevel="6" x14ac:dyDescent="0.2">
      <c r="B3452" s="39">
        <v>2678</v>
      </c>
      <c r="C3452" s="4" t="s">
        <v>11357</v>
      </c>
      <c r="D3452" s="50" t="s">
        <v>11358</v>
      </c>
      <c r="E3452" s="50"/>
      <c r="F3452" s="50"/>
      <c r="G3452" s="50"/>
      <c r="H3452" s="5" t="s">
        <v>11359</v>
      </c>
      <c r="I3452" s="6"/>
      <c r="J3452" s="7">
        <v>10</v>
      </c>
      <c r="K3452" s="7">
        <v>8</v>
      </c>
      <c r="L3452" s="3">
        <v>1</v>
      </c>
      <c r="M3452" s="8">
        <f>579.9*(1-P3/100)</f>
        <v>579.9</v>
      </c>
      <c r="N3452" s="9"/>
      <c r="O3452" s="10">
        <f>M3452*N3452</f>
        <v>0</v>
      </c>
      <c r="P3452" s="11">
        <f>0.791*N3452</f>
        <v>0</v>
      </c>
      <c r="Q3452" s="16">
        <f>0.00591*N3452</f>
        <v>0</v>
      </c>
      <c r="R3452" s="13"/>
      <c r="S3452" s="14" t="s">
        <v>11360</v>
      </c>
      <c r="T3452" s="14" t="s">
        <v>108</v>
      </c>
      <c r="U3452" s="15" t="s">
        <v>39</v>
      </c>
      <c r="V3452" s="4" t="str">
        <f>HYPERLINK("https://redcat-toys.ru/api/getInfo/image/fd219616-407b-11f0-a27c-00155d82e908")</f>
        <v>https://redcat-toys.ru/api/getInfo/image/fd219616-407b-11f0-a27c-00155d82e908</v>
      </c>
      <c r="W3452" s="4" t="s">
        <v>11348</v>
      </c>
      <c r="X3452" s="4" t="s">
        <v>11177</v>
      </c>
      <c r="Y3452" s="4" t="str">
        <f>HYPERLINK("https://redcat-toys.ru/api/getInfo/item/fd219616-407b-11f0-a27c-00155d82e908")</f>
        <v>https://redcat-toys.ru/api/getInfo/item/fd219616-407b-11f0-a27c-00155d82e908</v>
      </c>
    </row>
    <row r="3453" spans="2:25" ht="22.95" customHeight="1" outlineLevel="4" x14ac:dyDescent="0.2">
      <c r="B3453" s="52" t="s">
        <v>11361</v>
      </c>
      <c r="C3453" s="52"/>
      <c r="D3453" s="52"/>
      <c r="E3453" s="52"/>
      <c r="F3453" s="52"/>
      <c r="G3453" s="52"/>
    </row>
    <row r="3454" spans="2:25" ht="22.95" customHeight="1" outlineLevel="5" x14ac:dyDescent="0.2">
      <c r="B3454" s="53" t="s">
        <v>11343</v>
      </c>
      <c r="C3454" s="53"/>
      <c r="D3454" s="53"/>
      <c r="E3454" s="53"/>
      <c r="F3454" s="53"/>
      <c r="G3454" s="53"/>
    </row>
    <row r="3455" spans="2:25" ht="21" customHeight="1" outlineLevel="6" x14ac:dyDescent="0.2">
      <c r="B3455" s="39">
        <v>2679</v>
      </c>
      <c r="C3455" s="4" t="s">
        <v>11362</v>
      </c>
      <c r="D3455" s="50" t="s">
        <v>11363</v>
      </c>
      <c r="E3455" s="50"/>
      <c r="F3455" s="50"/>
      <c r="G3455" s="50"/>
      <c r="H3455" s="5" t="s">
        <v>11364</v>
      </c>
      <c r="I3455" s="6"/>
      <c r="J3455" s="7">
        <v>10</v>
      </c>
      <c r="K3455" s="7">
        <v>144</v>
      </c>
      <c r="L3455" s="3">
        <v>1</v>
      </c>
      <c r="M3455" s="8">
        <f>579.9*(1-P3/100)</f>
        <v>579.9</v>
      </c>
      <c r="N3455" s="9"/>
      <c r="O3455" s="10">
        <f>M3455*N3455</f>
        <v>0</v>
      </c>
      <c r="P3455" s="11">
        <f>0.787*N3455</f>
        <v>0</v>
      </c>
      <c r="Q3455" s="16">
        <f>0.00576*N3455</f>
        <v>0</v>
      </c>
      <c r="R3455" s="13"/>
      <c r="S3455" s="14" t="s">
        <v>11365</v>
      </c>
      <c r="T3455" s="14" t="s">
        <v>108</v>
      </c>
      <c r="U3455" s="15" t="s">
        <v>39</v>
      </c>
      <c r="V3455" s="4" t="str">
        <f>HYPERLINK("https://redcat-toys.ru/api/getInfo/image/bc37dbf0-4078-11f0-a27c-00155d82e908")</f>
        <v>https://redcat-toys.ru/api/getInfo/image/bc37dbf0-4078-11f0-a27c-00155d82e908</v>
      </c>
      <c r="W3455" s="4" t="s">
        <v>11348</v>
      </c>
      <c r="X3455" s="4" t="s">
        <v>11177</v>
      </c>
      <c r="Y3455" s="4" t="str">
        <f>HYPERLINK("https://redcat-toys.ru/api/getInfo/item/bc37dbf0-4078-11f0-a27c-00155d82e908")</f>
        <v>https://redcat-toys.ru/api/getInfo/item/bc37dbf0-4078-11f0-a27c-00155d82e908</v>
      </c>
    </row>
    <row r="3456" spans="2:25" ht="21" customHeight="1" outlineLevel="6" x14ac:dyDescent="0.2">
      <c r="B3456" s="39">
        <v>2680</v>
      </c>
      <c r="C3456" s="4" t="s">
        <v>11366</v>
      </c>
      <c r="D3456" s="50" t="s">
        <v>11367</v>
      </c>
      <c r="E3456" s="50"/>
      <c r="F3456" s="50"/>
      <c r="G3456" s="50"/>
      <c r="H3456" s="5" t="s">
        <v>11368</v>
      </c>
      <c r="I3456" s="6"/>
      <c r="J3456" s="7">
        <v>10</v>
      </c>
      <c r="K3456" s="7">
        <v>116</v>
      </c>
      <c r="L3456" s="3">
        <v>1</v>
      </c>
      <c r="M3456" s="8">
        <f>579.9*(1-P3/100)</f>
        <v>579.9</v>
      </c>
      <c r="N3456" s="9"/>
      <c r="O3456" s="10">
        <f>M3456*N3456</f>
        <v>0</v>
      </c>
      <c r="P3456" s="11">
        <f>0.763*N3456</f>
        <v>0</v>
      </c>
      <c r="Q3456" s="16">
        <f>0.00591*N3456</f>
        <v>0</v>
      </c>
      <c r="R3456" s="13"/>
      <c r="S3456" s="14" t="s">
        <v>11369</v>
      </c>
      <c r="T3456" s="14" t="s">
        <v>108</v>
      </c>
      <c r="U3456" s="15" t="s">
        <v>39</v>
      </c>
      <c r="V3456" s="4" t="str">
        <f>HYPERLINK("https://redcat-toys.ru/api/getInfo/image/ef0e9f22-4078-11f0-a27c-00155d82e908")</f>
        <v>https://redcat-toys.ru/api/getInfo/image/ef0e9f22-4078-11f0-a27c-00155d82e908</v>
      </c>
      <c r="W3456" s="4" t="s">
        <v>11348</v>
      </c>
      <c r="X3456" s="4" t="s">
        <v>11177</v>
      </c>
      <c r="Y3456" s="4" t="str">
        <f>HYPERLINK("https://redcat-toys.ru/api/getInfo/item/ef0e9f22-4078-11f0-a27c-00155d82e908")</f>
        <v>https://redcat-toys.ru/api/getInfo/item/ef0e9f22-4078-11f0-a27c-00155d82e908</v>
      </c>
    </row>
    <row r="3457" spans="2:25" ht="21" customHeight="1" outlineLevel="6" x14ac:dyDescent="0.2">
      <c r="B3457" s="39">
        <v>2681</v>
      </c>
      <c r="C3457" s="4" t="s">
        <v>11370</v>
      </c>
      <c r="D3457" s="50" t="s">
        <v>11371</v>
      </c>
      <c r="E3457" s="50"/>
      <c r="F3457" s="50"/>
      <c r="G3457" s="50"/>
      <c r="H3457" s="5" t="s">
        <v>11372</v>
      </c>
      <c r="I3457" s="6"/>
      <c r="J3457" s="7">
        <v>10</v>
      </c>
      <c r="K3457" s="7">
        <v>160</v>
      </c>
      <c r="L3457" s="3">
        <v>1</v>
      </c>
      <c r="M3457" s="8">
        <f>579.9*(1-P3/100)</f>
        <v>579.9</v>
      </c>
      <c r="N3457" s="9"/>
      <c r="O3457" s="10">
        <f>M3457*N3457</f>
        <v>0</v>
      </c>
      <c r="P3457" s="11">
        <f>0.765*N3457</f>
        <v>0</v>
      </c>
      <c r="Q3457" s="16">
        <f>0.00563*N3457</f>
        <v>0</v>
      </c>
      <c r="R3457" s="13"/>
      <c r="S3457" s="14" t="s">
        <v>11373</v>
      </c>
      <c r="T3457" s="14" t="s">
        <v>108</v>
      </c>
      <c r="U3457" s="15" t="s">
        <v>39</v>
      </c>
      <c r="V3457" s="4" t="str">
        <f>HYPERLINK("https://redcat-toys.ru/api/getInfo/image/68b3163b-4078-11f0-a27c-00155d82e908")</f>
        <v>https://redcat-toys.ru/api/getInfo/image/68b3163b-4078-11f0-a27c-00155d82e908</v>
      </c>
      <c r="W3457" s="4" t="s">
        <v>11348</v>
      </c>
      <c r="X3457" s="4" t="s">
        <v>11177</v>
      </c>
      <c r="Y3457" s="4" t="str">
        <f>HYPERLINK("https://redcat-toys.ru/api/getInfo/item/68b3163b-4078-11f0-a27c-00155d82e908")</f>
        <v>https://redcat-toys.ru/api/getInfo/item/68b3163b-4078-11f0-a27c-00155d82e908</v>
      </c>
    </row>
    <row r="3458" spans="2:25" ht="22.95" customHeight="1" outlineLevel="4" x14ac:dyDescent="0.2">
      <c r="B3458" s="52" t="s">
        <v>11374</v>
      </c>
      <c r="C3458" s="52"/>
      <c r="D3458" s="52"/>
      <c r="E3458" s="52"/>
      <c r="F3458" s="52"/>
      <c r="G3458" s="52"/>
    </row>
    <row r="3459" spans="2:25" ht="22.95" customHeight="1" outlineLevel="5" x14ac:dyDescent="0.2">
      <c r="B3459" s="53" t="s">
        <v>11325</v>
      </c>
      <c r="C3459" s="53"/>
      <c r="D3459" s="53"/>
      <c r="E3459" s="53"/>
      <c r="F3459" s="53"/>
      <c r="G3459" s="53"/>
    </row>
    <row r="3460" spans="2:25" ht="21" customHeight="1" outlineLevel="6" x14ac:dyDescent="0.2">
      <c r="B3460" s="39">
        <v>2682</v>
      </c>
      <c r="C3460" s="4" t="s">
        <v>11375</v>
      </c>
      <c r="D3460" s="50" t="s">
        <v>11376</v>
      </c>
      <c r="E3460" s="50"/>
      <c r="F3460" s="50"/>
      <c r="G3460" s="50"/>
      <c r="H3460" s="5" t="s">
        <v>11377</v>
      </c>
      <c r="I3460" s="6"/>
      <c r="J3460" s="7">
        <v>10</v>
      </c>
      <c r="K3460" s="7">
        <v>12</v>
      </c>
      <c r="L3460" s="3">
        <v>1</v>
      </c>
      <c r="M3460" s="8">
        <f>495.9*(1-P3/100)</f>
        <v>495.9</v>
      </c>
      <c r="N3460" s="9"/>
      <c r="O3460" s="10">
        <f>M3460*N3460</f>
        <v>0</v>
      </c>
      <c r="P3460" s="11">
        <f>0.548*N3460</f>
        <v>0</v>
      </c>
      <c r="Q3460" s="16">
        <f>0.00365*N3460</f>
        <v>0</v>
      </c>
      <c r="R3460" s="13"/>
      <c r="S3460" s="14" t="s">
        <v>11378</v>
      </c>
      <c r="T3460" s="14" t="s">
        <v>108</v>
      </c>
      <c r="U3460" s="15" t="s">
        <v>39</v>
      </c>
      <c r="V3460" s="4" t="str">
        <f>HYPERLINK("https://redcat-toys.ru/api/getInfo/image/f5f35b20-4070-11f0-a27c-00155d82e908")</f>
        <v>https://redcat-toys.ru/api/getInfo/image/f5f35b20-4070-11f0-a27c-00155d82e908</v>
      </c>
      <c r="W3460" s="4" t="s">
        <v>11330</v>
      </c>
      <c r="X3460" s="4" t="s">
        <v>11177</v>
      </c>
      <c r="Y3460" s="4" t="str">
        <f>HYPERLINK("https://redcat-toys.ru/api/getInfo/item/f5f35b20-4070-11f0-a27c-00155d82e908")</f>
        <v>https://redcat-toys.ru/api/getInfo/item/f5f35b20-4070-11f0-a27c-00155d82e908</v>
      </c>
    </row>
    <row r="3461" spans="2:25" ht="21" customHeight="1" outlineLevel="6" x14ac:dyDescent="0.2">
      <c r="B3461" s="39">
        <v>2683</v>
      </c>
      <c r="C3461" s="4" t="s">
        <v>11379</v>
      </c>
      <c r="D3461" s="50" t="s">
        <v>11380</v>
      </c>
      <c r="E3461" s="50"/>
      <c r="F3461" s="50"/>
      <c r="G3461" s="50"/>
      <c r="H3461" s="5" t="s">
        <v>11381</v>
      </c>
      <c r="I3461" s="6"/>
      <c r="J3461" s="7">
        <v>10</v>
      </c>
      <c r="K3461" s="7">
        <v>88</v>
      </c>
      <c r="L3461" s="3">
        <v>1</v>
      </c>
      <c r="M3461" s="8">
        <f>495.9*(1-P3/100)</f>
        <v>495.9</v>
      </c>
      <c r="N3461" s="9"/>
      <c r="O3461" s="10">
        <f>M3461*N3461</f>
        <v>0</v>
      </c>
      <c r="P3461" s="11">
        <f>0.581*N3461</f>
        <v>0</v>
      </c>
      <c r="Q3461" s="16">
        <f>0.00352*N3461</f>
        <v>0</v>
      </c>
      <c r="R3461" s="13"/>
      <c r="S3461" s="14" t="s">
        <v>11382</v>
      </c>
      <c r="T3461" s="14" t="s">
        <v>108</v>
      </c>
      <c r="U3461" s="15" t="s">
        <v>39</v>
      </c>
      <c r="V3461" s="4" t="str">
        <f>HYPERLINK("https://redcat-toys.ru/api/getInfo/image/5b7eb358-4071-11f0-a27c-00155d82e908")</f>
        <v>https://redcat-toys.ru/api/getInfo/image/5b7eb358-4071-11f0-a27c-00155d82e908</v>
      </c>
      <c r="W3461" s="4" t="s">
        <v>11330</v>
      </c>
      <c r="X3461" s="4" t="s">
        <v>11177</v>
      </c>
      <c r="Y3461" s="4" t="str">
        <f>HYPERLINK("https://redcat-toys.ru/api/getInfo/item/5b7eb358-4071-11f0-a27c-00155d82e908")</f>
        <v>https://redcat-toys.ru/api/getInfo/item/5b7eb358-4071-11f0-a27c-00155d82e908</v>
      </c>
    </row>
    <row r="3462" spans="2:25" ht="22.95" customHeight="1" outlineLevel="5" x14ac:dyDescent="0.2">
      <c r="B3462" s="53" t="s">
        <v>11343</v>
      </c>
      <c r="C3462" s="53"/>
      <c r="D3462" s="53"/>
      <c r="E3462" s="53"/>
      <c r="F3462" s="53"/>
      <c r="G3462" s="53"/>
    </row>
    <row r="3463" spans="2:25" ht="21" customHeight="1" outlineLevel="6" x14ac:dyDescent="0.2">
      <c r="B3463" s="39">
        <v>2684</v>
      </c>
      <c r="C3463" s="4" t="s">
        <v>11383</v>
      </c>
      <c r="D3463" s="50" t="s">
        <v>11384</v>
      </c>
      <c r="E3463" s="50"/>
      <c r="F3463" s="50"/>
      <c r="G3463" s="50"/>
      <c r="H3463" s="5" t="s">
        <v>11385</v>
      </c>
      <c r="I3463" s="6"/>
      <c r="J3463" s="7">
        <v>10</v>
      </c>
      <c r="K3463" s="7">
        <v>83</v>
      </c>
      <c r="L3463" s="3">
        <v>1</v>
      </c>
      <c r="M3463" s="8">
        <f>579.9*(1-P3/100)</f>
        <v>579.9</v>
      </c>
      <c r="N3463" s="9"/>
      <c r="O3463" s="10">
        <f>M3463*N3463</f>
        <v>0</v>
      </c>
      <c r="P3463" s="11">
        <f>0.775*N3463</f>
        <v>0</v>
      </c>
      <c r="Q3463" s="16">
        <f>0.00573*N3463</f>
        <v>0</v>
      </c>
      <c r="R3463" s="13"/>
      <c r="S3463" s="14" t="s">
        <v>11386</v>
      </c>
      <c r="T3463" s="14" t="s">
        <v>108</v>
      </c>
      <c r="U3463" s="15" t="s">
        <v>39</v>
      </c>
      <c r="V3463" s="4" t="str">
        <f>HYPERLINK("https://redcat-toys.ru/api/getInfo/image/4ea23217-4073-11f0-a27c-00155d82e908")</f>
        <v>https://redcat-toys.ru/api/getInfo/image/4ea23217-4073-11f0-a27c-00155d82e908</v>
      </c>
      <c r="W3463" s="4" t="s">
        <v>11348</v>
      </c>
      <c r="X3463" s="4" t="s">
        <v>11177</v>
      </c>
      <c r="Y3463" s="4" t="str">
        <f>HYPERLINK("https://redcat-toys.ru/api/getInfo/item/4ea23217-4073-11f0-a27c-00155d82e908")</f>
        <v>https://redcat-toys.ru/api/getInfo/item/4ea23217-4073-11f0-a27c-00155d82e908</v>
      </c>
    </row>
    <row r="3464" spans="2:25" ht="21" customHeight="1" outlineLevel="6" x14ac:dyDescent="0.2">
      <c r="B3464" s="39">
        <v>2685</v>
      </c>
      <c r="C3464" s="4" t="s">
        <v>11387</v>
      </c>
      <c r="D3464" s="50" t="s">
        <v>11388</v>
      </c>
      <c r="E3464" s="50"/>
      <c r="F3464" s="50"/>
      <c r="G3464" s="50"/>
      <c r="H3464" s="5" t="s">
        <v>11389</v>
      </c>
      <c r="I3464" s="6"/>
      <c r="J3464" s="7">
        <v>10</v>
      </c>
      <c r="K3464" s="7">
        <v>26</v>
      </c>
      <c r="L3464" s="3">
        <v>1</v>
      </c>
      <c r="M3464" s="8">
        <f>579.9*(1-P3/100)</f>
        <v>579.9</v>
      </c>
      <c r="N3464" s="9"/>
      <c r="O3464" s="10">
        <f>M3464*N3464</f>
        <v>0</v>
      </c>
      <c r="P3464" s="11">
        <f>0.751*N3464</f>
        <v>0</v>
      </c>
      <c r="Q3464" s="16">
        <f>0.00554*N3464</f>
        <v>0</v>
      </c>
      <c r="R3464" s="13"/>
      <c r="S3464" s="14" t="s">
        <v>11390</v>
      </c>
      <c r="T3464" s="14" t="s">
        <v>108</v>
      </c>
      <c r="U3464" s="15" t="s">
        <v>39</v>
      </c>
      <c r="V3464" s="4" t="str">
        <f>HYPERLINK("https://redcat-toys.ru/api/getInfo/image/9d5e447d-4073-11f0-a27c-00155d82e908")</f>
        <v>https://redcat-toys.ru/api/getInfo/image/9d5e447d-4073-11f0-a27c-00155d82e908</v>
      </c>
      <c r="W3464" s="4" t="s">
        <v>11348</v>
      </c>
      <c r="X3464" s="4" t="s">
        <v>11177</v>
      </c>
      <c r="Y3464" s="4" t="str">
        <f>HYPERLINK("https://redcat-toys.ru/api/getInfo/item/9d5e447d-4073-11f0-a27c-00155d82e908")</f>
        <v>https://redcat-toys.ru/api/getInfo/item/9d5e447d-4073-11f0-a27c-00155d82e908</v>
      </c>
    </row>
    <row r="3465" spans="2:25" ht="21" customHeight="1" outlineLevel="6" x14ac:dyDescent="0.2">
      <c r="B3465" s="39">
        <v>2686</v>
      </c>
      <c r="C3465" s="4" t="s">
        <v>11391</v>
      </c>
      <c r="D3465" s="50" t="s">
        <v>11392</v>
      </c>
      <c r="E3465" s="50"/>
      <c r="F3465" s="50"/>
      <c r="G3465" s="50"/>
      <c r="H3465" s="5" t="s">
        <v>11393</v>
      </c>
      <c r="I3465" s="6"/>
      <c r="J3465" s="7">
        <v>10</v>
      </c>
      <c r="K3465" s="7">
        <v>90</v>
      </c>
      <c r="L3465" s="3">
        <v>1</v>
      </c>
      <c r="M3465" s="8">
        <f>579.9*(1-P3/100)</f>
        <v>579.9</v>
      </c>
      <c r="N3465" s="9"/>
      <c r="O3465" s="10">
        <f>M3465*N3465</f>
        <v>0</v>
      </c>
      <c r="P3465" s="11">
        <f>0.801*N3465</f>
        <v>0</v>
      </c>
      <c r="Q3465" s="16">
        <f>0.00598*N3465</f>
        <v>0</v>
      </c>
      <c r="R3465" s="13"/>
      <c r="S3465" s="14" t="s">
        <v>11394</v>
      </c>
      <c r="T3465" s="14" t="s">
        <v>108</v>
      </c>
      <c r="U3465" s="15" t="s">
        <v>39</v>
      </c>
      <c r="V3465" s="4" t="str">
        <f>HYPERLINK("https://redcat-toys.ru/api/getInfo/image/734b534c-4073-11f0-a27c-00155d82e908")</f>
        <v>https://redcat-toys.ru/api/getInfo/image/734b534c-4073-11f0-a27c-00155d82e908</v>
      </c>
      <c r="W3465" s="4" t="s">
        <v>11348</v>
      </c>
      <c r="X3465" s="4" t="s">
        <v>11177</v>
      </c>
      <c r="Y3465" s="4" t="str">
        <f>HYPERLINK("https://redcat-toys.ru/api/getInfo/item/734b534c-4073-11f0-a27c-00155d82e908")</f>
        <v>https://redcat-toys.ru/api/getInfo/item/734b534c-4073-11f0-a27c-00155d82e908</v>
      </c>
    </row>
    <row r="3466" spans="2:25" ht="21" customHeight="1" outlineLevel="6" x14ac:dyDescent="0.2">
      <c r="B3466" s="39">
        <v>2687</v>
      </c>
      <c r="C3466" s="4" t="s">
        <v>11395</v>
      </c>
      <c r="D3466" s="50" t="s">
        <v>11396</v>
      </c>
      <c r="E3466" s="50"/>
      <c r="F3466" s="50"/>
      <c r="G3466" s="50"/>
      <c r="H3466" s="5" t="s">
        <v>11397</v>
      </c>
      <c r="I3466" s="6"/>
      <c r="J3466" s="7">
        <v>10</v>
      </c>
      <c r="K3466" s="7">
        <v>43</v>
      </c>
      <c r="L3466" s="3">
        <v>1</v>
      </c>
      <c r="M3466" s="8">
        <f>579.9*(1-P3/100)</f>
        <v>579.9</v>
      </c>
      <c r="N3466" s="9"/>
      <c r="O3466" s="10">
        <f>M3466*N3466</f>
        <v>0</v>
      </c>
      <c r="P3466" s="11">
        <f>0.767*N3466</f>
        <v>0</v>
      </c>
      <c r="Q3466" s="12">
        <f>0.0056*N3466</f>
        <v>0</v>
      </c>
      <c r="R3466" s="13"/>
      <c r="S3466" s="14" t="s">
        <v>11398</v>
      </c>
      <c r="T3466" s="14" t="s">
        <v>108</v>
      </c>
      <c r="U3466" s="15" t="s">
        <v>39</v>
      </c>
      <c r="V3466" s="4" t="str">
        <f>HYPERLINK("https://redcat-toys.ru/api/getInfo/image/253ee269-4073-11f0-a27c-00155d82e908")</f>
        <v>https://redcat-toys.ru/api/getInfo/image/253ee269-4073-11f0-a27c-00155d82e908</v>
      </c>
      <c r="W3466" s="4" t="s">
        <v>11348</v>
      </c>
      <c r="X3466" s="4" t="s">
        <v>11177</v>
      </c>
      <c r="Y3466" s="4" t="str">
        <f>HYPERLINK("https://redcat-toys.ru/api/getInfo/item/253ee269-4073-11f0-a27c-00155d82e908")</f>
        <v>https://redcat-toys.ru/api/getInfo/item/253ee269-4073-11f0-a27c-00155d82e908</v>
      </c>
    </row>
    <row r="3467" spans="2:25" ht="22.95" customHeight="1" outlineLevel="2" x14ac:dyDescent="0.2">
      <c r="B3467" s="49" t="s">
        <v>11399</v>
      </c>
      <c r="C3467" s="49"/>
      <c r="D3467" s="49"/>
      <c r="E3467" s="49"/>
      <c r="F3467" s="49"/>
      <c r="G3467" s="49"/>
    </row>
    <row r="3468" spans="2:25" ht="22.95" customHeight="1" outlineLevel="3" x14ac:dyDescent="0.2">
      <c r="B3468" s="51" t="s">
        <v>11400</v>
      </c>
      <c r="C3468" s="51"/>
      <c r="D3468" s="51"/>
      <c r="E3468" s="51"/>
      <c r="F3468" s="51"/>
      <c r="G3468" s="51"/>
    </row>
    <row r="3469" spans="2:25" ht="22.95" customHeight="1" outlineLevel="4" x14ac:dyDescent="0.2">
      <c r="B3469" s="52" t="s">
        <v>11401</v>
      </c>
      <c r="C3469" s="52"/>
      <c r="D3469" s="52"/>
      <c r="E3469" s="52"/>
      <c r="F3469" s="52"/>
      <c r="G3469" s="52"/>
    </row>
    <row r="3470" spans="2:25" ht="22.95" customHeight="1" outlineLevel="5" x14ac:dyDescent="0.2">
      <c r="B3470" s="53" t="s">
        <v>11402</v>
      </c>
      <c r="C3470" s="53"/>
      <c r="D3470" s="53"/>
      <c r="E3470" s="53"/>
      <c r="F3470" s="53"/>
      <c r="G3470" s="53"/>
    </row>
    <row r="3471" spans="2:25" ht="21" customHeight="1" outlineLevel="6" x14ac:dyDescent="0.2">
      <c r="B3471" s="39">
        <v>2688</v>
      </c>
      <c r="C3471" s="4" t="s">
        <v>11403</v>
      </c>
      <c r="D3471" s="50" t="s">
        <v>11404</v>
      </c>
      <c r="E3471" s="50"/>
      <c r="F3471" s="50"/>
      <c r="G3471" s="50"/>
      <c r="H3471" s="5" t="s">
        <v>11405</v>
      </c>
      <c r="I3471" s="6"/>
      <c r="J3471" s="7">
        <v>30</v>
      </c>
      <c r="K3471" s="7">
        <v>126</v>
      </c>
      <c r="L3471" s="3">
        <v>2</v>
      </c>
      <c r="M3471" s="8">
        <f>269*(1-P3/100)</f>
        <v>269</v>
      </c>
      <c r="N3471" s="9"/>
      <c r="O3471" s="10">
        <f t="shared" ref="O3471:O3478" si="172">M3471*N3471</f>
        <v>0</v>
      </c>
      <c r="P3471" s="11">
        <f>0.155*N3471</f>
        <v>0</v>
      </c>
      <c r="Q3471" s="16">
        <f>0.00112*N3471</f>
        <v>0</v>
      </c>
      <c r="R3471" s="13"/>
      <c r="S3471" s="14" t="s">
        <v>11406</v>
      </c>
      <c r="T3471" s="14" t="s">
        <v>108</v>
      </c>
      <c r="U3471" s="15" t="s">
        <v>39</v>
      </c>
      <c r="V3471" s="4" t="str">
        <f>HYPERLINK("https://redcat-toys.ru/api/getInfo/image/9b7164a5-f896-11ed-a239-00155d82e902")</f>
        <v>https://redcat-toys.ru/api/getInfo/image/9b7164a5-f896-11ed-a239-00155d82e902</v>
      </c>
      <c r="W3471" s="4" t="s">
        <v>11407</v>
      </c>
      <c r="X3471" s="4" t="s">
        <v>11177</v>
      </c>
      <c r="Y3471" s="4" t="str">
        <f>HYPERLINK("https://redcat-toys.ru/api/getInfo/item/9b7164a5-f896-11ed-a239-00155d82e902")</f>
        <v>https://redcat-toys.ru/api/getInfo/item/9b7164a5-f896-11ed-a239-00155d82e902</v>
      </c>
    </row>
    <row r="3472" spans="2:25" ht="21" customHeight="1" outlineLevel="6" x14ac:dyDescent="0.2">
      <c r="B3472" s="39">
        <v>2689</v>
      </c>
      <c r="C3472" s="4" t="s">
        <v>11408</v>
      </c>
      <c r="D3472" s="50" t="s">
        <v>11409</v>
      </c>
      <c r="E3472" s="50"/>
      <c r="F3472" s="50"/>
      <c r="G3472" s="50"/>
      <c r="H3472" s="5" t="s">
        <v>11410</v>
      </c>
      <c r="I3472" s="6"/>
      <c r="J3472" s="7">
        <v>30</v>
      </c>
      <c r="K3472" s="7">
        <v>74</v>
      </c>
      <c r="L3472" s="3">
        <v>2</v>
      </c>
      <c r="M3472" s="8">
        <f>269*(1-P3/100)</f>
        <v>269</v>
      </c>
      <c r="N3472" s="9"/>
      <c r="O3472" s="10">
        <f t="shared" si="172"/>
        <v>0</v>
      </c>
      <c r="P3472" s="11">
        <f>0.171*N3472</f>
        <v>0</v>
      </c>
      <c r="Q3472" s="16">
        <f>0.00126*N3472</f>
        <v>0</v>
      </c>
      <c r="R3472" s="13"/>
      <c r="S3472" s="14" t="s">
        <v>11411</v>
      </c>
      <c r="T3472" s="14" t="s">
        <v>108</v>
      </c>
      <c r="U3472" s="15" t="s">
        <v>39</v>
      </c>
      <c r="V3472" s="4" t="str">
        <f>HYPERLINK("https://redcat-toys.ru/api/getInfo/image/13579998-f897-11ed-a239-00155d82e902")</f>
        <v>https://redcat-toys.ru/api/getInfo/image/13579998-f897-11ed-a239-00155d82e902</v>
      </c>
      <c r="W3472" s="4" t="s">
        <v>11412</v>
      </c>
      <c r="X3472" s="4" t="s">
        <v>11177</v>
      </c>
      <c r="Y3472" s="4" t="str">
        <f>HYPERLINK("https://redcat-toys.ru/api/getInfo/item/13579998-f897-11ed-a239-00155d82e902")</f>
        <v>https://redcat-toys.ru/api/getInfo/item/13579998-f897-11ed-a239-00155d82e902</v>
      </c>
    </row>
    <row r="3473" spans="2:25" ht="21" customHeight="1" outlineLevel="6" x14ac:dyDescent="0.2">
      <c r="B3473" s="39">
        <v>2690</v>
      </c>
      <c r="C3473" s="4" t="s">
        <v>11413</v>
      </c>
      <c r="D3473" s="50" t="s">
        <v>11414</v>
      </c>
      <c r="E3473" s="50"/>
      <c r="F3473" s="50"/>
      <c r="G3473" s="50"/>
      <c r="H3473" s="5" t="s">
        <v>11415</v>
      </c>
      <c r="I3473" s="6"/>
      <c r="J3473" s="7">
        <v>30</v>
      </c>
      <c r="K3473" s="7">
        <v>1</v>
      </c>
      <c r="L3473" s="3">
        <v>1</v>
      </c>
      <c r="M3473" s="8">
        <f>269*(1-P3/100)</f>
        <v>269</v>
      </c>
      <c r="N3473" s="9"/>
      <c r="O3473" s="10">
        <f t="shared" si="172"/>
        <v>0</v>
      </c>
      <c r="P3473" s="11">
        <f>0.166*N3473</f>
        <v>0</v>
      </c>
      <c r="Q3473" s="16">
        <f>0.00126*N3473</f>
        <v>0</v>
      </c>
      <c r="R3473" s="13"/>
      <c r="S3473" s="14" t="s">
        <v>11416</v>
      </c>
      <c r="T3473" s="14" t="s">
        <v>108</v>
      </c>
      <c r="U3473" s="15" t="s">
        <v>39</v>
      </c>
      <c r="V3473" s="4" t="str">
        <f>HYPERLINK("https://redcat-toys.ru/api/getInfo/image/e70a8961-26fe-11ee-a23d-00155d82e902")</f>
        <v>https://redcat-toys.ru/api/getInfo/image/e70a8961-26fe-11ee-a23d-00155d82e902</v>
      </c>
      <c r="W3473" s="4" t="s">
        <v>11417</v>
      </c>
      <c r="X3473" s="4" t="s">
        <v>11177</v>
      </c>
      <c r="Y3473" s="4" t="str">
        <f>HYPERLINK("https://redcat-toys.ru/api/getInfo/item/e70a8961-26fe-11ee-a23d-00155d82e902")</f>
        <v>https://redcat-toys.ru/api/getInfo/item/e70a8961-26fe-11ee-a23d-00155d82e902</v>
      </c>
    </row>
    <row r="3474" spans="2:25" ht="21" customHeight="1" outlineLevel="6" x14ac:dyDescent="0.2">
      <c r="B3474" s="39">
        <v>2691</v>
      </c>
      <c r="C3474" s="4" t="s">
        <v>11418</v>
      </c>
      <c r="D3474" s="50" t="s">
        <v>11419</v>
      </c>
      <c r="E3474" s="50"/>
      <c r="F3474" s="50"/>
      <c r="G3474" s="50"/>
      <c r="H3474" s="5" t="s">
        <v>11420</v>
      </c>
      <c r="I3474" s="6"/>
      <c r="J3474" s="7">
        <v>30</v>
      </c>
      <c r="K3474" s="7">
        <v>160</v>
      </c>
      <c r="L3474" s="3">
        <v>2</v>
      </c>
      <c r="M3474" s="8">
        <f>269*(1-P3/100)</f>
        <v>269</v>
      </c>
      <c r="N3474" s="9"/>
      <c r="O3474" s="10">
        <f t="shared" si="172"/>
        <v>0</v>
      </c>
      <c r="P3474" s="11">
        <f>0.155*N3474</f>
        <v>0</v>
      </c>
      <c r="Q3474" s="16">
        <f>0.00117*N3474</f>
        <v>0</v>
      </c>
      <c r="R3474" s="13"/>
      <c r="S3474" s="14" t="s">
        <v>11421</v>
      </c>
      <c r="T3474" s="14" t="s">
        <v>108</v>
      </c>
      <c r="U3474" s="15" t="s">
        <v>39</v>
      </c>
      <c r="V3474" s="4" t="str">
        <f>HYPERLINK("https://redcat-toys.ru/api/getInfo/image/4ab2b336-26fe-11ee-a23d-00155d82e902")</f>
        <v>https://redcat-toys.ru/api/getInfo/image/4ab2b336-26fe-11ee-a23d-00155d82e902</v>
      </c>
      <c r="W3474" s="4" t="s">
        <v>11417</v>
      </c>
      <c r="X3474" s="4" t="s">
        <v>11177</v>
      </c>
      <c r="Y3474" s="4" t="str">
        <f>HYPERLINK("https://redcat-toys.ru/api/getInfo/item/4ab2b336-26fe-11ee-a23d-00155d82e902")</f>
        <v>https://redcat-toys.ru/api/getInfo/item/4ab2b336-26fe-11ee-a23d-00155d82e902</v>
      </c>
    </row>
    <row r="3475" spans="2:25" ht="21" customHeight="1" outlineLevel="6" x14ac:dyDescent="0.2">
      <c r="B3475" s="39">
        <v>2692</v>
      </c>
      <c r="C3475" s="4" t="s">
        <v>11422</v>
      </c>
      <c r="D3475" s="50" t="s">
        <v>11423</v>
      </c>
      <c r="E3475" s="50"/>
      <c r="F3475" s="50"/>
      <c r="G3475" s="50"/>
      <c r="H3475" s="5" t="s">
        <v>11424</v>
      </c>
      <c r="I3475" s="6"/>
      <c r="J3475" s="7">
        <v>30</v>
      </c>
      <c r="K3475" s="7">
        <v>164</v>
      </c>
      <c r="L3475" s="3">
        <v>2</v>
      </c>
      <c r="M3475" s="8">
        <f>269*(1-P3/100)</f>
        <v>269</v>
      </c>
      <c r="N3475" s="9"/>
      <c r="O3475" s="10">
        <f t="shared" si="172"/>
        <v>0</v>
      </c>
      <c r="P3475" s="17">
        <f>0.16*N3475</f>
        <v>0</v>
      </c>
      <c r="Q3475" s="16">
        <f>0.00122*N3475</f>
        <v>0</v>
      </c>
      <c r="R3475" s="13"/>
      <c r="S3475" s="14" t="s">
        <v>11425</v>
      </c>
      <c r="T3475" s="14" t="s">
        <v>108</v>
      </c>
      <c r="U3475" s="15" t="s">
        <v>39</v>
      </c>
      <c r="V3475" s="4" t="str">
        <f>HYPERLINK("https://redcat-toys.ru/api/getInfo/image/50e30704-26ff-11ee-a23d-00155d82e902")</f>
        <v>https://redcat-toys.ru/api/getInfo/image/50e30704-26ff-11ee-a23d-00155d82e902</v>
      </c>
      <c r="W3475" s="4" t="s">
        <v>11417</v>
      </c>
      <c r="X3475" s="4" t="s">
        <v>11177</v>
      </c>
      <c r="Y3475" s="4" t="str">
        <f>HYPERLINK("https://redcat-toys.ru/api/getInfo/item/50e30704-26ff-11ee-a23d-00155d82e902")</f>
        <v>https://redcat-toys.ru/api/getInfo/item/50e30704-26ff-11ee-a23d-00155d82e902</v>
      </c>
    </row>
    <row r="3476" spans="2:25" ht="21" customHeight="1" outlineLevel="6" x14ac:dyDescent="0.2">
      <c r="B3476" s="39">
        <v>2693</v>
      </c>
      <c r="C3476" s="4" t="s">
        <v>11426</v>
      </c>
      <c r="D3476" s="50" t="s">
        <v>11427</v>
      </c>
      <c r="E3476" s="50"/>
      <c r="F3476" s="50"/>
      <c r="G3476" s="50"/>
      <c r="H3476" s="5" t="s">
        <v>11428</v>
      </c>
      <c r="I3476" s="6"/>
      <c r="J3476" s="7">
        <v>30</v>
      </c>
      <c r="K3476" s="7">
        <v>184</v>
      </c>
      <c r="L3476" s="3">
        <v>2</v>
      </c>
      <c r="M3476" s="8">
        <f>269*(1-P3/100)</f>
        <v>269</v>
      </c>
      <c r="N3476" s="9"/>
      <c r="O3476" s="10">
        <f t="shared" si="172"/>
        <v>0</v>
      </c>
      <c r="P3476" s="11">
        <f>0.157*N3476</f>
        <v>0</v>
      </c>
      <c r="Q3476" s="16">
        <f>0.00122*N3476</f>
        <v>0</v>
      </c>
      <c r="R3476" s="13"/>
      <c r="S3476" s="14" t="s">
        <v>11429</v>
      </c>
      <c r="T3476" s="14" t="s">
        <v>108</v>
      </c>
      <c r="U3476" s="15" t="s">
        <v>39</v>
      </c>
      <c r="V3476" s="4" t="str">
        <f>HYPERLINK("https://redcat-toys.ru/api/getInfo/image/a2c289b9-26ff-11ee-a23d-00155d82e902")</f>
        <v>https://redcat-toys.ru/api/getInfo/image/a2c289b9-26ff-11ee-a23d-00155d82e902</v>
      </c>
      <c r="W3476" s="4" t="s">
        <v>11417</v>
      </c>
      <c r="X3476" s="4" t="s">
        <v>11177</v>
      </c>
      <c r="Y3476" s="4" t="str">
        <f>HYPERLINK("https://redcat-toys.ru/api/getInfo/item/a2c289b9-26ff-11ee-a23d-00155d82e902")</f>
        <v>https://redcat-toys.ru/api/getInfo/item/a2c289b9-26ff-11ee-a23d-00155d82e902</v>
      </c>
    </row>
    <row r="3477" spans="2:25" ht="21" customHeight="1" outlineLevel="6" x14ac:dyDescent="0.2">
      <c r="B3477" s="39">
        <v>2694</v>
      </c>
      <c r="C3477" s="4" t="s">
        <v>11430</v>
      </c>
      <c r="D3477" s="50" t="s">
        <v>11431</v>
      </c>
      <c r="E3477" s="50"/>
      <c r="F3477" s="50"/>
      <c r="G3477" s="50"/>
      <c r="H3477" s="5" t="s">
        <v>11432</v>
      </c>
      <c r="I3477" s="6"/>
      <c r="J3477" s="7">
        <v>30</v>
      </c>
      <c r="K3477" s="7">
        <v>98</v>
      </c>
      <c r="L3477" s="3">
        <v>2</v>
      </c>
      <c r="M3477" s="8">
        <f>269*(1-P3/100)</f>
        <v>269</v>
      </c>
      <c r="N3477" s="9"/>
      <c r="O3477" s="10">
        <f t="shared" si="172"/>
        <v>0</v>
      </c>
      <c r="P3477" s="11">
        <f>0.157*N3477</f>
        <v>0</v>
      </c>
      <c r="Q3477" s="16">
        <f>0.00116*N3477</f>
        <v>0</v>
      </c>
      <c r="R3477" s="13"/>
      <c r="S3477" s="14" t="s">
        <v>11433</v>
      </c>
      <c r="T3477" s="14" t="s">
        <v>108</v>
      </c>
      <c r="U3477" s="15" t="s">
        <v>39</v>
      </c>
      <c r="V3477" s="4" t="str">
        <f>HYPERLINK("https://redcat-toys.ru/api/getInfo/image/66a2c766-f893-11ed-a239-00155d82e902")</f>
        <v>https://redcat-toys.ru/api/getInfo/image/66a2c766-f893-11ed-a239-00155d82e902</v>
      </c>
      <c r="W3477" s="4" t="s">
        <v>11434</v>
      </c>
      <c r="X3477" s="4" t="s">
        <v>11177</v>
      </c>
      <c r="Y3477" s="4" t="str">
        <f>HYPERLINK("https://redcat-toys.ru/api/getInfo/item/66a2c766-f893-11ed-a239-00155d82e902")</f>
        <v>https://redcat-toys.ru/api/getInfo/item/66a2c766-f893-11ed-a239-00155d82e902</v>
      </c>
    </row>
    <row r="3478" spans="2:25" ht="21" customHeight="1" outlineLevel="6" x14ac:dyDescent="0.2">
      <c r="B3478" s="39">
        <v>2695</v>
      </c>
      <c r="C3478" s="4" t="s">
        <v>11435</v>
      </c>
      <c r="D3478" s="50" t="s">
        <v>11436</v>
      </c>
      <c r="E3478" s="50"/>
      <c r="F3478" s="50"/>
      <c r="G3478" s="50"/>
      <c r="H3478" s="5" t="s">
        <v>11437</v>
      </c>
      <c r="I3478" s="6"/>
      <c r="J3478" s="7">
        <v>30</v>
      </c>
      <c r="K3478" s="7">
        <v>150</v>
      </c>
      <c r="L3478" s="3">
        <v>2</v>
      </c>
      <c r="M3478" s="8">
        <f>269*(1-P3/100)</f>
        <v>269</v>
      </c>
      <c r="N3478" s="9"/>
      <c r="O3478" s="10">
        <f t="shared" si="172"/>
        <v>0</v>
      </c>
      <c r="P3478" s="11">
        <f>0.162*N3478</f>
        <v>0</v>
      </c>
      <c r="Q3478" s="16">
        <f>0.00105*N3478</f>
        <v>0</v>
      </c>
      <c r="R3478" s="13"/>
      <c r="S3478" s="14" t="s">
        <v>11438</v>
      </c>
      <c r="T3478" s="14" t="s">
        <v>108</v>
      </c>
      <c r="U3478" s="15" t="s">
        <v>39</v>
      </c>
      <c r="V3478" s="4" t="str">
        <f>HYPERLINK("https://redcat-toys.ru/api/getInfo/image/b6a22673-f892-11ed-a239-00155d82e902")</f>
        <v>https://redcat-toys.ru/api/getInfo/image/b6a22673-f892-11ed-a239-00155d82e902</v>
      </c>
      <c r="W3478" s="4" t="s">
        <v>11439</v>
      </c>
      <c r="X3478" s="4" t="s">
        <v>11177</v>
      </c>
      <c r="Y3478" s="4" t="str">
        <f>HYPERLINK("https://redcat-toys.ru/api/getInfo/item/b6a22673-f892-11ed-a239-00155d82e902")</f>
        <v>https://redcat-toys.ru/api/getInfo/item/b6a22673-f892-11ed-a239-00155d82e902</v>
      </c>
    </row>
    <row r="3479" spans="2:25" ht="22.95" customHeight="1" outlineLevel="5" x14ac:dyDescent="0.2">
      <c r="B3479" s="53" t="s">
        <v>11440</v>
      </c>
      <c r="C3479" s="53"/>
      <c r="D3479" s="53"/>
      <c r="E3479" s="53"/>
      <c r="F3479" s="53"/>
      <c r="G3479" s="53"/>
    </row>
    <row r="3480" spans="2:25" ht="21" customHeight="1" outlineLevel="6" x14ac:dyDescent="0.2">
      <c r="B3480" s="39">
        <v>2696</v>
      </c>
      <c r="C3480" s="4" t="s">
        <v>11441</v>
      </c>
      <c r="D3480" s="50" t="s">
        <v>11442</v>
      </c>
      <c r="E3480" s="50"/>
      <c r="F3480" s="50"/>
      <c r="G3480" s="50"/>
      <c r="H3480" s="5" t="s">
        <v>11443</v>
      </c>
      <c r="I3480" s="6"/>
      <c r="J3480" s="7">
        <v>30</v>
      </c>
      <c r="K3480" s="7">
        <v>1</v>
      </c>
      <c r="L3480" s="3">
        <v>1</v>
      </c>
      <c r="M3480" s="8">
        <f>297.81*(1-P3/100)</f>
        <v>297.81</v>
      </c>
      <c r="N3480" s="9"/>
      <c r="O3480" s="10">
        <f t="shared" ref="O3480:O3488" si="173">M3480*N3480</f>
        <v>0</v>
      </c>
      <c r="P3480" s="11">
        <f>0.159*N3480</f>
        <v>0</v>
      </c>
      <c r="Q3480" s="16">
        <f>0.00337*N3480</f>
        <v>0</v>
      </c>
      <c r="R3480" s="13"/>
      <c r="S3480" s="14" t="s">
        <v>11444</v>
      </c>
      <c r="T3480" s="14" t="s">
        <v>108</v>
      </c>
      <c r="U3480" s="15" t="s">
        <v>39</v>
      </c>
      <c r="V3480" s="4" t="str">
        <f>HYPERLINK("https://redcat-toys.ru/api/getInfo/image/a2cd7947-26fa-11ee-a23d-00155d82e902")</f>
        <v>https://redcat-toys.ru/api/getInfo/image/a2cd7947-26fa-11ee-a23d-00155d82e902</v>
      </c>
      <c r="W3480" s="4" t="s">
        <v>11445</v>
      </c>
      <c r="X3480" s="4" t="s">
        <v>11177</v>
      </c>
      <c r="Y3480" s="4" t="str">
        <f>HYPERLINK("https://redcat-toys.ru/api/getInfo/item/a2cd7947-26fa-11ee-a23d-00155d82e902")</f>
        <v>https://redcat-toys.ru/api/getInfo/item/a2cd7947-26fa-11ee-a23d-00155d82e902</v>
      </c>
    </row>
    <row r="3481" spans="2:25" ht="21" customHeight="1" outlineLevel="6" x14ac:dyDescent="0.2">
      <c r="B3481" s="39">
        <v>2697</v>
      </c>
      <c r="C3481" s="4" t="s">
        <v>11446</v>
      </c>
      <c r="D3481" s="50" t="s">
        <v>11447</v>
      </c>
      <c r="E3481" s="50"/>
      <c r="F3481" s="50"/>
      <c r="G3481" s="50"/>
      <c r="H3481" s="5" t="s">
        <v>11448</v>
      </c>
      <c r="I3481" s="6"/>
      <c r="J3481" s="7">
        <v>30</v>
      </c>
      <c r="K3481" s="7">
        <v>31</v>
      </c>
      <c r="L3481" s="3">
        <v>2</v>
      </c>
      <c r="M3481" s="8">
        <f>297.81*(1-P3/100)</f>
        <v>297.81</v>
      </c>
      <c r="N3481" s="9"/>
      <c r="O3481" s="10">
        <f t="shared" si="173"/>
        <v>0</v>
      </c>
      <c r="P3481" s="11">
        <f>0.154*N3481</f>
        <v>0</v>
      </c>
      <c r="Q3481" s="16">
        <f>0.00131*N3481</f>
        <v>0</v>
      </c>
      <c r="R3481" s="13"/>
      <c r="S3481" s="14" t="s">
        <v>11449</v>
      </c>
      <c r="T3481" s="14" t="s">
        <v>108</v>
      </c>
      <c r="U3481" s="15" t="s">
        <v>39</v>
      </c>
      <c r="V3481" s="4" t="str">
        <f>HYPERLINK("https://redcat-toys.ru/api/getInfo/image/e3c3464b-26fa-11ee-a23d-00155d82e902")</f>
        <v>https://redcat-toys.ru/api/getInfo/image/e3c3464b-26fa-11ee-a23d-00155d82e902</v>
      </c>
      <c r="W3481" s="4" t="s">
        <v>11445</v>
      </c>
      <c r="X3481" s="4" t="s">
        <v>11177</v>
      </c>
      <c r="Y3481" s="4" t="str">
        <f>HYPERLINK("https://redcat-toys.ru/api/getInfo/item/e3c3464b-26fa-11ee-a23d-00155d82e902")</f>
        <v>https://redcat-toys.ru/api/getInfo/item/e3c3464b-26fa-11ee-a23d-00155d82e902</v>
      </c>
    </row>
    <row r="3482" spans="2:25" ht="21" customHeight="1" outlineLevel="6" x14ac:dyDescent="0.2">
      <c r="B3482" s="39">
        <v>2698</v>
      </c>
      <c r="C3482" s="4" t="s">
        <v>11450</v>
      </c>
      <c r="D3482" s="50" t="s">
        <v>11451</v>
      </c>
      <c r="E3482" s="50"/>
      <c r="F3482" s="50"/>
      <c r="G3482" s="50"/>
      <c r="H3482" s="5" t="s">
        <v>11452</v>
      </c>
      <c r="I3482" s="6"/>
      <c r="J3482" s="7">
        <v>30</v>
      </c>
      <c r="K3482" s="7">
        <v>122</v>
      </c>
      <c r="L3482" s="3">
        <v>2</v>
      </c>
      <c r="M3482" s="8">
        <f>297.81*(1-P3/100)</f>
        <v>297.81</v>
      </c>
      <c r="N3482" s="9"/>
      <c r="O3482" s="10">
        <f t="shared" si="173"/>
        <v>0</v>
      </c>
      <c r="P3482" s="11">
        <f>0.149*N3482</f>
        <v>0</v>
      </c>
      <c r="Q3482" s="16">
        <f>0.00297*N3482</f>
        <v>0</v>
      </c>
      <c r="R3482" s="13"/>
      <c r="S3482" s="14" t="s">
        <v>11453</v>
      </c>
      <c r="T3482" s="14" t="s">
        <v>108</v>
      </c>
      <c r="U3482" s="15" t="s">
        <v>39</v>
      </c>
      <c r="V3482" s="4" t="str">
        <f>HYPERLINK("https://redcat-toys.ru/api/getInfo/image/12ac8039-26fb-11ee-a23d-00155d82e902")</f>
        <v>https://redcat-toys.ru/api/getInfo/image/12ac8039-26fb-11ee-a23d-00155d82e902</v>
      </c>
      <c r="W3482" s="4" t="s">
        <v>11445</v>
      </c>
      <c r="X3482" s="4" t="s">
        <v>11177</v>
      </c>
      <c r="Y3482" s="4" t="str">
        <f>HYPERLINK("https://redcat-toys.ru/api/getInfo/item/12ac8039-26fb-11ee-a23d-00155d82e902")</f>
        <v>https://redcat-toys.ru/api/getInfo/item/12ac8039-26fb-11ee-a23d-00155d82e902</v>
      </c>
    </row>
    <row r="3483" spans="2:25" ht="21" customHeight="1" outlineLevel="6" x14ac:dyDescent="0.2">
      <c r="B3483" s="39">
        <v>2699</v>
      </c>
      <c r="C3483" s="4" t="s">
        <v>11454</v>
      </c>
      <c r="D3483" s="50" t="s">
        <v>11455</v>
      </c>
      <c r="E3483" s="50"/>
      <c r="F3483" s="50"/>
      <c r="G3483" s="50"/>
      <c r="H3483" s="5" t="s">
        <v>11456</v>
      </c>
      <c r="I3483" s="6"/>
      <c r="J3483" s="7">
        <v>30</v>
      </c>
      <c r="K3483" s="7">
        <v>160</v>
      </c>
      <c r="L3483" s="3">
        <v>2</v>
      </c>
      <c r="M3483" s="8">
        <f>297.81*(1-P3/100)</f>
        <v>297.81</v>
      </c>
      <c r="N3483" s="9"/>
      <c r="O3483" s="10">
        <f t="shared" si="173"/>
        <v>0</v>
      </c>
      <c r="P3483" s="11">
        <f>0.153*N3483</f>
        <v>0</v>
      </c>
      <c r="Q3483" s="16">
        <f>0.00124*N3483</f>
        <v>0</v>
      </c>
      <c r="R3483" s="13"/>
      <c r="S3483" s="14" t="s">
        <v>11457</v>
      </c>
      <c r="T3483" s="14" t="s">
        <v>108</v>
      </c>
      <c r="U3483" s="15" t="s">
        <v>39</v>
      </c>
      <c r="V3483" s="4" t="str">
        <f>HYPERLINK("https://redcat-toys.ru/api/getInfo/image/ea3fb63b-26fb-11ee-a23d-00155d82e902")</f>
        <v>https://redcat-toys.ru/api/getInfo/image/ea3fb63b-26fb-11ee-a23d-00155d82e902</v>
      </c>
      <c r="W3483" s="4" t="s">
        <v>11445</v>
      </c>
      <c r="X3483" s="4" t="s">
        <v>11177</v>
      </c>
      <c r="Y3483" s="4" t="str">
        <f>HYPERLINK("https://redcat-toys.ru/api/getInfo/item/ea3fb63b-26fb-11ee-a23d-00155d82e902")</f>
        <v>https://redcat-toys.ru/api/getInfo/item/ea3fb63b-26fb-11ee-a23d-00155d82e902</v>
      </c>
    </row>
    <row r="3484" spans="2:25" ht="21" customHeight="1" outlineLevel="6" x14ac:dyDescent="0.2">
      <c r="B3484" s="39">
        <v>2700</v>
      </c>
      <c r="C3484" s="4" t="s">
        <v>11458</v>
      </c>
      <c r="D3484" s="50" t="s">
        <v>11459</v>
      </c>
      <c r="E3484" s="50"/>
      <c r="F3484" s="50"/>
      <c r="G3484" s="50"/>
      <c r="H3484" s="5" t="s">
        <v>11460</v>
      </c>
      <c r="I3484" s="6"/>
      <c r="J3484" s="7">
        <v>30</v>
      </c>
      <c r="K3484" s="7">
        <v>36</v>
      </c>
      <c r="L3484" s="3">
        <v>2</v>
      </c>
      <c r="M3484" s="8">
        <f>297.81*(1-P3/100)</f>
        <v>297.81</v>
      </c>
      <c r="N3484" s="9"/>
      <c r="O3484" s="10">
        <f t="shared" si="173"/>
        <v>0</v>
      </c>
      <c r="P3484" s="11">
        <f>0.162*N3484</f>
        <v>0</v>
      </c>
      <c r="Q3484" s="16">
        <f>0.00125*N3484</f>
        <v>0</v>
      </c>
      <c r="R3484" s="13"/>
      <c r="S3484" s="14" t="s">
        <v>11461</v>
      </c>
      <c r="T3484" s="14" t="s">
        <v>108</v>
      </c>
      <c r="U3484" s="15" t="s">
        <v>39</v>
      </c>
      <c r="V3484" s="4" t="str">
        <f>HYPERLINK("https://redcat-toys.ru/api/getInfo/image/5113d9a9-26fc-11ee-a23d-00155d82e902")</f>
        <v>https://redcat-toys.ru/api/getInfo/image/5113d9a9-26fc-11ee-a23d-00155d82e902</v>
      </c>
      <c r="W3484" s="4" t="s">
        <v>11445</v>
      </c>
      <c r="X3484" s="4" t="s">
        <v>11177</v>
      </c>
      <c r="Y3484" s="4" t="str">
        <f>HYPERLINK("https://redcat-toys.ru/api/getInfo/item/5113d9a9-26fc-11ee-a23d-00155d82e902")</f>
        <v>https://redcat-toys.ru/api/getInfo/item/5113d9a9-26fc-11ee-a23d-00155d82e902</v>
      </c>
    </row>
    <row r="3485" spans="2:25" ht="21" customHeight="1" outlineLevel="6" x14ac:dyDescent="0.2">
      <c r="B3485" s="39">
        <v>2701</v>
      </c>
      <c r="C3485" s="4" t="s">
        <v>11462</v>
      </c>
      <c r="D3485" s="50" t="s">
        <v>11463</v>
      </c>
      <c r="E3485" s="50"/>
      <c r="F3485" s="50"/>
      <c r="G3485" s="50"/>
      <c r="H3485" s="5" t="s">
        <v>11464</v>
      </c>
      <c r="I3485" s="6"/>
      <c r="J3485" s="7">
        <v>30</v>
      </c>
      <c r="K3485" s="7">
        <v>178</v>
      </c>
      <c r="L3485" s="3">
        <v>2</v>
      </c>
      <c r="M3485" s="8">
        <f>297.81*(1-P3/100)</f>
        <v>297.81</v>
      </c>
      <c r="N3485" s="9"/>
      <c r="O3485" s="10">
        <f t="shared" si="173"/>
        <v>0</v>
      </c>
      <c r="P3485" s="11">
        <f>0.141*N3485</f>
        <v>0</v>
      </c>
      <c r="Q3485" s="16">
        <f>0.00122*N3485</f>
        <v>0</v>
      </c>
      <c r="R3485" s="13"/>
      <c r="S3485" s="14" t="s">
        <v>11465</v>
      </c>
      <c r="T3485" s="14" t="s">
        <v>108</v>
      </c>
      <c r="U3485" s="15" t="s">
        <v>39</v>
      </c>
      <c r="V3485" s="4" t="str">
        <f>HYPERLINK("https://redcat-toys.ru/api/getInfo/image/585b1727-26fb-11ee-a23d-00155d82e902")</f>
        <v>https://redcat-toys.ru/api/getInfo/image/585b1727-26fb-11ee-a23d-00155d82e902</v>
      </c>
      <c r="W3485" s="4" t="s">
        <v>11445</v>
      </c>
      <c r="X3485" s="4" t="s">
        <v>11177</v>
      </c>
      <c r="Y3485" s="4" t="str">
        <f>HYPERLINK("https://redcat-toys.ru/api/getInfo/item/585b1727-26fb-11ee-a23d-00155d82e902")</f>
        <v>https://redcat-toys.ru/api/getInfo/item/585b1727-26fb-11ee-a23d-00155d82e902</v>
      </c>
    </row>
    <row r="3486" spans="2:25" ht="21" customHeight="1" outlineLevel="6" x14ac:dyDescent="0.2">
      <c r="B3486" s="39">
        <v>2702</v>
      </c>
      <c r="C3486" s="4" t="s">
        <v>11466</v>
      </c>
      <c r="D3486" s="50" t="s">
        <v>11467</v>
      </c>
      <c r="E3486" s="50"/>
      <c r="F3486" s="50"/>
      <c r="G3486" s="50"/>
      <c r="H3486" s="5" t="s">
        <v>11468</v>
      </c>
      <c r="I3486" s="6"/>
      <c r="J3486" s="7">
        <v>30</v>
      </c>
      <c r="K3486" s="7">
        <v>4</v>
      </c>
      <c r="L3486" s="3">
        <v>2</v>
      </c>
      <c r="M3486" s="8">
        <f>297.81*(1-P3/100)</f>
        <v>297.81</v>
      </c>
      <c r="N3486" s="9"/>
      <c r="O3486" s="10">
        <f t="shared" si="173"/>
        <v>0</v>
      </c>
      <c r="P3486" s="11">
        <f>0.154*N3486</f>
        <v>0</v>
      </c>
      <c r="Q3486" s="16">
        <f>0.00124*N3486</f>
        <v>0</v>
      </c>
      <c r="R3486" s="13"/>
      <c r="S3486" s="14" t="s">
        <v>11469</v>
      </c>
      <c r="T3486" s="14" t="s">
        <v>108</v>
      </c>
      <c r="U3486" s="15" t="s">
        <v>39</v>
      </c>
      <c r="V3486" s="4" t="str">
        <f>HYPERLINK("https://redcat-toys.ru/api/getInfo/image/5b3fa94a-26fa-11ee-a23d-00155d82e902")</f>
        <v>https://redcat-toys.ru/api/getInfo/image/5b3fa94a-26fa-11ee-a23d-00155d82e902</v>
      </c>
      <c r="W3486" s="4" t="s">
        <v>11445</v>
      </c>
      <c r="X3486" s="4" t="s">
        <v>11177</v>
      </c>
      <c r="Y3486" s="4" t="str">
        <f>HYPERLINK("https://redcat-toys.ru/api/getInfo/item/5b3fa94a-26fa-11ee-a23d-00155d82e902")</f>
        <v>https://redcat-toys.ru/api/getInfo/item/5b3fa94a-26fa-11ee-a23d-00155d82e902</v>
      </c>
    </row>
    <row r="3487" spans="2:25" ht="21" customHeight="1" outlineLevel="6" x14ac:dyDescent="0.2">
      <c r="B3487" s="39">
        <v>2703</v>
      </c>
      <c r="C3487" s="4" t="s">
        <v>11470</v>
      </c>
      <c r="D3487" s="50" t="s">
        <v>11471</v>
      </c>
      <c r="E3487" s="50"/>
      <c r="F3487" s="50"/>
      <c r="G3487" s="50"/>
      <c r="H3487" s="5" t="s">
        <v>11472</v>
      </c>
      <c r="I3487" s="6"/>
      <c r="J3487" s="7">
        <v>30</v>
      </c>
      <c r="K3487" s="7">
        <v>131</v>
      </c>
      <c r="L3487" s="3">
        <v>2</v>
      </c>
      <c r="M3487" s="8">
        <f>297.81*(1-P3/100)</f>
        <v>297.81</v>
      </c>
      <c r="N3487" s="9"/>
      <c r="O3487" s="10">
        <f t="shared" si="173"/>
        <v>0</v>
      </c>
      <c r="P3487" s="11">
        <f>0.144*N3487</f>
        <v>0</v>
      </c>
      <c r="Q3487" s="12">
        <f>0.0012*N3487</f>
        <v>0</v>
      </c>
      <c r="R3487" s="13"/>
      <c r="S3487" s="14" t="s">
        <v>11473</v>
      </c>
      <c r="T3487" s="14" t="s">
        <v>108</v>
      </c>
      <c r="U3487" s="15" t="s">
        <v>39</v>
      </c>
      <c r="V3487" s="4" t="str">
        <f>HYPERLINK("https://redcat-toys.ru/api/getInfo/image/867c6121-26f9-11ee-a23d-00155d82e902")</f>
        <v>https://redcat-toys.ru/api/getInfo/image/867c6121-26f9-11ee-a23d-00155d82e902</v>
      </c>
      <c r="W3487" s="4" t="s">
        <v>11445</v>
      </c>
      <c r="X3487" s="4" t="s">
        <v>11177</v>
      </c>
      <c r="Y3487" s="4" t="str">
        <f>HYPERLINK("https://redcat-toys.ru/api/getInfo/item/867c6121-26f9-11ee-a23d-00155d82e902")</f>
        <v>https://redcat-toys.ru/api/getInfo/item/867c6121-26f9-11ee-a23d-00155d82e902</v>
      </c>
    </row>
    <row r="3488" spans="2:25" ht="21" customHeight="1" outlineLevel="6" x14ac:dyDescent="0.2">
      <c r="B3488" s="39">
        <v>2704</v>
      </c>
      <c r="C3488" s="4" t="s">
        <v>11474</v>
      </c>
      <c r="D3488" s="50" t="s">
        <v>11475</v>
      </c>
      <c r="E3488" s="50"/>
      <c r="F3488" s="50"/>
      <c r="G3488" s="50"/>
      <c r="H3488" s="5" t="s">
        <v>11476</v>
      </c>
      <c r="I3488" s="6"/>
      <c r="J3488" s="7">
        <v>30</v>
      </c>
      <c r="K3488" s="7">
        <v>56</v>
      </c>
      <c r="L3488" s="3">
        <v>2</v>
      </c>
      <c r="M3488" s="8">
        <f>297.81*(1-P3/100)</f>
        <v>297.81</v>
      </c>
      <c r="N3488" s="9"/>
      <c r="O3488" s="10">
        <f t="shared" si="173"/>
        <v>0</v>
      </c>
      <c r="P3488" s="11">
        <f>0.164*N3488</f>
        <v>0</v>
      </c>
      <c r="Q3488" s="16">
        <f>0.00119*N3488</f>
        <v>0</v>
      </c>
      <c r="R3488" s="13"/>
      <c r="S3488" s="14" t="s">
        <v>11477</v>
      </c>
      <c r="T3488" s="14" t="s">
        <v>108</v>
      </c>
      <c r="U3488" s="15" t="s">
        <v>39</v>
      </c>
      <c r="V3488" s="4" t="str">
        <f>HYPERLINK("https://redcat-toys.ru/api/getInfo/image/aa1dff2b-26fb-11ee-a23d-00155d82e902")</f>
        <v>https://redcat-toys.ru/api/getInfo/image/aa1dff2b-26fb-11ee-a23d-00155d82e902</v>
      </c>
      <c r="W3488" s="4" t="s">
        <v>11445</v>
      </c>
      <c r="X3488" s="4" t="s">
        <v>11177</v>
      </c>
      <c r="Y3488" s="4" t="str">
        <f>HYPERLINK("https://redcat-toys.ru/api/getInfo/item/aa1dff2b-26fb-11ee-a23d-00155d82e902")</f>
        <v>https://redcat-toys.ru/api/getInfo/item/aa1dff2b-26fb-11ee-a23d-00155d82e902</v>
      </c>
    </row>
    <row r="3489" spans="2:25" ht="22.95" customHeight="1" outlineLevel="4" x14ac:dyDescent="0.2">
      <c r="B3489" s="52" t="s">
        <v>134</v>
      </c>
      <c r="C3489" s="52"/>
      <c r="D3489" s="52"/>
      <c r="E3489" s="52"/>
      <c r="F3489" s="52"/>
      <c r="G3489" s="52"/>
    </row>
    <row r="3490" spans="2:25" ht="22.95" customHeight="1" outlineLevel="5" x14ac:dyDescent="0.2">
      <c r="B3490" s="53" t="s">
        <v>11402</v>
      </c>
      <c r="C3490" s="53"/>
      <c r="D3490" s="53"/>
      <c r="E3490" s="53"/>
      <c r="F3490" s="53"/>
      <c r="G3490" s="53"/>
    </row>
    <row r="3491" spans="2:25" ht="21" customHeight="1" outlineLevel="6" x14ac:dyDescent="0.2">
      <c r="B3491" s="39">
        <v>2705</v>
      </c>
      <c r="C3491" s="4" t="s">
        <v>11478</v>
      </c>
      <c r="D3491" s="50" t="s">
        <v>11479</v>
      </c>
      <c r="E3491" s="50"/>
      <c r="F3491" s="50"/>
      <c r="G3491" s="50"/>
      <c r="H3491" s="5" t="s">
        <v>11480</v>
      </c>
      <c r="I3491" s="6"/>
      <c r="J3491" s="7">
        <v>30</v>
      </c>
      <c r="K3491" s="7">
        <v>260</v>
      </c>
      <c r="L3491" s="3">
        <v>2</v>
      </c>
      <c r="M3491" s="8">
        <f>370.71*(1-P3/100)</f>
        <v>370.71</v>
      </c>
      <c r="N3491" s="9"/>
      <c r="O3491" s="10">
        <f t="shared" ref="O3491:O3513" si="174">M3491*N3491</f>
        <v>0</v>
      </c>
      <c r="P3491" s="11">
        <f>0.248*N3491</f>
        <v>0</v>
      </c>
      <c r="Q3491" s="16">
        <f>0.00145*N3491</f>
        <v>0</v>
      </c>
      <c r="R3491" s="13"/>
      <c r="S3491" s="14" t="s">
        <v>11481</v>
      </c>
      <c r="T3491" s="14" t="s">
        <v>108</v>
      </c>
      <c r="U3491" s="15" t="s">
        <v>39</v>
      </c>
      <c r="V3491" s="4" t="str">
        <f>HYPERLINK("https://redcat-toys.ru/api/getInfo/image/74f6ea0d-2705-11ee-a23d-00155d82e902")</f>
        <v>https://redcat-toys.ru/api/getInfo/image/74f6ea0d-2705-11ee-a23d-00155d82e902</v>
      </c>
      <c r="W3491" s="4" t="s">
        <v>11482</v>
      </c>
      <c r="X3491" s="4" t="s">
        <v>11177</v>
      </c>
      <c r="Y3491" s="4" t="str">
        <f>HYPERLINK("https://redcat-toys.ru/api/getInfo/item/74f6ea0d-2705-11ee-a23d-00155d82e902")</f>
        <v>https://redcat-toys.ru/api/getInfo/item/74f6ea0d-2705-11ee-a23d-00155d82e902</v>
      </c>
    </row>
    <row r="3492" spans="2:25" ht="21" customHeight="1" outlineLevel="6" x14ac:dyDescent="0.2">
      <c r="B3492" s="39">
        <v>2706</v>
      </c>
      <c r="C3492" s="4" t="s">
        <v>11483</v>
      </c>
      <c r="D3492" s="50" t="s">
        <v>11484</v>
      </c>
      <c r="E3492" s="50"/>
      <c r="F3492" s="50"/>
      <c r="G3492" s="50"/>
      <c r="H3492" s="5" t="s">
        <v>11485</v>
      </c>
      <c r="I3492" s="6"/>
      <c r="J3492" s="7">
        <v>30</v>
      </c>
      <c r="K3492" s="7">
        <v>237</v>
      </c>
      <c r="L3492" s="3">
        <v>2</v>
      </c>
      <c r="M3492" s="8">
        <f>370.71*(1-P3/100)</f>
        <v>370.71</v>
      </c>
      <c r="N3492" s="9"/>
      <c r="O3492" s="10">
        <f t="shared" si="174"/>
        <v>0</v>
      </c>
      <c r="P3492" s="11">
        <f>0.246*N3492</f>
        <v>0</v>
      </c>
      <c r="Q3492" s="16">
        <f>0.00148*N3492</f>
        <v>0</v>
      </c>
      <c r="R3492" s="13"/>
      <c r="S3492" s="14" t="s">
        <v>11486</v>
      </c>
      <c r="T3492" s="14" t="s">
        <v>108</v>
      </c>
      <c r="U3492" s="15" t="s">
        <v>39</v>
      </c>
      <c r="V3492" s="4" t="str">
        <f>HYPERLINK("https://redcat-toys.ru/api/getInfo/image/71ba40b9-2704-11ee-a23d-00155d82e902")</f>
        <v>https://redcat-toys.ru/api/getInfo/image/71ba40b9-2704-11ee-a23d-00155d82e902</v>
      </c>
      <c r="W3492" s="4" t="s">
        <v>11482</v>
      </c>
      <c r="X3492" s="4" t="s">
        <v>11177</v>
      </c>
      <c r="Y3492" s="4" t="str">
        <f>HYPERLINK("https://redcat-toys.ru/api/getInfo/item/71ba40b9-2704-11ee-a23d-00155d82e902")</f>
        <v>https://redcat-toys.ru/api/getInfo/item/71ba40b9-2704-11ee-a23d-00155d82e902</v>
      </c>
    </row>
    <row r="3493" spans="2:25" ht="21" customHeight="1" outlineLevel="6" x14ac:dyDescent="0.2">
      <c r="B3493" s="39">
        <v>2707</v>
      </c>
      <c r="C3493" s="4" t="s">
        <v>11487</v>
      </c>
      <c r="D3493" s="50" t="s">
        <v>11488</v>
      </c>
      <c r="E3493" s="50"/>
      <c r="F3493" s="50"/>
      <c r="G3493" s="50"/>
      <c r="H3493" s="5" t="s">
        <v>11489</v>
      </c>
      <c r="I3493" s="6"/>
      <c r="J3493" s="7">
        <v>30</v>
      </c>
      <c r="K3493" s="7">
        <v>296</v>
      </c>
      <c r="L3493" s="3">
        <v>2</v>
      </c>
      <c r="M3493" s="8">
        <f>370.71*(1-P3/100)</f>
        <v>370.71</v>
      </c>
      <c r="N3493" s="9"/>
      <c r="O3493" s="10">
        <f t="shared" si="174"/>
        <v>0</v>
      </c>
      <c r="P3493" s="11">
        <f>0.231*N3493</f>
        <v>0</v>
      </c>
      <c r="Q3493" s="16">
        <f>0.00145*N3493</f>
        <v>0</v>
      </c>
      <c r="R3493" s="13"/>
      <c r="S3493" s="14" t="s">
        <v>11490</v>
      </c>
      <c r="T3493" s="14" t="s">
        <v>108</v>
      </c>
      <c r="U3493" s="15" t="s">
        <v>39</v>
      </c>
      <c r="V3493" s="4" t="str">
        <f>HYPERLINK("https://redcat-toys.ru/api/getInfo/image/44ffd67c-2703-11ee-a23d-00155d82e902")</f>
        <v>https://redcat-toys.ru/api/getInfo/image/44ffd67c-2703-11ee-a23d-00155d82e902</v>
      </c>
      <c r="W3493" s="4" t="s">
        <v>11482</v>
      </c>
      <c r="X3493" s="4" t="s">
        <v>11177</v>
      </c>
      <c r="Y3493" s="4" t="str">
        <f>HYPERLINK("https://redcat-toys.ru/api/getInfo/item/44ffd67c-2703-11ee-a23d-00155d82e902")</f>
        <v>https://redcat-toys.ru/api/getInfo/item/44ffd67c-2703-11ee-a23d-00155d82e902</v>
      </c>
    </row>
    <row r="3494" spans="2:25" ht="21" customHeight="1" outlineLevel="6" x14ac:dyDescent="0.2">
      <c r="B3494" s="39">
        <v>2708</v>
      </c>
      <c r="C3494" s="4" t="s">
        <v>11491</v>
      </c>
      <c r="D3494" s="50" t="s">
        <v>11492</v>
      </c>
      <c r="E3494" s="50"/>
      <c r="F3494" s="50"/>
      <c r="G3494" s="50"/>
      <c r="H3494" s="5" t="s">
        <v>11493</v>
      </c>
      <c r="I3494" s="6"/>
      <c r="J3494" s="7">
        <v>30</v>
      </c>
      <c r="K3494" s="7">
        <v>190</v>
      </c>
      <c r="L3494" s="3">
        <v>2</v>
      </c>
      <c r="M3494" s="8">
        <f>370.71*(1-P3/100)</f>
        <v>370.71</v>
      </c>
      <c r="N3494" s="9"/>
      <c r="O3494" s="10">
        <f t="shared" si="174"/>
        <v>0</v>
      </c>
      <c r="P3494" s="11">
        <f>0.242*N3494</f>
        <v>0</v>
      </c>
      <c r="Q3494" s="16">
        <f>0.00129*N3494</f>
        <v>0</v>
      </c>
      <c r="R3494" s="13"/>
      <c r="S3494" s="14" t="s">
        <v>11494</v>
      </c>
      <c r="T3494" s="14" t="s">
        <v>108</v>
      </c>
      <c r="U3494" s="15" t="s">
        <v>39</v>
      </c>
      <c r="V3494" s="4" t="str">
        <f>HYPERLINK("https://redcat-toys.ru/api/getInfo/image/e0f97742-2702-11ee-a23d-00155d82e902")</f>
        <v>https://redcat-toys.ru/api/getInfo/image/e0f97742-2702-11ee-a23d-00155d82e902</v>
      </c>
      <c r="W3494" s="4" t="s">
        <v>11482</v>
      </c>
      <c r="X3494" s="4" t="s">
        <v>11177</v>
      </c>
      <c r="Y3494" s="4" t="str">
        <f>HYPERLINK("https://redcat-toys.ru/api/getInfo/item/e0f97742-2702-11ee-a23d-00155d82e902")</f>
        <v>https://redcat-toys.ru/api/getInfo/item/e0f97742-2702-11ee-a23d-00155d82e902</v>
      </c>
    </row>
    <row r="3495" spans="2:25" ht="21" customHeight="1" outlineLevel="6" x14ac:dyDescent="0.2">
      <c r="B3495" s="39">
        <v>2709</v>
      </c>
      <c r="C3495" s="4" t="s">
        <v>11495</v>
      </c>
      <c r="D3495" s="50" t="s">
        <v>11496</v>
      </c>
      <c r="E3495" s="50"/>
      <c r="F3495" s="50"/>
      <c r="G3495" s="50"/>
      <c r="H3495" s="5" t="s">
        <v>11497</v>
      </c>
      <c r="I3495" s="6"/>
      <c r="J3495" s="7">
        <v>30</v>
      </c>
      <c r="K3495" s="7">
        <v>188</v>
      </c>
      <c r="L3495" s="3">
        <v>2</v>
      </c>
      <c r="M3495" s="8">
        <f>370.71*(1-P3/100)</f>
        <v>370.71</v>
      </c>
      <c r="N3495" s="9"/>
      <c r="O3495" s="10">
        <f t="shared" si="174"/>
        <v>0</v>
      </c>
      <c r="P3495" s="11">
        <f>0.242*N3495</f>
        <v>0</v>
      </c>
      <c r="Q3495" s="16">
        <f>0.00136*N3495</f>
        <v>0</v>
      </c>
      <c r="R3495" s="13"/>
      <c r="S3495" s="14" t="s">
        <v>11498</v>
      </c>
      <c r="T3495" s="14" t="s">
        <v>108</v>
      </c>
      <c r="U3495" s="15" t="s">
        <v>39</v>
      </c>
      <c r="V3495" s="4" t="str">
        <f>HYPERLINK("https://redcat-toys.ru/api/getInfo/image/2ce11443-2705-11ee-a23d-00155d82e902")</f>
        <v>https://redcat-toys.ru/api/getInfo/image/2ce11443-2705-11ee-a23d-00155d82e902</v>
      </c>
      <c r="W3495" s="4" t="s">
        <v>11482</v>
      </c>
      <c r="X3495" s="4" t="s">
        <v>11177</v>
      </c>
      <c r="Y3495" s="4" t="str">
        <f>HYPERLINK("https://redcat-toys.ru/api/getInfo/item/2ce11443-2705-11ee-a23d-00155d82e902")</f>
        <v>https://redcat-toys.ru/api/getInfo/item/2ce11443-2705-11ee-a23d-00155d82e902</v>
      </c>
    </row>
    <row r="3496" spans="2:25" ht="21" customHeight="1" outlineLevel="6" x14ac:dyDescent="0.2">
      <c r="B3496" s="39">
        <v>2710</v>
      </c>
      <c r="C3496" s="4" t="s">
        <v>11499</v>
      </c>
      <c r="D3496" s="50" t="s">
        <v>11500</v>
      </c>
      <c r="E3496" s="50"/>
      <c r="F3496" s="50"/>
      <c r="G3496" s="50"/>
      <c r="H3496" s="5" t="s">
        <v>11501</v>
      </c>
      <c r="I3496" s="6"/>
      <c r="J3496" s="7">
        <v>30</v>
      </c>
      <c r="K3496" s="7">
        <v>242</v>
      </c>
      <c r="L3496" s="3">
        <v>2</v>
      </c>
      <c r="M3496" s="8">
        <f>370.71*(1-P3/100)</f>
        <v>370.71</v>
      </c>
      <c r="N3496" s="9"/>
      <c r="O3496" s="10">
        <f t="shared" si="174"/>
        <v>0</v>
      </c>
      <c r="P3496" s="11">
        <f>0.233*N3496</f>
        <v>0</v>
      </c>
      <c r="Q3496" s="16">
        <f>0.00141*N3496</f>
        <v>0</v>
      </c>
      <c r="R3496" s="13"/>
      <c r="S3496" s="14" t="s">
        <v>11502</v>
      </c>
      <c r="T3496" s="14" t="s">
        <v>108</v>
      </c>
      <c r="U3496" s="15" t="s">
        <v>39</v>
      </c>
      <c r="V3496" s="4" t="str">
        <f>HYPERLINK("https://redcat-toys.ru/api/getInfo/image/c049b898-26fc-11ee-a23d-00155d82e902")</f>
        <v>https://redcat-toys.ru/api/getInfo/image/c049b898-26fc-11ee-a23d-00155d82e902</v>
      </c>
      <c r="W3496" s="4" t="s">
        <v>11482</v>
      </c>
      <c r="X3496" s="4" t="s">
        <v>11177</v>
      </c>
      <c r="Y3496" s="4" t="str">
        <f>HYPERLINK("https://redcat-toys.ru/api/getInfo/item/c049b898-26fc-11ee-a23d-00155d82e902")</f>
        <v>https://redcat-toys.ru/api/getInfo/item/c049b898-26fc-11ee-a23d-00155d82e902</v>
      </c>
    </row>
    <row r="3497" spans="2:25" ht="21" customHeight="1" outlineLevel="6" x14ac:dyDescent="0.2">
      <c r="B3497" s="39">
        <v>2711</v>
      </c>
      <c r="C3497" s="4" t="s">
        <v>11503</v>
      </c>
      <c r="D3497" s="50" t="s">
        <v>11504</v>
      </c>
      <c r="E3497" s="50"/>
      <c r="F3497" s="50"/>
      <c r="G3497" s="50"/>
      <c r="H3497" s="5" t="s">
        <v>11505</v>
      </c>
      <c r="I3497" s="6"/>
      <c r="J3497" s="7">
        <v>30</v>
      </c>
      <c r="K3497" s="7">
        <v>252</v>
      </c>
      <c r="L3497" s="3">
        <v>2</v>
      </c>
      <c r="M3497" s="8">
        <f>370.71*(1-P3/100)</f>
        <v>370.71</v>
      </c>
      <c r="N3497" s="9"/>
      <c r="O3497" s="10">
        <f t="shared" si="174"/>
        <v>0</v>
      </c>
      <c r="P3497" s="11">
        <f>0.249*N3497</f>
        <v>0</v>
      </c>
      <c r="Q3497" s="16">
        <f>0.00138*N3497</f>
        <v>0</v>
      </c>
      <c r="R3497" s="13"/>
      <c r="S3497" s="14" t="s">
        <v>11506</v>
      </c>
      <c r="T3497" s="14" t="s">
        <v>108</v>
      </c>
      <c r="U3497" s="15" t="s">
        <v>39</v>
      </c>
      <c r="V3497" s="4" t="str">
        <f>HYPERLINK("https://redcat-toys.ru/api/getInfo/image/8c9239a3-26fc-11ee-a23d-00155d82e902")</f>
        <v>https://redcat-toys.ru/api/getInfo/image/8c9239a3-26fc-11ee-a23d-00155d82e902</v>
      </c>
      <c r="W3497" s="4" t="s">
        <v>11482</v>
      </c>
      <c r="X3497" s="4" t="s">
        <v>11177</v>
      </c>
      <c r="Y3497" s="4" t="str">
        <f>HYPERLINK("https://redcat-toys.ru/api/getInfo/item/8c9239a3-26fc-11ee-a23d-00155d82e902")</f>
        <v>https://redcat-toys.ru/api/getInfo/item/8c9239a3-26fc-11ee-a23d-00155d82e902</v>
      </c>
    </row>
    <row r="3498" spans="2:25" ht="21" customHeight="1" outlineLevel="6" x14ac:dyDescent="0.2">
      <c r="B3498" s="39">
        <v>2712</v>
      </c>
      <c r="C3498" s="4" t="s">
        <v>11507</v>
      </c>
      <c r="D3498" s="50" t="s">
        <v>11508</v>
      </c>
      <c r="E3498" s="50"/>
      <c r="F3498" s="50"/>
      <c r="G3498" s="50"/>
      <c r="H3498" s="5" t="s">
        <v>11509</v>
      </c>
      <c r="I3498" s="6"/>
      <c r="J3498" s="7">
        <v>30</v>
      </c>
      <c r="K3498" s="7">
        <v>188</v>
      </c>
      <c r="L3498" s="3">
        <v>2</v>
      </c>
      <c r="M3498" s="8">
        <f>370.71*(1-P3/100)</f>
        <v>370.71</v>
      </c>
      <c r="N3498" s="9"/>
      <c r="O3498" s="10">
        <f t="shared" si="174"/>
        <v>0</v>
      </c>
      <c r="P3498" s="11">
        <f>0.239*N3498</f>
        <v>0</v>
      </c>
      <c r="Q3498" s="16">
        <f>0.00142*N3498</f>
        <v>0</v>
      </c>
      <c r="R3498" s="13"/>
      <c r="S3498" s="14" t="s">
        <v>11510</v>
      </c>
      <c r="T3498" s="14" t="s">
        <v>108</v>
      </c>
      <c r="U3498" s="15" t="s">
        <v>39</v>
      </c>
      <c r="V3498" s="4" t="str">
        <f>HYPERLINK("https://redcat-toys.ru/api/getInfo/image/25f3a8f5-26fd-11ee-a23d-00155d82e902")</f>
        <v>https://redcat-toys.ru/api/getInfo/image/25f3a8f5-26fd-11ee-a23d-00155d82e902</v>
      </c>
      <c r="W3498" s="4" t="s">
        <v>11482</v>
      </c>
      <c r="X3498" s="4" t="s">
        <v>11177</v>
      </c>
      <c r="Y3498" s="4" t="str">
        <f>HYPERLINK("https://redcat-toys.ru/api/getInfo/item/25f3a8f5-26fd-11ee-a23d-00155d82e902")</f>
        <v>https://redcat-toys.ru/api/getInfo/item/25f3a8f5-26fd-11ee-a23d-00155d82e902</v>
      </c>
    </row>
    <row r="3499" spans="2:25" ht="21" customHeight="1" outlineLevel="6" x14ac:dyDescent="0.2">
      <c r="B3499" s="39">
        <v>2713</v>
      </c>
      <c r="C3499" s="4" t="s">
        <v>11511</v>
      </c>
      <c r="D3499" s="50" t="s">
        <v>11512</v>
      </c>
      <c r="E3499" s="50"/>
      <c r="F3499" s="50"/>
      <c r="G3499" s="50"/>
      <c r="H3499" s="5" t="s">
        <v>11513</v>
      </c>
      <c r="I3499" s="6"/>
      <c r="J3499" s="7">
        <v>30</v>
      </c>
      <c r="K3499" s="7">
        <v>191</v>
      </c>
      <c r="L3499" s="3">
        <v>2</v>
      </c>
      <c r="M3499" s="8">
        <f>370.71*(1-P3/100)</f>
        <v>370.71</v>
      </c>
      <c r="N3499" s="9"/>
      <c r="O3499" s="10">
        <f t="shared" si="174"/>
        <v>0</v>
      </c>
      <c r="P3499" s="11">
        <f>0.244*N3499</f>
        <v>0</v>
      </c>
      <c r="Q3499" s="16">
        <f>0.00142*N3499</f>
        <v>0</v>
      </c>
      <c r="R3499" s="13"/>
      <c r="S3499" s="14" t="s">
        <v>11514</v>
      </c>
      <c r="T3499" s="14" t="s">
        <v>108</v>
      </c>
      <c r="U3499" s="15" t="s">
        <v>39</v>
      </c>
      <c r="V3499" s="4" t="str">
        <f>HYPERLINK("https://redcat-toys.ru/api/getInfo/image/3fddd10f-26fc-11ee-a23d-00155d82e902")</f>
        <v>https://redcat-toys.ru/api/getInfo/image/3fddd10f-26fc-11ee-a23d-00155d82e902</v>
      </c>
      <c r="W3499" s="4" t="s">
        <v>11482</v>
      </c>
      <c r="X3499" s="4" t="s">
        <v>11177</v>
      </c>
      <c r="Y3499" s="4" t="str">
        <f>HYPERLINK("https://redcat-toys.ru/api/getInfo/item/3fddd10f-26fc-11ee-a23d-00155d82e902")</f>
        <v>https://redcat-toys.ru/api/getInfo/item/3fddd10f-26fc-11ee-a23d-00155d82e902</v>
      </c>
    </row>
    <row r="3500" spans="2:25" ht="21" customHeight="1" outlineLevel="6" x14ac:dyDescent="0.2">
      <c r="B3500" s="39">
        <v>2714</v>
      </c>
      <c r="C3500" s="4" t="s">
        <v>11515</v>
      </c>
      <c r="D3500" s="50" t="s">
        <v>11516</v>
      </c>
      <c r="E3500" s="50"/>
      <c r="F3500" s="50"/>
      <c r="G3500" s="50"/>
      <c r="H3500" s="5" t="s">
        <v>11517</v>
      </c>
      <c r="I3500" s="6"/>
      <c r="J3500" s="7">
        <v>30</v>
      </c>
      <c r="K3500" s="7">
        <v>169</v>
      </c>
      <c r="L3500" s="3">
        <v>2</v>
      </c>
      <c r="M3500" s="8">
        <f>370.71*(1-P3/100)</f>
        <v>370.71</v>
      </c>
      <c r="N3500" s="9"/>
      <c r="O3500" s="10">
        <f t="shared" si="174"/>
        <v>0</v>
      </c>
      <c r="P3500" s="11">
        <f>0.242*N3500</f>
        <v>0</v>
      </c>
      <c r="Q3500" s="16">
        <f>0.00147*N3500</f>
        <v>0</v>
      </c>
      <c r="R3500" s="13"/>
      <c r="S3500" s="14" t="s">
        <v>11518</v>
      </c>
      <c r="T3500" s="14" t="s">
        <v>108</v>
      </c>
      <c r="U3500" s="15" t="s">
        <v>39</v>
      </c>
      <c r="V3500" s="4" t="str">
        <f>HYPERLINK("https://redcat-toys.ru/api/getInfo/image/05167a9b-2702-11ee-a23d-00155d82e902")</f>
        <v>https://redcat-toys.ru/api/getInfo/image/05167a9b-2702-11ee-a23d-00155d82e902</v>
      </c>
      <c r="W3500" s="4" t="s">
        <v>11482</v>
      </c>
      <c r="X3500" s="4" t="s">
        <v>11177</v>
      </c>
      <c r="Y3500" s="4" t="str">
        <f>HYPERLINK("https://redcat-toys.ru/api/getInfo/item/05167a9b-2702-11ee-a23d-00155d82e902")</f>
        <v>https://redcat-toys.ru/api/getInfo/item/05167a9b-2702-11ee-a23d-00155d82e902</v>
      </c>
    </row>
    <row r="3501" spans="2:25" ht="21" customHeight="1" outlineLevel="6" x14ac:dyDescent="0.2">
      <c r="B3501" s="39">
        <v>2715</v>
      </c>
      <c r="C3501" s="4" t="s">
        <v>11519</v>
      </c>
      <c r="D3501" s="50" t="s">
        <v>11520</v>
      </c>
      <c r="E3501" s="50"/>
      <c r="F3501" s="50"/>
      <c r="G3501" s="50"/>
      <c r="H3501" s="5" t="s">
        <v>11521</v>
      </c>
      <c r="I3501" s="6"/>
      <c r="J3501" s="7">
        <v>30</v>
      </c>
      <c r="K3501" s="7">
        <v>170</v>
      </c>
      <c r="L3501" s="3">
        <v>2</v>
      </c>
      <c r="M3501" s="8">
        <f>370.71*(1-P3/100)</f>
        <v>370.71</v>
      </c>
      <c r="N3501" s="9"/>
      <c r="O3501" s="10">
        <f t="shared" si="174"/>
        <v>0</v>
      </c>
      <c r="P3501" s="11">
        <f>0.241*N3501</f>
        <v>0</v>
      </c>
      <c r="Q3501" s="16">
        <f>0.00127*N3501</f>
        <v>0</v>
      </c>
      <c r="R3501" s="13"/>
      <c r="S3501" s="14" t="s">
        <v>11522</v>
      </c>
      <c r="T3501" s="14" t="s">
        <v>108</v>
      </c>
      <c r="U3501" s="15" t="s">
        <v>39</v>
      </c>
      <c r="V3501" s="4" t="str">
        <f>HYPERLINK("https://redcat-toys.ru/api/getInfo/image/31405243-2704-11ee-a23d-00155d82e902")</f>
        <v>https://redcat-toys.ru/api/getInfo/image/31405243-2704-11ee-a23d-00155d82e902</v>
      </c>
      <c r="W3501" s="4" t="s">
        <v>11482</v>
      </c>
      <c r="X3501" s="4" t="s">
        <v>11177</v>
      </c>
      <c r="Y3501" s="4" t="str">
        <f>HYPERLINK("https://redcat-toys.ru/api/getInfo/item/31405243-2704-11ee-a23d-00155d82e902")</f>
        <v>https://redcat-toys.ru/api/getInfo/item/31405243-2704-11ee-a23d-00155d82e902</v>
      </c>
    </row>
    <row r="3502" spans="2:25" ht="21" customHeight="1" outlineLevel="6" x14ac:dyDescent="0.2">
      <c r="B3502" s="39">
        <v>2716</v>
      </c>
      <c r="C3502" s="4" t="s">
        <v>11523</v>
      </c>
      <c r="D3502" s="50" t="s">
        <v>11524</v>
      </c>
      <c r="E3502" s="50"/>
      <c r="F3502" s="50"/>
      <c r="G3502" s="50"/>
      <c r="H3502" s="5" t="s">
        <v>11525</v>
      </c>
      <c r="I3502" s="6"/>
      <c r="J3502" s="7">
        <v>30</v>
      </c>
      <c r="K3502" s="7">
        <v>44</v>
      </c>
      <c r="L3502" s="3">
        <v>2</v>
      </c>
      <c r="M3502" s="8">
        <f>370.71*(1-P3/100)</f>
        <v>370.71</v>
      </c>
      <c r="N3502" s="9"/>
      <c r="O3502" s="10">
        <f t="shared" si="174"/>
        <v>0</v>
      </c>
      <c r="P3502" s="11">
        <f>0.253*N3502</f>
        <v>0</v>
      </c>
      <c r="Q3502" s="16">
        <f>0.00147*N3502</f>
        <v>0</v>
      </c>
      <c r="R3502" s="13"/>
      <c r="S3502" s="14" t="s">
        <v>11526</v>
      </c>
      <c r="T3502" s="14" t="s">
        <v>108</v>
      </c>
      <c r="U3502" s="15" t="s">
        <v>39</v>
      </c>
      <c r="V3502" s="4" t="str">
        <f>HYPERLINK("https://redcat-toys.ru/api/getInfo/image/8828693a-2703-11ee-a23d-00155d82e902")</f>
        <v>https://redcat-toys.ru/api/getInfo/image/8828693a-2703-11ee-a23d-00155d82e902</v>
      </c>
      <c r="W3502" s="4" t="s">
        <v>11482</v>
      </c>
      <c r="X3502" s="4" t="s">
        <v>11177</v>
      </c>
      <c r="Y3502" s="4" t="str">
        <f>HYPERLINK("https://redcat-toys.ru/api/getInfo/item/8828693a-2703-11ee-a23d-00155d82e902")</f>
        <v>https://redcat-toys.ru/api/getInfo/item/8828693a-2703-11ee-a23d-00155d82e902</v>
      </c>
    </row>
    <row r="3503" spans="2:25" ht="21" customHeight="1" outlineLevel="6" x14ac:dyDescent="0.2">
      <c r="B3503" s="39">
        <v>2717</v>
      </c>
      <c r="C3503" s="4" t="s">
        <v>11527</v>
      </c>
      <c r="D3503" s="50" t="s">
        <v>11528</v>
      </c>
      <c r="E3503" s="50"/>
      <c r="F3503" s="50"/>
      <c r="G3503" s="50"/>
      <c r="H3503" s="5" t="s">
        <v>11529</v>
      </c>
      <c r="I3503" s="6"/>
      <c r="J3503" s="7">
        <v>30</v>
      </c>
      <c r="K3503" s="7">
        <v>120</v>
      </c>
      <c r="L3503" s="3">
        <v>2</v>
      </c>
      <c r="M3503" s="8">
        <f>370.71*(1-P3/100)</f>
        <v>370.71</v>
      </c>
      <c r="N3503" s="9"/>
      <c r="O3503" s="10">
        <f t="shared" si="174"/>
        <v>0</v>
      </c>
      <c r="P3503" s="11">
        <f>0.244*N3503</f>
        <v>0</v>
      </c>
      <c r="Q3503" s="16">
        <f>0.00151*N3503</f>
        <v>0</v>
      </c>
      <c r="R3503" s="13"/>
      <c r="S3503" s="14" t="s">
        <v>11530</v>
      </c>
      <c r="T3503" s="14" t="s">
        <v>108</v>
      </c>
      <c r="U3503" s="15" t="s">
        <v>39</v>
      </c>
      <c r="V3503" s="4" t="str">
        <f>HYPERLINK("https://redcat-toys.ru/api/getInfo/image/60839372-26fd-11ee-a23d-00155d82e902")</f>
        <v>https://redcat-toys.ru/api/getInfo/image/60839372-26fd-11ee-a23d-00155d82e902</v>
      </c>
      <c r="W3503" s="4" t="s">
        <v>11482</v>
      </c>
      <c r="X3503" s="4" t="s">
        <v>11177</v>
      </c>
      <c r="Y3503" s="4" t="str">
        <f>HYPERLINK("https://redcat-toys.ru/api/getInfo/item/60839372-26fd-11ee-a23d-00155d82e902")</f>
        <v>https://redcat-toys.ru/api/getInfo/item/60839372-26fd-11ee-a23d-00155d82e902</v>
      </c>
    </row>
    <row r="3504" spans="2:25" ht="21" customHeight="1" outlineLevel="6" x14ac:dyDescent="0.2">
      <c r="B3504" s="39">
        <v>2718</v>
      </c>
      <c r="C3504" s="4" t="s">
        <v>11531</v>
      </c>
      <c r="D3504" s="50" t="s">
        <v>11532</v>
      </c>
      <c r="E3504" s="50"/>
      <c r="F3504" s="50"/>
      <c r="G3504" s="50"/>
      <c r="H3504" s="5" t="s">
        <v>11533</v>
      </c>
      <c r="I3504" s="6"/>
      <c r="J3504" s="7">
        <v>30</v>
      </c>
      <c r="K3504" s="7">
        <v>33</v>
      </c>
      <c r="L3504" s="3">
        <v>2</v>
      </c>
      <c r="M3504" s="8">
        <f>370.71*(1-P3/100)</f>
        <v>370.71</v>
      </c>
      <c r="N3504" s="9"/>
      <c r="O3504" s="10">
        <f t="shared" si="174"/>
        <v>0</v>
      </c>
      <c r="P3504" s="11">
        <f>0.248*N3504</f>
        <v>0</v>
      </c>
      <c r="Q3504" s="16">
        <f>0.00145*N3504</f>
        <v>0</v>
      </c>
      <c r="R3504" s="13"/>
      <c r="S3504" s="14" t="s">
        <v>11534</v>
      </c>
      <c r="T3504" s="14" t="s">
        <v>108</v>
      </c>
      <c r="U3504" s="15" t="s">
        <v>39</v>
      </c>
      <c r="V3504" s="4" t="str">
        <f>HYPERLINK("https://redcat-toys.ru/api/getInfo/image/ae613e2e-2703-11ee-a23d-00155d82e902")</f>
        <v>https://redcat-toys.ru/api/getInfo/image/ae613e2e-2703-11ee-a23d-00155d82e902</v>
      </c>
      <c r="W3504" s="4" t="s">
        <v>11482</v>
      </c>
      <c r="X3504" s="4" t="s">
        <v>11177</v>
      </c>
      <c r="Y3504" s="4" t="str">
        <f>HYPERLINK("https://redcat-toys.ru/api/getInfo/item/ae613e2e-2703-11ee-a23d-00155d82e902")</f>
        <v>https://redcat-toys.ru/api/getInfo/item/ae613e2e-2703-11ee-a23d-00155d82e902</v>
      </c>
    </row>
    <row r="3505" spans="2:25" ht="21" customHeight="1" outlineLevel="6" x14ac:dyDescent="0.2">
      <c r="B3505" s="39">
        <v>2719</v>
      </c>
      <c r="C3505" s="4" t="s">
        <v>11535</v>
      </c>
      <c r="D3505" s="50" t="s">
        <v>11536</v>
      </c>
      <c r="E3505" s="50"/>
      <c r="F3505" s="50"/>
      <c r="G3505" s="50"/>
      <c r="H3505" s="5" t="s">
        <v>11537</v>
      </c>
      <c r="I3505" s="6"/>
      <c r="J3505" s="7">
        <v>30</v>
      </c>
      <c r="K3505" s="7">
        <v>203</v>
      </c>
      <c r="L3505" s="3">
        <v>2</v>
      </c>
      <c r="M3505" s="8">
        <f>370.71*(1-P3/100)</f>
        <v>370.71</v>
      </c>
      <c r="N3505" s="9"/>
      <c r="O3505" s="10">
        <f t="shared" si="174"/>
        <v>0</v>
      </c>
      <c r="P3505" s="11">
        <f>0.251*N3505</f>
        <v>0</v>
      </c>
      <c r="Q3505" s="12">
        <f>0.0014*N3505</f>
        <v>0</v>
      </c>
      <c r="R3505" s="13"/>
      <c r="S3505" s="14" t="s">
        <v>11538</v>
      </c>
      <c r="T3505" s="14" t="s">
        <v>108</v>
      </c>
      <c r="U3505" s="15" t="s">
        <v>39</v>
      </c>
      <c r="V3505" s="4" t="str">
        <f>HYPERLINK("https://redcat-toys.ru/api/getInfo/image/c0c21247-26fd-11ee-a23d-00155d82e902")</f>
        <v>https://redcat-toys.ru/api/getInfo/image/c0c21247-26fd-11ee-a23d-00155d82e902</v>
      </c>
      <c r="W3505" s="4" t="s">
        <v>11482</v>
      </c>
      <c r="X3505" s="4" t="s">
        <v>11177</v>
      </c>
      <c r="Y3505" s="4" t="str">
        <f>HYPERLINK("https://redcat-toys.ru/api/getInfo/item/c0c21247-26fd-11ee-a23d-00155d82e902")</f>
        <v>https://redcat-toys.ru/api/getInfo/item/c0c21247-26fd-11ee-a23d-00155d82e902</v>
      </c>
    </row>
    <row r="3506" spans="2:25" ht="21" customHeight="1" outlineLevel="6" x14ac:dyDescent="0.2">
      <c r="B3506" s="39">
        <v>2720</v>
      </c>
      <c r="C3506" s="4" t="s">
        <v>11539</v>
      </c>
      <c r="D3506" s="50" t="s">
        <v>11540</v>
      </c>
      <c r="E3506" s="50"/>
      <c r="F3506" s="50"/>
      <c r="G3506" s="50"/>
      <c r="H3506" s="5" t="s">
        <v>11541</v>
      </c>
      <c r="I3506" s="6"/>
      <c r="J3506" s="7">
        <v>30</v>
      </c>
      <c r="K3506" s="7">
        <v>84</v>
      </c>
      <c r="L3506" s="3">
        <v>2</v>
      </c>
      <c r="M3506" s="8">
        <f>370.71*(1-P3/100)</f>
        <v>370.71</v>
      </c>
      <c r="N3506" s="9"/>
      <c r="O3506" s="10">
        <f t="shared" si="174"/>
        <v>0</v>
      </c>
      <c r="P3506" s="11">
        <f>0.241*N3506</f>
        <v>0</v>
      </c>
      <c r="Q3506" s="12">
        <f>0.0014*N3506</f>
        <v>0</v>
      </c>
      <c r="R3506" s="13"/>
      <c r="S3506" s="14" t="s">
        <v>11542</v>
      </c>
      <c r="T3506" s="14" t="s">
        <v>108</v>
      </c>
      <c r="U3506" s="15" t="s">
        <v>39</v>
      </c>
      <c r="V3506" s="4" t="str">
        <f>HYPERLINK("https://redcat-toys.ru/api/getInfo/image/c2a814b1-2701-11ee-a23d-00155d82e902")</f>
        <v>https://redcat-toys.ru/api/getInfo/image/c2a814b1-2701-11ee-a23d-00155d82e902</v>
      </c>
      <c r="W3506" s="4" t="s">
        <v>11482</v>
      </c>
      <c r="X3506" s="4" t="s">
        <v>11177</v>
      </c>
      <c r="Y3506" s="4" t="str">
        <f>HYPERLINK("https://redcat-toys.ru/api/getInfo/item/c2a814b1-2701-11ee-a23d-00155d82e902")</f>
        <v>https://redcat-toys.ru/api/getInfo/item/c2a814b1-2701-11ee-a23d-00155d82e902</v>
      </c>
    </row>
    <row r="3507" spans="2:25" ht="21" customHeight="1" outlineLevel="6" x14ac:dyDescent="0.2">
      <c r="B3507" s="39">
        <v>2721</v>
      </c>
      <c r="C3507" s="4" t="s">
        <v>11543</v>
      </c>
      <c r="D3507" s="50" t="s">
        <v>11544</v>
      </c>
      <c r="E3507" s="50"/>
      <c r="F3507" s="50"/>
      <c r="G3507" s="50"/>
      <c r="H3507" s="5" t="s">
        <v>11545</v>
      </c>
      <c r="I3507" s="6"/>
      <c r="J3507" s="7">
        <v>30</v>
      </c>
      <c r="K3507" s="7">
        <v>147</v>
      </c>
      <c r="L3507" s="3">
        <v>2</v>
      </c>
      <c r="M3507" s="8">
        <f>370.71*(1-P3/100)</f>
        <v>370.71</v>
      </c>
      <c r="N3507" s="9"/>
      <c r="O3507" s="10">
        <f t="shared" si="174"/>
        <v>0</v>
      </c>
      <c r="P3507" s="11">
        <f>0.248*N3507</f>
        <v>0</v>
      </c>
      <c r="Q3507" s="16">
        <f>0.00139*N3507</f>
        <v>0</v>
      </c>
      <c r="R3507" s="13"/>
      <c r="S3507" s="14" t="s">
        <v>11546</v>
      </c>
      <c r="T3507" s="14" t="s">
        <v>108</v>
      </c>
      <c r="U3507" s="15" t="s">
        <v>39</v>
      </c>
      <c r="V3507" s="4" t="str">
        <f>HYPERLINK("https://redcat-toys.ru/api/getInfo/image/82fb76a7-2701-11ee-a23d-00155d82e902")</f>
        <v>https://redcat-toys.ru/api/getInfo/image/82fb76a7-2701-11ee-a23d-00155d82e902</v>
      </c>
      <c r="W3507" s="4" t="s">
        <v>11482</v>
      </c>
      <c r="X3507" s="4" t="s">
        <v>11177</v>
      </c>
      <c r="Y3507" s="4" t="str">
        <f>HYPERLINK("https://redcat-toys.ru/api/getInfo/item/82fb76a7-2701-11ee-a23d-00155d82e902")</f>
        <v>https://redcat-toys.ru/api/getInfo/item/82fb76a7-2701-11ee-a23d-00155d82e902</v>
      </c>
    </row>
    <row r="3508" spans="2:25" ht="21" customHeight="1" outlineLevel="6" x14ac:dyDescent="0.2">
      <c r="B3508" s="39">
        <v>2722</v>
      </c>
      <c r="C3508" s="4" t="s">
        <v>11547</v>
      </c>
      <c r="D3508" s="50" t="s">
        <v>11548</v>
      </c>
      <c r="E3508" s="50"/>
      <c r="F3508" s="50"/>
      <c r="G3508" s="50"/>
      <c r="H3508" s="5" t="s">
        <v>11549</v>
      </c>
      <c r="I3508" s="6"/>
      <c r="J3508" s="7">
        <v>30</v>
      </c>
      <c r="K3508" s="7">
        <v>18</v>
      </c>
      <c r="L3508" s="3">
        <v>2</v>
      </c>
      <c r="M3508" s="8">
        <f>370.71*(1-P3/100)</f>
        <v>370.71</v>
      </c>
      <c r="N3508" s="9"/>
      <c r="O3508" s="10">
        <f t="shared" si="174"/>
        <v>0</v>
      </c>
      <c r="P3508" s="11">
        <f>0.256*N3508</f>
        <v>0</v>
      </c>
      <c r="Q3508" s="16">
        <f>0.00147*N3508</f>
        <v>0</v>
      </c>
      <c r="R3508" s="13"/>
      <c r="S3508" s="14" t="s">
        <v>11550</v>
      </c>
      <c r="T3508" s="14" t="s">
        <v>108</v>
      </c>
      <c r="U3508" s="15" t="s">
        <v>39</v>
      </c>
      <c r="V3508" s="4" t="str">
        <f>HYPERLINK("https://redcat-toys.ru/api/getInfo/image/90ea58dd-26fd-11ee-a23d-00155d82e902")</f>
        <v>https://redcat-toys.ru/api/getInfo/image/90ea58dd-26fd-11ee-a23d-00155d82e902</v>
      </c>
      <c r="W3508" s="4" t="s">
        <v>11482</v>
      </c>
      <c r="X3508" s="4" t="s">
        <v>11177</v>
      </c>
      <c r="Y3508" s="4" t="str">
        <f>HYPERLINK("https://redcat-toys.ru/api/getInfo/item/90ea58dd-26fd-11ee-a23d-00155d82e902")</f>
        <v>https://redcat-toys.ru/api/getInfo/item/90ea58dd-26fd-11ee-a23d-00155d82e902</v>
      </c>
    </row>
    <row r="3509" spans="2:25" ht="21" customHeight="1" outlineLevel="6" x14ac:dyDescent="0.2">
      <c r="B3509" s="39">
        <v>2723</v>
      </c>
      <c r="C3509" s="4" t="s">
        <v>11551</v>
      </c>
      <c r="D3509" s="50" t="s">
        <v>11552</v>
      </c>
      <c r="E3509" s="50"/>
      <c r="F3509" s="50"/>
      <c r="G3509" s="50"/>
      <c r="H3509" s="5" t="s">
        <v>11553</v>
      </c>
      <c r="I3509" s="6"/>
      <c r="J3509" s="7">
        <v>30</v>
      </c>
      <c r="K3509" s="7">
        <v>67</v>
      </c>
      <c r="L3509" s="3">
        <v>2</v>
      </c>
      <c r="M3509" s="8">
        <f>370.71*(1-P3/100)</f>
        <v>370.71</v>
      </c>
      <c r="N3509" s="9"/>
      <c r="O3509" s="10">
        <f t="shared" si="174"/>
        <v>0</v>
      </c>
      <c r="P3509" s="11">
        <f>0.281*N3509</f>
        <v>0</v>
      </c>
      <c r="Q3509" s="16">
        <f>0.00138*N3509</f>
        <v>0</v>
      </c>
      <c r="R3509" s="13"/>
      <c r="S3509" s="14" t="s">
        <v>11554</v>
      </c>
      <c r="T3509" s="14" t="s">
        <v>108</v>
      </c>
      <c r="U3509" s="15" t="s">
        <v>39</v>
      </c>
      <c r="V3509" s="4" t="str">
        <f>HYPERLINK("https://redcat-toys.ru/api/getInfo/image/cea43b55-2703-11ee-a23d-00155d82e902")</f>
        <v>https://redcat-toys.ru/api/getInfo/image/cea43b55-2703-11ee-a23d-00155d82e902</v>
      </c>
      <c r="W3509" s="4" t="s">
        <v>11482</v>
      </c>
      <c r="X3509" s="4" t="s">
        <v>11177</v>
      </c>
      <c r="Y3509" s="4" t="str">
        <f>HYPERLINK("https://redcat-toys.ru/api/getInfo/item/cea43b55-2703-11ee-a23d-00155d82e902")</f>
        <v>https://redcat-toys.ru/api/getInfo/item/cea43b55-2703-11ee-a23d-00155d82e902</v>
      </c>
    </row>
    <row r="3510" spans="2:25" ht="21" customHeight="1" outlineLevel="6" x14ac:dyDescent="0.2">
      <c r="B3510" s="39">
        <v>2724</v>
      </c>
      <c r="C3510" s="4" t="s">
        <v>11555</v>
      </c>
      <c r="D3510" s="50" t="s">
        <v>11556</v>
      </c>
      <c r="E3510" s="50"/>
      <c r="F3510" s="50"/>
      <c r="G3510" s="50"/>
      <c r="H3510" s="5" t="s">
        <v>11557</v>
      </c>
      <c r="I3510" s="6"/>
      <c r="J3510" s="7">
        <v>30</v>
      </c>
      <c r="K3510" s="7">
        <v>191</v>
      </c>
      <c r="L3510" s="3">
        <v>2</v>
      </c>
      <c r="M3510" s="8">
        <f>370.71*(1-P3/100)</f>
        <v>370.71</v>
      </c>
      <c r="N3510" s="9"/>
      <c r="O3510" s="10">
        <f t="shared" si="174"/>
        <v>0</v>
      </c>
      <c r="P3510" s="11">
        <f>0.256*N3510</f>
        <v>0</v>
      </c>
      <c r="Q3510" s="16">
        <f>0.00145*N3510</f>
        <v>0</v>
      </c>
      <c r="R3510" s="13"/>
      <c r="S3510" s="14" t="s">
        <v>11558</v>
      </c>
      <c r="T3510" s="14" t="s">
        <v>108</v>
      </c>
      <c r="U3510" s="15" t="s">
        <v>39</v>
      </c>
      <c r="V3510" s="4" t="str">
        <f>HYPERLINK("https://redcat-toys.ru/api/getInfo/image/bd79155f-2704-11ee-a23d-00155d82e902")</f>
        <v>https://redcat-toys.ru/api/getInfo/image/bd79155f-2704-11ee-a23d-00155d82e902</v>
      </c>
      <c r="W3510" s="4" t="s">
        <v>11482</v>
      </c>
      <c r="X3510" s="4" t="s">
        <v>11177</v>
      </c>
      <c r="Y3510" s="4" t="str">
        <f>HYPERLINK("https://redcat-toys.ru/api/getInfo/item/bd79155f-2704-11ee-a23d-00155d82e902")</f>
        <v>https://redcat-toys.ru/api/getInfo/item/bd79155f-2704-11ee-a23d-00155d82e902</v>
      </c>
    </row>
    <row r="3511" spans="2:25" ht="21" customHeight="1" outlineLevel="6" x14ac:dyDescent="0.2">
      <c r="B3511" s="39">
        <v>2725</v>
      </c>
      <c r="C3511" s="4" t="s">
        <v>11559</v>
      </c>
      <c r="D3511" s="50" t="s">
        <v>11560</v>
      </c>
      <c r="E3511" s="50"/>
      <c r="F3511" s="50"/>
      <c r="G3511" s="50"/>
      <c r="H3511" s="5" t="s">
        <v>11561</v>
      </c>
      <c r="I3511" s="6"/>
      <c r="J3511" s="7">
        <v>30</v>
      </c>
      <c r="K3511" s="7">
        <v>120</v>
      </c>
      <c r="L3511" s="3">
        <v>2</v>
      </c>
      <c r="M3511" s="8">
        <f>370.71*(1-P3/100)</f>
        <v>370.71</v>
      </c>
      <c r="N3511" s="9"/>
      <c r="O3511" s="10">
        <f t="shared" si="174"/>
        <v>0</v>
      </c>
      <c r="P3511" s="17">
        <f>0.24*N3511</f>
        <v>0</v>
      </c>
      <c r="Q3511" s="16">
        <f>0.00142*N3511</f>
        <v>0</v>
      </c>
      <c r="R3511" s="13"/>
      <c r="S3511" s="14" t="s">
        <v>11562</v>
      </c>
      <c r="T3511" s="14" t="s">
        <v>108</v>
      </c>
      <c r="U3511" s="15" t="s">
        <v>39</v>
      </c>
      <c r="V3511" s="4" t="str">
        <f>HYPERLINK("https://redcat-toys.ru/api/getInfo/image/f3b4e55a-26fc-11ee-a23d-00155d82e902")</f>
        <v>https://redcat-toys.ru/api/getInfo/image/f3b4e55a-26fc-11ee-a23d-00155d82e902</v>
      </c>
      <c r="W3511" s="4" t="s">
        <v>11482</v>
      </c>
      <c r="X3511" s="4" t="s">
        <v>11177</v>
      </c>
      <c r="Y3511" s="4" t="str">
        <f>HYPERLINK("https://redcat-toys.ru/api/getInfo/item/f3b4e55a-26fc-11ee-a23d-00155d82e902")</f>
        <v>https://redcat-toys.ru/api/getInfo/item/f3b4e55a-26fc-11ee-a23d-00155d82e902</v>
      </c>
    </row>
    <row r="3512" spans="2:25" ht="21" customHeight="1" outlineLevel="6" x14ac:dyDescent="0.2">
      <c r="B3512" s="39">
        <v>2726</v>
      </c>
      <c r="C3512" s="4" t="s">
        <v>11563</v>
      </c>
      <c r="D3512" s="50" t="s">
        <v>11564</v>
      </c>
      <c r="E3512" s="50"/>
      <c r="F3512" s="50"/>
      <c r="G3512" s="50"/>
      <c r="H3512" s="5" t="s">
        <v>11565</v>
      </c>
      <c r="I3512" s="6"/>
      <c r="J3512" s="7">
        <v>30</v>
      </c>
      <c r="K3512" s="7">
        <v>3</v>
      </c>
      <c r="L3512" s="3">
        <v>2</v>
      </c>
      <c r="M3512" s="8">
        <f>370.71*(1-P3/100)</f>
        <v>370.71</v>
      </c>
      <c r="N3512" s="9"/>
      <c r="O3512" s="10">
        <f t="shared" si="174"/>
        <v>0</v>
      </c>
      <c r="P3512" s="11">
        <f>0.252*N3512</f>
        <v>0</v>
      </c>
      <c r="Q3512" s="16">
        <f>0.00145*N3512</f>
        <v>0</v>
      </c>
      <c r="R3512" s="13"/>
      <c r="S3512" s="14" t="s">
        <v>11566</v>
      </c>
      <c r="T3512" s="14" t="s">
        <v>108</v>
      </c>
      <c r="U3512" s="15" t="s">
        <v>39</v>
      </c>
      <c r="V3512" s="4" t="str">
        <f>HYPERLINK("https://redcat-toys.ru/api/getInfo/image/1a38272c-2704-11ee-a23d-00155d82e902")</f>
        <v>https://redcat-toys.ru/api/getInfo/image/1a38272c-2704-11ee-a23d-00155d82e902</v>
      </c>
      <c r="W3512" s="4" t="s">
        <v>11482</v>
      </c>
      <c r="X3512" s="4" t="s">
        <v>11177</v>
      </c>
      <c r="Y3512" s="4" t="str">
        <f>HYPERLINK("https://redcat-toys.ru/api/getInfo/item/1a38272c-2704-11ee-a23d-00155d82e902")</f>
        <v>https://redcat-toys.ru/api/getInfo/item/1a38272c-2704-11ee-a23d-00155d82e902</v>
      </c>
    </row>
    <row r="3513" spans="2:25" ht="21" customHeight="1" outlineLevel="6" x14ac:dyDescent="0.2">
      <c r="B3513" s="39">
        <v>2727</v>
      </c>
      <c r="C3513" s="4" t="s">
        <v>11567</v>
      </c>
      <c r="D3513" s="50" t="s">
        <v>11568</v>
      </c>
      <c r="E3513" s="50"/>
      <c r="F3513" s="50"/>
      <c r="G3513" s="50"/>
      <c r="H3513" s="5" t="s">
        <v>11569</v>
      </c>
      <c r="I3513" s="6"/>
      <c r="J3513" s="7">
        <v>30</v>
      </c>
      <c r="K3513" s="7">
        <v>141</v>
      </c>
      <c r="L3513" s="3">
        <v>2</v>
      </c>
      <c r="M3513" s="8">
        <f>370.71*(1-P3/100)</f>
        <v>370.71</v>
      </c>
      <c r="N3513" s="9"/>
      <c r="O3513" s="10">
        <f t="shared" si="174"/>
        <v>0</v>
      </c>
      <c r="P3513" s="11">
        <f>0.252*N3513</f>
        <v>0</v>
      </c>
      <c r="Q3513" s="16">
        <f>0.00145*N3513</f>
        <v>0</v>
      </c>
      <c r="R3513" s="13"/>
      <c r="S3513" s="14" t="s">
        <v>11570</v>
      </c>
      <c r="T3513" s="14" t="s">
        <v>108</v>
      </c>
      <c r="U3513" s="15" t="s">
        <v>39</v>
      </c>
      <c r="V3513" s="4" t="str">
        <f>HYPERLINK("https://redcat-toys.ru/api/getInfo/image/50e012ee-2705-11ee-a23d-00155d82e902")</f>
        <v>https://redcat-toys.ru/api/getInfo/image/50e012ee-2705-11ee-a23d-00155d82e902</v>
      </c>
      <c r="W3513" s="4" t="s">
        <v>11482</v>
      </c>
      <c r="X3513" s="4" t="s">
        <v>11177</v>
      </c>
      <c r="Y3513" s="4" t="str">
        <f>HYPERLINK("https://redcat-toys.ru/api/getInfo/item/50e012ee-2705-11ee-a23d-00155d82e902")</f>
        <v>https://redcat-toys.ru/api/getInfo/item/50e012ee-2705-11ee-a23d-00155d82e902</v>
      </c>
    </row>
    <row r="3514" spans="2:25" ht="22.95" customHeight="1" outlineLevel="5" x14ac:dyDescent="0.2">
      <c r="B3514" s="53" t="s">
        <v>11440</v>
      </c>
      <c r="C3514" s="53"/>
      <c r="D3514" s="53"/>
      <c r="E3514" s="53"/>
      <c r="F3514" s="53"/>
      <c r="G3514" s="53"/>
    </row>
    <row r="3515" spans="2:25" ht="21" customHeight="1" outlineLevel="6" x14ac:dyDescent="0.2">
      <c r="B3515" s="39">
        <v>2728</v>
      </c>
      <c r="C3515" s="4" t="s">
        <v>11571</v>
      </c>
      <c r="D3515" s="50" t="s">
        <v>11572</v>
      </c>
      <c r="E3515" s="50"/>
      <c r="F3515" s="50"/>
      <c r="G3515" s="50"/>
      <c r="H3515" s="5" t="s">
        <v>11573</v>
      </c>
      <c r="I3515" s="6"/>
      <c r="J3515" s="7">
        <v>30</v>
      </c>
      <c r="K3515" s="7">
        <v>259</v>
      </c>
      <c r="L3515" s="3">
        <v>1</v>
      </c>
      <c r="M3515" s="8">
        <f>464.71*(1-P3/100)</f>
        <v>464.71</v>
      </c>
      <c r="N3515" s="9"/>
      <c r="O3515" s="10">
        <f t="shared" ref="O3515:O3536" si="175">M3515*N3515</f>
        <v>0</v>
      </c>
      <c r="P3515" s="11">
        <f>0.239*N3515</f>
        <v>0</v>
      </c>
      <c r="Q3515" s="16">
        <f>0.00141*N3515</f>
        <v>0</v>
      </c>
      <c r="R3515" s="13"/>
      <c r="S3515" s="14" t="s">
        <v>11574</v>
      </c>
      <c r="T3515" s="14" t="s">
        <v>108</v>
      </c>
      <c r="U3515" s="15" t="s">
        <v>39</v>
      </c>
      <c r="V3515" s="4" t="str">
        <f>HYPERLINK("https://redcat-toys.ru/api/getInfo/image/17c2cf36-2702-11ee-a23d-00155d82e902")</f>
        <v>https://redcat-toys.ru/api/getInfo/image/17c2cf36-2702-11ee-a23d-00155d82e902</v>
      </c>
      <c r="W3515" s="4" t="s">
        <v>11575</v>
      </c>
      <c r="X3515" s="4" t="s">
        <v>11177</v>
      </c>
      <c r="Y3515" s="4" t="str">
        <f>HYPERLINK("https://redcat-toys.ru/api/getInfo/item/17c2cf36-2702-11ee-a23d-00155d82e902")</f>
        <v>https://redcat-toys.ru/api/getInfo/item/17c2cf36-2702-11ee-a23d-00155d82e902</v>
      </c>
    </row>
    <row r="3516" spans="2:25" ht="21" customHeight="1" outlineLevel="6" x14ac:dyDescent="0.2">
      <c r="B3516" s="39">
        <v>2729</v>
      </c>
      <c r="C3516" s="4" t="s">
        <v>11576</v>
      </c>
      <c r="D3516" s="50" t="s">
        <v>11577</v>
      </c>
      <c r="E3516" s="50"/>
      <c r="F3516" s="50"/>
      <c r="G3516" s="50"/>
      <c r="H3516" s="5" t="s">
        <v>11578</v>
      </c>
      <c r="I3516" s="6"/>
      <c r="J3516" s="7">
        <v>30</v>
      </c>
      <c r="K3516" s="7">
        <v>241</v>
      </c>
      <c r="L3516" s="3">
        <v>1</v>
      </c>
      <c r="M3516" s="8">
        <f>464.71*(1-P3/100)</f>
        <v>464.71</v>
      </c>
      <c r="N3516" s="9"/>
      <c r="O3516" s="10">
        <f t="shared" si="175"/>
        <v>0</v>
      </c>
      <c r="P3516" s="11">
        <f>0.254*N3516</f>
        <v>0</v>
      </c>
      <c r="Q3516" s="16">
        <f>0.00141*N3516</f>
        <v>0</v>
      </c>
      <c r="R3516" s="13"/>
      <c r="S3516" s="14" t="s">
        <v>11579</v>
      </c>
      <c r="T3516" s="14" t="s">
        <v>108</v>
      </c>
      <c r="U3516" s="15" t="s">
        <v>39</v>
      </c>
      <c r="V3516" s="4" t="str">
        <f>HYPERLINK("https://redcat-toys.ru/api/getInfo/image/144b361f-2701-11ee-a23d-00155d82e902")</f>
        <v>https://redcat-toys.ru/api/getInfo/image/144b361f-2701-11ee-a23d-00155d82e902</v>
      </c>
      <c r="W3516" s="4" t="s">
        <v>11575</v>
      </c>
      <c r="X3516" s="4" t="s">
        <v>11177</v>
      </c>
      <c r="Y3516" s="4" t="str">
        <f>HYPERLINK("https://redcat-toys.ru/api/getInfo/item/144b361f-2701-11ee-a23d-00155d82e902")</f>
        <v>https://redcat-toys.ru/api/getInfo/item/144b361f-2701-11ee-a23d-00155d82e902</v>
      </c>
    </row>
    <row r="3517" spans="2:25" ht="21" customHeight="1" outlineLevel="6" x14ac:dyDescent="0.2">
      <c r="B3517" s="39">
        <v>2730</v>
      </c>
      <c r="C3517" s="4" t="s">
        <v>11580</v>
      </c>
      <c r="D3517" s="50" t="s">
        <v>11581</v>
      </c>
      <c r="E3517" s="50"/>
      <c r="F3517" s="50"/>
      <c r="G3517" s="50"/>
      <c r="H3517" s="5" t="s">
        <v>11582</v>
      </c>
      <c r="I3517" s="6"/>
      <c r="J3517" s="7">
        <v>30</v>
      </c>
      <c r="K3517" s="7">
        <v>208</v>
      </c>
      <c r="L3517" s="3">
        <v>1</v>
      </c>
      <c r="M3517" s="8">
        <f>464.71*(1-P3/100)</f>
        <v>464.71</v>
      </c>
      <c r="N3517" s="9"/>
      <c r="O3517" s="10">
        <f t="shared" si="175"/>
        <v>0</v>
      </c>
      <c r="P3517" s="17">
        <f>0.24*N3517</f>
        <v>0</v>
      </c>
      <c r="Q3517" s="16">
        <f>0.00142*N3517</f>
        <v>0</v>
      </c>
      <c r="R3517" s="13"/>
      <c r="S3517" s="14" t="s">
        <v>11583</v>
      </c>
      <c r="T3517" s="14" t="s">
        <v>108</v>
      </c>
      <c r="U3517" s="15" t="s">
        <v>39</v>
      </c>
      <c r="V3517" s="4" t="str">
        <f>HYPERLINK("https://redcat-toys.ru/api/getInfo/image/b4edc9f6-2701-11ee-a23d-00155d82e902")</f>
        <v>https://redcat-toys.ru/api/getInfo/image/b4edc9f6-2701-11ee-a23d-00155d82e902</v>
      </c>
      <c r="W3517" s="4" t="s">
        <v>11575</v>
      </c>
      <c r="X3517" s="4" t="s">
        <v>11177</v>
      </c>
      <c r="Y3517" s="4" t="str">
        <f>HYPERLINK("https://redcat-toys.ru/api/getInfo/item/b4edc9f6-2701-11ee-a23d-00155d82e902")</f>
        <v>https://redcat-toys.ru/api/getInfo/item/b4edc9f6-2701-11ee-a23d-00155d82e902</v>
      </c>
    </row>
    <row r="3518" spans="2:25" ht="21" customHeight="1" outlineLevel="6" x14ac:dyDescent="0.2">
      <c r="B3518" s="39">
        <v>2731</v>
      </c>
      <c r="C3518" s="4" t="s">
        <v>11584</v>
      </c>
      <c r="D3518" s="50" t="s">
        <v>11585</v>
      </c>
      <c r="E3518" s="50"/>
      <c r="F3518" s="50"/>
      <c r="G3518" s="50"/>
      <c r="H3518" s="5" t="s">
        <v>11586</v>
      </c>
      <c r="I3518" s="6"/>
      <c r="J3518" s="7">
        <v>30</v>
      </c>
      <c r="K3518" s="7">
        <v>186</v>
      </c>
      <c r="L3518" s="3">
        <v>1</v>
      </c>
      <c r="M3518" s="8">
        <f>464.71*(1-P3/100)</f>
        <v>464.71</v>
      </c>
      <c r="N3518" s="9"/>
      <c r="O3518" s="10">
        <f t="shared" si="175"/>
        <v>0</v>
      </c>
      <c r="P3518" s="17">
        <f>0.25*N3518</f>
        <v>0</v>
      </c>
      <c r="Q3518" s="16">
        <f>0.00149*N3518</f>
        <v>0</v>
      </c>
      <c r="R3518" s="13"/>
      <c r="S3518" s="14" t="s">
        <v>11587</v>
      </c>
      <c r="T3518" s="14" t="s">
        <v>108</v>
      </c>
      <c r="U3518" s="15" t="s">
        <v>39</v>
      </c>
      <c r="V3518" s="4" t="str">
        <f>HYPERLINK("https://redcat-toys.ru/api/getInfo/image/afe33561-26fe-11ee-a23d-00155d82e902")</f>
        <v>https://redcat-toys.ru/api/getInfo/image/afe33561-26fe-11ee-a23d-00155d82e902</v>
      </c>
      <c r="W3518" s="4" t="s">
        <v>11575</v>
      </c>
      <c r="X3518" s="4" t="s">
        <v>11177</v>
      </c>
      <c r="Y3518" s="4" t="str">
        <f>HYPERLINK("https://redcat-toys.ru/api/getInfo/item/afe33561-26fe-11ee-a23d-00155d82e902")</f>
        <v>https://redcat-toys.ru/api/getInfo/item/afe33561-26fe-11ee-a23d-00155d82e902</v>
      </c>
    </row>
    <row r="3519" spans="2:25" ht="21" customHeight="1" outlineLevel="6" x14ac:dyDescent="0.2">
      <c r="B3519" s="39">
        <v>2732</v>
      </c>
      <c r="C3519" s="4" t="s">
        <v>11588</v>
      </c>
      <c r="D3519" s="50" t="s">
        <v>11589</v>
      </c>
      <c r="E3519" s="50"/>
      <c r="F3519" s="50"/>
      <c r="G3519" s="50"/>
      <c r="H3519" s="5" t="s">
        <v>11590</v>
      </c>
      <c r="I3519" s="6"/>
      <c r="J3519" s="7">
        <v>30</v>
      </c>
      <c r="K3519" s="7">
        <v>191</v>
      </c>
      <c r="L3519" s="3">
        <v>1</v>
      </c>
      <c r="M3519" s="8">
        <f>464.71*(1-P3/100)</f>
        <v>464.71</v>
      </c>
      <c r="N3519" s="9"/>
      <c r="O3519" s="10">
        <f t="shared" si="175"/>
        <v>0</v>
      </c>
      <c r="P3519" s="11">
        <f>0.246*N3519</f>
        <v>0</v>
      </c>
      <c r="Q3519" s="16">
        <f>0.00138*N3519</f>
        <v>0</v>
      </c>
      <c r="R3519" s="13"/>
      <c r="S3519" s="14" t="s">
        <v>11591</v>
      </c>
      <c r="T3519" s="14" t="s">
        <v>108</v>
      </c>
      <c r="U3519" s="15" t="s">
        <v>39</v>
      </c>
      <c r="V3519" s="4" t="str">
        <f>HYPERLINK("https://redcat-toys.ru/api/getInfo/image/1c4535e3-2700-11ee-a23d-00155d82e902")</f>
        <v>https://redcat-toys.ru/api/getInfo/image/1c4535e3-2700-11ee-a23d-00155d82e902</v>
      </c>
      <c r="W3519" s="4" t="s">
        <v>11575</v>
      </c>
      <c r="X3519" s="4" t="s">
        <v>11177</v>
      </c>
      <c r="Y3519" s="4" t="str">
        <f>HYPERLINK("https://redcat-toys.ru/api/getInfo/item/1c4535e3-2700-11ee-a23d-00155d82e902")</f>
        <v>https://redcat-toys.ru/api/getInfo/item/1c4535e3-2700-11ee-a23d-00155d82e902</v>
      </c>
    </row>
    <row r="3520" spans="2:25" ht="21" customHeight="1" outlineLevel="6" x14ac:dyDescent="0.2">
      <c r="B3520" s="39">
        <v>2733</v>
      </c>
      <c r="C3520" s="4" t="s">
        <v>11592</v>
      </c>
      <c r="D3520" s="50" t="s">
        <v>11593</v>
      </c>
      <c r="E3520" s="50"/>
      <c r="F3520" s="50"/>
      <c r="G3520" s="50"/>
      <c r="H3520" s="5" t="s">
        <v>11594</v>
      </c>
      <c r="I3520" s="6"/>
      <c r="J3520" s="7">
        <v>30</v>
      </c>
      <c r="K3520" s="7">
        <v>3</v>
      </c>
      <c r="L3520" s="3">
        <v>1</v>
      </c>
      <c r="M3520" s="8">
        <f>464.71*(1-P3/100)</f>
        <v>464.71</v>
      </c>
      <c r="N3520" s="9"/>
      <c r="O3520" s="10">
        <f t="shared" si="175"/>
        <v>0</v>
      </c>
      <c r="P3520" s="11">
        <f>0.227*N3520</f>
        <v>0</v>
      </c>
      <c r="Q3520" s="12">
        <f>0.0014*N3520</f>
        <v>0</v>
      </c>
      <c r="R3520" s="13"/>
      <c r="S3520" s="14" t="s">
        <v>11595</v>
      </c>
      <c r="T3520" s="14" t="s">
        <v>108</v>
      </c>
      <c r="U3520" s="15" t="s">
        <v>39</v>
      </c>
      <c r="V3520" s="4" t="str">
        <f>HYPERLINK("https://redcat-toys.ru/api/getInfo/image/804a9c74-26ff-11ee-a23d-00155d82e902")</f>
        <v>https://redcat-toys.ru/api/getInfo/image/804a9c74-26ff-11ee-a23d-00155d82e902</v>
      </c>
      <c r="W3520" s="4" t="s">
        <v>11575</v>
      </c>
      <c r="X3520" s="4" t="s">
        <v>11177</v>
      </c>
      <c r="Y3520" s="4" t="str">
        <f>HYPERLINK("https://redcat-toys.ru/api/getInfo/item/804a9c74-26ff-11ee-a23d-00155d82e902")</f>
        <v>https://redcat-toys.ru/api/getInfo/item/804a9c74-26ff-11ee-a23d-00155d82e902</v>
      </c>
    </row>
    <row r="3521" spans="2:25" ht="21" customHeight="1" outlineLevel="6" x14ac:dyDescent="0.2">
      <c r="B3521" s="39">
        <v>2734</v>
      </c>
      <c r="C3521" s="4" t="s">
        <v>11596</v>
      </c>
      <c r="D3521" s="50" t="s">
        <v>11597</v>
      </c>
      <c r="E3521" s="50"/>
      <c r="F3521" s="50"/>
      <c r="G3521" s="50"/>
      <c r="H3521" s="5" t="s">
        <v>11598</v>
      </c>
      <c r="I3521" s="6"/>
      <c r="J3521" s="7">
        <v>30</v>
      </c>
      <c r="K3521" s="7">
        <v>186</v>
      </c>
      <c r="L3521" s="3">
        <v>1</v>
      </c>
      <c r="M3521" s="8">
        <f>464.71*(1-P3/100)</f>
        <v>464.71</v>
      </c>
      <c r="N3521" s="9"/>
      <c r="O3521" s="10">
        <f t="shared" si="175"/>
        <v>0</v>
      </c>
      <c r="P3521" s="11">
        <f>0.254*N3521</f>
        <v>0</v>
      </c>
      <c r="Q3521" s="16">
        <f>0.00145*N3521</f>
        <v>0</v>
      </c>
      <c r="R3521" s="13"/>
      <c r="S3521" s="14" t="s">
        <v>11599</v>
      </c>
      <c r="T3521" s="14" t="s">
        <v>108</v>
      </c>
      <c r="U3521" s="15" t="s">
        <v>39</v>
      </c>
      <c r="V3521" s="4" t="str">
        <f>HYPERLINK("https://redcat-toys.ru/api/getInfo/image/e7556932-26ff-11ee-a23d-00155d82e902")</f>
        <v>https://redcat-toys.ru/api/getInfo/image/e7556932-26ff-11ee-a23d-00155d82e902</v>
      </c>
      <c r="W3521" s="4" t="s">
        <v>11575</v>
      </c>
      <c r="X3521" s="4" t="s">
        <v>11177</v>
      </c>
      <c r="Y3521" s="4" t="str">
        <f>HYPERLINK("https://redcat-toys.ru/api/getInfo/item/e7556932-26ff-11ee-a23d-00155d82e902")</f>
        <v>https://redcat-toys.ru/api/getInfo/item/e7556932-26ff-11ee-a23d-00155d82e902</v>
      </c>
    </row>
    <row r="3522" spans="2:25" ht="21" customHeight="1" outlineLevel="6" x14ac:dyDescent="0.2">
      <c r="B3522" s="39">
        <v>2735</v>
      </c>
      <c r="C3522" s="4" t="s">
        <v>11600</v>
      </c>
      <c r="D3522" s="50" t="s">
        <v>11601</v>
      </c>
      <c r="E3522" s="50"/>
      <c r="F3522" s="50"/>
      <c r="G3522" s="50"/>
      <c r="H3522" s="5" t="s">
        <v>11602</v>
      </c>
      <c r="I3522" s="6"/>
      <c r="J3522" s="7">
        <v>30</v>
      </c>
      <c r="K3522" s="7">
        <v>251</v>
      </c>
      <c r="L3522" s="3">
        <v>1</v>
      </c>
      <c r="M3522" s="8">
        <f>464.71*(1-P3/100)</f>
        <v>464.71</v>
      </c>
      <c r="N3522" s="9"/>
      <c r="O3522" s="10">
        <f t="shared" si="175"/>
        <v>0</v>
      </c>
      <c r="P3522" s="11">
        <f>0.245*N3522</f>
        <v>0</v>
      </c>
      <c r="Q3522" s="16">
        <f>0.00135*N3522</f>
        <v>0</v>
      </c>
      <c r="R3522" s="13"/>
      <c r="S3522" s="14" t="s">
        <v>11603</v>
      </c>
      <c r="T3522" s="14" t="s">
        <v>108</v>
      </c>
      <c r="U3522" s="15" t="s">
        <v>39</v>
      </c>
      <c r="V3522" s="4" t="str">
        <f>HYPERLINK("https://redcat-toys.ru/api/getInfo/image/4e629b42-2700-11ee-a23d-00155d82e902")</f>
        <v>https://redcat-toys.ru/api/getInfo/image/4e629b42-2700-11ee-a23d-00155d82e902</v>
      </c>
      <c r="W3522" s="4" t="s">
        <v>11575</v>
      </c>
      <c r="X3522" s="4" t="s">
        <v>11177</v>
      </c>
      <c r="Y3522" s="4" t="str">
        <f>HYPERLINK("https://redcat-toys.ru/api/getInfo/item/4e629b42-2700-11ee-a23d-00155d82e902")</f>
        <v>https://redcat-toys.ru/api/getInfo/item/4e629b42-2700-11ee-a23d-00155d82e902</v>
      </c>
    </row>
    <row r="3523" spans="2:25" ht="21" customHeight="1" outlineLevel="6" x14ac:dyDescent="0.2">
      <c r="B3523" s="39">
        <v>2736</v>
      </c>
      <c r="C3523" s="4" t="s">
        <v>11604</v>
      </c>
      <c r="D3523" s="50" t="s">
        <v>11605</v>
      </c>
      <c r="E3523" s="50"/>
      <c r="F3523" s="50"/>
      <c r="G3523" s="50"/>
      <c r="H3523" s="5" t="s">
        <v>11606</v>
      </c>
      <c r="I3523" s="6"/>
      <c r="J3523" s="7">
        <v>30</v>
      </c>
      <c r="K3523" s="7">
        <v>71</v>
      </c>
      <c r="L3523" s="3">
        <v>1</v>
      </c>
      <c r="M3523" s="8">
        <f>464.71*(1-P3/100)</f>
        <v>464.71</v>
      </c>
      <c r="N3523" s="9"/>
      <c r="O3523" s="10">
        <f t="shared" si="175"/>
        <v>0</v>
      </c>
      <c r="P3523" s="17">
        <f>0.25*N3523</f>
        <v>0</v>
      </c>
      <c r="Q3523" s="16">
        <f>0.00145*N3523</f>
        <v>0</v>
      </c>
      <c r="R3523" s="13"/>
      <c r="S3523" s="14" t="s">
        <v>11607</v>
      </c>
      <c r="T3523" s="14" t="s">
        <v>108</v>
      </c>
      <c r="U3523" s="15" t="s">
        <v>39</v>
      </c>
      <c r="V3523" s="4" t="str">
        <f>HYPERLINK("https://redcat-toys.ru/api/getInfo/image/aee17ae6-2700-11ee-a23d-00155d82e902")</f>
        <v>https://redcat-toys.ru/api/getInfo/image/aee17ae6-2700-11ee-a23d-00155d82e902</v>
      </c>
      <c r="W3523" s="4" t="s">
        <v>11575</v>
      </c>
      <c r="X3523" s="4" t="s">
        <v>11177</v>
      </c>
      <c r="Y3523" s="4" t="str">
        <f>HYPERLINK("https://redcat-toys.ru/api/getInfo/item/aee17ae6-2700-11ee-a23d-00155d82e902")</f>
        <v>https://redcat-toys.ru/api/getInfo/item/aee17ae6-2700-11ee-a23d-00155d82e902</v>
      </c>
    </row>
    <row r="3524" spans="2:25" ht="21" customHeight="1" outlineLevel="6" x14ac:dyDescent="0.2">
      <c r="B3524" s="39">
        <v>2737</v>
      </c>
      <c r="C3524" s="4" t="s">
        <v>11608</v>
      </c>
      <c r="D3524" s="50" t="s">
        <v>11609</v>
      </c>
      <c r="E3524" s="50"/>
      <c r="F3524" s="50"/>
      <c r="G3524" s="50"/>
      <c r="H3524" s="5" t="s">
        <v>11610</v>
      </c>
      <c r="I3524" s="6"/>
      <c r="J3524" s="7">
        <v>30</v>
      </c>
      <c r="K3524" s="7">
        <v>183</v>
      </c>
      <c r="L3524" s="3">
        <v>1</v>
      </c>
      <c r="M3524" s="8">
        <f>464.71*(1-P3/100)</f>
        <v>464.71</v>
      </c>
      <c r="N3524" s="9"/>
      <c r="O3524" s="10">
        <f t="shared" si="175"/>
        <v>0</v>
      </c>
      <c r="P3524" s="11">
        <f>0.258*N3524</f>
        <v>0</v>
      </c>
      <c r="Q3524" s="16">
        <f>0.00146*N3524</f>
        <v>0</v>
      </c>
      <c r="R3524" s="13"/>
      <c r="S3524" s="14" t="s">
        <v>11611</v>
      </c>
      <c r="T3524" s="14" t="s">
        <v>108</v>
      </c>
      <c r="U3524" s="15" t="s">
        <v>39</v>
      </c>
      <c r="V3524" s="4" t="str">
        <f>HYPERLINK("https://redcat-toys.ru/api/getInfo/image/e7a87340-2701-11ee-a23d-00155d82e902")</f>
        <v>https://redcat-toys.ru/api/getInfo/image/e7a87340-2701-11ee-a23d-00155d82e902</v>
      </c>
      <c r="W3524" s="4" t="s">
        <v>11575</v>
      </c>
      <c r="X3524" s="4" t="s">
        <v>11177</v>
      </c>
      <c r="Y3524" s="4" t="str">
        <f>HYPERLINK("https://redcat-toys.ru/api/getInfo/item/e7a87340-2701-11ee-a23d-00155d82e902")</f>
        <v>https://redcat-toys.ru/api/getInfo/item/e7a87340-2701-11ee-a23d-00155d82e902</v>
      </c>
    </row>
    <row r="3525" spans="2:25" ht="21" customHeight="1" outlineLevel="6" x14ac:dyDescent="0.2">
      <c r="B3525" s="39">
        <v>2738</v>
      </c>
      <c r="C3525" s="4" t="s">
        <v>11612</v>
      </c>
      <c r="D3525" s="50" t="s">
        <v>11613</v>
      </c>
      <c r="E3525" s="50"/>
      <c r="F3525" s="50"/>
      <c r="G3525" s="50"/>
      <c r="H3525" s="5" t="s">
        <v>11614</v>
      </c>
      <c r="I3525" s="6"/>
      <c r="J3525" s="7">
        <v>30</v>
      </c>
      <c r="K3525" s="7">
        <v>193</v>
      </c>
      <c r="L3525" s="3">
        <v>1</v>
      </c>
      <c r="M3525" s="8">
        <f>464.71*(1-P3/100)</f>
        <v>464.71</v>
      </c>
      <c r="N3525" s="9"/>
      <c r="O3525" s="10">
        <f t="shared" si="175"/>
        <v>0</v>
      </c>
      <c r="P3525" s="11">
        <f>0.248*N3525</f>
        <v>0</v>
      </c>
      <c r="Q3525" s="16">
        <f>0.00142*N3525</f>
        <v>0</v>
      </c>
      <c r="R3525" s="13"/>
      <c r="S3525" s="14" t="s">
        <v>11615</v>
      </c>
      <c r="T3525" s="14" t="s">
        <v>108</v>
      </c>
      <c r="U3525" s="15" t="s">
        <v>39</v>
      </c>
      <c r="V3525" s="4" t="str">
        <f>HYPERLINK("https://redcat-toys.ru/api/getInfo/image/1bc38b64-26ff-11ee-a23d-00155d82e902")</f>
        <v>https://redcat-toys.ru/api/getInfo/image/1bc38b64-26ff-11ee-a23d-00155d82e902</v>
      </c>
      <c r="W3525" s="4" t="s">
        <v>11575</v>
      </c>
      <c r="X3525" s="4" t="s">
        <v>11177</v>
      </c>
      <c r="Y3525" s="4" t="str">
        <f>HYPERLINK("https://redcat-toys.ru/api/getInfo/item/1bc38b64-26ff-11ee-a23d-00155d82e902")</f>
        <v>https://redcat-toys.ru/api/getInfo/item/1bc38b64-26ff-11ee-a23d-00155d82e902</v>
      </c>
    </row>
    <row r="3526" spans="2:25" ht="21" customHeight="1" outlineLevel="6" x14ac:dyDescent="0.2">
      <c r="B3526" s="39">
        <v>2739</v>
      </c>
      <c r="C3526" s="4" t="s">
        <v>11616</v>
      </c>
      <c r="D3526" s="50" t="s">
        <v>11617</v>
      </c>
      <c r="E3526" s="50"/>
      <c r="F3526" s="50"/>
      <c r="G3526" s="50"/>
      <c r="H3526" s="5" t="s">
        <v>11618</v>
      </c>
      <c r="I3526" s="6"/>
      <c r="J3526" s="7">
        <v>30</v>
      </c>
      <c r="K3526" s="7">
        <v>179</v>
      </c>
      <c r="L3526" s="3">
        <v>1</v>
      </c>
      <c r="M3526" s="8">
        <f>464.71*(1-P3/100)</f>
        <v>464.71</v>
      </c>
      <c r="N3526" s="9"/>
      <c r="O3526" s="10">
        <f t="shared" si="175"/>
        <v>0</v>
      </c>
      <c r="P3526" s="11">
        <f>0.257*N3526</f>
        <v>0</v>
      </c>
      <c r="Q3526" s="16">
        <f>0.00146*N3526</f>
        <v>0</v>
      </c>
      <c r="R3526" s="13"/>
      <c r="S3526" s="14" t="s">
        <v>11619</v>
      </c>
      <c r="T3526" s="14" t="s">
        <v>108</v>
      </c>
      <c r="U3526" s="15" t="s">
        <v>39</v>
      </c>
      <c r="V3526" s="4" t="str">
        <f>HYPERLINK("https://redcat-toys.ru/api/getInfo/image/e031e700-2700-11ee-a23d-00155d82e902")</f>
        <v>https://redcat-toys.ru/api/getInfo/image/e031e700-2700-11ee-a23d-00155d82e902</v>
      </c>
      <c r="W3526" s="4" t="s">
        <v>11575</v>
      </c>
      <c r="X3526" s="4" t="s">
        <v>11177</v>
      </c>
      <c r="Y3526" s="4" t="str">
        <f>HYPERLINK("https://redcat-toys.ru/api/getInfo/item/e031e700-2700-11ee-a23d-00155d82e902")</f>
        <v>https://redcat-toys.ru/api/getInfo/item/e031e700-2700-11ee-a23d-00155d82e902</v>
      </c>
    </row>
    <row r="3527" spans="2:25" ht="21" customHeight="1" outlineLevel="6" x14ac:dyDescent="0.2">
      <c r="B3527" s="39">
        <v>2740</v>
      </c>
      <c r="C3527" s="4" t="s">
        <v>11620</v>
      </c>
      <c r="D3527" s="50" t="s">
        <v>11621</v>
      </c>
      <c r="E3527" s="50"/>
      <c r="F3527" s="50"/>
      <c r="G3527" s="50"/>
      <c r="H3527" s="5" t="s">
        <v>11622</v>
      </c>
      <c r="I3527" s="6"/>
      <c r="J3527" s="7">
        <v>30</v>
      </c>
      <c r="K3527" s="7">
        <v>164</v>
      </c>
      <c r="L3527" s="3">
        <v>1</v>
      </c>
      <c r="M3527" s="8">
        <f>464.71*(1-P3/100)</f>
        <v>464.71</v>
      </c>
      <c r="N3527" s="9"/>
      <c r="O3527" s="10">
        <f t="shared" si="175"/>
        <v>0</v>
      </c>
      <c r="P3527" s="11">
        <f>0.242*N3527</f>
        <v>0</v>
      </c>
      <c r="Q3527" s="16">
        <f>0.00145*N3527</f>
        <v>0</v>
      </c>
      <c r="R3527" s="13"/>
      <c r="S3527" s="14" t="s">
        <v>11623</v>
      </c>
      <c r="T3527" s="14" t="s">
        <v>108</v>
      </c>
      <c r="U3527" s="15" t="s">
        <v>39</v>
      </c>
      <c r="V3527" s="4" t="str">
        <f>HYPERLINK("https://redcat-toys.ru/api/getInfo/image/4a607942-26ff-11ee-a23d-00155d82e902")</f>
        <v>https://redcat-toys.ru/api/getInfo/image/4a607942-26ff-11ee-a23d-00155d82e902</v>
      </c>
      <c r="W3527" s="4" t="s">
        <v>11575</v>
      </c>
      <c r="X3527" s="4" t="s">
        <v>11177</v>
      </c>
      <c r="Y3527" s="4" t="str">
        <f>HYPERLINK("https://redcat-toys.ru/api/getInfo/item/4a607942-26ff-11ee-a23d-00155d82e902")</f>
        <v>https://redcat-toys.ru/api/getInfo/item/4a607942-26ff-11ee-a23d-00155d82e902</v>
      </c>
    </row>
    <row r="3528" spans="2:25" ht="21" customHeight="1" outlineLevel="6" x14ac:dyDescent="0.2">
      <c r="B3528" s="39">
        <v>2741</v>
      </c>
      <c r="C3528" s="4" t="s">
        <v>11624</v>
      </c>
      <c r="D3528" s="50" t="s">
        <v>11625</v>
      </c>
      <c r="E3528" s="50"/>
      <c r="F3528" s="50"/>
      <c r="G3528" s="50"/>
      <c r="H3528" s="5" t="s">
        <v>11626</v>
      </c>
      <c r="I3528" s="6"/>
      <c r="J3528" s="7">
        <v>30</v>
      </c>
      <c r="K3528" s="7">
        <v>122</v>
      </c>
      <c r="L3528" s="3">
        <v>1</v>
      </c>
      <c r="M3528" s="8">
        <f>464.71*(1-P3/100)</f>
        <v>464.71</v>
      </c>
      <c r="N3528" s="9"/>
      <c r="O3528" s="10">
        <f t="shared" si="175"/>
        <v>0</v>
      </c>
      <c r="P3528" s="11">
        <f>0.246*N3528</f>
        <v>0</v>
      </c>
      <c r="Q3528" s="16">
        <f>0.00154*N3528</f>
        <v>0</v>
      </c>
      <c r="R3528" s="13"/>
      <c r="S3528" s="14" t="s">
        <v>11627</v>
      </c>
      <c r="T3528" s="14" t="s">
        <v>108</v>
      </c>
      <c r="U3528" s="15" t="s">
        <v>39</v>
      </c>
      <c r="V3528" s="4" t="str">
        <f>HYPERLINK("https://redcat-toys.ru/api/getInfo/image/7c15f6a4-2700-11ee-a23d-00155d82e902")</f>
        <v>https://redcat-toys.ru/api/getInfo/image/7c15f6a4-2700-11ee-a23d-00155d82e902</v>
      </c>
      <c r="W3528" s="4" t="s">
        <v>11575</v>
      </c>
      <c r="X3528" s="4" t="s">
        <v>11177</v>
      </c>
      <c r="Y3528" s="4" t="str">
        <f>HYPERLINK("https://redcat-toys.ru/api/getInfo/item/7c15f6a4-2700-11ee-a23d-00155d82e902")</f>
        <v>https://redcat-toys.ru/api/getInfo/item/7c15f6a4-2700-11ee-a23d-00155d82e902</v>
      </c>
    </row>
    <row r="3529" spans="2:25" ht="21" customHeight="1" outlineLevel="6" x14ac:dyDescent="0.2">
      <c r="B3529" s="39">
        <v>2742</v>
      </c>
      <c r="C3529" s="4" t="s">
        <v>11628</v>
      </c>
      <c r="D3529" s="50" t="s">
        <v>11629</v>
      </c>
      <c r="E3529" s="50"/>
      <c r="F3529" s="50"/>
      <c r="G3529" s="50"/>
      <c r="H3529" s="5" t="s">
        <v>11630</v>
      </c>
      <c r="I3529" s="6"/>
      <c r="J3529" s="7">
        <v>30</v>
      </c>
      <c r="K3529" s="7">
        <v>207</v>
      </c>
      <c r="L3529" s="3">
        <v>1</v>
      </c>
      <c r="M3529" s="8">
        <f>464.71*(1-P3/100)</f>
        <v>464.71</v>
      </c>
      <c r="N3529" s="9"/>
      <c r="O3529" s="10">
        <f t="shared" si="175"/>
        <v>0</v>
      </c>
      <c r="P3529" s="11">
        <f>0.251*N3529</f>
        <v>0</v>
      </c>
      <c r="Q3529" s="16">
        <f>0.00139*N3529</f>
        <v>0</v>
      </c>
      <c r="R3529" s="13"/>
      <c r="S3529" s="14" t="s">
        <v>11631</v>
      </c>
      <c r="T3529" s="14" t="s">
        <v>108</v>
      </c>
      <c r="U3529" s="15" t="s">
        <v>39</v>
      </c>
      <c r="V3529" s="4" t="str">
        <f>HYPERLINK("https://redcat-toys.ru/api/getInfo/image/4ce8dc98-2701-11ee-a23d-00155d82e902")</f>
        <v>https://redcat-toys.ru/api/getInfo/image/4ce8dc98-2701-11ee-a23d-00155d82e902</v>
      </c>
      <c r="W3529" s="4" t="s">
        <v>11575</v>
      </c>
      <c r="X3529" s="4" t="s">
        <v>11177</v>
      </c>
      <c r="Y3529" s="4" t="str">
        <f>HYPERLINK("https://redcat-toys.ru/api/getInfo/item/4ce8dc98-2701-11ee-a23d-00155d82e902")</f>
        <v>https://redcat-toys.ru/api/getInfo/item/4ce8dc98-2701-11ee-a23d-00155d82e902</v>
      </c>
    </row>
    <row r="3530" spans="2:25" ht="21" customHeight="1" outlineLevel="6" x14ac:dyDescent="0.2">
      <c r="B3530" s="39">
        <v>2743</v>
      </c>
      <c r="C3530" s="4" t="s">
        <v>11632</v>
      </c>
      <c r="D3530" s="50" t="s">
        <v>11633</v>
      </c>
      <c r="E3530" s="50"/>
      <c r="F3530" s="50"/>
      <c r="G3530" s="50"/>
      <c r="H3530" s="5" t="s">
        <v>11634</v>
      </c>
      <c r="I3530" s="6"/>
      <c r="J3530" s="7">
        <v>30</v>
      </c>
      <c r="K3530" s="7">
        <v>105</v>
      </c>
      <c r="L3530" s="3">
        <v>1</v>
      </c>
      <c r="M3530" s="8">
        <f>464.71*(1-P3/100)</f>
        <v>464.71</v>
      </c>
      <c r="N3530" s="9"/>
      <c r="O3530" s="10">
        <f t="shared" si="175"/>
        <v>0</v>
      </c>
      <c r="P3530" s="11">
        <f>0.248*N3530</f>
        <v>0</v>
      </c>
      <c r="Q3530" s="16">
        <f>0.00147*N3530</f>
        <v>0</v>
      </c>
      <c r="R3530" s="13"/>
      <c r="S3530" s="14" t="s">
        <v>11635</v>
      </c>
      <c r="T3530" s="14" t="s">
        <v>108</v>
      </c>
      <c r="U3530" s="15" t="s">
        <v>39</v>
      </c>
      <c r="V3530" s="4" t="str">
        <f>HYPERLINK("https://redcat-toys.ru/api/getInfo/image/4ab2b2ff-26fe-11ee-a23d-00155d82e902")</f>
        <v>https://redcat-toys.ru/api/getInfo/image/4ab2b2ff-26fe-11ee-a23d-00155d82e902</v>
      </c>
      <c r="W3530" s="4" t="s">
        <v>11575</v>
      </c>
      <c r="X3530" s="4" t="s">
        <v>11177</v>
      </c>
      <c r="Y3530" s="4" t="str">
        <f>HYPERLINK("https://redcat-toys.ru/api/getInfo/item/4ab2b2ff-26fe-11ee-a23d-00155d82e902")</f>
        <v>https://redcat-toys.ru/api/getInfo/item/4ab2b2ff-26fe-11ee-a23d-00155d82e902</v>
      </c>
    </row>
    <row r="3531" spans="2:25" ht="21" customHeight="1" outlineLevel="6" x14ac:dyDescent="0.2">
      <c r="B3531" s="39">
        <v>2744</v>
      </c>
      <c r="C3531" s="4" t="s">
        <v>11636</v>
      </c>
      <c r="D3531" s="50" t="s">
        <v>11637</v>
      </c>
      <c r="E3531" s="50"/>
      <c r="F3531" s="50"/>
      <c r="G3531" s="50"/>
      <c r="H3531" s="5" t="s">
        <v>11638</v>
      </c>
      <c r="I3531" s="6"/>
      <c r="J3531" s="7">
        <v>30</v>
      </c>
      <c r="K3531" s="7">
        <v>171</v>
      </c>
      <c r="L3531" s="3">
        <v>1</v>
      </c>
      <c r="M3531" s="8">
        <f>464.71*(1-P3/100)</f>
        <v>464.71</v>
      </c>
      <c r="N3531" s="9"/>
      <c r="O3531" s="10">
        <f t="shared" si="175"/>
        <v>0</v>
      </c>
      <c r="P3531" s="11">
        <f>0.259*N3531</f>
        <v>0</v>
      </c>
      <c r="Q3531" s="16">
        <f>0.00143*N3531</f>
        <v>0</v>
      </c>
      <c r="R3531" s="13"/>
      <c r="S3531" s="14" t="s">
        <v>11639</v>
      </c>
      <c r="T3531" s="14" t="s">
        <v>108</v>
      </c>
      <c r="U3531" s="15" t="s">
        <v>39</v>
      </c>
      <c r="V3531" s="4" t="str">
        <f>HYPERLINK("https://redcat-toys.ru/api/getInfo/image/b3a9dd43-26ff-11ee-a23d-00155d82e902")</f>
        <v>https://redcat-toys.ru/api/getInfo/image/b3a9dd43-26ff-11ee-a23d-00155d82e902</v>
      </c>
      <c r="W3531" s="4" t="s">
        <v>11575</v>
      </c>
      <c r="X3531" s="4" t="s">
        <v>11177</v>
      </c>
      <c r="Y3531" s="4" t="str">
        <f>HYPERLINK("https://redcat-toys.ru/api/getInfo/item/b3a9dd43-26ff-11ee-a23d-00155d82e902")</f>
        <v>https://redcat-toys.ru/api/getInfo/item/b3a9dd43-26ff-11ee-a23d-00155d82e902</v>
      </c>
    </row>
    <row r="3532" spans="2:25" ht="21" customHeight="1" outlineLevel="6" x14ac:dyDescent="0.2">
      <c r="B3532" s="39">
        <v>2745</v>
      </c>
      <c r="C3532" s="4" t="s">
        <v>11640</v>
      </c>
      <c r="D3532" s="50" t="s">
        <v>11641</v>
      </c>
      <c r="E3532" s="50"/>
      <c r="F3532" s="50"/>
      <c r="G3532" s="50"/>
      <c r="H3532" s="5" t="s">
        <v>11642</v>
      </c>
      <c r="I3532" s="6"/>
      <c r="J3532" s="7">
        <v>30</v>
      </c>
      <c r="K3532" s="7">
        <v>56</v>
      </c>
      <c r="L3532" s="3">
        <v>1</v>
      </c>
      <c r="M3532" s="8">
        <f>464.71*(1-P3/100)</f>
        <v>464.71</v>
      </c>
      <c r="N3532" s="9"/>
      <c r="O3532" s="10">
        <f t="shared" si="175"/>
        <v>0</v>
      </c>
      <c r="P3532" s="11">
        <f>0.241*N3532</f>
        <v>0</v>
      </c>
      <c r="Q3532" s="16">
        <f>0.00137*N3532</f>
        <v>0</v>
      </c>
      <c r="R3532" s="13"/>
      <c r="S3532" s="14" t="s">
        <v>11643</v>
      </c>
      <c r="T3532" s="14" t="s">
        <v>108</v>
      </c>
      <c r="U3532" s="15" t="s">
        <v>39</v>
      </c>
      <c r="V3532" s="4" t="str">
        <f>HYPERLINK("https://redcat-toys.ru/api/getInfo/image/82fb7692-2701-11ee-a23d-00155d82e902")</f>
        <v>https://redcat-toys.ru/api/getInfo/image/82fb7692-2701-11ee-a23d-00155d82e902</v>
      </c>
      <c r="W3532" s="4" t="s">
        <v>11575</v>
      </c>
      <c r="X3532" s="4" t="s">
        <v>11177</v>
      </c>
      <c r="Y3532" s="4" t="str">
        <f>HYPERLINK("https://redcat-toys.ru/api/getInfo/item/82fb7692-2701-11ee-a23d-00155d82e902")</f>
        <v>https://redcat-toys.ru/api/getInfo/item/82fb7692-2701-11ee-a23d-00155d82e902</v>
      </c>
    </row>
    <row r="3533" spans="2:25" ht="21" customHeight="1" outlineLevel="6" x14ac:dyDescent="0.2">
      <c r="B3533" s="39">
        <v>2746</v>
      </c>
      <c r="C3533" s="4" t="s">
        <v>11644</v>
      </c>
      <c r="D3533" s="50" t="s">
        <v>11645</v>
      </c>
      <c r="E3533" s="50"/>
      <c r="F3533" s="50"/>
      <c r="G3533" s="50"/>
      <c r="H3533" s="5" t="s">
        <v>11646</v>
      </c>
      <c r="I3533" s="6"/>
      <c r="J3533" s="7">
        <v>30</v>
      </c>
      <c r="K3533" s="7">
        <v>208</v>
      </c>
      <c r="L3533" s="3">
        <v>1</v>
      </c>
      <c r="M3533" s="8">
        <f>464.71*(1-P3/100)</f>
        <v>464.71</v>
      </c>
      <c r="N3533" s="9"/>
      <c r="O3533" s="10">
        <f t="shared" si="175"/>
        <v>0</v>
      </c>
      <c r="P3533" s="11">
        <f>0.248*N3533</f>
        <v>0</v>
      </c>
      <c r="Q3533" s="16">
        <f>0.00144*N3533</f>
        <v>0</v>
      </c>
      <c r="R3533" s="13"/>
      <c r="S3533" s="14" t="s">
        <v>11647</v>
      </c>
      <c r="T3533" s="14" t="s">
        <v>108</v>
      </c>
      <c r="U3533" s="15" t="s">
        <v>39</v>
      </c>
      <c r="V3533" s="4" t="str">
        <f>HYPERLINK("https://redcat-toys.ru/api/getInfo/image/52e417f5-2702-11ee-a23d-00155d82e902")</f>
        <v>https://redcat-toys.ru/api/getInfo/image/52e417f5-2702-11ee-a23d-00155d82e902</v>
      </c>
      <c r="W3533" s="4" t="s">
        <v>11575</v>
      </c>
      <c r="X3533" s="4" t="s">
        <v>11177</v>
      </c>
      <c r="Y3533" s="4" t="str">
        <f>HYPERLINK("https://redcat-toys.ru/api/getInfo/item/52e417f5-2702-11ee-a23d-00155d82e902")</f>
        <v>https://redcat-toys.ru/api/getInfo/item/52e417f5-2702-11ee-a23d-00155d82e902</v>
      </c>
    </row>
    <row r="3534" spans="2:25" ht="21" customHeight="1" outlineLevel="6" x14ac:dyDescent="0.2">
      <c r="B3534" s="39">
        <v>2747</v>
      </c>
      <c r="C3534" s="4" t="s">
        <v>11648</v>
      </c>
      <c r="D3534" s="50" t="s">
        <v>11649</v>
      </c>
      <c r="E3534" s="50"/>
      <c r="F3534" s="50"/>
      <c r="G3534" s="50"/>
      <c r="H3534" s="5" t="s">
        <v>11650</v>
      </c>
      <c r="I3534" s="6"/>
      <c r="J3534" s="7">
        <v>30</v>
      </c>
      <c r="K3534" s="7">
        <v>68</v>
      </c>
      <c r="L3534" s="3">
        <v>1</v>
      </c>
      <c r="M3534" s="8">
        <f>464.71*(1-P3/100)</f>
        <v>464.71</v>
      </c>
      <c r="N3534" s="9"/>
      <c r="O3534" s="10">
        <f t="shared" si="175"/>
        <v>0</v>
      </c>
      <c r="P3534" s="11">
        <f>0.259*N3534</f>
        <v>0</v>
      </c>
      <c r="Q3534" s="12">
        <f>0.0015*N3534</f>
        <v>0</v>
      </c>
      <c r="R3534" s="13"/>
      <c r="S3534" s="14" t="s">
        <v>11651</v>
      </c>
      <c r="T3534" s="14" t="s">
        <v>108</v>
      </c>
      <c r="U3534" s="15" t="s">
        <v>39</v>
      </c>
      <c r="V3534" s="4" t="str">
        <f>HYPERLINK("https://redcat-toys.ru/api/getInfo/image/892673c2-2702-11ee-a23d-00155d82e902")</f>
        <v>https://redcat-toys.ru/api/getInfo/image/892673c2-2702-11ee-a23d-00155d82e902</v>
      </c>
      <c r="W3534" s="4" t="s">
        <v>11575</v>
      </c>
      <c r="X3534" s="4" t="s">
        <v>11177</v>
      </c>
      <c r="Y3534" s="4" t="str">
        <f>HYPERLINK("https://redcat-toys.ru/api/getInfo/item/892673c2-2702-11ee-a23d-00155d82e902")</f>
        <v>https://redcat-toys.ru/api/getInfo/item/892673c2-2702-11ee-a23d-00155d82e902</v>
      </c>
    </row>
    <row r="3535" spans="2:25" ht="21" customHeight="1" outlineLevel="6" x14ac:dyDescent="0.2">
      <c r="B3535" s="39">
        <v>2748</v>
      </c>
      <c r="C3535" s="4" t="s">
        <v>11652</v>
      </c>
      <c r="D3535" s="50" t="s">
        <v>11653</v>
      </c>
      <c r="E3535" s="50"/>
      <c r="F3535" s="50"/>
      <c r="G3535" s="50"/>
      <c r="H3535" s="5" t="s">
        <v>11654</v>
      </c>
      <c r="I3535" s="6"/>
      <c r="J3535" s="7">
        <v>30</v>
      </c>
      <c r="K3535" s="7">
        <v>238</v>
      </c>
      <c r="L3535" s="3">
        <v>1</v>
      </c>
      <c r="M3535" s="8">
        <f>464.71*(1-P3/100)</f>
        <v>464.71</v>
      </c>
      <c r="N3535" s="9"/>
      <c r="O3535" s="10">
        <f t="shared" si="175"/>
        <v>0</v>
      </c>
      <c r="P3535" s="11">
        <f>0.246*N3535</f>
        <v>0</v>
      </c>
      <c r="Q3535" s="16">
        <f>0.00145*N3535</f>
        <v>0</v>
      </c>
      <c r="R3535" s="13"/>
      <c r="S3535" s="14" t="s">
        <v>11655</v>
      </c>
      <c r="T3535" s="14" t="s">
        <v>108</v>
      </c>
      <c r="U3535" s="15" t="s">
        <v>39</v>
      </c>
      <c r="V3535" s="4" t="str">
        <f>HYPERLINK("https://redcat-toys.ru/api/getInfo/image/c470467f-2702-11ee-a23d-00155d82e902")</f>
        <v>https://redcat-toys.ru/api/getInfo/image/c470467f-2702-11ee-a23d-00155d82e902</v>
      </c>
      <c r="W3535" s="4" t="s">
        <v>11575</v>
      </c>
      <c r="X3535" s="4" t="s">
        <v>11177</v>
      </c>
      <c r="Y3535" s="4" t="str">
        <f>HYPERLINK("https://redcat-toys.ru/api/getInfo/item/c470467f-2702-11ee-a23d-00155d82e902")</f>
        <v>https://redcat-toys.ru/api/getInfo/item/c470467f-2702-11ee-a23d-00155d82e902</v>
      </c>
    </row>
    <row r="3536" spans="2:25" ht="21" customHeight="1" outlineLevel="6" x14ac:dyDescent="0.2">
      <c r="B3536" s="39">
        <v>2749</v>
      </c>
      <c r="C3536" s="4" t="s">
        <v>11656</v>
      </c>
      <c r="D3536" s="50" t="s">
        <v>11657</v>
      </c>
      <c r="E3536" s="50"/>
      <c r="F3536" s="50"/>
      <c r="G3536" s="50"/>
      <c r="H3536" s="5" t="s">
        <v>11658</v>
      </c>
      <c r="I3536" s="6"/>
      <c r="J3536" s="7">
        <v>30</v>
      </c>
      <c r="K3536" s="7">
        <v>232</v>
      </c>
      <c r="L3536" s="3">
        <v>1</v>
      </c>
      <c r="M3536" s="8">
        <f>464.71*(1-P3/100)</f>
        <v>464.71</v>
      </c>
      <c r="N3536" s="9"/>
      <c r="O3536" s="10">
        <f t="shared" si="175"/>
        <v>0</v>
      </c>
      <c r="P3536" s="11">
        <f>0.242*N3536</f>
        <v>0</v>
      </c>
      <c r="Q3536" s="16">
        <f>0.00146*N3536</f>
        <v>0</v>
      </c>
      <c r="R3536" s="13"/>
      <c r="S3536" s="14" t="s">
        <v>11659</v>
      </c>
      <c r="T3536" s="14" t="s">
        <v>108</v>
      </c>
      <c r="U3536" s="15" t="s">
        <v>39</v>
      </c>
      <c r="V3536" s="4" t="str">
        <f>HYPERLINK("https://redcat-toys.ru/api/getInfo/image/e70a8995-26fe-11ee-a23d-00155d82e902")</f>
        <v>https://redcat-toys.ru/api/getInfo/image/e70a8995-26fe-11ee-a23d-00155d82e902</v>
      </c>
      <c r="W3536" s="4" t="s">
        <v>11575</v>
      </c>
      <c r="X3536" s="4" t="s">
        <v>11177</v>
      </c>
      <c r="Y3536" s="4" t="str">
        <f>HYPERLINK("https://redcat-toys.ru/api/getInfo/item/e70a8995-26fe-11ee-a23d-00155d82e902")</f>
        <v>https://redcat-toys.ru/api/getInfo/item/e70a8995-26fe-11ee-a23d-00155d82e902</v>
      </c>
    </row>
    <row r="3537" spans="2:25" ht="22.95" customHeight="1" outlineLevel="5" x14ac:dyDescent="0.2">
      <c r="B3537" s="53" t="s">
        <v>11660</v>
      </c>
      <c r="C3537" s="53"/>
      <c r="D3537" s="53"/>
      <c r="E3537" s="53"/>
      <c r="F3537" s="53"/>
      <c r="G3537" s="53"/>
    </row>
    <row r="3538" spans="2:25" ht="21" customHeight="1" outlineLevel="6" x14ac:dyDescent="0.2">
      <c r="B3538" s="39">
        <v>2750</v>
      </c>
      <c r="C3538" s="4" t="s">
        <v>11661</v>
      </c>
      <c r="D3538" s="50" t="s">
        <v>11662</v>
      </c>
      <c r="E3538" s="50"/>
      <c r="F3538" s="50"/>
      <c r="G3538" s="50"/>
      <c r="H3538" s="5" t="s">
        <v>11663</v>
      </c>
      <c r="I3538" s="6"/>
      <c r="J3538" s="7">
        <v>30</v>
      </c>
      <c r="K3538" s="7">
        <v>43</v>
      </c>
      <c r="L3538" s="3">
        <v>1</v>
      </c>
      <c r="M3538" s="8">
        <f>489.16*(1-P3/100)</f>
        <v>489.16</v>
      </c>
      <c r="N3538" s="9"/>
      <c r="O3538" s="10">
        <f t="shared" ref="O3538:O3549" si="176">M3538*N3538</f>
        <v>0</v>
      </c>
      <c r="P3538" s="17">
        <f>0.25*N3538</f>
        <v>0</v>
      </c>
      <c r="Q3538" s="16">
        <f>0.00146*N3538</f>
        <v>0</v>
      </c>
      <c r="R3538" s="13"/>
      <c r="S3538" s="14" t="s">
        <v>11664</v>
      </c>
      <c r="T3538" s="14" t="s">
        <v>108</v>
      </c>
      <c r="U3538" s="15" t="s">
        <v>39</v>
      </c>
      <c r="V3538" s="4" t="str">
        <f>HYPERLINK("https://redcat-toys.ru/api/getInfo/image/2aae677a-2705-11ee-a23d-00155d82e902")</f>
        <v>https://redcat-toys.ru/api/getInfo/image/2aae677a-2705-11ee-a23d-00155d82e902</v>
      </c>
      <c r="W3538" s="4" t="s">
        <v>11665</v>
      </c>
      <c r="X3538" s="4" t="s">
        <v>11177</v>
      </c>
      <c r="Y3538" s="4" t="str">
        <f>HYPERLINK("https://redcat-toys.ru/api/getInfo/item/2aae677a-2705-11ee-a23d-00155d82e902")</f>
        <v>https://redcat-toys.ru/api/getInfo/item/2aae677a-2705-11ee-a23d-00155d82e902</v>
      </c>
    </row>
    <row r="3539" spans="2:25" ht="21" customHeight="1" outlineLevel="6" x14ac:dyDescent="0.2">
      <c r="B3539" s="39">
        <v>2751</v>
      </c>
      <c r="C3539" s="4" t="s">
        <v>11666</v>
      </c>
      <c r="D3539" s="50" t="s">
        <v>11667</v>
      </c>
      <c r="E3539" s="50"/>
      <c r="F3539" s="50"/>
      <c r="G3539" s="50"/>
      <c r="H3539" s="5" t="s">
        <v>11668</v>
      </c>
      <c r="I3539" s="6"/>
      <c r="J3539" s="7">
        <v>30</v>
      </c>
      <c r="K3539" s="7">
        <v>75</v>
      </c>
      <c r="L3539" s="3">
        <v>1</v>
      </c>
      <c r="M3539" s="8">
        <f>489.16*(1-P3/100)</f>
        <v>489.16</v>
      </c>
      <c r="N3539" s="9"/>
      <c r="O3539" s="10">
        <f t="shared" si="176"/>
        <v>0</v>
      </c>
      <c r="P3539" s="11">
        <f>0.252*N3539</f>
        <v>0</v>
      </c>
      <c r="Q3539" s="16">
        <f>0.00141*N3539</f>
        <v>0</v>
      </c>
      <c r="R3539" s="13"/>
      <c r="S3539" s="14" t="s">
        <v>11669</v>
      </c>
      <c r="T3539" s="14" t="s">
        <v>108</v>
      </c>
      <c r="U3539" s="15" t="s">
        <v>39</v>
      </c>
      <c r="V3539" s="4" t="str">
        <f>HYPERLINK("https://redcat-toys.ru/api/getInfo/image/4c9e235d-2703-11ee-a23d-00155d82e902")</f>
        <v>https://redcat-toys.ru/api/getInfo/image/4c9e235d-2703-11ee-a23d-00155d82e902</v>
      </c>
      <c r="W3539" s="4" t="s">
        <v>11665</v>
      </c>
      <c r="X3539" s="4" t="s">
        <v>11177</v>
      </c>
      <c r="Y3539" s="4" t="str">
        <f>HYPERLINK("https://redcat-toys.ru/api/getInfo/item/4c9e235d-2703-11ee-a23d-00155d82e902")</f>
        <v>https://redcat-toys.ru/api/getInfo/item/4c9e235d-2703-11ee-a23d-00155d82e902</v>
      </c>
    </row>
    <row r="3540" spans="2:25" ht="21" customHeight="1" outlineLevel="6" x14ac:dyDescent="0.2">
      <c r="B3540" s="39">
        <v>2752</v>
      </c>
      <c r="C3540" s="4" t="s">
        <v>11670</v>
      </c>
      <c r="D3540" s="50" t="s">
        <v>11671</v>
      </c>
      <c r="E3540" s="50"/>
      <c r="F3540" s="50"/>
      <c r="G3540" s="50"/>
      <c r="H3540" s="5" t="s">
        <v>11672</v>
      </c>
      <c r="I3540" s="6"/>
      <c r="J3540" s="7">
        <v>30</v>
      </c>
      <c r="K3540" s="7">
        <v>135</v>
      </c>
      <c r="L3540" s="3">
        <v>1</v>
      </c>
      <c r="M3540" s="8">
        <f>489.16*(1-P3/100)</f>
        <v>489.16</v>
      </c>
      <c r="N3540" s="9"/>
      <c r="O3540" s="10">
        <f t="shared" si="176"/>
        <v>0</v>
      </c>
      <c r="P3540" s="17">
        <f>0.26*N3540</f>
        <v>0</v>
      </c>
      <c r="Q3540" s="12">
        <f>0.0014*N3540</f>
        <v>0</v>
      </c>
      <c r="R3540" s="13"/>
      <c r="S3540" s="14" t="s">
        <v>11673</v>
      </c>
      <c r="T3540" s="14" t="s">
        <v>108</v>
      </c>
      <c r="U3540" s="15" t="s">
        <v>39</v>
      </c>
      <c r="V3540" s="4" t="str">
        <f>HYPERLINK("https://redcat-toys.ru/api/getInfo/image/ba8640c4-2703-11ee-a23d-00155d82e902")</f>
        <v>https://redcat-toys.ru/api/getInfo/image/ba8640c4-2703-11ee-a23d-00155d82e902</v>
      </c>
      <c r="W3540" s="4" t="s">
        <v>11665</v>
      </c>
      <c r="X3540" s="4" t="s">
        <v>11177</v>
      </c>
      <c r="Y3540" s="4" t="str">
        <f>HYPERLINK("https://redcat-toys.ru/api/getInfo/item/ba8640c4-2703-11ee-a23d-00155d82e902")</f>
        <v>https://redcat-toys.ru/api/getInfo/item/ba8640c4-2703-11ee-a23d-00155d82e902</v>
      </c>
    </row>
    <row r="3541" spans="2:25" ht="21" customHeight="1" outlineLevel="6" x14ac:dyDescent="0.2">
      <c r="B3541" s="39">
        <v>2753</v>
      </c>
      <c r="C3541" s="4" t="s">
        <v>11674</v>
      </c>
      <c r="D3541" s="50" t="s">
        <v>11675</v>
      </c>
      <c r="E3541" s="50"/>
      <c r="F3541" s="50"/>
      <c r="G3541" s="50"/>
      <c r="H3541" s="5" t="s">
        <v>11676</v>
      </c>
      <c r="I3541" s="6"/>
      <c r="J3541" s="7">
        <v>30</v>
      </c>
      <c r="K3541" s="7">
        <v>30</v>
      </c>
      <c r="L3541" s="3">
        <v>1</v>
      </c>
      <c r="M3541" s="8">
        <f>489.16*(1-P3/100)</f>
        <v>489.16</v>
      </c>
      <c r="N3541" s="9"/>
      <c r="O3541" s="10">
        <f t="shared" si="176"/>
        <v>0</v>
      </c>
      <c r="P3541" s="11">
        <f>0.263*N3541</f>
        <v>0</v>
      </c>
      <c r="Q3541" s="16">
        <f>0.00135*N3541</f>
        <v>0</v>
      </c>
      <c r="R3541" s="13"/>
      <c r="S3541" s="14" t="s">
        <v>11677</v>
      </c>
      <c r="T3541" s="14" t="s">
        <v>108</v>
      </c>
      <c r="U3541" s="15" t="s">
        <v>39</v>
      </c>
      <c r="V3541" s="4" t="str">
        <f>HYPERLINK("https://redcat-toys.ru/api/getInfo/image/ee581b75-2703-11ee-a23d-00155d82e902")</f>
        <v>https://redcat-toys.ru/api/getInfo/image/ee581b75-2703-11ee-a23d-00155d82e902</v>
      </c>
      <c r="W3541" s="4" t="s">
        <v>11665</v>
      </c>
      <c r="X3541" s="4" t="s">
        <v>11177</v>
      </c>
      <c r="Y3541" s="4" t="str">
        <f>HYPERLINK("https://redcat-toys.ru/api/getInfo/item/ee581b75-2703-11ee-a23d-00155d82e902")</f>
        <v>https://redcat-toys.ru/api/getInfo/item/ee581b75-2703-11ee-a23d-00155d82e902</v>
      </c>
    </row>
    <row r="3542" spans="2:25" ht="21" customHeight="1" outlineLevel="6" x14ac:dyDescent="0.2">
      <c r="B3542" s="39">
        <v>2754</v>
      </c>
      <c r="C3542" s="4" t="s">
        <v>11678</v>
      </c>
      <c r="D3542" s="50" t="s">
        <v>11679</v>
      </c>
      <c r="E3542" s="50"/>
      <c r="F3542" s="50"/>
      <c r="G3542" s="50"/>
      <c r="H3542" s="5" t="s">
        <v>11680</v>
      </c>
      <c r="I3542" s="6"/>
      <c r="J3542" s="7">
        <v>30</v>
      </c>
      <c r="K3542" s="7">
        <v>99</v>
      </c>
      <c r="L3542" s="3">
        <v>1</v>
      </c>
      <c r="M3542" s="8">
        <f>489.16*(1-P3/100)</f>
        <v>489.16</v>
      </c>
      <c r="N3542" s="9"/>
      <c r="O3542" s="10">
        <f t="shared" si="176"/>
        <v>0</v>
      </c>
      <c r="P3542" s="17">
        <f>0.26*N3542</f>
        <v>0</v>
      </c>
      <c r="Q3542" s="16">
        <f>0.00138*N3542</f>
        <v>0</v>
      </c>
      <c r="R3542" s="13"/>
      <c r="S3542" s="14" t="s">
        <v>11681</v>
      </c>
      <c r="T3542" s="14" t="s">
        <v>108</v>
      </c>
      <c r="U3542" s="15" t="s">
        <v>39</v>
      </c>
      <c r="V3542" s="4" t="str">
        <f>HYPERLINK("https://redcat-toys.ru/api/getInfo/image/fb519d38-2705-11ee-a23d-00155d82e902")</f>
        <v>https://redcat-toys.ru/api/getInfo/image/fb519d38-2705-11ee-a23d-00155d82e902</v>
      </c>
      <c r="W3542" s="4" t="s">
        <v>11665</v>
      </c>
      <c r="X3542" s="4" t="s">
        <v>11177</v>
      </c>
      <c r="Y3542" s="4" t="str">
        <f>HYPERLINK("https://redcat-toys.ru/api/getInfo/item/fb519d38-2705-11ee-a23d-00155d82e902")</f>
        <v>https://redcat-toys.ru/api/getInfo/item/fb519d38-2705-11ee-a23d-00155d82e902</v>
      </c>
    </row>
    <row r="3543" spans="2:25" ht="21" customHeight="1" outlineLevel="6" x14ac:dyDescent="0.2">
      <c r="B3543" s="39">
        <v>2755</v>
      </c>
      <c r="C3543" s="4" t="s">
        <v>11682</v>
      </c>
      <c r="D3543" s="50" t="s">
        <v>11683</v>
      </c>
      <c r="E3543" s="50"/>
      <c r="F3543" s="50"/>
      <c r="G3543" s="50"/>
      <c r="H3543" s="5" t="s">
        <v>11684</v>
      </c>
      <c r="I3543" s="6"/>
      <c r="J3543" s="7">
        <v>30</v>
      </c>
      <c r="K3543" s="7">
        <v>162</v>
      </c>
      <c r="L3543" s="3">
        <v>1</v>
      </c>
      <c r="M3543" s="8">
        <f>489.16*(1-P3/100)</f>
        <v>489.16</v>
      </c>
      <c r="N3543" s="9"/>
      <c r="O3543" s="10">
        <f t="shared" si="176"/>
        <v>0</v>
      </c>
      <c r="P3543" s="17">
        <f>0.26*N3543</f>
        <v>0</v>
      </c>
      <c r="Q3543" s="16">
        <f>0.00137*N3543</f>
        <v>0</v>
      </c>
      <c r="R3543" s="13"/>
      <c r="S3543" s="14" t="s">
        <v>11685</v>
      </c>
      <c r="T3543" s="14" t="s">
        <v>108</v>
      </c>
      <c r="U3543" s="15" t="s">
        <v>39</v>
      </c>
      <c r="V3543" s="4" t="str">
        <f>HYPERLINK("https://redcat-toys.ru/api/getInfo/image/c9b2825d-2705-11ee-a23d-00155d82e902")</f>
        <v>https://redcat-toys.ru/api/getInfo/image/c9b2825d-2705-11ee-a23d-00155d82e902</v>
      </c>
      <c r="W3543" s="4" t="s">
        <v>11665</v>
      </c>
      <c r="X3543" s="4" t="s">
        <v>11177</v>
      </c>
      <c r="Y3543" s="4" t="str">
        <f>HYPERLINK("https://redcat-toys.ru/api/getInfo/item/c9b2825d-2705-11ee-a23d-00155d82e902")</f>
        <v>https://redcat-toys.ru/api/getInfo/item/c9b2825d-2705-11ee-a23d-00155d82e902</v>
      </c>
    </row>
    <row r="3544" spans="2:25" ht="21" customHeight="1" outlineLevel="6" x14ac:dyDescent="0.2">
      <c r="B3544" s="39">
        <v>2756</v>
      </c>
      <c r="C3544" s="4" t="s">
        <v>11686</v>
      </c>
      <c r="D3544" s="50" t="s">
        <v>11687</v>
      </c>
      <c r="E3544" s="50"/>
      <c r="F3544" s="50"/>
      <c r="G3544" s="50"/>
      <c r="H3544" s="5" t="s">
        <v>11688</v>
      </c>
      <c r="I3544" s="6"/>
      <c r="J3544" s="7">
        <v>30</v>
      </c>
      <c r="K3544" s="7">
        <v>153</v>
      </c>
      <c r="L3544" s="3">
        <v>1</v>
      </c>
      <c r="M3544" s="8">
        <f>489.16*(1-P3/100)</f>
        <v>489.16</v>
      </c>
      <c r="N3544" s="9"/>
      <c r="O3544" s="10">
        <f t="shared" si="176"/>
        <v>0</v>
      </c>
      <c r="P3544" s="11">
        <f>0.264*N3544</f>
        <v>0</v>
      </c>
      <c r="Q3544" s="16">
        <f>0.00141*N3544</f>
        <v>0</v>
      </c>
      <c r="R3544" s="13"/>
      <c r="S3544" s="14" t="s">
        <v>11689</v>
      </c>
      <c r="T3544" s="14" t="s">
        <v>108</v>
      </c>
      <c r="U3544" s="15" t="s">
        <v>39</v>
      </c>
      <c r="V3544" s="4" t="str">
        <f>HYPERLINK("https://redcat-toys.ru/api/getInfo/image/c520e84b-2704-11ee-a23d-00155d82e902")</f>
        <v>https://redcat-toys.ru/api/getInfo/image/c520e84b-2704-11ee-a23d-00155d82e902</v>
      </c>
      <c r="W3544" s="4" t="s">
        <v>11665</v>
      </c>
      <c r="X3544" s="4" t="s">
        <v>11177</v>
      </c>
      <c r="Y3544" s="4" t="str">
        <f>HYPERLINK("https://redcat-toys.ru/api/getInfo/item/c520e84b-2704-11ee-a23d-00155d82e902")</f>
        <v>https://redcat-toys.ru/api/getInfo/item/c520e84b-2704-11ee-a23d-00155d82e902</v>
      </c>
    </row>
    <row r="3545" spans="2:25" ht="21" customHeight="1" outlineLevel="6" x14ac:dyDescent="0.2">
      <c r="B3545" s="39">
        <v>2757</v>
      </c>
      <c r="C3545" s="4" t="s">
        <v>11690</v>
      </c>
      <c r="D3545" s="50" t="s">
        <v>11691</v>
      </c>
      <c r="E3545" s="50"/>
      <c r="F3545" s="50"/>
      <c r="G3545" s="50"/>
      <c r="H3545" s="5" t="s">
        <v>11692</v>
      </c>
      <c r="I3545" s="6"/>
      <c r="J3545" s="7">
        <v>30</v>
      </c>
      <c r="K3545" s="7">
        <v>112</v>
      </c>
      <c r="L3545" s="3">
        <v>1</v>
      </c>
      <c r="M3545" s="8">
        <f>489.16*(1-P3/100)</f>
        <v>489.16</v>
      </c>
      <c r="N3545" s="9"/>
      <c r="O3545" s="10">
        <f t="shared" si="176"/>
        <v>0</v>
      </c>
      <c r="P3545" s="11">
        <f>0.262*N3545</f>
        <v>0</v>
      </c>
      <c r="Q3545" s="16">
        <f>0.00145*N3545</f>
        <v>0</v>
      </c>
      <c r="R3545" s="13"/>
      <c r="S3545" s="14" t="s">
        <v>11693</v>
      </c>
      <c r="T3545" s="14" t="s">
        <v>108</v>
      </c>
      <c r="U3545" s="15" t="s">
        <v>39</v>
      </c>
      <c r="V3545" s="4" t="str">
        <f>HYPERLINK("https://redcat-toys.ru/api/getInfo/image/14eeec59-2703-11ee-a23d-00155d82e902")</f>
        <v>https://redcat-toys.ru/api/getInfo/image/14eeec59-2703-11ee-a23d-00155d82e902</v>
      </c>
      <c r="W3545" s="4" t="s">
        <v>11665</v>
      </c>
      <c r="X3545" s="4" t="s">
        <v>11177</v>
      </c>
      <c r="Y3545" s="4" t="str">
        <f>HYPERLINK("https://redcat-toys.ru/api/getInfo/item/14eeec59-2703-11ee-a23d-00155d82e902")</f>
        <v>https://redcat-toys.ru/api/getInfo/item/14eeec59-2703-11ee-a23d-00155d82e902</v>
      </c>
    </row>
    <row r="3546" spans="2:25" ht="21" customHeight="1" outlineLevel="6" x14ac:dyDescent="0.2">
      <c r="B3546" s="39">
        <v>2758</v>
      </c>
      <c r="C3546" s="4" t="s">
        <v>11694</v>
      </c>
      <c r="D3546" s="50" t="s">
        <v>11695</v>
      </c>
      <c r="E3546" s="50"/>
      <c r="F3546" s="50"/>
      <c r="G3546" s="50"/>
      <c r="H3546" s="5" t="s">
        <v>11696</v>
      </c>
      <c r="I3546" s="6"/>
      <c r="J3546" s="7">
        <v>30</v>
      </c>
      <c r="K3546" s="7">
        <v>96</v>
      </c>
      <c r="L3546" s="3">
        <v>1</v>
      </c>
      <c r="M3546" s="8">
        <f>489.16*(1-P3/100)</f>
        <v>489.16</v>
      </c>
      <c r="N3546" s="9"/>
      <c r="O3546" s="10">
        <f t="shared" si="176"/>
        <v>0</v>
      </c>
      <c r="P3546" s="17">
        <f>0.26*N3546</f>
        <v>0</v>
      </c>
      <c r="Q3546" s="16">
        <f>0.00137*N3546</f>
        <v>0</v>
      </c>
      <c r="R3546" s="13"/>
      <c r="S3546" s="14" t="s">
        <v>11697</v>
      </c>
      <c r="T3546" s="14" t="s">
        <v>108</v>
      </c>
      <c r="U3546" s="15" t="s">
        <v>39</v>
      </c>
      <c r="V3546" s="4" t="str">
        <f>HYPERLINK("https://redcat-toys.ru/api/getInfo/image/f95dfa8b-2704-11ee-a23d-00155d82e902")</f>
        <v>https://redcat-toys.ru/api/getInfo/image/f95dfa8b-2704-11ee-a23d-00155d82e902</v>
      </c>
      <c r="W3546" s="4" t="s">
        <v>11665</v>
      </c>
      <c r="X3546" s="4" t="s">
        <v>11177</v>
      </c>
      <c r="Y3546" s="4" t="str">
        <f>HYPERLINK("https://redcat-toys.ru/api/getInfo/item/f95dfa8b-2704-11ee-a23d-00155d82e902")</f>
        <v>https://redcat-toys.ru/api/getInfo/item/f95dfa8b-2704-11ee-a23d-00155d82e902</v>
      </c>
    </row>
    <row r="3547" spans="2:25" ht="21" customHeight="1" outlineLevel="6" x14ac:dyDescent="0.2">
      <c r="B3547" s="39">
        <v>2759</v>
      </c>
      <c r="C3547" s="4" t="s">
        <v>11698</v>
      </c>
      <c r="D3547" s="50" t="s">
        <v>11699</v>
      </c>
      <c r="E3547" s="50"/>
      <c r="F3547" s="50"/>
      <c r="G3547" s="50"/>
      <c r="H3547" s="5" t="s">
        <v>11700</v>
      </c>
      <c r="I3547" s="6"/>
      <c r="J3547" s="7">
        <v>30</v>
      </c>
      <c r="K3547" s="7">
        <v>102</v>
      </c>
      <c r="L3547" s="3">
        <v>1</v>
      </c>
      <c r="M3547" s="8">
        <f>489.16*(1-P3/100)</f>
        <v>489.16</v>
      </c>
      <c r="N3547" s="9"/>
      <c r="O3547" s="10">
        <f t="shared" si="176"/>
        <v>0</v>
      </c>
      <c r="P3547" s="11">
        <f>0.248*N3547</f>
        <v>0</v>
      </c>
      <c r="Q3547" s="12">
        <f>0.0014*N3547</f>
        <v>0</v>
      </c>
      <c r="R3547" s="13"/>
      <c r="S3547" s="14" t="s">
        <v>11701</v>
      </c>
      <c r="T3547" s="14" t="s">
        <v>108</v>
      </c>
      <c r="U3547" s="15" t="s">
        <v>39</v>
      </c>
      <c r="V3547" s="4" t="str">
        <f>HYPERLINK("https://redcat-toys.ru/api/getInfo/image/7f9bb59b-2703-11ee-a23d-00155d82e902")</f>
        <v>https://redcat-toys.ru/api/getInfo/image/7f9bb59b-2703-11ee-a23d-00155d82e902</v>
      </c>
      <c r="W3547" s="4" t="s">
        <v>11665</v>
      </c>
      <c r="X3547" s="4" t="s">
        <v>11177</v>
      </c>
      <c r="Y3547" s="4" t="str">
        <f>HYPERLINK("https://redcat-toys.ru/api/getInfo/item/7f9bb59b-2703-11ee-a23d-00155d82e902")</f>
        <v>https://redcat-toys.ru/api/getInfo/item/7f9bb59b-2703-11ee-a23d-00155d82e902</v>
      </c>
    </row>
    <row r="3548" spans="2:25" ht="21" customHeight="1" outlineLevel="6" x14ac:dyDescent="0.2">
      <c r="B3548" s="39">
        <v>2760</v>
      </c>
      <c r="C3548" s="4" t="s">
        <v>11702</v>
      </c>
      <c r="D3548" s="50" t="s">
        <v>11703</v>
      </c>
      <c r="E3548" s="50"/>
      <c r="F3548" s="50"/>
      <c r="G3548" s="50"/>
      <c r="H3548" s="5" t="s">
        <v>11704</v>
      </c>
      <c r="I3548" s="6"/>
      <c r="J3548" s="7">
        <v>30</v>
      </c>
      <c r="K3548" s="7">
        <v>154</v>
      </c>
      <c r="L3548" s="3">
        <v>1</v>
      </c>
      <c r="M3548" s="8">
        <f>489.16*(1-P3/100)</f>
        <v>489.16</v>
      </c>
      <c r="N3548" s="9"/>
      <c r="O3548" s="10">
        <f t="shared" si="176"/>
        <v>0</v>
      </c>
      <c r="P3548" s="11">
        <f>0.264*N3548</f>
        <v>0</v>
      </c>
      <c r="Q3548" s="16">
        <f>0.00141*N3548</f>
        <v>0</v>
      </c>
      <c r="R3548" s="13"/>
      <c r="S3548" s="14" t="s">
        <v>11705</v>
      </c>
      <c r="T3548" s="14" t="s">
        <v>108</v>
      </c>
      <c r="U3548" s="15" t="s">
        <v>39</v>
      </c>
      <c r="V3548" s="4" t="str">
        <f>HYPERLINK("https://redcat-toys.ru/api/getInfo/image/61a60ba6-2705-11ee-a23d-00155d82e902")</f>
        <v>https://redcat-toys.ru/api/getInfo/image/61a60ba6-2705-11ee-a23d-00155d82e902</v>
      </c>
      <c r="W3548" s="4" t="s">
        <v>11665</v>
      </c>
      <c r="X3548" s="4" t="s">
        <v>11177</v>
      </c>
      <c r="Y3548" s="4" t="str">
        <f>HYPERLINK("https://redcat-toys.ru/api/getInfo/item/61a60ba6-2705-11ee-a23d-00155d82e902")</f>
        <v>https://redcat-toys.ru/api/getInfo/item/61a60ba6-2705-11ee-a23d-00155d82e902</v>
      </c>
    </row>
    <row r="3549" spans="2:25" ht="21" customHeight="1" outlineLevel="6" x14ac:dyDescent="0.2">
      <c r="B3549" s="39">
        <v>2761</v>
      </c>
      <c r="C3549" s="4" t="s">
        <v>11706</v>
      </c>
      <c r="D3549" s="50" t="s">
        <v>11707</v>
      </c>
      <c r="E3549" s="50"/>
      <c r="F3549" s="50"/>
      <c r="G3549" s="50"/>
      <c r="H3549" s="5" t="s">
        <v>11708</v>
      </c>
      <c r="I3549" s="6"/>
      <c r="J3549" s="7">
        <v>30</v>
      </c>
      <c r="K3549" s="7">
        <v>36</v>
      </c>
      <c r="L3549" s="3">
        <v>1</v>
      </c>
      <c r="M3549" s="8">
        <f>489.16*(1-P3/100)</f>
        <v>489.16</v>
      </c>
      <c r="N3549" s="9"/>
      <c r="O3549" s="10">
        <f t="shared" si="176"/>
        <v>0</v>
      </c>
      <c r="P3549" s="11">
        <f>0.262*N3549</f>
        <v>0</v>
      </c>
      <c r="Q3549" s="16">
        <f>0.00145*N3549</f>
        <v>0</v>
      </c>
      <c r="R3549" s="13"/>
      <c r="S3549" s="14" t="s">
        <v>11709</v>
      </c>
      <c r="T3549" s="14" t="s">
        <v>108</v>
      </c>
      <c r="U3549" s="15" t="s">
        <v>39</v>
      </c>
      <c r="V3549" s="4" t="str">
        <f>HYPERLINK("https://redcat-toys.ru/api/getInfo/image/9478b6df-2705-11ee-a23d-00155d82e902")</f>
        <v>https://redcat-toys.ru/api/getInfo/image/9478b6df-2705-11ee-a23d-00155d82e902</v>
      </c>
      <c r="W3549" s="4" t="s">
        <v>11665</v>
      </c>
      <c r="X3549" s="4" t="s">
        <v>11177</v>
      </c>
      <c r="Y3549" s="4" t="str">
        <f>HYPERLINK("https://redcat-toys.ru/api/getInfo/item/9478b6df-2705-11ee-a23d-00155d82e902")</f>
        <v>https://redcat-toys.ru/api/getInfo/item/9478b6df-2705-11ee-a23d-00155d82e902</v>
      </c>
    </row>
    <row r="3550" spans="2:25" ht="22.95" customHeight="1" outlineLevel="3" x14ac:dyDescent="0.2">
      <c r="B3550" s="51" t="s">
        <v>11710</v>
      </c>
      <c r="C3550" s="51"/>
      <c r="D3550" s="51"/>
      <c r="E3550" s="51"/>
      <c r="F3550" s="51"/>
      <c r="G3550" s="51"/>
    </row>
    <row r="3551" spans="2:25" ht="22.95" customHeight="1" outlineLevel="4" x14ac:dyDescent="0.2">
      <c r="B3551" s="52" t="s">
        <v>11401</v>
      </c>
      <c r="C3551" s="52"/>
      <c r="D3551" s="52"/>
      <c r="E3551" s="52"/>
      <c r="F3551" s="52"/>
      <c r="G3551" s="52"/>
    </row>
    <row r="3552" spans="2:25" ht="22.95" customHeight="1" outlineLevel="5" x14ac:dyDescent="0.2">
      <c r="B3552" s="53" t="s">
        <v>11402</v>
      </c>
      <c r="C3552" s="53"/>
      <c r="D3552" s="53"/>
      <c r="E3552" s="53"/>
      <c r="F3552" s="53"/>
      <c r="G3552" s="53"/>
    </row>
    <row r="3553" spans="2:25" ht="21" customHeight="1" outlineLevel="6" x14ac:dyDescent="0.2">
      <c r="B3553" s="39">
        <v>2762</v>
      </c>
      <c r="C3553" s="4" t="s">
        <v>11711</v>
      </c>
      <c r="D3553" s="50" t="s">
        <v>11712</v>
      </c>
      <c r="E3553" s="50"/>
      <c r="F3553" s="50"/>
      <c r="G3553" s="50"/>
      <c r="H3553" s="5" t="s">
        <v>11713</v>
      </c>
      <c r="I3553" s="6"/>
      <c r="J3553" s="7">
        <v>30</v>
      </c>
      <c r="K3553" s="7">
        <v>141</v>
      </c>
      <c r="L3553" s="3">
        <v>2</v>
      </c>
      <c r="M3553" s="8">
        <f>305.01*(1-P3/100)</f>
        <v>305.01</v>
      </c>
      <c r="N3553" s="9"/>
      <c r="O3553" s="10">
        <f t="shared" ref="O3553:O3560" si="177">M3553*N3553</f>
        <v>0</v>
      </c>
      <c r="P3553" s="11">
        <f>0.154*N3553</f>
        <v>0</v>
      </c>
      <c r="Q3553" s="16">
        <f>0.00129*N3553</f>
        <v>0</v>
      </c>
      <c r="R3553" s="13"/>
      <c r="S3553" s="14" t="s">
        <v>11714</v>
      </c>
      <c r="T3553" s="14" t="s">
        <v>108</v>
      </c>
      <c r="U3553" s="15" t="s">
        <v>39</v>
      </c>
      <c r="V3553" s="4" t="str">
        <f>HYPERLINK("https://redcat-toys.ru/api/getInfo/image/9369ee41-2b91-11ee-a23d-00155d82e902")</f>
        <v>https://redcat-toys.ru/api/getInfo/image/9369ee41-2b91-11ee-a23d-00155d82e902</v>
      </c>
      <c r="W3553" s="4" t="s">
        <v>11715</v>
      </c>
      <c r="X3553" s="4" t="s">
        <v>11177</v>
      </c>
      <c r="Y3553" s="4" t="str">
        <f>HYPERLINK("https://redcat-toys.ru/api/getInfo/item/9369ee41-2b91-11ee-a23d-00155d82e902")</f>
        <v>https://redcat-toys.ru/api/getInfo/item/9369ee41-2b91-11ee-a23d-00155d82e902</v>
      </c>
    </row>
    <row r="3554" spans="2:25" ht="21" customHeight="1" outlineLevel="6" x14ac:dyDescent="0.2">
      <c r="B3554" s="39">
        <v>2763</v>
      </c>
      <c r="C3554" s="4" t="s">
        <v>11716</v>
      </c>
      <c r="D3554" s="50" t="s">
        <v>11717</v>
      </c>
      <c r="E3554" s="50"/>
      <c r="F3554" s="50"/>
      <c r="G3554" s="50"/>
      <c r="H3554" s="5" t="s">
        <v>11718</v>
      </c>
      <c r="I3554" s="6"/>
      <c r="J3554" s="7">
        <v>30</v>
      </c>
      <c r="K3554" s="7">
        <v>127</v>
      </c>
      <c r="L3554" s="3">
        <v>2</v>
      </c>
      <c r="M3554" s="8">
        <f>305.01*(1-P3/100)</f>
        <v>305.01</v>
      </c>
      <c r="N3554" s="9"/>
      <c r="O3554" s="10">
        <f t="shared" si="177"/>
        <v>0</v>
      </c>
      <c r="P3554" s="11">
        <f>0.155*N3554</f>
        <v>0</v>
      </c>
      <c r="Q3554" s="16">
        <f>0.00126*N3554</f>
        <v>0</v>
      </c>
      <c r="R3554" s="13"/>
      <c r="S3554" s="14" t="s">
        <v>11719</v>
      </c>
      <c r="T3554" s="14" t="s">
        <v>108</v>
      </c>
      <c r="U3554" s="15" t="s">
        <v>39</v>
      </c>
      <c r="V3554" s="4" t="str">
        <f>HYPERLINK("https://redcat-toys.ru/api/getInfo/image/b469d9b8-2b93-11ee-a23d-00155d82e902")</f>
        <v>https://redcat-toys.ru/api/getInfo/image/b469d9b8-2b93-11ee-a23d-00155d82e902</v>
      </c>
      <c r="W3554" s="4" t="s">
        <v>11715</v>
      </c>
      <c r="X3554" s="4" t="s">
        <v>11177</v>
      </c>
      <c r="Y3554" s="4" t="str">
        <f>HYPERLINK("https://redcat-toys.ru/api/getInfo/item/b469d9b8-2b93-11ee-a23d-00155d82e902")</f>
        <v>https://redcat-toys.ru/api/getInfo/item/b469d9b8-2b93-11ee-a23d-00155d82e902</v>
      </c>
    </row>
    <row r="3555" spans="2:25" ht="21" customHeight="1" outlineLevel="6" x14ac:dyDescent="0.2">
      <c r="B3555" s="39">
        <v>2764</v>
      </c>
      <c r="C3555" s="4" t="s">
        <v>11720</v>
      </c>
      <c r="D3555" s="50" t="s">
        <v>11721</v>
      </c>
      <c r="E3555" s="50"/>
      <c r="F3555" s="50"/>
      <c r="G3555" s="50"/>
      <c r="H3555" s="5" t="s">
        <v>11722</v>
      </c>
      <c r="I3555" s="6"/>
      <c r="J3555" s="7">
        <v>30</v>
      </c>
      <c r="K3555" s="7">
        <v>90</v>
      </c>
      <c r="L3555" s="3">
        <v>2</v>
      </c>
      <c r="M3555" s="8">
        <f>305.01*(1-P3/100)</f>
        <v>305.01</v>
      </c>
      <c r="N3555" s="9"/>
      <c r="O3555" s="10">
        <f t="shared" si="177"/>
        <v>0</v>
      </c>
      <c r="P3555" s="11">
        <f>0.167*N3555</f>
        <v>0</v>
      </c>
      <c r="Q3555" s="16">
        <f>0.00128*N3555</f>
        <v>0</v>
      </c>
      <c r="R3555" s="13"/>
      <c r="S3555" s="14" t="s">
        <v>11723</v>
      </c>
      <c r="T3555" s="14" t="s">
        <v>108</v>
      </c>
      <c r="U3555" s="15" t="s">
        <v>39</v>
      </c>
      <c r="V3555" s="4" t="str">
        <f>HYPERLINK("https://redcat-toys.ru/api/getInfo/image/61daf25f-2b92-11ee-a23d-00155d82e902")</f>
        <v>https://redcat-toys.ru/api/getInfo/image/61daf25f-2b92-11ee-a23d-00155d82e902</v>
      </c>
      <c r="W3555" s="4" t="s">
        <v>11715</v>
      </c>
      <c r="X3555" s="4" t="s">
        <v>11177</v>
      </c>
      <c r="Y3555" s="4" t="str">
        <f>HYPERLINK("https://redcat-toys.ru/api/getInfo/item/61daf25f-2b92-11ee-a23d-00155d82e902")</f>
        <v>https://redcat-toys.ru/api/getInfo/item/61daf25f-2b92-11ee-a23d-00155d82e902</v>
      </c>
    </row>
    <row r="3556" spans="2:25" ht="21" customHeight="1" outlineLevel="6" x14ac:dyDescent="0.2">
      <c r="B3556" s="39">
        <v>2765</v>
      </c>
      <c r="C3556" s="4" t="s">
        <v>11724</v>
      </c>
      <c r="D3556" s="50" t="s">
        <v>11725</v>
      </c>
      <c r="E3556" s="50"/>
      <c r="F3556" s="50"/>
      <c r="G3556" s="50"/>
      <c r="H3556" s="5" t="s">
        <v>11726</v>
      </c>
      <c r="I3556" s="6"/>
      <c r="J3556" s="7">
        <v>30</v>
      </c>
      <c r="K3556" s="7">
        <v>121</v>
      </c>
      <c r="L3556" s="3">
        <v>2</v>
      </c>
      <c r="M3556" s="8">
        <f>305.01*(1-P3/100)</f>
        <v>305.01</v>
      </c>
      <c r="N3556" s="9"/>
      <c r="O3556" s="10">
        <f t="shared" si="177"/>
        <v>0</v>
      </c>
      <c r="P3556" s="11">
        <f>0.154*N3556</f>
        <v>0</v>
      </c>
      <c r="Q3556" s="16">
        <f>0.00129*N3556</f>
        <v>0</v>
      </c>
      <c r="R3556" s="13"/>
      <c r="S3556" s="14" t="s">
        <v>11727</v>
      </c>
      <c r="T3556" s="14" t="s">
        <v>108</v>
      </c>
      <c r="U3556" s="15" t="s">
        <v>39</v>
      </c>
      <c r="V3556" s="4" t="str">
        <f>HYPERLINK("https://redcat-toys.ru/api/getInfo/image/f1cb3b8a-2b92-11ee-a23d-00155d82e902")</f>
        <v>https://redcat-toys.ru/api/getInfo/image/f1cb3b8a-2b92-11ee-a23d-00155d82e902</v>
      </c>
      <c r="W3556" s="4" t="s">
        <v>11715</v>
      </c>
      <c r="X3556" s="4" t="s">
        <v>11177</v>
      </c>
      <c r="Y3556" s="4" t="str">
        <f>HYPERLINK("https://redcat-toys.ru/api/getInfo/item/f1cb3b8a-2b92-11ee-a23d-00155d82e902")</f>
        <v>https://redcat-toys.ru/api/getInfo/item/f1cb3b8a-2b92-11ee-a23d-00155d82e902</v>
      </c>
    </row>
    <row r="3557" spans="2:25" ht="21" customHeight="1" outlineLevel="6" x14ac:dyDescent="0.2">
      <c r="B3557" s="39">
        <v>2766</v>
      </c>
      <c r="C3557" s="4" t="s">
        <v>11728</v>
      </c>
      <c r="D3557" s="50" t="s">
        <v>11729</v>
      </c>
      <c r="E3557" s="50"/>
      <c r="F3557" s="50"/>
      <c r="G3557" s="50"/>
      <c r="H3557" s="5" t="s">
        <v>11730</v>
      </c>
      <c r="I3557" s="6"/>
      <c r="J3557" s="7">
        <v>30</v>
      </c>
      <c r="K3557" s="7">
        <v>124</v>
      </c>
      <c r="L3557" s="3">
        <v>2</v>
      </c>
      <c r="M3557" s="8">
        <f>305.01*(1-P3/100)</f>
        <v>305.01</v>
      </c>
      <c r="N3557" s="9"/>
      <c r="O3557" s="10">
        <f t="shared" si="177"/>
        <v>0</v>
      </c>
      <c r="P3557" s="11">
        <f>0.171*N3557</f>
        <v>0</v>
      </c>
      <c r="Q3557" s="12">
        <f>0.0013*N3557</f>
        <v>0</v>
      </c>
      <c r="R3557" s="13"/>
      <c r="S3557" s="14" t="s">
        <v>11731</v>
      </c>
      <c r="T3557" s="14" t="s">
        <v>108</v>
      </c>
      <c r="U3557" s="15" t="s">
        <v>39</v>
      </c>
      <c r="V3557" s="4" t="str">
        <f>HYPERLINK("https://redcat-toys.ru/api/getInfo/image/49486384-2b93-11ee-a23d-00155d82e902")</f>
        <v>https://redcat-toys.ru/api/getInfo/image/49486384-2b93-11ee-a23d-00155d82e902</v>
      </c>
      <c r="W3557" s="4" t="s">
        <v>11715</v>
      </c>
      <c r="X3557" s="4" t="s">
        <v>11177</v>
      </c>
      <c r="Y3557" s="4" t="str">
        <f>HYPERLINK("https://redcat-toys.ru/api/getInfo/item/49486384-2b93-11ee-a23d-00155d82e902")</f>
        <v>https://redcat-toys.ru/api/getInfo/item/49486384-2b93-11ee-a23d-00155d82e902</v>
      </c>
    </row>
    <row r="3558" spans="2:25" ht="21" customHeight="1" outlineLevel="6" x14ac:dyDescent="0.2">
      <c r="B3558" s="39">
        <v>2767</v>
      </c>
      <c r="C3558" s="4" t="s">
        <v>11732</v>
      </c>
      <c r="D3558" s="50" t="s">
        <v>11733</v>
      </c>
      <c r="E3558" s="50"/>
      <c r="F3558" s="50"/>
      <c r="G3558" s="50"/>
      <c r="H3558" s="5" t="s">
        <v>11734</v>
      </c>
      <c r="I3558" s="6"/>
      <c r="J3558" s="7">
        <v>30</v>
      </c>
      <c r="K3558" s="7">
        <v>75</v>
      </c>
      <c r="L3558" s="3">
        <v>2</v>
      </c>
      <c r="M3558" s="8">
        <f>305.01*(1-P3/100)</f>
        <v>305.01</v>
      </c>
      <c r="N3558" s="9"/>
      <c r="O3558" s="10">
        <f t="shared" si="177"/>
        <v>0</v>
      </c>
      <c r="P3558" s="11">
        <f>0.155*N3558</f>
        <v>0</v>
      </c>
      <c r="Q3558" s="16">
        <f>0.00134*N3558</f>
        <v>0</v>
      </c>
      <c r="R3558" s="13"/>
      <c r="S3558" s="14" t="s">
        <v>11735</v>
      </c>
      <c r="T3558" s="14" t="s">
        <v>108</v>
      </c>
      <c r="U3558" s="15" t="s">
        <v>39</v>
      </c>
      <c r="V3558" s="4" t="str">
        <f>HYPERLINK("https://redcat-toys.ru/api/getInfo/image/3eb50067-2b94-11ee-a23d-00155d82e902")</f>
        <v>https://redcat-toys.ru/api/getInfo/image/3eb50067-2b94-11ee-a23d-00155d82e902</v>
      </c>
      <c r="W3558" s="4" t="s">
        <v>11715</v>
      </c>
      <c r="X3558" s="4" t="s">
        <v>11177</v>
      </c>
      <c r="Y3558" s="4" t="str">
        <f>HYPERLINK("https://redcat-toys.ru/api/getInfo/item/3eb50067-2b94-11ee-a23d-00155d82e902")</f>
        <v>https://redcat-toys.ru/api/getInfo/item/3eb50067-2b94-11ee-a23d-00155d82e902</v>
      </c>
    </row>
    <row r="3559" spans="2:25" ht="21" customHeight="1" outlineLevel="6" x14ac:dyDescent="0.2">
      <c r="B3559" s="39">
        <v>2768</v>
      </c>
      <c r="C3559" s="4" t="s">
        <v>11736</v>
      </c>
      <c r="D3559" s="50" t="s">
        <v>11737</v>
      </c>
      <c r="E3559" s="50"/>
      <c r="F3559" s="50"/>
      <c r="G3559" s="50"/>
      <c r="H3559" s="5" t="s">
        <v>11738</v>
      </c>
      <c r="I3559" s="6"/>
      <c r="J3559" s="7">
        <v>30</v>
      </c>
      <c r="K3559" s="7">
        <v>176</v>
      </c>
      <c r="L3559" s="3">
        <v>2</v>
      </c>
      <c r="M3559" s="8">
        <f>305.01*(1-P3/100)</f>
        <v>305.01</v>
      </c>
      <c r="N3559" s="9"/>
      <c r="O3559" s="10">
        <f t="shared" si="177"/>
        <v>0</v>
      </c>
      <c r="P3559" s="11">
        <f>0.145*N3559</f>
        <v>0</v>
      </c>
      <c r="Q3559" s="16">
        <f>0.00134*N3559</f>
        <v>0</v>
      </c>
      <c r="R3559" s="13"/>
      <c r="S3559" s="14" t="s">
        <v>11739</v>
      </c>
      <c r="T3559" s="14" t="s">
        <v>108</v>
      </c>
      <c r="U3559" s="15" t="s">
        <v>39</v>
      </c>
      <c r="V3559" s="4" t="str">
        <f>HYPERLINK("https://redcat-toys.ru/api/getInfo/image/d6dc23ec-2b94-11ee-a23d-00155d82e902")</f>
        <v>https://redcat-toys.ru/api/getInfo/image/d6dc23ec-2b94-11ee-a23d-00155d82e902</v>
      </c>
      <c r="W3559" s="4" t="s">
        <v>11715</v>
      </c>
      <c r="X3559" s="4" t="s">
        <v>11177</v>
      </c>
      <c r="Y3559" s="4" t="str">
        <f>HYPERLINK("https://redcat-toys.ru/api/getInfo/item/d6dc23ec-2b94-11ee-a23d-00155d82e902")</f>
        <v>https://redcat-toys.ru/api/getInfo/item/d6dc23ec-2b94-11ee-a23d-00155d82e902</v>
      </c>
    </row>
    <row r="3560" spans="2:25" ht="21" customHeight="1" outlineLevel="6" x14ac:dyDescent="0.2">
      <c r="B3560" s="39">
        <v>2769</v>
      </c>
      <c r="C3560" s="4" t="s">
        <v>11740</v>
      </c>
      <c r="D3560" s="50" t="s">
        <v>11741</v>
      </c>
      <c r="E3560" s="50"/>
      <c r="F3560" s="50"/>
      <c r="G3560" s="50"/>
      <c r="H3560" s="5" t="s">
        <v>11742</v>
      </c>
      <c r="I3560" s="6"/>
      <c r="J3560" s="7">
        <v>30</v>
      </c>
      <c r="K3560" s="7">
        <v>80</v>
      </c>
      <c r="L3560" s="3">
        <v>2</v>
      </c>
      <c r="M3560" s="8">
        <f>305.01*(1-P3/100)</f>
        <v>305.01</v>
      </c>
      <c r="N3560" s="9"/>
      <c r="O3560" s="10">
        <f t="shared" si="177"/>
        <v>0</v>
      </c>
      <c r="P3560" s="11">
        <f>0.159*N3560</f>
        <v>0</v>
      </c>
      <c r="Q3560" s="16">
        <f>0.00126*N3560</f>
        <v>0</v>
      </c>
      <c r="R3560" s="13"/>
      <c r="S3560" s="14" t="s">
        <v>11743</v>
      </c>
      <c r="T3560" s="14" t="s">
        <v>108</v>
      </c>
      <c r="U3560" s="15" t="s">
        <v>39</v>
      </c>
      <c r="V3560" s="4" t="str">
        <f>HYPERLINK("https://redcat-toys.ru/api/getInfo/image/8e33541d-2b8f-11ee-a23d-00155d82e902")</f>
        <v>https://redcat-toys.ru/api/getInfo/image/8e33541d-2b8f-11ee-a23d-00155d82e902</v>
      </c>
      <c r="W3560" s="4" t="s">
        <v>11715</v>
      </c>
      <c r="X3560" s="4" t="s">
        <v>11177</v>
      </c>
      <c r="Y3560" s="4" t="str">
        <f>HYPERLINK("https://redcat-toys.ru/api/getInfo/item/8e33541d-2b8f-11ee-a23d-00155d82e902")</f>
        <v>https://redcat-toys.ru/api/getInfo/item/8e33541d-2b8f-11ee-a23d-00155d82e902</v>
      </c>
    </row>
    <row r="3561" spans="2:25" ht="22.95" customHeight="1" outlineLevel="5" x14ac:dyDescent="0.2">
      <c r="B3561" s="53" t="s">
        <v>11440</v>
      </c>
      <c r="C3561" s="53"/>
      <c r="D3561" s="53"/>
      <c r="E3561" s="53"/>
      <c r="F3561" s="53"/>
      <c r="G3561" s="53"/>
    </row>
    <row r="3562" spans="2:25" ht="21" customHeight="1" outlineLevel="6" x14ac:dyDescent="0.2">
      <c r="B3562" s="39">
        <v>2770</v>
      </c>
      <c r="C3562" s="4" t="s">
        <v>11744</v>
      </c>
      <c r="D3562" s="50" t="s">
        <v>11745</v>
      </c>
      <c r="E3562" s="50"/>
      <c r="F3562" s="50"/>
      <c r="G3562" s="50"/>
      <c r="H3562" s="5" t="s">
        <v>11746</v>
      </c>
      <c r="I3562" s="6"/>
      <c r="J3562" s="7">
        <v>30</v>
      </c>
      <c r="K3562" s="7">
        <v>109</v>
      </c>
      <c r="L3562" s="3">
        <v>2</v>
      </c>
      <c r="M3562" s="8">
        <f>325.63*(1-P3/100)</f>
        <v>325.63</v>
      </c>
      <c r="N3562" s="9"/>
      <c r="O3562" s="10">
        <f t="shared" ref="O3562:O3572" si="178">M3562*N3562</f>
        <v>0</v>
      </c>
      <c r="P3562" s="11">
        <f>0.161*N3562</f>
        <v>0</v>
      </c>
      <c r="Q3562" s="16">
        <f>0.00125*N3562</f>
        <v>0</v>
      </c>
      <c r="R3562" s="13"/>
      <c r="S3562" s="14" t="s">
        <v>11747</v>
      </c>
      <c r="T3562" s="14" t="s">
        <v>108</v>
      </c>
      <c r="U3562" s="15" t="s">
        <v>39</v>
      </c>
      <c r="V3562" s="4" t="str">
        <f>HYPERLINK("https://redcat-toys.ru/api/getInfo/image/38b658bb-2ba2-11ee-a23d-00155d82e902")</f>
        <v>https://redcat-toys.ru/api/getInfo/image/38b658bb-2ba2-11ee-a23d-00155d82e902</v>
      </c>
      <c r="W3562" s="4" t="s">
        <v>11748</v>
      </c>
      <c r="X3562" s="4" t="s">
        <v>11177</v>
      </c>
      <c r="Y3562" s="4" t="str">
        <f>HYPERLINK("https://redcat-toys.ru/api/getInfo/item/38b658bb-2ba2-11ee-a23d-00155d82e902")</f>
        <v>https://redcat-toys.ru/api/getInfo/item/38b658bb-2ba2-11ee-a23d-00155d82e902</v>
      </c>
    </row>
    <row r="3563" spans="2:25" ht="21" customHeight="1" outlineLevel="6" x14ac:dyDescent="0.2">
      <c r="B3563" s="39">
        <v>2771</v>
      </c>
      <c r="C3563" s="4" t="s">
        <v>11749</v>
      </c>
      <c r="D3563" s="50" t="s">
        <v>11750</v>
      </c>
      <c r="E3563" s="50"/>
      <c r="F3563" s="50"/>
      <c r="G3563" s="50"/>
      <c r="H3563" s="5" t="s">
        <v>11751</v>
      </c>
      <c r="I3563" s="6"/>
      <c r="J3563" s="7">
        <v>30</v>
      </c>
      <c r="K3563" s="7">
        <v>159</v>
      </c>
      <c r="L3563" s="3">
        <v>2</v>
      </c>
      <c r="M3563" s="8">
        <f>325.63*(1-P3/100)</f>
        <v>325.63</v>
      </c>
      <c r="N3563" s="9"/>
      <c r="O3563" s="10">
        <f t="shared" si="178"/>
        <v>0</v>
      </c>
      <c r="P3563" s="11">
        <f>0.152*N3563</f>
        <v>0</v>
      </c>
      <c r="Q3563" s="16">
        <f>0.00128*N3563</f>
        <v>0</v>
      </c>
      <c r="R3563" s="13"/>
      <c r="S3563" s="14" t="s">
        <v>11752</v>
      </c>
      <c r="T3563" s="14" t="s">
        <v>108</v>
      </c>
      <c r="U3563" s="15" t="s">
        <v>39</v>
      </c>
      <c r="V3563" s="4" t="str">
        <f>HYPERLINK("https://redcat-toys.ru/api/getInfo/image/c27bfdec-2ba4-11ee-a23d-00155d82e902")</f>
        <v>https://redcat-toys.ru/api/getInfo/image/c27bfdec-2ba4-11ee-a23d-00155d82e902</v>
      </c>
      <c r="W3563" s="4" t="s">
        <v>11748</v>
      </c>
      <c r="X3563" s="4" t="s">
        <v>11177</v>
      </c>
      <c r="Y3563" s="4" t="str">
        <f>HYPERLINK("https://redcat-toys.ru/api/getInfo/item/c27bfdec-2ba4-11ee-a23d-00155d82e902")</f>
        <v>https://redcat-toys.ru/api/getInfo/item/c27bfdec-2ba4-11ee-a23d-00155d82e902</v>
      </c>
    </row>
    <row r="3564" spans="2:25" ht="21" customHeight="1" outlineLevel="6" x14ac:dyDescent="0.2">
      <c r="B3564" s="39">
        <v>2772</v>
      </c>
      <c r="C3564" s="4" t="s">
        <v>11753</v>
      </c>
      <c r="D3564" s="50" t="s">
        <v>11754</v>
      </c>
      <c r="E3564" s="50"/>
      <c r="F3564" s="50"/>
      <c r="G3564" s="50"/>
      <c r="H3564" s="5" t="s">
        <v>11755</v>
      </c>
      <c r="I3564" s="6"/>
      <c r="J3564" s="7">
        <v>30</v>
      </c>
      <c r="K3564" s="7">
        <v>30</v>
      </c>
      <c r="L3564" s="3">
        <v>2</v>
      </c>
      <c r="M3564" s="8">
        <f>325.63*(1-P3/100)</f>
        <v>325.63</v>
      </c>
      <c r="N3564" s="9"/>
      <c r="O3564" s="10">
        <f t="shared" si="178"/>
        <v>0</v>
      </c>
      <c r="P3564" s="11">
        <f>0.156*N3564</f>
        <v>0</v>
      </c>
      <c r="Q3564" s="16">
        <f>0.00398*N3564</f>
        <v>0</v>
      </c>
      <c r="R3564" s="13"/>
      <c r="S3564" s="14" t="s">
        <v>11756</v>
      </c>
      <c r="T3564" s="14" t="s">
        <v>108</v>
      </c>
      <c r="U3564" s="15" t="s">
        <v>39</v>
      </c>
      <c r="V3564" s="4" t="str">
        <f>HYPERLINK("https://redcat-toys.ru/api/getInfo/image/c8fb1766-2ba1-11ee-a23d-00155d82e902")</f>
        <v>https://redcat-toys.ru/api/getInfo/image/c8fb1766-2ba1-11ee-a23d-00155d82e902</v>
      </c>
      <c r="W3564" s="4" t="s">
        <v>11748</v>
      </c>
      <c r="X3564" s="4" t="s">
        <v>11177</v>
      </c>
      <c r="Y3564" s="4" t="str">
        <f>HYPERLINK("https://redcat-toys.ru/api/getInfo/item/c8fb1766-2ba1-11ee-a23d-00155d82e902")</f>
        <v>https://redcat-toys.ru/api/getInfo/item/c8fb1766-2ba1-11ee-a23d-00155d82e902</v>
      </c>
    </row>
    <row r="3565" spans="2:25" ht="21" customHeight="1" outlineLevel="6" x14ac:dyDescent="0.2">
      <c r="B3565" s="39">
        <v>2773</v>
      </c>
      <c r="C3565" s="4" t="s">
        <v>11757</v>
      </c>
      <c r="D3565" s="50" t="s">
        <v>11758</v>
      </c>
      <c r="E3565" s="50"/>
      <c r="F3565" s="50"/>
      <c r="G3565" s="50"/>
      <c r="H3565" s="5" t="s">
        <v>11759</v>
      </c>
      <c r="I3565" s="6"/>
      <c r="J3565" s="7">
        <v>30</v>
      </c>
      <c r="K3565" s="7">
        <v>181</v>
      </c>
      <c r="L3565" s="3">
        <v>2</v>
      </c>
      <c r="M3565" s="8">
        <f>325.63*(1-P3/100)</f>
        <v>325.63</v>
      </c>
      <c r="N3565" s="9"/>
      <c r="O3565" s="10">
        <f t="shared" si="178"/>
        <v>0</v>
      </c>
      <c r="P3565" s="11">
        <f>0.155*N3565</f>
        <v>0</v>
      </c>
      <c r="Q3565" s="16">
        <f>0.00382*N3565</f>
        <v>0</v>
      </c>
      <c r="R3565" s="13"/>
      <c r="S3565" s="14" t="s">
        <v>11760</v>
      </c>
      <c r="T3565" s="14" t="s">
        <v>108</v>
      </c>
      <c r="U3565" s="15" t="s">
        <v>39</v>
      </c>
      <c r="V3565" s="4" t="str">
        <f>HYPERLINK("https://redcat-toys.ru/api/getInfo/image/fd3f62d2-2b96-11ee-a23d-00155d82e902")</f>
        <v>https://redcat-toys.ru/api/getInfo/image/fd3f62d2-2b96-11ee-a23d-00155d82e902</v>
      </c>
      <c r="W3565" s="4" t="s">
        <v>11748</v>
      </c>
      <c r="X3565" s="4" t="s">
        <v>11177</v>
      </c>
      <c r="Y3565" s="4" t="str">
        <f>HYPERLINK("https://redcat-toys.ru/api/getInfo/item/fd3f62d2-2b96-11ee-a23d-00155d82e902")</f>
        <v>https://redcat-toys.ru/api/getInfo/item/fd3f62d2-2b96-11ee-a23d-00155d82e902</v>
      </c>
    </row>
    <row r="3566" spans="2:25" ht="21" customHeight="1" outlineLevel="6" x14ac:dyDescent="0.2">
      <c r="B3566" s="39">
        <v>2774</v>
      </c>
      <c r="C3566" s="4" t="s">
        <v>11761</v>
      </c>
      <c r="D3566" s="50" t="s">
        <v>11762</v>
      </c>
      <c r="E3566" s="50"/>
      <c r="F3566" s="50"/>
      <c r="G3566" s="50"/>
      <c r="H3566" s="5" t="s">
        <v>11763</v>
      </c>
      <c r="I3566" s="6"/>
      <c r="J3566" s="7">
        <v>30</v>
      </c>
      <c r="K3566" s="7">
        <v>146</v>
      </c>
      <c r="L3566" s="3">
        <v>2</v>
      </c>
      <c r="M3566" s="8">
        <f>325.63*(1-P3/100)</f>
        <v>325.63</v>
      </c>
      <c r="N3566" s="9"/>
      <c r="O3566" s="10">
        <f t="shared" si="178"/>
        <v>0</v>
      </c>
      <c r="P3566" s="11">
        <f>0.157*N3566</f>
        <v>0</v>
      </c>
      <c r="Q3566" s="16">
        <f>0.00134*N3566</f>
        <v>0</v>
      </c>
      <c r="R3566" s="13"/>
      <c r="S3566" s="14" t="s">
        <v>11764</v>
      </c>
      <c r="T3566" s="14" t="s">
        <v>108</v>
      </c>
      <c r="U3566" s="15" t="s">
        <v>39</v>
      </c>
      <c r="V3566" s="4" t="str">
        <f>HYPERLINK("https://redcat-toys.ru/api/getInfo/image/6efdbc8c-2ba4-11ee-a23d-00155d82e902")</f>
        <v>https://redcat-toys.ru/api/getInfo/image/6efdbc8c-2ba4-11ee-a23d-00155d82e902</v>
      </c>
      <c r="W3566" s="4" t="s">
        <v>11748</v>
      </c>
      <c r="X3566" s="4" t="s">
        <v>11177</v>
      </c>
      <c r="Y3566" s="4" t="str">
        <f>HYPERLINK("https://redcat-toys.ru/api/getInfo/item/6efdbc8c-2ba4-11ee-a23d-00155d82e902")</f>
        <v>https://redcat-toys.ru/api/getInfo/item/6efdbc8c-2ba4-11ee-a23d-00155d82e902</v>
      </c>
    </row>
    <row r="3567" spans="2:25" ht="21" customHeight="1" outlineLevel="6" x14ac:dyDescent="0.2">
      <c r="B3567" s="39">
        <v>2775</v>
      </c>
      <c r="C3567" s="4" t="s">
        <v>11765</v>
      </c>
      <c r="D3567" s="50" t="s">
        <v>11766</v>
      </c>
      <c r="E3567" s="50"/>
      <c r="F3567" s="50"/>
      <c r="G3567" s="50"/>
      <c r="H3567" s="5" t="s">
        <v>11767</v>
      </c>
      <c r="I3567" s="6"/>
      <c r="J3567" s="7">
        <v>30</v>
      </c>
      <c r="K3567" s="7">
        <v>159</v>
      </c>
      <c r="L3567" s="3">
        <v>2</v>
      </c>
      <c r="M3567" s="8">
        <f>325.63*(1-P3/100)</f>
        <v>325.63</v>
      </c>
      <c r="N3567" s="9"/>
      <c r="O3567" s="10">
        <f t="shared" si="178"/>
        <v>0</v>
      </c>
      <c r="P3567" s="11">
        <f>0.157*N3567</f>
        <v>0</v>
      </c>
      <c r="Q3567" s="16">
        <f>0.00372*N3567</f>
        <v>0</v>
      </c>
      <c r="R3567" s="13"/>
      <c r="S3567" s="14" t="s">
        <v>11768</v>
      </c>
      <c r="T3567" s="14" t="s">
        <v>108</v>
      </c>
      <c r="U3567" s="15" t="s">
        <v>39</v>
      </c>
      <c r="V3567" s="4" t="str">
        <f>HYPERLINK("https://redcat-toys.ru/api/getInfo/image/a3e7f101-2b9f-11ee-a23d-00155d82e902")</f>
        <v>https://redcat-toys.ru/api/getInfo/image/a3e7f101-2b9f-11ee-a23d-00155d82e902</v>
      </c>
      <c r="W3567" s="4" t="s">
        <v>11748</v>
      </c>
      <c r="X3567" s="4" t="s">
        <v>11177</v>
      </c>
      <c r="Y3567" s="4" t="str">
        <f>HYPERLINK("https://redcat-toys.ru/api/getInfo/item/a3e7f101-2b9f-11ee-a23d-00155d82e902")</f>
        <v>https://redcat-toys.ru/api/getInfo/item/a3e7f101-2b9f-11ee-a23d-00155d82e902</v>
      </c>
    </row>
    <row r="3568" spans="2:25" ht="21" customHeight="1" outlineLevel="6" x14ac:dyDescent="0.2">
      <c r="B3568" s="39">
        <v>2776</v>
      </c>
      <c r="C3568" s="4" t="s">
        <v>11769</v>
      </c>
      <c r="D3568" s="50" t="s">
        <v>11770</v>
      </c>
      <c r="E3568" s="50"/>
      <c r="F3568" s="50"/>
      <c r="G3568" s="50"/>
      <c r="H3568" s="5" t="s">
        <v>11771</v>
      </c>
      <c r="I3568" s="6"/>
      <c r="J3568" s="7">
        <v>30</v>
      </c>
      <c r="K3568" s="7">
        <v>173</v>
      </c>
      <c r="L3568" s="3">
        <v>2</v>
      </c>
      <c r="M3568" s="8">
        <f>325.63*(1-P3/100)</f>
        <v>325.63</v>
      </c>
      <c r="N3568" s="9"/>
      <c r="O3568" s="10">
        <f t="shared" si="178"/>
        <v>0</v>
      </c>
      <c r="P3568" s="11">
        <f>0.161*N3568</f>
        <v>0</v>
      </c>
      <c r="Q3568" s="16">
        <f>0.00132*N3568</f>
        <v>0</v>
      </c>
      <c r="R3568" s="13"/>
      <c r="S3568" s="14" t="s">
        <v>11772</v>
      </c>
      <c r="T3568" s="14" t="s">
        <v>108</v>
      </c>
      <c r="U3568" s="15" t="s">
        <v>39</v>
      </c>
      <c r="V3568" s="4" t="str">
        <f>HYPERLINK("https://redcat-toys.ru/api/getInfo/image/0547b127-2ba3-11ee-a23d-00155d82e902")</f>
        <v>https://redcat-toys.ru/api/getInfo/image/0547b127-2ba3-11ee-a23d-00155d82e902</v>
      </c>
      <c r="W3568" s="4" t="s">
        <v>11748</v>
      </c>
      <c r="X3568" s="4" t="s">
        <v>11177</v>
      </c>
      <c r="Y3568" s="4" t="str">
        <f>HYPERLINK("https://redcat-toys.ru/api/getInfo/item/0547b127-2ba3-11ee-a23d-00155d82e902")</f>
        <v>https://redcat-toys.ru/api/getInfo/item/0547b127-2ba3-11ee-a23d-00155d82e902</v>
      </c>
    </row>
    <row r="3569" spans="2:25" ht="21" customHeight="1" outlineLevel="6" x14ac:dyDescent="0.2">
      <c r="B3569" s="39">
        <v>2777</v>
      </c>
      <c r="C3569" s="4" t="s">
        <v>11773</v>
      </c>
      <c r="D3569" s="50" t="s">
        <v>11774</v>
      </c>
      <c r="E3569" s="50"/>
      <c r="F3569" s="50"/>
      <c r="G3569" s="50"/>
      <c r="H3569" s="5" t="s">
        <v>11775</v>
      </c>
      <c r="I3569" s="6"/>
      <c r="J3569" s="7">
        <v>30</v>
      </c>
      <c r="K3569" s="7">
        <v>1</v>
      </c>
      <c r="L3569" s="3">
        <v>1</v>
      </c>
      <c r="M3569" s="8">
        <f>325.63*(1-P3/100)</f>
        <v>325.63</v>
      </c>
      <c r="N3569" s="9"/>
      <c r="O3569" s="10">
        <f t="shared" si="178"/>
        <v>0</v>
      </c>
      <c r="P3569" s="11">
        <f>0.153*N3569</f>
        <v>0</v>
      </c>
      <c r="Q3569" s="16">
        <f>0.00138*N3569</f>
        <v>0</v>
      </c>
      <c r="R3569" s="13"/>
      <c r="S3569" s="14" t="s">
        <v>11776</v>
      </c>
      <c r="T3569" s="14" t="s">
        <v>108</v>
      </c>
      <c r="U3569" s="15" t="s">
        <v>39</v>
      </c>
      <c r="V3569" s="4" t="str">
        <f>HYPERLINK("https://redcat-toys.ru/api/getInfo/image/cd229b63-2ba3-11ee-a23d-00155d82e902")</f>
        <v>https://redcat-toys.ru/api/getInfo/image/cd229b63-2ba3-11ee-a23d-00155d82e902</v>
      </c>
      <c r="W3569" s="4" t="s">
        <v>11748</v>
      </c>
      <c r="X3569" s="4" t="s">
        <v>11177</v>
      </c>
      <c r="Y3569" s="4" t="str">
        <f>HYPERLINK("https://redcat-toys.ru/api/getInfo/item/cd229b63-2ba3-11ee-a23d-00155d82e902")</f>
        <v>https://redcat-toys.ru/api/getInfo/item/cd229b63-2ba3-11ee-a23d-00155d82e902</v>
      </c>
    </row>
    <row r="3570" spans="2:25" ht="21" customHeight="1" outlineLevel="6" x14ac:dyDescent="0.2">
      <c r="B3570" s="39">
        <v>2778</v>
      </c>
      <c r="C3570" s="4" t="s">
        <v>11777</v>
      </c>
      <c r="D3570" s="50" t="s">
        <v>11778</v>
      </c>
      <c r="E3570" s="50"/>
      <c r="F3570" s="50"/>
      <c r="G3570" s="50"/>
      <c r="H3570" s="5" t="s">
        <v>11779</v>
      </c>
      <c r="I3570" s="6"/>
      <c r="J3570" s="7">
        <v>30</v>
      </c>
      <c r="K3570" s="7">
        <v>79</v>
      </c>
      <c r="L3570" s="3">
        <v>2</v>
      </c>
      <c r="M3570" s="8">
        <f>325.63*(1-P3/100)</f>
        <v>325.63</v>
      </c>
      <c r="N3570" s="9"/>
      <c r="O3570" s="10">
        <f t="shared" si="178"/>
        <v>0</v>
      </c>
      <c r="P3570" s="17">
        <f>0.16*N3570</f>
        <v>0</v>
      </c>
      <c r="Q3570" s="16">
        <f>0.00131*N3570</f>
        <v>0</v>
      </c>
      <c r="R3570" s="13"/>
      <c r="S3570" s="14" t="s">
        <v>11780</v>
      </c>
      <c r="T3570" s="14" t="s">
        <v>108</v>
      </c>
      <c r="U3570" s="15" t="s">
        <v>39</v>
      </c>
      <c r="V3570" s="4" t="str">
        <f>HYPERLINK("https://redcat-toys.ru/api/getInfo/image/a37fcba5-2ba2-11ee-a23d-00155d82e902")</f>
        <v>https://redcat-toys.ru/api/getInfo/image/a37fcba5-2ba2-11ee-a23d-00155d82e902</v>
      </c>
      <c r="W3570" s="4" t="s">
        <v>11748</v>
      </c>
      <c r="X3570" s="4" t="s">
        <v>11177</v>
      </c>
      <c r="Y3570" s="4" t="str">
        <f>HYPERLINK("https://redcat-toys.ru/api/getInfo/item/a37fcba5-2ba2-11ee-a23d-00155d82e902")</f>
        <v>https://redcat-toys.ru/api/getInfo/item/a37fcba5-2ba2-11ee-a23d-00155d82e902</v>
      </c>
    </row>
    <row r="3571" spans="2:25" ht="21" customHeight="1" outlineLevel="6" x14ac:dyDescent="0.2">
      <c r="B3571" s="39">
        <v>2779</v>
      </c>
      <c r="C3571" s="4" t="s">
        <v>11781</v>
      </c>
      <c r="D3571" s="50" t="s">
        <v>11782</v>
      </c>
      <c r="E3571" s="50"/>
      <c r="F3571" s="50"/>
      <c r="G3571" s="50"/>
      <c r="H3571" s="5" t="s">
        <v>11783</v>
      </c>
      <c r="I3571" s="6"/>
      <c r="J3571" s="7">
        <v>30</v>
      </c>
      <c r="K3571" s="7">
        <v>178</v>
      </c>
      <c r="L3571" s="3">
        <v>2</v>
      </c>
      <c r="M3571" s="8">
        <f>325.63*(1-P3/100)</f>
        <v>325.63</v>
      </c>
      <c r="N3571" s="9"/>
      <c r="O3571" s="10">
        <f t="shared" si="178"/>
        <v>0</v>
      </c>
      <c r="P3571" s="11">
        <f>0.167*N3571</f>
        <v>0</v>
      </c>
      <c r="Q3571" s="16">
        <f>0.00124*N3571</f>
        <v>0</v>
      </c>
      <c r="R3571" s="13"/>
      <c r="S3571" s="14" t="s">
        <v>11784</v>
      </c>
      <c r="T3571" s="14" t="s">
        <v>108</v>
      </c>
      <c r="U3571" s="15" t="s">
        <v>39</v>
      </c>
      <c r="V3571" s="4" t="str">
        <f>HYPERLINK("https://redcat-toys.ru/api/getInfo/image/1fd911f2-2ba0-11ee-a23d-00155d82e902")</f>
        <v>https://redcat-toys.ru/api/getInfo/image/1fd911f2-2ba0-11ee-a23d-00155d82e902</v>
      </c>
      <c r="W3571" s="4" t="s">
        <v>11748</v>
      </c>
      <c r="X3571" s="4" t="s">
        <v>11177</v>
      </c>
      <c r="Y3571" s="4" t="str">
        <f>HYPERLINK("https://redcat-toys.ru/api/getInfo/item/1fd911f2-2ba0-11ee-a23d-00155d82e902")</f>
        <v>https://redcat-toys.ru/api/getInfo/item/1fd911f2-2ba0-11ee-a23d-00155d82e902</v>
      </c>
    </row>
    <row r="3572" spans="2:25" ht="21" customHeight="1" outlineLevel="6" x14ac:dyDescent="0.2">
      <c r="B3572" s="39">
        <v>2780</v>
      </c>
      <c r="C3572" s="4" t="s">
        <v>11785</v>
      </c>
      <c r="D3572" s="50" t="s">
        <v>11786</v>
      </c>
      <c r="E3572" s="50"/>
      <c r="F3572" s="50"/>
      <c r="G3572" s="50"/>
      <c r="H3572" s="5" t="s">
        <v>11787</v>
      </c>
      <c r="I3572" s="6"/>
      <c r="J3572" s="7">
        <v>30</v>
      </c>
      <c r="K3572" s="7">
        <v>190</v>
      </c>
      <c r="L3572" s="3">
        <v>2</v>
      </c>
      <c r="M3572" s="8">
        <f>325.63*(1-P3/100)</f>
        <v>325.63</v>
      </c>
      <c r="N3572" s="9"/>
      <c r="O3572" s="10">
        <f t="shared" si="178"/>
        <v>0</v>
      </c>
      <c r="P3572" s="11">
        <f>0.151*N3572</f>
        <v>0</v>
      </c>
      <c r="Q3572" s="16">
        <f>0.00134*N3572</f>
        <v>0</v>
      </c>
      <c r="R3572" s="13"/>
      <c r="S3572" s="14" t="s">
        <v>11788</v>
      </c>
      <c r="T3572" s="14" t="s">
        <v>108</v>
      </c>
      <c r="U3572" s="15" t="s">
        <v>39</v>
      </c>
      <c r="V3572" s="4" t="str">
        <f>HYPERLINK("https://redcat-toys.ru/api/getInfo/image/9f481a7a-2ba0-11ee-a23d-00155d82e902")</f>
        <v>https://redcat-toys.ru/api/getInfo/image/9f481a7a-2ba0-11ee-a23d-00155d82e902</v>
      </c>
      <c r="W3572" s="4" t="s">
        <v>11748</v>
      </c>
      <c r="X3572" s="4" t="s">
        <v>11177</v>
      </c>
      <c r="Y3572" s="4" t="str">
        <f>HYPERLINK("https://redcat-toys.ru/api/getInfo/item/9f481a7a-2ba0-11ee-a23d-00155d82e902")</f>
        <v>https://redcat-toys.ru/api/getInfo/item/9f481a7a-2ba0-11ee-a23d-00155d82e902</v>
      </c>
    </row>
    <row r="3573" spans="2:25" ht="22.95" customHeight="1" outlineLevel="4" x14ac:dyDescent="0.2">
      <c r="B3573" s="52" t="s">
        <v>134</v>
      </c>
      <c r="C3573" s="52"/>
      <c r="D3573" s="52"/>
      <c r="E3573" s="52"/>
      <c r="F3573" s="52"/>
      <c r="G3573" s="52"/>
    </row>
    <row r="3574" spans="2:25" ht="22.95" customHeight="1" outlineLevel="5" x14ac:dyDescent="0.2">
      <c r="B3574" s="53" t="s">
        <v>11402</v>
      </c>
      <c r="C3574" s="53"/>
      <c r="D3574" s="53"/>
      <c r="E3574" s="53"/>
      <c r="F3574" s="53"/>
      <c r="G3574" s="53"/>
    </row>
    <row r="3575" spans="2:25" ht="21" customHeight="1" outlineLevel="6" x14ac:dyDescent="0.2">
      <c r="B3575" s="39">
        <v>2781</v>
      </c>
      <c r="C3575" s="4" t="s">
        <v>11789</v>
      </c>
      <c r="D3575" s="50" t="s">
        <v>11790</v>
      </c>
      <c r="E3575" s="50"/>
      <c r="F3575" s="50"/>
      <c r="G3575" s="50"/>
      <c r="H3575" s="5" t="s">
        <v>11791</v>
      </c>
      <c r="I3575" s="6"/>
      <c r="J3575" s="7">
        <v>30</v>
      </c>
      <c r="K3575" s="7">
        <v>16</v>
      </c>
      <c r="L3575" s="3">
        <v>1</v>
      </c>
      <c r="M3575" s="8">
        <f>436.29*(1-P3/100)</f>
        <v>436.29</v>
      </c>
      <c r="N3575" s="9"/>
      <c r="O3575" s="10">
        <f t="shared" ref="O3575:O3580" si="179">M3575*N3575</f>
        <v>0</v>
      </c>
      <c r="P3575" s="11">
        <f>0.255*N3575</f>
        <v>0</v>
      </c>
      <c r="Q3575" s="16">
        <f>0.00128*N3575</f>
        <v>0</v>
      </c>
      <c r="R3575" s="13"/>
      <c r="S3575" s="14" t="s">
        <v>11792</v>
      </c>
      <c r="T3575" s="14" t="s">
        <v>108</v>
      </c>
      <c r="U3575" s="15" t="s">
        <v>39</v>
      </c>
      <c r="V3575" s="4" t="str">
        <f>HYPERLINK("https://redcat-toys.ru/api/getInfo/image/acc60139-2c7e-11ee-a23d-00155d82e902")</f>
        <v>https://redcat-toys.ru/api/getInfo/image/acc60139-2c7e-11ee-a23d-00155d82e902</v>
      </c>
      <c r="W3575" s="4" t="s">
        <v>11793</v>
      </c>
      <c r="X3575" s="4" t="s">
        <v>11177</v>
      </c>
      <c r="Y3575" s="4" t="str">
        <f>HYPERLINK("https://redcat-toys.ru/api/getInfo/item/acc60139-2c7e-11ee-a23d-00155d82e902")</f>
        <v>https://redcat-toys.ru/api/getInfo/item/acc60139-2c7e-11ee-a23d-00155d82e902</v>
      </c>
    </row>
    <row r="3576" spans="2:25" ht="21" customHeight="1" outlineLevel="6" x14ac:dyDescent="0.2">
      <c r="B3576" s="39">
        <v>2782</v>
      </c>
      <c r="C3576" s="4" t="s">
        <v>11794</v>
      </c>
      <c r="D3576" s="50" t="s">
        <v>11795</v>
      </c>
      <c r="E3576" s="50"/>
      <c r="F3576" s="50"/>
      <c r="G3576" s="50"/>
      <c r="H3576" s="5" t="s">
        <v>11796</v>
      </c>
      <c r="I3576" s="6"/>
      <c r="J3576" s="7">
        <v>30</v>
      </c>
      <c r="K3576" s="7">
        <v>170</v>
      </c>
      <c r="L3576" s="3">
        <v>1</v>
      </c>
      <c r="M3576" s="8">
        <f>436.29*(1-P3/100)</f>
        <v>436.29</v>
      </c>
      <c r="N3576" s="9"/>
      <c r="O3576" s="10">
        <f t="shared" si="179"/>
        <v>0</v>
      </c>
      <c r="P3576" s="11">
        <f>0.255*N3576</f>
        <v>0</v>
      </c>
      <c r="Q3576" s="16">
        <f>0.00128*N3576</f>
        <v>0</v>
      </c>
      <c r="R3576" s="13"/>
      <c r="S3576" s="14" t="s">
        <v>11797</v>
      </c>
      <c r="T3576" s="14" t="s">
        <v>108</v>
      </c>
      <c r="U3576" s="15" t="s">
        <v>39</v>
      </c>
      <c r="V3576" s="4" t="str">
        <f>HYPERLINK("https://redcat-toys.ru/api/getInfo/image/43d709ce-2c7e-11ee-a23d-00155d82e902")</f>
        <v>https://redcat-toys.ru/api/getInfo/image/43d709ce-2c7e-11ee-a23d-00155d82e902</v>
      </c>
      <c r="W3576" s="4" t="s">
        <v>11793</v>
      </c>
      <c r="X3576" s="4" t="s">
        <v>11177</v>
      </c>
      <c r="Y3576" s="4" t="str">
        <f>HYPERLINK("https://redcat-toys.ru/api/getInfo/item/43d709ce-2c7e-11ee-a23d-00155d82e902")</f>
        <v>https://redcat-toys.ru/api/getInfo/item/43d709ce-2c7e-11ee-a23d-00155d82e902</v>
      </c>
    </row>
    <row r="3577" spans="2:25" ht="21" customHeight="1" outlineLevel="6" x14ac:dyDescent="0.2">
      <c r="B3577" s="39">
        <v>2783</v>
      </c>
      <c r="C3577" s="4" t="s">
        <v>11798</v>
      </c>
      <c r="D3577" s="50" t="s">
        <v>11799</v>
      </c>
      <c r="E3577" s="50"/>
      <c r="F3577" s="50"/>
      <c r="G3577" s="50"/>
      <c r="H3577" s="5" t="s">
        <v>11800</v>
      </c>
      <c r="I3577" s="6"/>
      <c r="J3577" s="7">
        <v>30</v>
      </c>
      <c r="K3577" s="7">
        <v>163</v>
      </c>
      <c r="L3577" s="3">
        <v>1</v>
      </c>
      <c r="M3577" s="8">
        <f>436.29*(1-P3/100)</f>
        <v>436.29</v>
      </c>
      <c r="N3577" s="9"/>
      <c r="O3577" s="10">
        <f t="shared" si="179"/>
        <v>0</v>
      </c>
      <c r="P3577" s="11">
        <f>0.252*N3577</f>
        <v>0</v>
      </c>
      <c r="Q3577" s="16">
        <f>0.00138*N3577</f>
        <v>0</v>
      </c>
      <c r="R3577" s="13"/>
      <c r="S3577" s="14" t="s">
        <v>11801</v>
      </c>
      <c r="T3577" s="14" t="s">
        <v>108</v>
      </c>
      <c r="U3577" s="15" t="s">
        <v>39</v>
      </c>
      <c r="V3577" s="4" t="str">
        <f>HYPERLINK("https://redcat-toys.ru/api/getInfo/image/68cf5488-2c7f-11ee-a23d-00155d82e902")</f>
        <v>https://redcat-toys.ru/api/getInfo/image/68cf5488-2c7f-11ee-a23d-00155d82e902</v>
      </c>
      <c r="W3577" s="4" t="s">
        <v>11793</v>
      </c>
      <c r="X3577" s="4" t="s">
        <v>11177</v>
      </c>
      <c r="Y3577" s="4" t="str">
        <f>HYPERLINK("https://redcat-toys.ru/api/getInfo/item/68cf5488-2c7f-11ee-a23d-00155d82e902")</f>
        <v>https://redcat-toys.ru/api/getInfo/item/68cf5488-2c7f-11ee-a23d-00155d82e902</v>
      </c>
    </row>
    <row r="3578" spans="2:25" ht="21" customHeight="1" outlineLevel="6" x14ac:dyDescent="0.2">
      <c r="B3578" s="39">
        <v>2784</v>
      </c>
      <c r="C3578" s="4" t="s">
        <v>11802</v>
      </c>
      <c r="D3578" s="50" t="s">
        <v>11803</v>
      </c>
      <c r="E3578" s="50"/>
      <c r="F3578" s="50"/>
      <c r="G3578" s="50"/>
      <c r="H3578" s="5" t="s">
        <v>11804</v>
      </c>
      <c r="I3578" s="6"/>
      <c r="J3578" s="7">
        <v>30</v>
      </c>
      <c r="K3578" s="7">
        <v>97</v>
      </c>
      <c r="L3578" s="3">
        <v>1</v>
      </c>
      <c r="M3578" s="8">
        <f>436.29*(1-P3/100)</f>
        <v>436.29</v>
      </c>
      <c r="N3578" s="9"/>
      <c r="O3578" s="10">
        <f t="shared" si="179"/>
        <v>0</v>
      </c>
      <c r="P3578" s="11">
        <f>0.255*N3578</f>
        <v>0</v>
      </c>
      <c r="Q3578" s="16">
        <f>0.00132*N3578</f>
        <v>0</v>
      </c>
      <c r="R3578" s="13"/>
      <c r="S3578" s="14" t="s">
        <v>11805</v>
      </c>
      <c r="T3578" s="14" t="s">
        <v>108</v>
      </c>
      <c r="U3578" s="15" t="s">
        <v>39</v>
      </c>
      <c r="V3578" s="4" t="str">
        <f>HYPERLINK("https://redcat-toys.ru/api/getInfo/image/bbc5eddb-2c7f-11ee-a23d-00155d82e902")</f>
        <v>https://redcat-toys.ru/api/getInfo/image/bbc5eddb-2c7f-11ee-a23d-00155d82e902</v>
      </c>
      <c r="W3578" s="4" t="s">
        <v>11793</v>
      </c>
      <c r="X3578" s="4" t="s">
        <v>11177</v>
      </c>
      <c r="Y3578" s="4" t="str">
        <f>HYPERLINK("https://redcat-toys.ru/api/getInfo/item/bbc5eddb-2c7f-11ee-a23d-00155d82e902")</f>
        <v>https://redcat-toys.ru/api/getInfo/item/bbc5eddb-2c7f-11ee-a23d-00155d82e902</v>
      </c>
    </row>
    <row r="3579" spans="2:25" ht="21" customHeight="1" outlineLevel="6" x14ac:dyDescent="0.2">
      <c r="B3579" s="39">
        <v>2785</v>
      </c>
      <c r="C3579" s="4" t="s">
        <v>11806</v>
      </c>
      <c r="D3579" s="50" t="s">
        <v>11807</v>
      </c>
      <c r="E3579" s="50"/>
      <c r="F3579" s="50"/>
      <c r="G3579" s="50"/>
      <c r="H3579" s="5" t="s">
        <v>11808</v>
      </c>
      <c r="I3579" s="6"/>
      <c r="J3579" s="7">
        <v>30</v>
      </c>
      <c r="K3579" s="7">
        <v>66</v>
      </c>
      <c r="L3579" s="3">
        <v>1</v>
      </c>
      <c r="M3579" s="8">
        <f>436.29*(1-P3/100)</f>
        <v>436.29</v>
      </c>
      <c r="N3579" s="9"/>
      <c r="O3579" s="10">
        <f t="shared" si="179"/>
        <v>0</v>
      </c>
      <c r="P3579" s="11">
        <f>0.282*N3579</f>
        <v>0</v>
      </c>
      <c r="Q3579" s="16">
        <f>0.00123*N3579</f>
        <v>0</v>
      </c>
      <c r="R3579" s="13"/>
      <c r="S3579" s="14" t="s">
        <v>11809</v>
      </c>
      <c r="T3579" s="14" t="s">
        <v>108</v>
      </c>
      <c r="U3579" s="15" t="s">
        <v>39</v>
      </c>
      <c r="V3579" s="4" t="str">
        <f>HYPERLINK("https://redcat-toys.ru/api/getInfo/image/a99d9a01-2c80-11ee-a23d-00155d82e902")</f>
        <v>https://redcat-toys.ru/api/getInfo/image/a99d9a01-2c80-11ee-a23d-00155d82e902</v>
      </c>
      <c r="W3579" s="4" t="s">
        <v>11793</v>
      </c>
      <c r="X3579" s="4" t="s">
        <v>11177</v>
      </c>
      <c r="Y3579" s="4" t="str">
        <f>HYPERLINK("https://redcat-toys.ru/api/getInfo/item/a99d9a01-2c80-11ee-a23d-00155d82e902")</f>
        <v>https://redcat-toys.ru/api/getInfo/item/a99d9a01-2c80-11ee-a23d-00155d82e902</v>
      </c>
    </row>
    <row r="3580" spans="2:25" ht="21" customHeight="1" outlineLevel="6" x14ac:dyDescent="0.2">
      <c r="B3580" s="39">
        <v>2786</v>
      </c>
      <c r="C3580" s="4" t="s">
        <v>11810</v>
      </c>
      <c r="D3580" s="50" t="s">
        <v>11811</v>
      </c>
      <c r="E3580" s="50"/>
      <c r="F3580" s="50"/>
      <c r="G3580" s="50"/>
      <c r="H3580" s="5" t="s">
        <v>11812</v>
      </c>
      <c r="I3580" s="6"/>
      <c r="J3580" s="7">
        <v>30</v>
      </c>
      <c r="K3580" s="7">
        <v>17</v>
      </c>
      <c r="L3580" s="3">
        <v>2</v>
      </c>
      <c r="M3580" s="8">
        <f>299.9*(1-P3/100)</f>
        <v>299.89999999999998</v>
      </c>
      <c r="N3580" s="9"/>
      <c r="O3580" s="10">
        <f t="shared" si="179"/>
        <v>0</v>
      </c>
      <c r="P3580" s="11">
        <f>0.273*N3580</f>
        <v>0</v>
      </c>
      <c r="Q3580" s="16">
        <f>0.00116*N3580</f>
        <v>0</v>
      </c>
      <c r="R3580" s="13"/>
      <c r="S3580" s="14" t="s">
        <v>11813</v>
      </c>
      <c r="T3580" s="14" t="s">
        <v>108</v>
      </c>
      <c r="U3580" s="15" t="s">
        <v>39</v>
      </c>
      <c r="V3580" s="4" t="str">
        <f>HYPERLINK("https://redcat-toys.ru/api/getInfo/image/05f5ed5d-a7d2-11e9-a22d-ac1f6b442184")</f>
        <v>https://redcat-toys.ru/api/getInfo/image/05f5ed5d-a7d2-11e9-a22d-ac1f6b442184</v>
      </c>
      <c r="W3580" s="4" t="s">
        <v>11814</v>
      </c>
      <c r="X3580" s="4" t="s">
        <v>11177</v>
      </c>
      <c r="Y3580" s="4" t="str">
        <f>HYPERLINK("https://redcat-toys.ru/api/getInfo/item/05f5ed5d-a7d2-11e9-a22d-ac1f6b442184")</f>
        <v>https://redcat-toys.ru/api/getInfo/item/05f5ed5d-a7d2-11e9-a22d-ac1f6b442184</v>
      </c>
    </row>
    <row r="3581" spans="2:25" ht="22.95" customHeight="1" outlineLevel="5" x14ac:dyDescent="0.2">
      <c r="B3581" s="53" t="s">
        <v>11440</v>
      </c>
      <c r="C3581" s="53"/>
      <c r="D3581" s="53"/>
      <c r="E3581" s="53"/>
      <c r="F3581" s="53"/>
      <c r="G3581" s="53"/>
    </row>
    <row r="3582" spans="2:25" ht="21" customHeight="1" outlineLevel="6" x14ac:dyDescent="0.2">
      <c r="B3582" s="39">
        <v>2787</v>
      </c>
      <c r="C3582" s="4" t="s">
        <v>11815</v>
      </c>
      <c r="D3582" s="50" t="s">
        <v>11816</v>
      </c>
      <c r="E3582" s="50"/>
      <c r="F3582" s="50"/>
      <c r="G3582" s="50"/>
      <c r="H3582" s="5" t="s">
        <v>11817</v>
      </c>
      <c r="I3582" s="6"/>
      <c r="J3582" s="7">
        <v>30</v>
      </c>
      <c r="K3582" s="7">
        <v>28</v>
      </c>
      <c r="L3582" s="3">
        <v>1</v>
      </c>
      <c r="M3582" s="8">
        <f>477.63*(1-P3/100)</f>
        <v>477.63</v>
      </c>
      <c r="N3582" s="9"/>
      <c r="O3582" s="10">
        <f t="shared" ref="O3582:O3595" si="180">M3582*N3582</f>
        <v>0</v>
      </c>
      <c r="P3582" s="11">
        <f>0.251*N3582</f>
        <v>0</v>
      </c>
      <c r="Q3582" s="16">
        <f>0.00107*N3582</f>
        <v>0</v>
      </c>
      <c r="R3582" s="13"/>
      <c r="S3582" s="14" t="s">
        <v>11818</v>
      </c>
      <c r="T3582" s="14" t="s">
        <v>108</v>
      </c>
      <c r="U3582" s="15" t="s">
        <v>39</v>
      </c>
      <c r="V3582" s="4" t="str">
        <f>HYPERLINK("https://redcat-toys.ru/api/getInfo/image/cd3b5974-2c72-11ee-a23d-00155d82e902")</f>
        <v>https://redcat-toys.ru/api/getInfo/image/cd3b5974-2c72-11ee-a23d-00155d82e902</v>
      </c>
      <c r="W3582" s="4" t="s">
        <v>11819</v>
      </c>
      <c r="X3582" s="4" t="s">
        <v>11177</v>
      </c>
      <c r="Y3582" s="4" t="str">
        <f>HYPERLINK("https://redcat-toys.ru/api/getInfo/item/cd3b5974-2c72-11ee-a23d-00155d82e902")</f>
        <v>https://redcat-toys.ru/api/getInfo/item/cd3b5974-2c72-11ee-a23d-00155d82e902</v>
      </c>
    </row>
    <row r="3583" spans="2:25" ht="21" customHeight="1" outlineLevel="6" x14ac:dyDescent="0.2">
      <c r="B3583" s="39">
        <v>2788</v>
      </c>
      <c r="C3583" s="4" t="s">
        <v>11820</v>
      </c>
      <c r="D3583" s="50" t="s">
        <v>11821</v>
      </c>
      <c r="E3583" s="50"/>
      <c r="F3583" s="50"/>
      <c r="G3583" s="50"/>
      <c r="H3583" s="5" t="s">
        <v>11822</v>
      </c>
      <c r="I3583" s="6"/>
      <c r="J3583" s="7">
        <v>30</v>
      </c>
      <c r="K3583" s="7">
        <v>39</v>
      </c>
      <c r="L3583" s="3">
        <v>1</v>
      </c>
      <c r="M3583" s="8">
        <f>477.63*(1-P3/100)</f>
        <v>477.63</v>
      </c>
      <c r="N3583" s="9"/>
      <c r="O3583" s="10">
        <f t="shared" si="180"/>
        <v>0</v>
      </c>
      <c r="P3583" s="17">
        <f>0.26*N3583</f>
        <v>0</v>
      </c>
      <c r="Q3583" s="16">
        <f>0.00172*N3583</f>
        <v>0</v>
      </c>
      <c r="R3583" s="13"/>
      <c r="S3583" s="14" t="s">
        <v>11823</v>
      </c>
      <c r="T3583" s="14" t="s">
        <v>108</v>
      </c>
      <c r="U3583" s="15" t="s">
        <v>39</v>
      </c>
      <c r="V3583" s="4" t="str">
        <f>HYPERLINK("https://redcat-toys.ru/api/getInfo/image/827a9176-2ba7-11ee-a23d-00155d82e902")</f>
        <v>https://redcat-toys.ru/api/getInfo/image/827a9176-2ba7-11ee-a23d-00155d82e902</v>
      </c>
      <c r="W3583" s="4" t="s">
        <v>11819</v>
      </c>
      <c r="X3583" s="4" t="s">
        <v>11177</v>
      </c>
      <c r="Y3583" s="4" t="str">
        <f>HYPERLINK("https://redcat-toys.ru/api/getInfo/item/827a9176-2ba7-11ee-a23d-00155d82e902")</f>
        <v>https://redcat-toys.ru/api/getInfo/item/827a9176-2ba7-11ee-a23d-00155d82e902</v>
      </c>
    </row>
    <row r="3584" spans="2:25" ht="21" customHeight="1" outlineLevel="6" x14ac:dyDescent="0.2">
      <c r="B3584" s="39">
        <v>2789</v>
      </c>
      <c r="C3584" s="4" t="s">
        <v>11824</v>
      </c>
      <c r="D3584" s="50" t="s">
        <v>11825</v>
      </c>
      <c r="E3584" s="50"/>
      <c r="F3584" s="50"/>
      <c r="G3584" s="50"/>
      <c r="H3584" s="5" t="s">
        <v>11826</v>
      </c>
      <c r="I3584" s="6"/>
      <c r="J3584" s="7">
        <v>30</v>
      </c>
      <c r="K3584" s="7">
        <v>33</v>
      </c>
      <c r="L3584" s="3">
        <v>1</v>
      </c>
      <c r="M3584" s="8">
        <f>477.63*(1-P3/100)</f>
        <v>477.63</v>
      </c>
      <c r="N3584" s="9"/>
      <c r="O3584" s="10">
        <f t="shared" si="180"/>
        <v>0</v>
      </c>
      <c r="P3584" s="11">
        <f>0.255*N3584</f>
        <v>0</v>
      </c>
      <c r="Q3584" s="16">
        <f>0.00127*N3584</f>
        <v>0</v>
      </c>
      <c r="R3584" s="13"/>
      <c r="S3584" s="14" t="s">
        <v>11827</v>
      </c>
      <c r="T3584" s="14" t="s">
        <v>108</v>
      </c>
      <c r="U3584" s="15" t="s">
        <v>39</v>
      </c>
      <c r="V3584" s="4" t="str">
        <f>HYPERLINK("https://redcat-toys.ru/api/getInfo/image/76a12ece-2c77-11ee-a23d-00155d82e902")</f>
        <v>https://redcat-toys.ru/api/getInfo/image/76a12ece-2c77-11ee-a23d-00155d82e902</v>
      </c>
      <c r="W3584" s="4" t="s">
        <v>11819</v>
      </c>
      <c r="X3584" s="4" t="s">
        <v>11177</v>
      </c>
      <c r="Y3584" s="4" t="str">
        <f>HYPERLINK("https://redcat-toys.ru/api/getInfo/item/76a12ece-2c77-11ee-a23d-00155d82e902")</f>
        <v>https://redcat-toys.ru/api/getInfo/item/76a12ece-2c77-11ee-a23d-00155d82e902</v>
      </c>
    </row>
    <row r="3585" spans="2:25" ht="21" customHeight="1" outlineLevel="6" x14ac:dyDescent="0.2">
      <c r="B3585" s="39">
        <v>2790</v>
      </c>
      <c r="C3585" s="4" t="s">
        <v>11828</v>
      </c>
      <c r="D3585" s="50" t="s">
        <v>11829</v>
      </c>
      <c r="E3585" s="50"/>
      <c r="F3585" s="50"/>
      <c r="G3585" s="50"/>
      <c r="H3585" s="5" t="s">
        <v>11830</v>
      </c>
      <c r="I3585" s="6"/>
      <c r="J3585" s="7">
        <v>30</v>
      </c>
      <c r="K3585" s="7">
        <v>133</v>
      </c>
      <c r="L3585" s="3">
        <v>1</v>
      </c>
      <c r="M3585" s="8">
        <f>477.63*(1-P3/100)</f>
        <v>477.63</v>
      </c>
      <c r="N3585" s="9"/>
      <c r="O3585" s="10">
        <f t="shared" si="180"/>
        <v>0</v>
      </c>
      <c r="P3585" s="11">
        <f>0.255*N3585</f>
        <v>0</v>
      </c>
      <c r="Q3585" s="16">
        <f>0.00127*N3585</f>
        <v>0</v>
      </c>
      <c r="R3585" s="13"/>
      <c r="S3585" s="14" t="s">
        <v>11831</v>
      </c>
      <c r="T3585" s="14" t="s">
        <v>108</v>
      </c>
      <c r="U3585" s="15" t="s">
        <v>39</v>
      </c>
      <c r="V3585" s="4" t="str">
        <f>HYPERLINK("https://redcat-toys.ru/api/getInfo/image/3bfab917-2c78-11ee-a23d-00155d82e902")</f>
        <v>https://redcat-toys.ru/api/getInfo/image/3bfab917-2c78-11ee-a23d-00155d82e902</v>
      </c>
      <c r="W3585" s="4" t="s">
        <v>11819</v>
      </c>
      <c r="X3585" s="4" t="s">
        <v>11177</v>
      </c>
      <c r="Y3585" s="4" t="str">
        <f>HYPERLINK("https://redcat-toys.ru/api/getInfo/item/3bfab917-2c78-11ee-a23d-00155d82e902")</f>
        <v>https://redcat-toys.ru/api/getInfo/item/3bfab917-2c78-11ee-a23d-00155d82e902</v>
      </c>
    </row>
    <row r="3586" spans="2:25" ht="21" customHeight="1" outlineLevel="6" x14ac:dyDescent="0.2">
      <c r="B3586" s="39">
        <v>2791</v>
      </c>
      <c r="C3586" s="4" t="s">
        <v>11832</v>
      </c>
      <c r="D3586" s="50" t="s">
        <v>11833</v>
      </c>
      <c r="E3586" s="50"/>
      <c r="F3586" s="50"/>
      <c r="G3586" s="50"/>
      <c r="H3586" s="5" t="s">
        <v>11834</v>
      </c>
      <c r="I3586" s="6"/>
      <c r="J3586" s="7">
        <v>30</v>
      </c>
      <c r="K3586" s="7">
        <v>85</v>
      </c>
      <c r="L3586" s="3">
        <v>1</v>
      </c>
      <c r="M3586" s="8">
        <f>477.63*(1-P3/100)</f>
        <v>477.63</v>
      </c>
      <c r="N3586" s="9"/>
      <c r="O3586" s="10">
        <f t="shared" si="180"/>
        <v>0</v>
      </c>
      <c r="P3586" s="11">
        <f>0.265*N3586</f>
        <v>0</v>
      </c>
      <c r="Q3586" s="16">
        <f>0.00137*N3586</f>
        <v>0</v>
      </c>
      <c r="R3586" s="13"/>
      <c r="S3586" s="14" t="s">
        <v>11835</v>
      </c>
      <c r="T3586" s="14" t="s">
        <v>108</v>
      </c>
      <c r="U3586" s="15" t="s">
        <v>39</v>
      </c>
      <c r="V3586" s="4" t="str">
        <f>HYPERLINK("https://redcat-toys.ru/api/getInfo/image/06bf57cc-2c72-11ee-a23d-00155d82e902")</f>
        <v>https://redcat-toys.ru/api/getInfo/image/06bf57cc-2c72-11ee-a23d-00155d82e902</v>
      </c>
      <c r="W3586" s="4" t="s">
        <v>11819</v>
      </c>
      <c r="X3586" s="4" t="s">
        <v>11177</v>
      </c>
      <c r="Y3586" s="4" t="str">
        <f>HYPERLINK("https://redcat-toys.ru/api/getInfo/item/06bf57cc-2c72-11ee-a23d-00155d82e902")</f>
        <v>https://redcat-toys.ru/api/getInfo/item/06bf57cc-2c72-11ee-a23d-00155d82e902</v>
      </c>
    </row>
    <row r="3587" spans="2:25" ht="21" customHeight="1" outlineLevel="6" x14ac:dyDescent="0.2">
      <c r="B3587" s="39">
        <v>2792</v>
      </c>
      <c r="C3587" s="4" t="s">
        <v>11836</v>
      </c>
      <c r="D3587" s="50" t="s">
        <v>11837</v>
      </c>
      <c r="E3587" s="50"/>
      <c r="F3587" s="50"/>
      <c r="G3587" s="50"/>
      <c r="H3587" s="5" t="s">
        <v>11838</v>
      </c>
      <c r="I3587" s="6"/>
      <c r="J3587" s="7">
        <v>30</v>
      </c>
      <c r="K3587" s="7">
        <v>175</v>
      </c>
      <c r="L3587" s="3">
        <v>1</v>
      </c>
      <c r="M3587" s="8">
        <f>477.63*(1-P3/100)</f>
        <v>477.63</v>
      </c>
      <c r="N3587" s="9"/>
      <c r="O3587" s="10">
        <f t="shared" si="180"/>
        <v>0</v>
      </c>
      <c r="P3587" s="11">
        <f>0.257*N3587</f>
        <v>0</v>
      </c>
      <c r="Q3587" s="16">
        <f>0.00128*N3587</f>
        <v>0</v>
      </c>
      <c r="R3587" s="13"/>
      <c r="S3587" s="14" t="s">
        <v>11839</v>
      </c>
      <c r="T3587" s="14" t="s">
        <v>108</v>
      </c>
      <c r="U3587" s="15" t="s">
        <v>39</v>
      </c>
      <c r="V3587" s="4" t="str">
        <f>HYPERLINK("https://redcat-toys.ru/api/getInfo/image/d4087d40-2c77-11ee-a23d-00155d82e902")</f>
        <v>https://redcat-toys.ru/api/getInfo/image/d4087d40-2c77-11ee-a23d-00155d82e902</v>
      </c>
      <c r="W3587" s="4" t="s">
        <v>11819</v>
      </c>
      <c r="X3587" s="4" t="s">
        <v>11177</v>
      </c>
      <c r="Y3587" s="4" t="str">
        <f>HYPERLINK("https://redcat-toys.ru/api/getInfo/item/d4087d40-2c77-11ee-a23d-00155d82e902")</f>
        <v>https://redcat-toys.ru/api/getInfo/item/d4087d40-2c77-11ee-a23d-00155d82e902</v>
      </c>
    </row>
    <row r="3588" spans="2:25" ht="21" customHeight="1" outlineLevel="6" x14ac:dyDescent="0.2">
      <c r="B3588" s="39">
        <v>2793</v>
      </c>
      <c r="C3588" s="4" t="s">
        <v>11840</v>
      </c>
      <c r="D3588" s="50" t="s">
        <v>11841</v>
      </c>
      <c r="E3588" s="50"/>
      <c r="F3588" s="50"/>
      <c r="G3588" s="50"/>
      <c r="H3588" s="5" t="s">
        <v>11842</v>
      </c>
      <c r="I3588" s="6"/>
      <c r="J3588" s="7">
        <v>30</v>
      </c>
      <c r="K3588" s="7">
        <v>129</v>
      </c>
      <c r="L3588" s="3">
        <v>1</v>
      </c>
      <c r="M3588" s="8">
        <f>477.63*(1-P3/100)</f>
        <v>477.63</v>
      </c>
      <c r="N3588" s="9"/>
      <c r="O3588" s="10">
        <f t="shared" si="180"/>
        <v>0</v>
      </c>
      <c r="P3588" s="11">
        <f>0.313*N3588</f>
        <v>0</v>
      </c>
      <c r="Q3588" s="16">
        <f>0.00098*N3588</f>
        <v>0</v>
      </c>
      <c r="R3588" s="13"/>
      <c r="S3588" s="14" t="s">
        <v>11843</v>
      </c>
      <c r="T3588" s="14" t="s">
        <v>108</v>
      </c>
      <c r="U3588" s="15" t="s">
        <v>39</v>
      </c>
      <c r="V3588" s="4" t="str">
        <f>HYPERLINK("https://redcat-toys.ru/api/getInfo/image/1f96513e-2c75-11ee-a23d-00155d82e902")</f>
        <v>https://redcat-toys.ru/api/getInfo/image/1f96513e-2c75-11ee-a23d-00155d82e902</v>
      </c>
      <c r="W3588" s="4" t="s">
        <v>11819</v>
      </c>
      <c r="X3588" s="4" t="s">
        <v>11177</v>
      </c>
      <c r="Y3588" s="4" t="str">
        <f>HYPERLINK("https://redcat-toys.ru/api/getInfo/item/1f96513e-2c75-11ee-a23d-00155d82e902")</f>
        <v>https://redcat-toys.ru/api/getInfo/item/1f96513e-2c75-11ee-a23d-00155d82e902</v>
      </c>
    </row>
    <row r="3589" spans="2:25" ht="21" customHeight="1" outlineLevel="6" x14ac:dyDescent="0.2">
      <c r="B3589" s="39">
        <v>2794</v>
      </c>
      <c r="C3589" s="4" t="s">
        <v>11844</v>
      </c>
      <c r="D3589" s="50" t="s">
        <v>11845</v>
      </c>
      <c r="E3589" s="50"/>
      <c r="F3589" s="50"/>
      <c r="G3589" s="50"/>
      <c r="H3589" s="5" t="s">
        <v>11846</v>
      </c>
      <c r="I3589" s="6"/>
      <c r="J3589" s="7">
        <v>30</v>
      </c>
      <c r="K3589" s="7">
        <v>180</v>
      </c>
      <c r="L3589" s="3">
        <v>1</v>
      </c>
      <c r="M3589" s="8">
        <f>477.63*(1-P3/100)</f>
        <v>477.63</v>
      </c>
      <c r="N3589" s="9"/>
      <c r="O3589" s="10">
        <f t="shared" si="180"/>
        <v>0</v>
      </c>
      <c r="P3589" s="11">
        <f>0.284*N3589</f>
        <v>0</v>
      </c>
      <c r="Q3589" s="16">
        <f>0.00129*N3589</f>
        <v>0</v>
      </c>
      <c r="R3589" s="13"/>
      <c r="S3589" s="14" t="s">
        <v>11847</v>
      </c>
      <c r="T3589" s="14" t="s">
        <v>108</v>
      </c>
      <c r="U3589" s="15" t="s">
        <v>39</v>
      </c>
      <c r="V3589" s="4" t="str">
        <f>HYPERLINK("https://redcat-toys.ru/api/getInfo/image/f328f32e-2c73-11ee-a23d-00155d82e902")</f>
        <v>https://redcat-toys.ru/api/getInfo/image/f328f32e-2c73-11ee-a23d-00155d82e902</v>
      </c>
      <c r="W3589" s="4" t="s">
        <v>11819</v>
      </c>
      <c r="X3589" s="4" t="s">
        <v>11177</v>
      </c>
      <c r="Y3589" s="4" t="str">
        <f>HYPERLINK("https://redcat-toys.ru/api/getInfo/item/f328f32e-2c73-11ee-a23d-00155d82e902")</f>
        <v>https://redcat-toys.ru/api/getInfo/item/f328f32e-2c73-11ee-a23d-00155d82e902</v>
      </c>
    </row>
    <row r="3590" spans="2:25" ht="21" customHeight="1" outlineLevel="6" x14ac:dyDescent="0.2">
      <c r="B3590" s="39">
        <v>2795</v>
      </c>
      <c r="C3590" s="4" t="s">
        <v>11848</v>
      </c>
      <c r="D3590" s="50" t="s">
        <v>11849</v>
      </c>
      <c r="E3590" s="50"/>
      <c r="F3590" s="50"/>
      <c r="G3590" s="50"/>
      <c r="H3590" s="5" t="s">
        <v>11850</v>
      </c>
      <c r="I3590" s="6"/>
      <c r="J3590" s="7">
        <v>30</v>
      </c>
      <c r="K3590" s="7">
        <v>9</v>
      </c>
      <c r="L3590" s="3">
        <v>1</v>
      </c>
      <c r="M3590" s="8">
        <f>477.63*(1-P3/100)</f>
        <v>477.63</v>
      </c>
      <c r="N3590" s="9"/>
      <c r="O3590" s="10">
        <f t="shared" si="180"/>
        <v>0</v>
      </c>
      <c r="P3590" s="11">
        <f>0.256*N3590</f>
        <v>0</v>
      </c>
      <c r="Q3590" s="16">
        <f>0.00116*N3590</f>
        <v>0</v>
      </c>
      <c r="R3590" s="13"/>
      <c r="S3590" s="14" t="s">
        <v>11851</v>
      </c>
      <c r="T3590" s="14" t="s">
        <v>108</v>
      </c>
      <c r="U3590" s="15" t="s">
        <v>39</v>
      </c>
      <c r="V3590" s="4" t="str">
        <f>HYPERLINK("https://redcat-toys.ru/api/getInfo/image/863371b4-2c75-11ee-a23d-00155d82e902")</f>
        <v>https://redcat-toys.ru/api/getInfo/image/863371b4-2c75-11ee-a23d-00155d82e902</v>
      </c>
      <c r="W3590" s="4" t="s">
        <v>11819</v>
      </c>
      <c r="X3590" s="4" t="s">
        <v>11177</v>
      </c>
      <c r="Y3590" s="4" t="str">
        <f>HYPERLINK("https://redcat-toys.ru/api/getInfo/item/863371b4-2c75-11ee-a23d-00155d82e902")</f>
        <v>https://redcat-toys.ru/api/getInfo/item/863371b4-2c75-11ee-a23d-00155d82e902</v>
      </c>
    </row>
    <row r="3591" spans="2:25" ht="21" customHeight="1" outlineLevel="6" x14ac:dyDescent="0.2">
      <c r="B3591" s="39">
        <v>2796</v>
      </c>
      <c r="C3591" s="4" t="s">
        <v>11852</v>
      </c>
      <c r="D3591" s="50" t="s">
        <v>11853</v>
      </c>
      <c r="E3591" s="50"/>
      <c r="F3591" s="50"/>
      <c r="G3591" s="50"/>
      <c r="H3591" s="5" t="s">
        <v>11854</v>
      </c>
      <c r="I3591" s="6"/>
      <c r="J3591" s="7">
        <v>30</v>
      </c>
      <c r="K3591" s="7">
        <v>207</v>
      </c>
      <c r="L3591" s="3">
        <v>1</v>
      </c>
      <c r="M3591" s="8">
        <f>477.63*(1-P3/100)</f>
        <v>477.63</v>
      </c>
      <c r="N3591" s="9"/>
      <c r="O3591" s="10">
        <f t="shared" si="180"/>
        <v>0</v>
      </c>
      <c r="P3591" s="11">
        <f>0.257*N3591</f>
        <v>0</v>
      </c>
      <c r="Q3591" s="16">
        <f>0.00134*N3591</f>
        <v>0</v>
      </c>
      <c r="R3591" s="13"/>
      <c r="S3591" s="14" t="s">
        <v>11855</v>
      </c>
      <c r="T3591" s="14" t="s">
        <v>108</v>
      </c>
      <c r="U3591" s="15" t="s">
        <v>39</v>
      </c>
      <c r="V3591" s="4" t="str">
        <f>HYPERLINK("https://redcat-toys.ru/api/getInfo/image/68ce82ff-2c72-11ee-a23d-00155d82e902")</f>
        <v>https://redcat-toys.ru/api/getInfo/image/68ce82ff-2c72-11ee-a23d-00155d82e902</v>
      </c>
      <c r="W3591" s="4" t="s">
        <v>11819</v>
      </c>
      <c r="X3591" s="4" t="s">
        <v>11177</v>
      </c>
      <c r="Y3591" s="4" t="str">
        <f>HYPERLINK("https://redcat-toys.ru/api/getInfo/item/68ce82ff-2c72-11ee-a23d-00155d82e902")</f>
        <v>https://redcat-toys.ru/api/getInfo/item/68ce82ff-2c72-11ee-a23d-00155d82e902</v>
      </c>
    </row>
    <row r="3592" spans="2:25" ht="21" customHeight="1" outlineLevel="6" x14ac:dyDescent="0.2">
      <c r="B3592" s="39">
        <v>2797</v>
      </c>
      <c r="C3592" s="4" t="s">
        <v>11856</v>
      </c>
      <c r="D3592" s="50" t="s">
        <v>11857</v>
      </c>
      <c r="E3592" s="50"/>
      <c r="F3592" s="50"/>
      <c r="G3592" s="50"/>
      <c r="H3592" s="5" t="s">
        <v>11858</v>
      </c>
      <c r="I3592" s="6"/>
      <c r="J3592" s="7">
        <v>30</v>
      </c>
      <c r="K3592" s="7">
        <v>220</v>
      </c>
      <c r="L3592" s="3">
        <v>1</v>
      </c>
      <c r="M3592" s="8">
        <f>477.63*(1-P3/100)</f>
        <v>477.63</v>
      </c>
      <c r="N3592" s="9"/>
      <c r="O3592" s="10">
        <f t="shared" si="180"/>
        <v>0</v>
      </c>
      <c r="P3592" s="11">
        <f>0.255*N3592</f>
        <v>0</v>
      </c>
      <c r="Q3592" s="16">
        <f>0.00099*N3592</f>
        <v>0</v>
      </c>
      <c r="R3592" s="13"/>
      <c r="S3592" s="14" t="s">
        <v>11859</v>
      </c>
      <c r="T3592" s="14" t="s">
        <v>108</v>
      </c>
      <c r="U3592" s="15" t="s">
        <v>39</v>
      </c>
      <c r="V3592" s="4" t="str">
        <f>HYPERLINK("https://redcat-toys.ru/api/getInfo/image/d9e17dc0-2c75-11ee-a23d-00155d82e902")</f>
        <v>https://redcat-toys.ru/api/getInfo/image/d9e17dc0-2c75-11ee-a23d-00155d82e902</v>
      </c>
      <c r="W3592" s="4" t="s">
        <v>11819</v>
      </c>
      <c r="X3592" s="4" t="s">
        <v>11177</v>
      </c>
      <c r="Y3592" s="4" t="str">
        <f>HYPERLINK("https://redcat-toys.ru/api/getInfo/item/d9e17dc0-2c75-11ee-a23d-00155d82e902")</f>
        <v>https://redcat-toys.ru/api/getInfo/item/d9e17dc0-2c75-11ee-a23d-00155d82e902</v>
      </c>
    </row>
    <row r="3593" spans="2:25" ht="21" customHeight="1" outlineLevel="6" x14ac:dyDescent="0.2">
      <c r="B3593" s="39">
        <v>2798</v>
      </c>
      <c r="C3593" s="4" t="s">
        <v>11860</v>
      </c>
      <c r="D3593" s="50" t="s">
        <v>11861</v>
      </c>
      <c r="E3593" s="50"/>
      <c r="F3593" s="50"/>
      <c r="G3593" s="50"/>
      <c r="H3593" s="5" t="s">
        <v>11862</v>
      </c>
      <c r="I3593" s="6"/>
      <c r="J3593" s="7">
        <v>30</v>
      </c>
      <c r="K3593" s="7">
        <v>33</v>
      </c>
      <c r="L3593" s="3">
        <v>1</v>
      </c>
      <c r="M3593" s="8">
        <f>477.63*(1-P3/100)</f>
        <v>477.63</v>
      </c>
      <c r="N3593" s="9"/>
      <c r="O3593" s="10">
        <f t="shared" si="180"/>
        <v>0</v>
      </c>
      <c r="P3593" s="11">
        <f>0.266*N3593</f>
        <v>0</v>
      </c>
      <c r="Q3593" s="12">
        <f>0.0012*N3593</f>
        <v>0</v>
      </c>
      <c r="R3593" s="13"/>
      <c r="S3593" s="14" t="s">
        <v>11863</v>
      </c>
      <c r="T3593" s="14" t="s">
        <v>108</v>
      </c>
      <c r="U3593" s="15" t="s">
        <v>39</v>
      </c>
      <c r="V3593" s="4" t="str">
        <f>HYPERLINK("https://redcat-toys.ru/api/getInfo/image/ce2ba2af-2c74-11ee-a23d-00155d82e902")</f>
        <v>https://redcat-toys.ru/api/getInfo/image/ce2ba2af-2c74-11ee-a23d-00155d82e902</v>
      </c>
      <c r="W3593" s="4" t="s">
        <v>11819</v>
      </c>
      <c r="X3593" s="4" t="s">
        <v>11177</v>
      </c>
      <c r="Y3593" s="4" t="str">
        <f>HYPERLINK("https://redcat-toys.ru/api/getInfo/item/ce2ba2af-2c74-11ee-a23d-00155d82e902")</f>
        <v>https://redcat-toys.ru/api/getInfo/item/ce2ba2af-2c74-11ee-a23d-00155d82e902</v>
      </c>
    </row>
    <row r="3594" spans="2:25" ht="21" customHeight="1" outlineLevel="6" x14ac:dyDescent="0.2">
      <c r="B3594" s="39">
        <v>2799</v>
      </c>
      <c r="C3594" s="4" t="s">
        <v>11864</v>
      </c>
      <c r="D3594" s="50" t="s">
        <v>11865</v>
      </c>
      <c r="E3594" s="50"/>
      <c r="F3594" s="50"/>
      <c r="G3594" s="50"/>
      <c r="H3594" s="5" t="s">
        <v>11866</v>
      </c>
      <c r="I3594" s="6"/>
      <c r="J3594" s="7">
        <v>30</v>
      </c>
      <c r="K3594" s="7">
        <v>44</v>
      </c>
      <c r="L3594" s="3">
        <v>1</v>
      </c>
      <c r="M3594" s="8">
        <f>477.63*(1-P3/100)</f>
        <v>477.63</v>
      </c>
      <c r="N3594" s="9"/>
      <c r="O3594" s="10">
        <f t="shared" si="180"/>
        <v>0</v>
      </c>
      <c r="P3594" s="11">
        <f>0.265*N3594</f>
        <v>0</v>
      </c>
      <c r="Q3594" s="16">
        <f>0.00128*N3594</f>
        <v>0</v>
      </c>
      <c r="R3594" s="13"/>
      <c r="S3594" s="14" t="s">
        <v>11867</v>
      </c>
      <c r="T3594" s="14" t="s">
        <v>108</v>
      </c>
      <c r="U3594" s="15" t="s">
        <v>39</v>
      </c>
      <c r="V3594" s="4" t="str">
        <f>HYPERLINK("https://redcat-toys.ru/api/getInfo/image/f1a9e185-2c6d-11ee-a23d-00155d82e902")</f>
        <v>https://redcat-toys.ru/api/getInfo/image/f1a9e185-2c6d-11ee-a23d-00155d82e902</v>
      </c>
      <c r="W3594" s="4" t="s">
        <v>11819</v>
      </c>
      <c r="X3594" s="4" t="s">
        <v>11177</v>
      </c>
      <c r="Y3594" s="4" t="str">
        <f>HYPERLINK("https://redcat-toys.ru/api/getInfo/item/f1a9e185-2c6d-11ee-a23d-00155d82e902")</f>
        <v>https://redcat-toys.ru/api/getInfo/item/f1a9e185-2c6d-11ee-a23d-00155d82e902</v>
      </c>
    </row>
    <row r="3595" spans="2:25" ht="21" customHeight="1" outlineLevel="6" x14ac:dyDescent="0.2">
      <c r="B3595" s="39">
        <v>2800</v>
      </c>
      <c r="C3595" s="4" t="s">
        <v>11868</v>
      </c>
      <c r="D3595" s="50" t="s">
        <v>11869</v>
      </c>
      <c r="E3595" s="50"/>
      <c r="F3595" s="50"/>
      <c r="G3595" s="50"/>
      <c r="H3595" s="5" t="s">
        <v>11870</v>
      </c>
      <c r="I3595" s="6"/>
      <c r="J3595" s="7">
        <v>30</v>
      </c>
      <c r="K3595" s="7">
        <v>143</v>
      </c>
      <c r="L3595" s="3">
        <v>1</v>
      </c>
      <c r="M3595" s="8">
        <f>477.63*(1-P3/100)</f>
        <v>477.63</v>
      </c>
      <c r="N3595" s="9"/>
      <c r="O3595" s="10">
        <f t="shared" si="180"/>
        <v>0</v>
      </c>
      <c r="P3595" s="11">
        <f>0.259*N3595</f>
        <v>0</v>
      </c>
      <c r="Q3595" s="16">
        <f>0.00101*N3595</f>
        <v>0</v>
      </c>
      <c r="R3595" s="13"/>
      <c r="S3595" s="14" t="s">
        <v>11871</v>
      </c>
      <c r="T3595" s="14" t="s">
        <v>108</v>
      </c>
      <c r="U3595" s="15" t="s">
        <v>39</v>
      </c>
      <c r="V3595" s="4" t="str">
        <f>HYPERLINK("https://redcat-toys.ru/api/getInfo/image/ce77c443-2c76-11ee-a23d-00155d82e902")</f>
        <v>https://redcat-toys.ru/api/getInfo/image/ce77c443-2c76-11ee-a23d-00155d82e902</v>
      </c>
      <c r="W3595" s="4" t="s">
        <v>11819</v>
      </c>
      <c r="X3595" s="4" t="s">
        <v>11177</v>
      </c>
      <c r="Y3595" s="4" t="str">
        <f>HYPERLINK("https://redcat-toys.ru/api/getInfo/item/ce77c443-2c76-11ee-a23d-00155d82e902")</f>
        <v>https://redcat-toys.ru/api/getInfo/item/ce77c443-2c76-11ee-a23d-00155d82e902</v>
      </c>
    </row>
    <row r="3596" spans="2:25" ht="22.95" customHeight="1" outlineLevel="5" x14ac:dyDescent="0.2">
      <c r="B3596" s="53" t="s">
        <v>11660</v>
      </c>
      <c r="C3596" s="53"/>
      <c r="D3596" s="53"/>
      <c r="E3596" s="53"/>
      <c r="F3596" s="53"/>
      <c r="G3596" s="53"/>
    </row>
    <row r="3597" spans="2:25" ht="21" customHeight="1" outlineLevel="6" x14ac:dyDescent="0.2">
      <c r="B3597" s="39">
        <v>2801</v>
      </c>
      <c r="C3597" s="4" t="s">
        <v>11872</v>
      </c>
      <c r="D3597" s="50" t="s">
        <v>11873</v>
      </c>
      <c r="E3597" s="50"/>
      <c r="F3597" s="50"/>
      <c r="G3597" s="50"/>
      <c r="H3597" s="5" t="s">
        <v>11874</v>
      </c>
      <c r="I3597" s="6"/>
      <c r="J3597" s="7">
        <v>30</v>
      </c>
      <c r="K3597" s="7">
        <v>50</v>
      </c>
      <c r="L3597" s="3">
        <v>1</v>
      </c>
      <c r="M3597" s="8">
        <f>489.08*(1-P3/100)</f>
        <v>489.08</v>
      </c>
      <c r="N3597" s="9"/>
      <c r="O3597" s="10">
        <f>M3597*N3597</f>
        <v>0</v>
      </c>
      <c r="P3597" s="11">
        <f>0.262*N3597</f>
        <v>0</v>
      </c>
      <c r="Q3597" s="16">
        <f>0.00124*N3597</f>
        <v>0</v>
      </c>
      <c r="R3597" s="13"/>
      <c r="S3597" s="14" t="s">
        <v>11875</v>
      </c>
      <c r="T3597" s="14" t="s">
        <v>108</v>
      </c>
      <c r="U3597" s="15" t="s">
        <v>39</v>
      </c>
      <c r="V3597" s="4" t="str">
        <f>HYPERLINK("https://redcat-toys.ru/api/getInfo/image/57167fe9-2c87-11ee-a23d-00155d82e902")</f>
        <v>https://redcat-toys.ru/api/getInfo/image/57167fe9-2c87-11ee-a23d-00155d82e902</v>
      </c>
      <c r="W3597" s="4" t="s">
        <v>11876</v>
      </c>
      <c r="X3597" s="4" t="s">
        <v>11177</v>
      </c>
      <c r="Y3597" s="4" t="str">
        <f>HYPERLINK("https://redcat-toys.ru/api/getInfo/item/57167fe9-2c87-11ee-a23d-00155d82e902")</f>
        <v>https://redcat-toys.ru/api/getInfo/item/57167fe9-2c87-11ee-a23d-00155d82e902</v>
      </c>
    </row>
    <row r="3598" spans="2:25" ht="21" customHeight="1" outlineLevel="6" x14ac:dyDescent="0.2">
      <c r="B3598" s="39">
        <v>2802</v>
      </c>
      <c r="C3598" s="4" t="s">
        <v>11877</v>
      </c>
      <c r="D3598" s="50" t="s">
        <v>11878</v>
      </c>
      <c r="E3598" s="50"/>
      <c r="F3598" s="50"/>
      <c r="G3598" s="50"/>
      <c r="H3598" s="5" t="s">
        <v>11879</v>
      </c>
      <c r="I3598" s="6"/>
      <c r="J3598" s="7">
        <v>30</v>
      </c>
      <c r="K3598" s="7">
        <v>129</v>
      </c>
      <c r="L3598" s="3">
        <v>1</v>
      </c>
      <c r="M3598" s="8">
        <f>489.08*(1-P3/100)</f>
        <v>489.08</v>
      </c>
      <c r="N3598" s="9"/>
      <c r="O3598" s="10">
        <f>M3598*N3598</f>
        <v>0</v>
      </c>
      <c r="P3598" s="11">
        <f>0.272*N3598</f>
        <v>0</v>
      </c>
      <c r="Q3598" s="16">
        <f>0.00122*N3598</f>
        <v>0</v>
      </c>
      <c r="R3598" s="13"/>
      <c r="S3598" s="14" t="s">
        <v>11880</v>
      </c>
      <c r="T3598" s="14" t="s">
        <v>108</v>
      </c>
      <c r="U3598" s="15" t="s">
        <v>39</v>
      </c>
      <c r="V3598" s="4" t="str">
        <f>HYPERLINK("https://redcat-toys.ru/api/getInfo/image/78e3644d-2c84-11ee-a23d-00155d82e902")</f>
        <v>https://redcat-toys.ru/api/getInfo/image/78e3644d-2c84-11ee-a23d-00155d82e902</v>
      </c>
      <c r="W3598" s="4" t="s">
        <v>11876</v>
      </c>
      <c r="X3598" s="4" t="s">
        <v>11177</v>
      </c>
      <c r="Y3598" s="4" t="str">
        <f>HYPERLINK("https://redcat-toys.ru/api/getInfo/item/78e3644d-2c84-11ee-a23d-00155d82e902")</f>
        <v>https://redcat-toys.ru/api/getInfo/item/78e3644d-2c84-11ee-a23d-00155d82e902</v>
      </c>
    </row>
    <row r="3599" spans="2:25" ht="21" customHeight="1" outlineLevel="6" x14ac:dyDescent="0.2">
      <c r="B3599" s="39">
        <v>2803</v>
      </c>
      <c r="C3599" s="4" t="s">
        <v>11881</v>
      </c>
      <c r="D3599" s="50" t="s">
        <v>11882</v>
      </c>
      <c r="E3599" s="50"/>
      <c r="F3599" s="50"/>
      <c r="G3599" s="50"/>
      <c r="H3599" s="5" t="s">
        <v>11883</v>
      </c>
      <c r="I3599" s="6"/>
      <c r="J3599" s="7">
        <v>30</v>
      </c>
      <c r="K3599" s="7">
        <v>170</v>
      </c>
      <c r="L3599" s="3">
        <v>1</v>
      </c>
      <c r="M3599" s="8">
        <f>489.08*(1-P3/100)</f>
        <v>489.08</v>
      </c>
      <c r="N3599" s="9"/>
      <c r="O3599" s="10">
        <f>M3599*N3599</f>
        <v>0</v>
      </c>
      <c r="P3599" s="11">
        <f>0.278*N3599</f>
        <v>0</v>
      </c>
      <c r="Q3599" s="16">
        <f>0.00103*N3599</f>
        <v>0</v>
      </c>
      <c r="R3599" s="13"/>
      <c r="S3599" s="14" t="s">
        <v>11884</v>
      </c>
      <c r="T3599" s="14" t="s">
        <v>108</v>
      </c>
      <c r="U3599" s="15" t="s">
        <v>39</v>
      </c>
      <c r="V3599" s="4" t="str">
        <f>HYPERLINK("https://redcat-toys.ru/api/getInfo/image/cccf9096-2c84-11ee-a23d-00155d82e902")</f>
        <v>https://redcat-toys.ru/api/getInfo/image/cccf9096-2c84-11ee-a23d-00155d82e902</v>
      </c>
      <c r="W3599" s="4" t="s">
        <v>11876</v>
      </c>
      <c r="X3599" s="4" t="s">
        <v>11177</v>
      </c>
      <c r="Y3599" s="4" t="str">
        <f>HYPERLINK("https://redcat-toys.ru/api/getInfo/item/cccf9096-2c84-11ee-a23d-00155d82e902")</f>
        <v>https://redcat-toys.ru/api/getInfo/item/cccf9096-2c84-11ee-a23d-00155d82e902</v>
      </c>
    </row>
    <row r="3600" spans="2:25" ht="21" customHeight="1" outlineLevel="6" x14ac:dyDescent="0.2">
      <c r="B3600" s="39">
        <v>2804</v>
      </c>
      <c r="C3600" s="4" t="s">
        <v>11885</v>
      </c>
      <c r="D3600" s="50" t="s">
        <v>11886</v>
      </c>
      <c r="E3600" s="50"/>
      <c r="F3600" s="50"/>
      <c r="G3600" s="50"/>
      <c r="H3600" s="5" t="s">
        <v>11887</v>
      </c>
      <c r="I3600" s="6"/>
      <c r="J3600" s="7">
        <v>30</v>
      </c>
      <c r="K3600" s="7">
        <v>158</v>
      </c>
      <c r="L3600" s="3">
        <v>1</v>
      </c>
      <c r="M3600" s="8">
        <f>489.08*(1-P3/100)</f>
        <v>489.08</v>
      </c>
      <c r="N3600" s="9"/>
      <c r="O3600" s="10">
        <f>M3600*N3600</f>
        <v>0</v>
      </c>
      <c r="P3600" s="11">
        <f>0.299*N3600</f>
        <v>0</v>
      </c>
      <c r="Q3600" s="16">
        <f>0.00133*N3600</f>
        <v>0</v>
      </c>
      <c r="R3600" s="13"/>
      <c r="S3600" s="14" t="s">
        <v>11888</v>
      </c>
      <c r="T3600" s="14" t="s">
        <v>108</v>
      </c>
      <c r="U3600" s="15" t="s">
        <v>39</v>
      </c>
      <c r="V3600" s="4" t="str">
        <f>HYPERLINK("https://redcat-toys.ru/api/getInfo/image/12cdfe14-2c84-11ee-a23d-00155d82e902")</f>
        <v>https://redcat-toys.ru/api/getInfo/image/12cdfe14-2c84-11ee-a23d-00155d82e902</v>
      </c>
      <c r="W3600" s="4" t="s">
        <v>11876</v>
      </c>
      <c r="X3600" s="4" t="s">
        <v>11177</v>
      </c>
      <c r="Y3600" s="4" t="str">
        <f>HYPERLINK("https://redcat-toys.ru/api/getInfo/item/12cdfe14-2c84-11ee-a23d-00155d82e902")</f>
        <v>https://redcat-toys.ru/api/getInfo/item/12cdfe14-2c84-11ee-a23d-00155d82e902</v>
      </c>
    </row>
    <row r="3601" spans="2:25" ht="21" customHeight="1" outlineLevel="6" x14ac:dyDescent="0.2">
      <c r="B3601" s="39">
        <v>2805</v>
      </c>
      <c r="C3601" s="4" t="s">
        <v>11889</v>
      </c>
      <c r="D3601" s="50" t="s">
        <v>11890</v>
      </c>
      <c r="E3601" s="50"/>
      <c r="F3601" s="50"/>
      <c r="G3601" s="50"/>
      <c r="H3601" s="5" t="s">
        <v>11891</v>
      </c>
      <c r="I3601" s="6"/>
      <c r="J3601" s="7">
        <v>30</v>
      </c>
      <c r="K3601" s="7">
        <v>122</v>
      </c>
      <c r="L3601" s="3">
        <v>1</v>
      </c>
      <c r="M3601" s="8">
        <f>489.08*(1-P3/100)</f>
        <v>489.08</v>
      </c>
      <c r="N3601" s="9"/>
      <c r="O3601" s="10">
        <f>M3601*N3601</f>
        <v>0</v>
      </c>
      <c r="P3601" s="11">
        <f>0.294*N3601</f>
        <v>0</v>
      </c>
      <c r="Q3601" s="16">
        <f>0.00128*N3601</f>
        <v>0</v>
      </c>
      <c r="R3601" s="13"/>
      <c r="S3601" s="14" t="s">
        <v>11892</v>
      </c>
      <c r="T3601" s="14" t="s">
        <v>108</v>
      </c>
      <c r="U3601" s="15" t="s">
        <v>39</v>
      </c>
      <c r="V3601" s="4" t="str">
        <f>HYPERLINK("https://redcat-toys.ru/api/getInfo/image/a97fa7cd-2c83-11ee-a23d-00155d82e902")</f>
        <v>https://redcat-toys.ru/api/getInfo/image/a97fa7cd-2c83-11ee-a23d-00155d82e902</v>
      </c>
      <c r="W3601" s="4" t="s">
        <v>11876</v>
      </c>
      <c r="X3601" s="4" t="s">
        <v>11177</v>
      </c>
      <c r="Y3601" s="4" t="str">
        <f>HYPERLINK("https://redcat-toys.ru/api/getInfo/item/a97fa7cd-2c83-11ee-a23d-00155d82e902")</f>
        <v>https://redcat-toys.ru/api/getInfo/item/a97fa7cd-2c83-11ee-a23d-00155d82e902</v>
      </c>
    </row>
    <row r="3602" spans="2:25" ht="22.95" customHeight="1" outlineLevel="3" x14ac:dyDescent="0.2">
      <c r="B3602" s="51" t="s">
        <v>11893</v>
      </c>
      <c r="C3602" s="51"/>
      <c r="D3602" s="51"/>
      <c r="E3602" s="51"/>
      <c r="F3602" s="51"/>
      <c r="G3602" s="51"/>
    </row>
    <row r="3603" spans="2:25" ht="22.95" customHeight="1" outlineLevel="4" x14ac:dyDescent="0.2">
      <c r="B3603" s="52" t="s">
        <v>11401</v>
      </c>
      <c r="C3603" s="52"/>
      <c r="D3603" s="52"/>
      <c r="E3603" s="52"/>
      <c r="F3603" s="52"/>
      <c r="G3603" s="52"/>
    </row>
    <row r="3604" spans="2:25" ht="22.95" customHeight="1" outlineLevel="5" x14ac:dyDescent="0.2">
      <c r="B3604" s="53" t="s">
        <v>11402</v>
      </c>
      <c r="C3604" s="53"/>
      <c r="D3604" s="53"/>
      <c r="E3604" s="53"/>
      <c r="F3604" s="53"/>
      <c r="G3604" s="53"/>
    </row>
    <row r="3605" spans="2:25" ht="21" customHeight="1" outlineLevel="6" x14ac:dyDescent="0.2">
      <c r="B3605" s="39">
        <v>2806</v>
      </c>
      <c r="C3605" s="4" t="s">
        <v>11894</v>
      </c>
      <c r="D3605" s="50" t="s">
        <v>11895</v>
      </c>
      <c r="E3605" s="50"/>
      <c r="F3605" s="50"/>
      <c r="G3605" s="50"/>
      <c r="H3605" s="5" t="s">
        <v>11896</v>
      </c>
      <c r="I3605" s="6"/>
      <c r="J3605" s="7">
        <v>20</v>
      </c>
      <c r="K3605" s="7">
        <v>147</v>
      </c>
      <c r="L3605" s="3">
        <v>2</v>
      </c>
      <c r="M3605" s="8">
        <f>325.63*(1-P3/100)</f>
        <v>325.63</v>
      </c>
      <c r="N3605" s="9"/>
      <c r="O3605" s="10">
        <f t="shared" ref="O3605:O3618" si="181">M3605*N3605</f>
        <v>0</v>
      </c>
      <c r="P3605" s="11">
        <f t="shared" ref="P3605:P3612" si="182">0.215*N3605</f>
        <v>0</v>
      </c>
      <c r="Q3605" s="16">
        <f t="shared" ref="Q3605:Q3618" si="183">0.00176*N3605</f>
        <v>0</v>
      </c>
      <c r="R3605" s="13"/>
      <c r="S3605" s="14" t="s">
        <v>11897</v>
      </c>
      <c r="T3605" s="14" t="s">
        <v>108</v>
      </c>
      <c r="U3605" s="15" t="s">
        <v>39</v>
      </c>
      <c r="V3605" s="4" t="str">
        <f>HYPERLINK("https://redcat-toys.ru/api/getInfo/image/8fcb8b2b-2bbc-11ee-a23d-00155d82e902")</f>
        <v>https://redcat-toys.ru/api/getInfo/image/8fcb8b2b-2bbc-11ee-a23d-00155d82e902</v>
      </c>
      <c r="W3605" s="4" t="s">
        <v>11898</v>
      </c>
      <c r="X3605" s="4" t="s">
        <v>11177</v>
      </c>
      <c r="Y3605" s="4" t="str">
        <f>HYPERLINK("https://redcat-toys.ru/api/getInfo/item/8fcb8b2b-2bbc-11ee-a23d-00155d82e902")</f>
        <v>https://redcat-toys.ru/api/getInfo/item/8fcb8b2b-2bbc-11ee-a23d-00155d82e902</v>
      </c>
    </row>
    <row r="3606" spans="2:25" ht="21" customHeight="1" outlineLevel="6" x14ac:dyDescent="0.2">
      <c r="B3606" s="39">
        <v>2807</v>
      </c>
      <c r="C3606" s="4" t="s">
        <v>11899</v>
      </c>
      <c r="D3606" s="50" t="s">
        <v>11900</v>
      </c>
      <c r="E3606" s="50"/>
      <c r="F3606" s="50"/>
      <c r="G3606" s="50"/>
      <c r="H3606" s="5" t="s">
        <v>11901</v>
      </c>
      <c r="I3606" s="6"/>
      <c r="J3606" s="7">
        <v>20</v>
      </c>
      <c r="K3606" s="7">
        <v>152</v>
      </c>
      <c r="L3606" s="3">
        <v>2</v>
      </c>
      <c r="M3606" s="8">
        <f>325.63*(1-P3/100)</f>
        <v>325.63</v>
      </c>
      <c r="N3606" s="9"/>
      <c r="O3606" s="10">
        <f t="shared" si="181"/>
        <v>0</v>
      </c>
      <c r="P3606" s="11">
        <f t="shared" si="182"/>
        <v>0</v>
      </c>
      <c r="Q3606" s="16">
        <f t="shared" si="183"/>
        <v>0</v>
      </c>
      <c r="R3606" s="13"/>
      <c r="S3606" s="14" t="s">
        <v>11902</v>
      </c>
      <c r="T3606" s="14" t="s">
        <v>108</v>
      </c>
      <c r="U3606" s="15" t="s">
        <v>39</v>
      </c>
      <c r="V3606" s="4" t="str">
        <f>HYPERLINK("https://redcat-toys.ru/api/getInfo/image/8ffa5263-2bbb-11ee-a23d-00155d82e902")</f>
        <v>https://redcat-toys.ru/api/getInfo/image/8ffa5263-2bbb-11ee-a23d-00155d82e902</v>
      </c>
      <c r="W3606" s="4" t="s">
        <v>11898</v>
      </c>
      <c r="X3606" s="4" t="s">
        <v>11177</v>
      </c>
      <c r="Y3606" s="4" t="str">
        <f>HYPERLINK("https://redcat-toys.ru/api/getInfo/item/8ffa5263-2bbb-11ee-a23d-00155d82e902")</f>
        <v>https://redcat-toys.ru/api/getInfo/item/8ffa5263-2bbb-11ee-a23d-00155d82e902</v>
      </c>
    </row>
    <row r="3607" spans="2:25" ht="21" customHeight="1" outlineLevel="6" x14ac:dyDescent="0.2">
      <c r="B3607" s="39">
        <v>2808</v>
      </c>
      <c r="C3607" s="4" t="s">
        <v>11903</v>
      </c>
      <c r="D3607" s="50" t="s">
        <v>11904</v>
      </c>
      <c r="E3607" s="50"/>
      <c r="F3607" s="50"/>
      <c r="G3607" s="50"/>
      <c r="H3607" s="5" t="s">
        <v>11905</v>
      </c>
      <c r="I3607" s="6"/>
      <c r="J3607" s="7">
        <v>20</v>
      </c>
      <c r="K3607" s="7">
        <v>106</v>
      </c>
      <c r="L3607" s="3">
        <v>2</v>
      </c>
      <c r="M3607" s="8">
        <f>325.63*(1-P3/100)</f>
        <v>325.63</v>
      </c>
      <c r="N3607" s="9"/>
      <c r="O3607" s="10">
        <f t="shared" si="181"/>
        <v>0</v>
      </c>
      <c r="P3607" s="11">
        <f t="shared" si="182"/>
        <v>0</v>
      </c>
      <c r="Q3607" s="16">
        <f t="shared" si="183"/>
        <v>0</v>
      </c>
      <c r="R3607" s="13"/>
      <c r="S3607" s="14" t="s">
        <v>11906</v>
      </c>
      <c r="T3607" s="14" t="s">
        <v>108</v>
      </c>
      <c r="U3607" s="15" t="s">
        <v>39</v>
      </c>
      <c r="V3607" s="4" t="str">
        <f>HYPERLINK("https://redcat-toys.ru/api/getInfo/image/18608890-2c50-11ee-a23d-00155d82e902")</f>
        <v>https://redcat-toys.ru/api/getInfo/image/18608890-2c50-11ee-a23d-00155d82e902</v>
      </c>
      <c r="W3607" s="4" t="s">
        <v>11898</v>
      </c>
      <c r="X3607" s="4" t="s">
        <v>11177</v>
      </c>
      <c r="Y3607" s="4" t="str">
        <f>HYPERLINK("https://redcat-toys.ru/api/getInfo/item/18608890-2c50-11ee-a23d-00155d82e902")</f>
        <v>https://redcat-toys.ru/api/getInfo/item/18608890-2c50-11ee-a23d-00155d82e902</v>
      </c>
    </row>
    <row r="3608" spans="2:25" ht="21" customHeight="1" outlineLevel="6" x14ac:dyDescent="0.2">
      <c r="B3608" s="39">
        <v>2809</v>
      </c>
      <c r="C3608" s="4" t="s">
        <v>11907</v>
      </c>
      <c r="D3608" s="50" t="s">
        <v>11908</v>
      </c>
      <c r="E3608" s="50"/>
      <c r="F3608" s="50"/>
      <c r="G3608" s="50"/>
      <c r="H3608" s="5" t="s">
        <v>11909</v>
      </c>
      <c r="I3608" s="6"/>
      <c r="J3608" s="7">
        <v>20</v>
      </c>
      <c r="K3608" s="7">
        <v>61</v>
      </c>
      <c r="L3608" s="3">
        <v>2</v>
      </c>
      <c r="M3608" s="8">
        <f>325.63*(1-P3/100)</f>
        <v>325.63</v>
      </c>
      <c r="N3608" s="9"/>
      <c r="O3608" s="10">
        <f t="shared" si="181"/>
        <v>0</v>
      </c>
      <c r="P3608" s="11">
        <f t="shared" si="182"/>
        <v>0</v>
      </c>
      <c r="Q3608" s="16">
        <f t="shared" si="183"/>
        <v>0</v>
      </c>
      <c r="R3608" s="13"/>
      <c r="S3608" s="14" t="s">
        <v>11910</v>
      </c>
      <c r="T3608" s="14" t="s">
        <v>108</v>
      </c>
      <c r="U3608" s="15" t="s">
        <v>39</v>
      </c>
      <c r="V3608" s="4" t="str">
        <f>HYPERLINK("https://redcat-toys.ru/api/getInfo/image/d3790f68-2c50-11ee-a23d-00155d82e902")</f>
        <v>https://redcat-toys.ru/api/getInfo/image/d3790f68-2c50-11ee-a23d-00155d82e902</v>
      </c>
      <c r="W3608" s="4" t="s">
        <v>11898</v>
      </c>
      <c r="X3608" s="4" t="s">
        <v>11177</v>
      </c>
      <c r="Y3608" s="4" t="str">
        <f>HYPERLINK("https://redcat-toys.ru/api/getInfo/item/d3790f68-2c50-11ee-a23d-00155d82e902")</f>
        <v>https://redcat-toys.ru/api/getInfo/item/d3790f68-2c50-11ee-a23d-00155d82e902</v>
      </c>
    </row>
    <row r="3609" spans="2:25" ht="21" customHeight="1" outlineLevel="6" x14ac:dyDescent="0.2">
      <c r="B3609" s="39">
        <v>2810</v>
      </c>
      <c r="C3609" s="4" t="s">
        <v>11911</v>
      </c>
      <c r="D3609" s="50" t="s">
        <v>11912</v>
      </c>
      <c r="E3609" s="50"/>
      <c r="F3609" s="50"/>
      <c r="G3609" s="50"/>
      <c r="H3609" s="5" t="s">
        <v>11913</v>
      </c>
      <c r="I3609" s="6"/>
      <c r="J3609" s="7">
        <v>20</v>
      </c>
      <c r="K3609" s="7">
        <v>113</v>
      </c>
      <c r="L3609" s="3">
        <v>2</v>
      </c>
      <c r="M3609" s="8">
        <f>325.63*(1-P3/100)</f>
        <v>325.63</v>
      </c>
      <c r="N3609" s="9"/>
      <c r="O3609" s="10">
        <f t="shared" si="181"/>
        <v>0</v>
      </c>
      <c r="P3609" s="11">
        <f t="shared" si="182"/>
        <v>0</v>
      </c>
      <c r="Q3609" s="16">
        <f t="shared" si="183"/>
        <v>0</v>
      </c>
      <c r="R3609" s="13"/>
      <c r="S3609" s="14" t="s">
        <v>11914</v>
      </c>
      <c r="T3609" s="14" t="s">
        <v>108</v>
      </c>
      <c r="U3609" s="15" t="s">
        <v>39</v>
      </c>
      <c r="V3609" s="4" t="str">
        <f>HYPERLINK("https://redcat-toys.ru/api/getInfo/image/10ca6f11-2c48-11ee-a23d-00155d82e902")</f>
        <v>https://redcat-toys.ru/api/getInfo/image/10ca6f11-2c48-11ee-a23d-00155d82e902</v>
      </c>
      <c r="W3609" s="4" t="s">
        <v>11898</v>
      </c>
      <c r="X3609" s="4" t="s">
        <v>11177</v>
      </c>
      <c r="Y3609" s="4" t="str">
        <f>HYPERLINK("https://redcat-toys.ru/api/getInfo/item/10ca6f11-2c48-11ee-a23d-00155d82e902")</f>
        <v>https://redcat-toys.ru/api/getInfo/item/10ca6f11-2c48-11ee-a23d-00155d82e902</v>
      </c>
    </row>
    <row r="3610" spans="2:25" ht="21" customHeight="1" outlineLevel="6" x14ac:dyDescent="0.2">
      <c r="B3610" s="39">
        <v>2811</v>
      </c>
      <c r="C3610" s="4" t="s">
        <v>11915</v>
      </c>
      <c r="D3610" s="50" t="s">
        <v>11916</v>
      </c>
      <c r="E3610" s="50"/>
      <c r="F3610" s="50"/>
      <c r="G3610" s="50"/>
      <c r="H3610" s="5" t="s">
        <v>11917</v>
      </c>
      <c r="I3610" s="6"/>
      <c r="J3610" s="7">
        <v>20</v>
      </c>
      <c r="K3610" s="7">
        <v>125</v>
      </c>
      <c r="L3610" s="3">
        <v>2</v>
      </c>
      <c r="M3610" s="8">
        <f>325.63*(1-P3/100)</f>
        <v>325.63</v>
      </c>
      <c r="N3610" s="9"/>
      <c r="O3610" s="10">
        <f t="shared" si="181"/>
        <v>0</v>
      </c>
      <c r="P3610" s="11">
        <f t="shared" si="182"/>
        <v>0</v>
      </c>
      <c r="Q3610" s="16">
        <f t="shared" si="183"/>
        <v>0</v>
      </c>
      <c r="R3610" s="13"/>
      <c r="S3610" s="14" t="s">
        <v>11918</v>
      </c>
      <c r="T3610" s="14" t="s">
        <v>108</v>
      </c>
      <c r="U3610" s="15" t="s">
        <v>39</v>
      </c>
      <c r="V3610" s="4" t="str">
        <f>HYPERLINK("https://redcat-toys.ru/api/getInfo/image/2450c2b5-2bbb-11ee-a23d-00155d82e902")</f>
        <v>https://redcat-toys.ru/api/getInfo/image/2450c2b5-2bbb-11ee-a23d-00155d82e902</v>
      </c>
      <c r="W3610" s="4" t="s">
        <v>11898</v>
      </c>
      <c r="X3610" s="4" t="s">
        <v>11177</v>
      </c>
      <c r="Y3610" s="4" t="str">
        <f>HYPERLINK("https://redcat-toys.ru/api/getInfo/item/2450c2b5-2bbb-11ee-a23d-00155d82e902")</f>
        <v>https://redcat-toys.ru/api/getInfo/item/2450c2b5-2bbb-11ee-a23d-00155d82e902</v>
      </c>
    </row>
    <row r="3611" spans="2:25" ht="21" customHeight="1" outlineLevel="6" x14ac:dyDescent="0.2">
      <c r="B3611" s="39">
        <v>2812</v>
      </c>
      <c r="C3611" s="4" t="s">
        <v>11919</v>
      </c>
      <c r="D3611" s="50" t="s">
        <v>11920</v>
      </c>
      <c r="E3611" s="50"/>
      <c r="F3611" s="50"/>
      <c r="G3611" s="50"/>
      <c r="H3611" s="5" t="s">
        <v>11921</v>
      </c>
      <c r="I3611" s="6"/>
      <c r="J3611" s="7">
        <v>20</v>
      </c>
      <c r="K3611" s="7">
        <v>2</v>
      </c>
      <c r="L3611" s="3">
        <v>2</v>
      </c>
      <c r="M3611" s="8">
        <f>325.63*(1-P3/100)</f>
        <v>325.63</v>
      </c>
      <c r="N3611" s="9"/>
      <c r="O3611" s="10">
        <f t="shared" si="181"/>
        <v>0</v>
      </c>
      <c r="P3611" s="11">
        <f t="shared" si="182"/>
        <v>0</v>
      </c>
      <c r="Q3611" s="16">
        <f t="shared" si="183"/>
        <v>0</v>
      </c>
      <c r="R3611" s="13"/>
      <c r="S3611" s="14" t="s">
        <v>11922</v>
      </c>
      <c r="T3611" s="14" t="s">
        <v>108</v>
      </c>
      <c r="U3611" s="15" t="s">
        <v>39</v>
      </c>
      <c r="V3611" s="4" t="str">
        <f>HYPERLINK("https://redcat-toys.ru/api/getInfo/image/9de36021-2c4f-11ee-a23d-00155d82e902")</f>
        <v>https://redcat-toys.ru/api/getInfo/image/9de36021-2c4f-11ee-a23d-00155d82e902</v>
      </c>
      <c r="W3611" s="4" t="s">
        <v>11898</v>
      </c>
      <c r="X3611" s="4" t="s">
        <v>11177</v>
      </c>
      <c r="Y3611" s="4" t="str">
        <f>HYPERLINK("https://redcat-toys.ru/api/getInfo/item/9de36021-2c4f-11ee-a23d-00155d82e902")</f>
        <v>https://redcat-toys.ru/api/getInfo/item/9de36021-2c4f-11ee-a23d-00155d82e902</v>
      </c>
    </row>
    <row r="3612" spans="2:25" ht="21" customHeight="1" outlineLevel="6" x14ac:dyDescent="0.2">
      <c r="B3612" s="39">
        <v>2813</v>
      </c>
      <c r="C3612" s="4" t="s">
        <v>11923</v>
      </c>
      <c r="D3612" s="50" t="s">
        <v>11924</v>
      </c>
      <c r="E3612" s="50"/>
      <c r="F3612" s="50"/>
      <c r="G3612" s="50"/>
      <c r="H3612" s="5" t="s">
        <v>11925</v>
      </c>
      <c r="I3612" s="6"/>
      <c r="J3612" s="7">
        <v>20</v>
      </c>
      <c r="K3612" s="7">
        <v>1</v>
      </c>
      <c r="L3612" s="3">
        <v>1</v>
      </c>
      <c r="M3612" s="8">
        <f>325.63*(1-P3/100)</f>
        <v>325.63</v>
      </c>
      <c r="N3612" s="9"/>
      <c r="O3612" s="10">
        <f t="shared" si="181"/>
        <v>0</v>
      </c>
      <c r="P3612" s="11">
        <f t="shared" si="182"/>
        <v>0</v>
      </c>
      <c r="Q3612" s="16">
        <f t="shared" si="183"/>
        <v>0</v>
      </c>
      <c r="R3612" s="13"/>
      <c r="S3612" s="14" t="s">
        <v>11926</v>
      </c>
      <c r="T3612" s="14" t="s">
        <v>108</v>
      </c>
      <c r="U3612" s="15" t="s">
        <v>39</v>
      </c>
      <c r="V3612" s="4" t="str">
        <f>HYPERLINK("https://redcat-toys.ru/api/getInfo/image/38eb73d8-2c4c-11ee-a23d-00155d82e902")</f>
        <v>https://redcat-toys.ru/api/getInfo/image/38eb73d8-2c4c-11ee-a23d-00155d82e902</v>
      </c>
      <c r="W3612" s="4" t="s">
        <v>11898</v>
      </c>
      <c r="X3612" s="4" t="s">
        <v>11177</v>
      </c>
      <c r="Y3612" s="4" t="str">
        <f>HYPERLINK("https://redcat-toys.ru/api/getInfo/item/38eb73d8-2c4c-11ee-a23d-00155d82e902")</f>
        <v>https://redcat-toys.ru/api/getInfo/item/38eb73d8-2c4c-11ee-a23d-00155d82e902</v>
      </c>
    </row>
    <row r="3613" spans="2:25" ht="21" customHeight="1" outlineLevel="6" x14ac:dyDescent="0.2">
      <c r="B3613" s="39">
        <v>2814</v>
      </c>
      <c r="C3613" s="4" t="s">
        <v>11927</v>
      </c>
      <c r="D3613" s="50" t="s">
        <v>11928</v>
      </c>
      <c r="E3613" s="50"/>
      <c r="F3613" s="50"/>
      <c r="G3613" s="50"/>
      <c r="H3613" s="5" t="s">
        <v>11929</v>
      </c>
      <c r="I3613" s="6"/>
      <c r="J3613" s="7">
        <v>20</v>
      </c>
      <c r="K3613" s="7">
        <v>72</v>
      </c>
      <c r="L3613" s="3">
        <v>2</v>
      </c>
      <c r="M3613" s="8">
        <f>325.63*(1-P3/100)</f>
        <v>325.63</v>
      </c>
      <c r="N3613" s="9"/>
      <c r="O3613" s="10">
        <f t="shared" si="181"/>
        <v>0</v>
      </c>
      <c r="P3613" s="17">
        <f>0.21*N3613</f>
        <v>0</v>
      </c>
      <c r="Q3613" s="16">
        <f t="shared" si="183"/>
        <v>0</v>
      </c>
      <c r="R3613" s="13"/>
      <c r="S3613" s="14" t="s">
        <v>11930</v>
      </c>
      <c r="T3613" s="14" t="s">
        <v>108</v>
      </c>
      <c r="U3613" s="15" t="s">
        <v>39</v>
      </c>
      <c r="V3613" s="4" t="str">
        <f>HYPERLINK("https://redcat-toys.ru/api/getInfo/image/971cac9c-2bbd-11ee-a23d-00155d82e902")</f>
        <v>https://redcat-toys.ru/api/getInfo/image/971cac9c-2bbd-11ee-a23d-00155d82e902</v>
      </c>
      <c r="W3613" s="4" t="s">
        <v>11898</v>
      </c>
      <c r="X3613" s="4" t="s">
        <v>11177</v>
      </c>
      <c r="Y3613" s="4" t="str">
        <f>HYPERLINK("https://redcat-toys.ru/api/getInfo/item/971cac9c-2bbd-11ee-a23d-00155d82e902")</f>
        <v>https://redcat-toys.ru/api/getInfo/item/971cac9c-2bbd-11ee-a23d-00155d82e902</v>
      </c>
    </row>
    <row r="3614" spans="2:25" ht="21" customHeight="1" outlineLevel="6" x14ac:dyDescent="0.2">
      <c r="B3614" s="39">
        <v>2815</v>
      </c>
      <c r="C3614" s="4" t="s">
        <v>11931</v>
      </c>
      <c r="D3614" s="50" t="s">
        <v>11932</v>
      </c>
      <c r="E3614" s="50"/>
      <c r="F3614" s="50"/>
      <c r="G3614" s="50"/>
      <c r="H3614" s="5" t="s">
        <v>11933</v>
      </c>
      <c r="I3614" s="6"/>
      <c r="J3614" s="7">
        <v>20</v>
      </c>
      <c r="K3614" s="7">
        <v>149</v>
      </c>
      <c r="L3614" s="3">
        <v>2</v>
      </c>
      <c r="M3614" s="8">
        <f>325.63*(1-P3/100)</f>
        <v>325.63</v>
      </c>
      <c r="N3614" s="9"/>
      <c r="O3614" s="10">
        <f t="shared" si="181"/>
        <v>0</v>
      </c>
      <c r="P3614" s="11">
        <f>0.215*N3614</f>
        <v>0</v>
      </c>
      <c r="Q3614" s="16">
        <f t="shared" si="183"/>
        <v>0</v>
      </c>
      <c r="R3614" s="13"/>
      <c r="S3614" s="14" t="s">
        <v>11934</v>
      </c>
      <c r="T3614" s="14" t="s">
        <v>108</v>
      </c>
      <c r="U3614" s="15" t="s">
        <v>39</v>
      </c>
      <c r="V3614" s="4" t="str">
        <f>HYPERLINK("https://redcat-toys.ru/api/getInfo/image/21e5f8dd-2bbc-11ee-a23d-00155d82e902")</f>
        <v>https://redcat-toys.ru/api/getInfo/image/21e5f8dd-2bbc-11ee-a23d-00155d82e902</v>
      </c>
      <c r="W3614" s="4" t="s">
        <v>11898</v>
      </c>
      <c r="X3614" s="4" t="s">
        <v>11177</v>
      </c>
      <c r="Y3614" s="4" t="str">
        <f>HYPERLINK("https://redcat-toys.ru/api/getInfo/item/21e5f8dd-2bbc-11ee-a23d-00155d82e902")</f>
        <v>https://redcat-toys.ru/api/getInfo/item/21e5f8dd-2bbc-11ee-a23d-00155d82e902</v>
      </c>
    </row>
    <row r="3615" spans="2:25" ht="21" customHeight="1" outlineLevel="6" x14ac:dyDescent="0.2">
      <c r="B3615" s="39">
        <v>2816</v>
      </c>
      <c r="C3615" s="4" t="s">
        <v>11935</v>
      </c>
      <c r="D3615" s="50" t="s">
        <v>11936</v>
      </c>
      <c r="E3615" s="50"/>
      <c r="F3615" s="50"/>
      <c r="G3615" s="50"/>
      <c r="H3615" s="5" t="s">
        <v>11937</v>
      </c>
      <c r="I3615" s="6"/>
      <c r="J3615" s="7">
        <v>20</v>
      </c>
      <c r="K3615" s="7">
        <v>137</v>
      </c>
      <c r="L3615" s="3">
        <v>2</v>
      </c>
      <c r="M3615" s="8">
        <f>325.63*(1-P3/100)</f>
        <v>325.63</v>
      </c>
      <c r="N3615" s="9"/>
      <c r="O3615" s="10">
        <f t="shared" si="181"/>
        <v>0</v>
      </c>
      <c r="P3615" s="11">
        <f>0.215*N3615</f>
        <v>0</v>
      </c>
      <c r="Q3615" s="16">
        <f t="shared" si="183"/>
        <v>0</v>
      </c>
      <c r="R3615" s="13"/>
      <c r="S3615" s="14" t="s">
        <v>11938</v>
      </c>
      <c r="T3615" s="14" t="s">
        <v>108</v>
      </c>
      <c r="U3615" s="15" t="s">
        <v>39</v>
      </c>
      <c r="V3615" s="4" t="str">
        <f>HYPERLINK("https://redcat-toys.ru/api/getInfo/image/eb5c072d-2c49-11ee-a23d-00155d82e902")</f>
        <v>https://redcat-toys.ru/api/getInfo/image/eb5c072d-2c49-11ee-a23d-00155d82e902</v>
      </c>
      <c r="W3615" s="4" t="s">
        <v>11898</v>
      </c>
      <c r="X3615" s="4" t="s">
        <v>11177</v>
      </c>
      <c r="Y3615" s="4" t="str">
        <f>HYPERLINK("https://redcat-toys.ru/api/getInfo/item/eb5c072d-2c49-11ee-a23d-00155d82e902")</f>
        <v>https://redcat-toys.ru/api/getInfo/item/eb5c072d-2c49-11ee-a23d-00155d82e902</v>
      </c>
    </row>
    <row r="3616" spans="2:25" ht="21" customHeight="1" outlineLevel="6" x14ac:dyDescent="0.2">
      <c r="B3616" s="39">
        <v>2817</v>
      </c>
      <c r="C3616" s="4" t="s">
        <v>11939</v>
      </c>
      <c r="D3616" s="50" t="s">
        <v>11940</v>
      </c>
      <c r="E3616" s="50"/>
      <c r="F3616" s="50"/>
      <c r="G3616" s="50"/>
      <c r="H3616" s="5" t="s">
        <v>11941</v>
      </c>
      <c r="I3616" s="6"/>
      <c r="J3616" s="7">
        <v>20</v>
      </c>
      <c r="K3616" s="7">
        <v>98</v>
      </c>
      <c r="L3616" s="3">
        <v>2</v>
      </c>
      <c r="M3616" s="8">
        <f>325.63*(1-P3/100)</f>
        <v>325.63</v>
      </c>
      <c r="N3616" s="9"/>
      <c r="O3616" s="10">
        <f t="shared" si="181"/>
        <v>0</v>
      </c>
      <c r="P3616" s="11">
        <f>0.215*N3616</f>
        <v>0</v>
      </c>
      <c r="Q3616" s="16">
        <f t="shared" si="183"/>
        <v>0</v>
      </c>
      <c r="R3616" s="13"/>
      <c r="S3616" s="14" t="s">
        <v>11942</v>
      </c>
      <c r="T3616" s="14" t="s">
        <v>108</v>
      </c>
      <c r="U3616" s="15" t="s">
        <v>39</v>
      </c>
      <c r="V3616" s="4" t="str">
        <f>HYPERLINK("https://redcat-toys.ru/api/getInfo/image/846e368c-2c50-11ee-a23d-00155d82e902")</f>
        <v>https://redcat-toys.ru/api/getInfo/image/846e368c-2c50-11ee-a23d-00155d82e902</v>
      </c>
      <c r="W3616" s="4" t="s">
        <v>11898</v>
      </c>
      <c r="X3616" s="4" t="s">
        <v>11177</v>
      </c>
      <c r="Y3616" s="4" t="str">
        <f>HYPERLINK("https://redcat-toys.ru/api/getInfo/item/846e368c-2c50-11ee-a23d-00155d82e902")</f>
        <v>https://redcat-toys.ru/api/getInfo/item/846e368c-2c50-11ee-a23d-00155d82e902</v>
      </c>
    </row>
    <row r="3617" spans="2:25" ht="21" customHeight="1" outlineLevel="6" x14ac:dyDescent="0.2">
      <c r="B3617" s="39">
        <v>2818</v>
      </c>
      <c r="C3617" s="4" t="s">
        <v>11943</v>
      </c>
      <c r="D3617" s="50" t="s">
        <v>11944</v>
      </c>
      <c r="E3617" s="50"/>
      <c r="F3617" s="50"/>
      <c r="G3617" s="50"/>
      <c r="H3617" s="5" t="s">
        <v>11945</v>
      </c>
      <c r="I3617" s="6"/>
      <c r="J3617" s="7">
        <v>20</v>
      </c>
      <c r="K3617" s="7">
        <v>175</v>
      </c>
      <c r="L3617" s="3">
        <v>2</v>
      </c>
      <c r="M3617" s="8">
        <f>325.63*(1-P3/100)</f>
        <v>325.63</v>
      </c>
      <c r="N3617" s="9"/>
      <c r="O3617" s="10">
        <f t="shared" si="181"/>
        <v>0</v>
      </c>
      <c r="P3617" s="11">
        <f>0.215*N3617</f>
        <v>0</v>
      </c>
      <c r="Q3617" s="16">
        <f t="shared" si="183"/>
        <v>0</v>
      </c>
      <c r="R3617" s="13"/>
      <c r="S3617" s="14" t="s">
        <v>11946</v>
      </c>
      <c r="T3617" s="14" t="s">
        <v>108</v>
      </c>
      <c r="U3617" s="15" t="s">
        <v>39</v>
      </c>
      <c r="V3617" s="4" t="str">
        <f>HYPERLINK("https://redcat-toys.ru/api/getInfo/image/ee0c4252-2c48-11ee-a23d-00155d82e902")</f>
        <v>https://redcat-toys.ru/api/getInfo/image/ee0c4252-2c48-11ee-a23d-00155d82e902</v>
      </c>
      <c r="W3617" s="4" t="s">
        <v>11898</v>
      </c>
      <c r="X3617" s="4" t="s">
        <v>11177</v>
      </c>
      <c r="Y3617" s="4" t="str">
        <f>HYPERLINK("https://redcat-toys.ru/api/getInfo/item/ee0c4252-2c48-11ee-a23d-00155d82e902")</f>
        <v>https://redcat-toys.ru/api/getInfo/item/ee0c4252-2c48-11ee-a23d-00155d82e902</v>
      </c>
    </row>
    <row r="3618" spans="2:25" ht="21" customHeight="1" outlineLevel="6" x14ac:dyDescent="0.2">
      <c r="B3618" s="39">
        <v>2819</v>
      </c>
      <c r="C3618" s="4" t="s">
        <v>11947</v>
      </c>
      <c r="D3618" s="50" t="s">
        <v>11948</v>
      </c>
      <c r="E3618" s="50"/>
      <c r="F3618" s="50"/>
      <c r="G3618" s="50"/>
      <c r="H3618" s="5" t="s">
        <v>11949</v>
      </c>
      <c r="I3618" s="6"/>
      <c r="J3618" s="7">
        <v>20</v>
      </c>
      <c r="K3618" s="7">
        <v>36</v>
      </c>
      <c r="L3618" s="3">
        <v>2</v>
      </c>
      <c r="M3618" s="8">
        <f>325.63*(1-P3/100)</f>
        <v>325.63</v>
      </c>
      <c r="N3618" s="9"/>
      <c r="O3618" s="10">
        <f t="shared" si="181"/>
        <v>0</v>
      </c>
      <c r="P3618" s="11">
        <f>0.215*N3618</f>
        <v>0</v>
      </c>
      <c r="Q3618" s="16">
        <f t="shared" si="183"/>
        <v>0</v>
      </c>
      <c r="R3618" s="13"/>
      <c r="S3618" s="14" t="s">
        <v>11950</v>
      </c>
      <c r="T3618" s="14" t="s">
        <v>108</v>
      </c>
      <c r="U3618" s="15" t="s">
        <v>39</v>
      </c>
      <c r="V3618" s="4" t="str">
        <f>HYPERLINK("https://redcat-toys.ru/api/getInfo/image/092f9a51-2bbd-11ee-a23d-00155d82e902")</f>
        <v>https://redcat-toys.ru/api/getInfo/image/092f9a51-2bbd-11ee-a23d-00155d82e902</v>
      </c>
      <c r="W3618" s="4" t="s">
        <v>11898</v>
      </c>
      <c r="X3618" s="4" t="s">
        <v>11177</v>
      </c>
      <c r="Y3618" s="4" t="str">
        <f>HYPERLINK("https://redcat-toys.ru/api/getInfo/item/092f9a51-2bbd-11ee-a23d-00155d82e902")</f>
        <v>https://redcat-toys.ru/api/getInfo/item/092f9a51-2bbd-11ee-a23d-00155d82e902</v>
      </c>
    </row>
    <row r="3619" spans="2:25" ht="22.95" customHeight="1" outlineLevel="5" x14ac:dyDescent="0.2">
      <c r="B3619" s="53" t="s">
        <v>11440</v>
      </c>
      <c r="C3619" s="53"/>
      <c r="D3619" s="53"/>
      <c r="E3619" s="53"/>
      <c r="F3619" s="53"/>
      <c r="G3619" s="53"/>
    </row>
    <row r="3620" spans="2:25" ht="21" customHeight="1" outlineLevel="6" x14ac:dyDescent="0.2">
      <c r="B3620" s="39">
        <v>2820</v>
      </c>
      <c r="C3620" s="4" t="s">
        <v>11951</v>
      </c>
      <c r="D3620" s="50" t="s">
        <v>11952</v>
      </c>
      <c r="E3620" s="50"/>
      <c r="F3620" s="50"/>
      <c r="G3620" s="50"/>
      <c r="H3620" s="5" t="s">
        <v>11953</v>
      </c>
      <c r="I3620" s="6"/>
      <c r="J3620" s="7">
        <v>20</v>
      </c>
      <c r="K3620" s="7">
        <v>166</v>
      </c>
      <c r="L3620" s="3">
        <v>2</v>
      </c>
      <c r="M3620" s="8">
        <f>350.09*(1-P3/100)</f>
        <v>350.09</v>
      </c>
      <c r="N3620" s="9"/>
      <c r="O3620" s="10">
        <f t="shared" ref="O3620:O3627" si="184">M3620*N3620</f>
        <v>0</v>
      </c>
      <c r="P3620" s="11">
        <f t="shared" ref="P3620:P3625" si="185">0.215*N3620</f>
        <v>0</v>
      </c>
      <c r="Q3620" s="16">
        <f t="shared" ref="Q3620:Q3625" si="186">0.00176*N3620</f>
        <v>0</v>
      </c>
      <c r="R3620" s="13"/>
      <c r="S3620" s="14" t="s">
        <v>11954</v>
      </c>
      <c r="T3620" s="14" t="s">
        <v>108</v>
      </c>
      <c r="U3620" s="15" t="s">
        <v>39</v>
      </c>
      <c r="V3620" s="4" t="str">
        <f>HYPERLINK("https://redcat-toys.ru/api/getInfo/image/e7058072-2c5d-11ee-a23d-00155d82e902")</f>
        <v>https://redcat-toys.ru/api/getInfo/image/e7058072-2c5d-11ee-a23d-00155d82e902</v>
      </c>
      <c r="W3620" s="4" t="s">
        <v>11955</v>
      </c>
      <c r="X3620" s="4" t="s">
        <v>11177</v>
      </c>
      <c r="Y3620" s="4" t="str">
        <f>HYPERLINK("https://redcat-toys.ru/api/getInfo/item/e7058072-2c5d-11ee-a23d-00155d82e902")</f>
        <v>https://redcat-toys.ru/api/getInfo/item/e7058072-2c5d-11ee-a23d-00155d82e902</v>
      </c>
    </row>
    <row r="3621" spans="2:25" ht="21" customHeight="1" outlineLevel="6" x14ac:dyDescent="0.2">
      <c r="B3621" s="39">
        <v>2821</v>
      </c>
      <c r="C3621" s="4" t="s">
        <v>11956</v>
      </c>
      <c r="D3621" s="50" t="s">
        <v>11957</v>
      </c>
      <c r="E3621" s="50"/>
      <c r="F3621" s="50"/>
      <c r="G3621" s="50"/>
      <c r="H3621" s="5" t="s">
        <v>11958</v>
      </c>
      <c r="I3621" s="6"/>
      <c r="J3621" s="7">
        <v>20</v>
      </c>
      <c r="K3621" s="7">
        <v>137</v>
      </c>
      <c r="L3621" s="3">
        <v>2</v>
      </c>
      <c r="M3621" s="8">
        <f>350.09*(1-P3/100)</f>
        <v>350.09</v>
      </c>
      <c r="N3621" s="9"/>
      <c r="O3621" s="10">
        <f t="shared" si="184"/>
        <v>0</v>
      </c>
      <c r="P3621" s="11">
        <f t="shared" si="185"/>
        <v>0</v>
      </c>
      <c r="Q3621" s="16">
        <f t="shared" si="186"/>
        <v>0</v>
      </c>
      <c r="R3621" s="13"/>
      <c r="S3621" s="14" t="s">
        <v>11959</v>
      </c>
      <c r="T3621" s="14" t="s">
        <v>108</v>
      </c>
      <c r="U3621" s="15" t="s">
        <v>39</v>
      </c>
      <c r="V3621" s="4" t="str">
        <f>HYPERLINK("https://redcat-toys.ru/api/getInfo/image/7610b85f-2c5a-11ee-a23d-00155d82e902")</f>
        <v>https://redcat-toys.ru/api/getInfo/image/7610b85f-2c5a-11ee-a23d-00155d82e902</v>
      </c>
      <c r="W3621" s="4" t="s">
        <v>11955</v>
      </c>
      <c r="X3621" s="4" t="s">
        <v>11177</v>
      </c>
      <c r="Y3621" s="4" t="str">
        <f>HYPERLINK("https://redcat-toys.ru/api/getInfo/item/7610b85f-2c5a-11ee-a23d-00155d82e902")</f>
        <v>https://redcat-toys.ru/api/getInfo/item/7610b85f-2c5a-11ee-a23d-00155d82e902</v>
      </c>
    </row>
    <row r="3622" spans="2:25" ht="21" customHeight="1" outlineLevel="6" x14ac:dyDescent="0.2">
      <c r="B3622" s="39">
        <v>2822</v>
      </c>
      <c r="C3622" s="4" t="s">
        <v>11960</v>
      </c>
      <c r="D3622" s="50" t="s">
        <v>11961</v>
      </c>
      <c r="E3622" s="50"/>
      <c r="F3622" s="50"/>
      <c r="G3622" s="50"/>
      <c r="H3622" s="5" t="s">
        <v>11962</v>
      </c>
      <c r="I3622" s="6"/>
      <c r="J3622" s="7">
        <v>20</v>
      </c>
      <c r="K3622" s="7">
        <v>130</v>
      </c>
      <c r="L3622" s="3">
        <v>2</v>
      </c>
      <c r="M3622" s="8">
        <f>350.09*(1-P3/100)</f>
        <v>350.09</v>
      </c>
      <c r="N3622" s="9"/>
      <c r="O3622" s="10">
        <f t="shared" si="184"/>
        <v>0</v>
      </c>
      <c r="P3622" s="11">
        <f t="shared" si="185"/>
        <v>0</v>
      </c>
      <c r="Q3622" s="16">
        <f t="shared" si="186"/>
        <v>0</v>
      </c>
      <c r="R3622" s="13"/>
      <c r="S3622" s="14" t="s">
        <v>11963</v>
      </c>
      <c r="T3622" s="14" t="s">
        <v>108</v>
      </c>
      <c r="U3622" s="15" t="s">
        <v>39</v>
      </c>
      <c r="V3622" s="4" t="str">
        <f>HYPERLINK("https://redcat-toys.ru/api/getInfo/image/35f652a5-2c5c-11ee-a23d-00155d82e902")</f>
        <v>https://redcat-toys.ru/api/getInfo/image/35f652a5-2c5c-11ee-a23d-00155d82e902</v>
      </c>
      <c r="W3622" s="4" t="s">
        <v>11955</v>
      </c>
      <c r="X3622" s="4" t="s">
        <v>11177</v>
      </c>
      <c r="Y3622" s="4" t="str">
        <f>HYPERLINK("https://redcat-toys.ru/api/getInfo/item/35f652a5-2c5c-11ee-a23d-00155d82e902")</f>
        <v>https://redcat-toys.ru/api/getInfo/item/35f652a5-2c5c-11ee-a23d-00155d82e902</v>
      </c>
    </row>
    <row r="3623" spans="2:25" ht="21" customHeight="1" outlineLevel="6" x14ac:dyDescent="0.2">
      <c r="B3623" s="39">
        <v>2823</v>
      </c>
      <c r="C3623" s="4" t="s">
        <v>11964</v>
      </c>
      <c r="D3623" s="50" t="s">
        <v>11965</v>
      </c>
      <c r="E3623" s="50"/>
      <c r="F3623" s="50"/>
      <c r="G3623" s="50"/>
      <c r="H3623" s="5" t="s">
        <v>11966</v>
      </c>
      <c r="I3623" s="6"/>
      <c r="J3623" s="7">
        <v>20</v>
      </c>
      <c r="K3623" s="7">
        <v>171</v>
      </c>
      <c r="L3623" s="3">
        <v>2</v>
      </c>
      <c r="M3623" s="8">
        <f>350.09*(1-P3/100)</f>
        <v>350.09</v>
      </c>
      <c r="N3623" s="9"/>
      <c r="O3623" s="10">
        <f t="shared" si="184"/>
        <v>0</v>
      </c>
      <c r="P3623" s="11">
        <f t="shared" si="185"/>
        <v>0</v>
      </c>
      <c r="Q3623" s="16">
        <f t="shared" si="186"/>
        <v>0</v>
      </c>
      <c r="R3623" s="13"/>
      <c r="S3623" s="14" t="s">
        <v>11967</v>
      </c>
      <c r="T3623" s="14" t="s">
        <v>108</v>
      </c>
      <c r="U3623" s="15" t="s">
        <v>39</v>
      </c>
      <c r="V3623" s="4" t="str">
        <f>HYPERLINK("https://redcat-toys.ru/api/getInfo/image/0fdb26a0-2c5b-11ee-a23d-00155d82e902")</f>
        <v>https://redcat-toys.ru/api/getInfo/image/0fdb26a0-2c5b-11ee-a23d-00155d82e902</v>
      </c>
      <c r="W3623" s="4" t="s">
        <v>11955</v>
      </c>
      <c r="X3623" s="4" t="s">
        <v>11177</v>
      </c>
      <c r="Y3623" s="4" t="str">
        <f>HYPERLINK("https://redcat-toys.ru/api/getInfo/item/0fdb26a0-2c5b-11ee-a23d-00155d82e902")</f>
        <v>https://redcat-toys.ru/api/getInfo/item/0fdb26a0-2c5b-11ee-a23d-00155d82e902</v>
      </c>
    </row>
    <row r="3624" spans="2:25" ht="21" customHeight="1" outlineLevel="6" x14ac:dyDescent="0.2">
      <c r="B3624" s="39">
        <v>2824</v>
      </c>
      <c r="C3624" s="4" t="s">
        <v>11968</v>
      </c>
      <c r="D3624" s="50" t="s">
        <v>11969</v>
      </c>
      <c r="E3624" s="50"/>
      <c r="F3624" s="50"/>
      <c r="G3624" s="50"/>
      <c r="H3624" s="5" t="s">
        <v>11970</v>
      </c>
      <c r="I3624" s="6"/>
      <c r="J3624" s="7">
        <v>20</v>
      </c>
      <c r="K3624" s="7">
        <v>161</v>
      </c>
      <c r="L3624" s="3">
        <v>2</v>
      </c>
      <c r="M3624" s="8">
        <f>350.09*(1-P3/100)</f>
        <v>350.09</v>
      </c>
      <c r="N3624" s="9"/>
      <c r="O3624" s="10">
        <f t="shared" si="184"/>
        <v>0</v>
      </c>
      <c r="P3624" s="11">
        <f t="shared" si="185"/>
        <v>0</v>
      </c>
      <c r="Q3624" s="16">
        <f t="shared" si="186"/>
        <v>0</v>
      </c>
      <c r="R3624" s="13"/>
      <c r="S3624" s="14" t="s">
        <v>11971</v>
      </c>
      <c r="T3624" s="14" t="s">
        <v>108</v>
      </c>
      <c r="U3624" s="15" t="s">
        <v>39</v>
      </c>
      <c r="V3624" s="4" t="str">
        <f>HYPERLINK("https://redcat-toys.ru/api/getInfo/image/79ea9ba3-2c5b-11ee-a23d-00155d82e902")</f>
        <v>https://redcat-toys.ru/api/getInfo/image/79ea9ba3-2c5b-11ee-a23d-00155d82e902</v>
      </c>
      <c r="W3624" s="4" t="s">
        <v>11955</v>
      </c>
      <c r="X3624" s="4" t="s">
        <v>11177</v>
      </c>
      <c r="Y3624" s="4" t="str">
        <f>HYPERLINK("https://redcat-toys.ru/api/getInfo/item/79ea9ba3-2c5b-11ee-a23d-00155d82e902")</f>
        <v>https://redcat-toys.ru/api/getInfo/item/79ea9ba3-2c5b-11ee-a23d-00155d82e902</v>
      </c>
    </row>
    <row r="3625" spans="2:25" ht="21" customHeight="1" outlineLevel="6" x14ac:dyDescent="0.2">
      <c r="B3625" s="39">
        <v>2825</v>
      </c>
      <c r="C3625" s="4" t="s">
        <v>11972</v>
      </c>
      <c r="D3625" s="50" t="s">
        <v>11973</v>
      </c>
      <c r="E3625" s="50"/>
      <c r="F3625" s="50"/>
      <c r="G3625" s="50"/>
      <c r="H3625" s="5" t="s">
        <v>11974</v>
      </c>
      <c r="I3625" s="6"/>
      <c r="J3625" s="7">
        <v>20</v>
      </c>
      <c r="K3625" s="7">
        <v>106</v>
      </c>
      <c r="L3625" s="3">
        <v>2</v>
      </c>
      <c r="M3625" s="8">
        <f>350.09*(1-P3/100)</f>
        <v>350.09</v>
      </c>
      <c r="N3625" s="9"/>
      <c r="O3625" s="10">
        <f t="shared" si="184"/>
        <v>0</v>
      </c>
      <c r="P3625" s="11">
        <f t="shared" si="185"/>
        <v>0</v>
      </c>
      <c r="Q3625" s="16">
        <f t="shared" si="186"/>
        <v>0</v>
      </c>
      <c r="R3625" s="13"/>
      <c r="S3625" s="14" t="s">
        <v>11975</v>
      </c>
      <c r="T3625" s="14" t="s">
        <v>108</v>
      </c>
      <c r="U3625" s="15" t="s">
        <v>39</v>
      </c>
      <c r="V3625" s="4" t="str">
        <f>HYPERLINK("https://redcat-toys.ru/api/getInfo/image/9d96fb04-2c5f-11ee-a23d-00155d82e902")</f>
        <v>https://redcat-toys.ru/api/getInfo/image/9d96fb04-2c5f-11ee-a23d-00155d82e902</v>
      </c>
      <c r="W3625" s="4" t="s">
        <v>11955</v>
      </c>
      <c r="X3625" s="4" t="s">
        <v>11177</v>
      </c>
      <c r="Y3625" s="4" t="str">
        <f>HYPERLINK("https://redcat-toys.ru/api/getInfo/item/9d96fb04-2c5f-11ee-a23d-00155d82e902")</f>
        <v>https://redcat-toys.ru/api/getInfo/item/9d96fb04-2c5f-11ee-a23d-00155d82e902</v>
      </c>
    </row>
    <row r="3626" spans="2:25" ht="21" customHeight="1" outlineLevel="6" x14ac:dyDescent="0.2">
      <c r="B3626" s="39">
        <v>2826</v>
      </c>
      <c r="C3626" s="4" t="s">
        <v>11976</v>
      </c>
      <c r="D3626" s="50" t="s">
        <v>11977</v>
      </c>
      <c r="E3626" s="50"/>
      <c r="F3626" s="50"/>
      <c r="G3626" s="50"/>
      <c r="H3626" s="5" t="s">
        <v>11978</v>
      </c>
      <c r="I3626" s="6"/>
      <c r="J3626" s="7">
        <v>20</v>
      </c>
      <c r="K3626" s="7">
        <v>141</v>
      </c>
      <c r="L3626" s="3">
        <v>2</v>
      </c>
      <c r="M3626" s="8">
        <f>350.09*(1-P3/100)</f>
        <v>350.09</v>
      </c>
      <c r="N3626" s="9"/>
      <c r="O3626" s="10">
        <f t="shared" si="184"/>
        <v>0</v>
      </c>
      <c r="P3626" s="11">
        <f>0.205*N3626</f>
        <v>0</v>
      </c>
      <c r="Q3626" s="16">
        <f>0.00169*N3626</f>
        <v>0</v>
      </c>
      <c r="R3626" s="13"/>
      <c r="S3626" s="14" t="s">
        <v>11979</v>
      </c>
      <c r="T3626" s="14" t="s">
        <v>108</v>
      </c>
      <c r="U3626" s="15" t="s">
        <v>39</v>
      </c>
      <c r="V3626" s="4" t="str">
        <f>HYPERLINK("https://redcat-toys.ru/api/getInfo/image/998eeef2-2c5e-11ee-a23d-00155d82e902")</f>
        <v>https://redcat-toys.ru/api/getInfo/image/998eeef2-2c5e-11ee-a23d-00155d82e902</v>
      </c>
      <c r="W3626" s="4" t="s">
        <v>11955</v>
      </c>
      <c r="X3626" s="4" t="s">
        <v>11177</v>
      </c>
      <c r="Y3626" s="4" t="str">
        <f>HYPERLINK("https://redcat-toys.ru/api/getInfo/item/998eeef2-2c5e-11ee-a23d-00155d82e902")</f>
        <v>https://redcat-toys.ru/api/getInfo/item/998eeef2-2c5e-11ee-a23d-00155d82e902</v>
      </c>
    </row>
    <row r="3627" spans="2:25" ht="21" customHeight="1" outlineLevel="6" x14ac:dyDescent="0.2">
      <c r="B3627" s="39">
        <v>2827</v>
      </c>
      <c r="C3627" s="4" t="s">
        <v>11980</v>
      </c>
      <c r="D3627" s="50" t="s">
        <v>11981</v>
      </c>
      <c r="E3627" s="50"/>
      <c r="F3627" s="50"/>
      <c r="G3627" s="50"/>
      <c r="H3627" s="5" t="s">
        <v>11982</v>
      </c>
      <c r="I3627" s="6"/>
      <c r="J3627" s="7">
        <v>20</v>
      </c>
      <c r="K3627" s="7">
        <v>86</v>
      </c>
      <c r="L3627" s="3">
        <v>2</v>
      </c>
      <c r="M3627" s="8">
        <f>350.09*(1-P3/100)</f>
        <v>350.09</v>
      </c>
      <c r="N3627" s="9"/>
      <c r="O3627" s="10">
        <f t="shared" si="184"/>
        <v>0</v>
      </c>
      <c r="P3627" s="17">
        <f>0.21*N3627</f>
        <v>0</v>
      </c>
      <c r="Q3627" s="16">
        <f>0.00202*N3627</f>
        <v>0</v>
      </c>
      <c r="R3627" s="13"/>
      <c r="S3627" s="14" t="s">
        <v>11983</v>
      </c>
      <c r="T3627" s="14" t="s">
        <v>108</v>
      </c>
      <c r="U3627" s="15" t="s">
        <v>39</v>
      </c>
      <c r="V3627" s="4" t="str">
        <f>HYPERLINK("https://redcat-toys.ru/api/getInfo/image/10bbc3c1-2c5f-11ee-a23d-00155d82e902")</f>
        <v>https://redcat-toys.ru/api/getInfo/image/10bbc3c1-2c5f-11ee-a23d-00155d82e902</v>
      </c>
      <c r="W3627" s="4" t="s">
        <v>11955</v>
      </c>
      <c r="X3627" s="4" t="s">
        <v>11177</v>
      </c>
      <c r="Y3627" s="4" t="str">
        <f>HYPERLINK("https://redcat-toys.ru/api/getInfo/item/10bbc3c1-2c5f-11ee-a23d-00155d82e902")</f>
        <v>https://redcat-toys.ru/api/getInfo/item/10bbc3c1-2c5f-11ee-a23d-00155d82e902</v>
      </c>
    </row>
    <row r="3628" spans="2:25" ht="22.95" customHeight="1" outlineLevel="3" x14ac:dyDescent="0.2">
      <c r="B3628" s="51" t="s">
        <v>11984</v>
      </c>
      <c r="C3628" s="51"/>
      <c r="D3628" s="51"/>
      <c r="E3628" s="51"/>
      <c r="F3628" s="51"/>
      <c r="G3628" s="51"/>
    </row>
    <row r="3629" spans="2:25" ht="22.95" customHeight="1" outlineLevel="4" x14ac:dyDescent="0.2">
      <c r="B3629" s="52" t="s">
        <v>134</v>
      </c>
      <c r="C3629" s="52"/>
      <c r="D3629" s="52"/>
      <c r="E3629" s="52"/>
      <c r="F3629" s="52"/>
      <c r="G3629" s="52"/>
    </row>
    <row r="3630" spans="2:25" ht="22.95" customHeight="1" outlineLevel="5" x14ac:dyDescent="0.2">
      <c r="B3630" s="53" t="s">
        <v>11402</v>
      </c>
      <c r="C3630" s="53"/>
      <c r="D3630" s="53"/>
      <c r="E3630" s="53"/>
      <c r="F3630" s="53"/>
      <c r="G3630" s="53"/>
    </row>
    <row r="3631" spans="2:25" ht="21" customHeight="1" outlineLevel="6" x14ac:dyDescent="0.2">
      <c r="B3631" s="39">
        <v>2828</v>
      </c>
      <c r="C3631" s="4" t="s">
        <v>11985</v>
      </c>
      <c r="D3631" s="50" t="s">
        <v>11986</v>
      </c>
      <c r="E3631" s="50"/>
      <c r="F3631" s="50"/>
      <c r="G3631" s="50"/>
      <c r="H3631" s="5" t="s">
        <v>11987</v>
      </c>
      <c r="I3631" s="6"/>
      <c r="J3631" s="7">
        <v>20</v>
      </c>
      <c r="K3631" s="7">
        <v>151</v>
      </c>
      <c r="L3631" s="3">
        <v>1</v>
      </c>
      <c r="M3631" s="8">
        <f>493.03*(1-P3/100)</f>
        <v>493.03</v>
      </c>
      <c r="N3631" s="9"/>
      <c r="O3631" s="10">
        <f t="shared" ref="O3631:O3636" si="187">M3631*N3631</f>
        <v>0</v>
      </c>
      <c r="P3631" s="11">
        <f>0.371*N3631</f>
        <v>0</v>
      </c>
      <c r="Q3631" s="16">
        <f>0.00215*N3631</f>
        <v>0</v>
      </c>
      <c r="R3631" s="13"/>
      <c r="S3631" s="14" t="s">
        <v>11988</v>
      </c>
      <c r="T3631" s="14" t="s">
        <v>108</v>
      </c>
      <c r="U3631" s="15" t="s">
        <v>39</v>
      </c>
      <c r="V3631" s="4" t="str">
        <f>HYPERLINK("https://redcat-toys.ru/api/getInfo/image/b280eadf-2a12-11ee-a23d-00155d82e902")</f>
        <v>https://redcat-toys.ru/api/getInfo/image/b280eadf-2a12-11ee-a23d-00155d82e902</v>
      </c>
      <c r="W3631" s="4" t="s">
        <v>11989</v>
      </c>
      <c r="X3631" s="4" t="s">
        <v>11177</v>
      </c>
      <c r="Y3631" s="4" t="str">
        <f>HYPERLINK("https://redcat-toys.ru/api/getInfo/item/b280eadf-2a12-11ee-a23d-00155d82e902")</f>
        <v>https://redcat-toys.ru/api/getInfo/item/b280eadf-2a12-11ee-a23d-00155d82e902</v>
      </c>
    </row>
    <row r="3632" spans="2:25" ht="21" customHeight="1" outlineLevel="6" x14ac:dyDescent="0.2">
      <c r="B3632" s="39">
        <v>2829</v>
      </c>
      <c r="C3632" s="4" t="s">
        <v>11990</v>
      </c>
      <c r="D3632" s="50" t="s">
        <v>11991</v>
      </c>
      <c r="E3632" s="50"/>
      <c r="F3632" s="50"/>
      <c r="G3632" s="50"/>
      <c r="H3632" s="5" t="s">
        <v>11992</v>
      </c>
      <c r="I3632" s="6"/>
      <c r="J3632" s="7">
        <v>20</v>
      </c>
      <c r="K3632" s="7">
        <v>132</v>
      </c>
      <c r="L3632" s="3">
        <v>1</v>
      </c>
      <c r="M3632" s="8">
        <f>493.03*(1-P3/100)</f>
        <v>493.03</v>
      </c>
      <c r="N3632" s="9"/>
      <c r="O3632" s="10">
        <f t="shared" si="187"/>
        <v>0</v>
      </c>
      <c r="P3632" s="20">
        <f>0.4*N3632</f>
        <v>0</v>
      </c>
      <c r="Q3632" s="16">
        <f>0.00167*N3632</f>
        <v>0</v>
      </c>
      <c r="R3632" s="13"/>
      <c r="S3632" s="14" t="s">
        <v>11993</v>
      </c>
      <c r="T3632" s="14" t="s">
        <v>108</v>
      </c>
      <c r="U3632" s="15" t="s">
        <v>39</v>
      </c>
      <c r="V3632" s="4" t="str">
        <f>HYPERLINK("https://redcat-toys.ru/api/getInfo/image/f4915edb-2a13-11ee-a23d-00155d82e902")</f>
        <v>https://redcat-toys.ru/api/getInfo/image/f4915edb-2a13-11ee-a23d-00155d82e902</v>
      </c>
      <c r="W3632" s="4" t="s">
        <v>11989</v>
      </c>
      <c r="X3632" s="4" t="s">
        <v>11177</v>
      </c>
      <c r="Y3632" s="4" t="str">
        <f>HYPERLINK("https://redcat-toys.ru/api/getInfo/item/f4915edb-2a13-11ee-a23d-00155d82e902")</f>
        <v>https://redcat-toys.ru/api/getInfo/item/f4915edb-2a13-11ee-a23d-00155d82e902</v>
      </c>
    </row>
    <row r="3633" spans="2:25" ht="21" customHeight="1" outlineLevel="6" x14ac:dyDescent="0.2">
      <c r="B3633" s="39">
        <v>2830</v>
      </c>
      <c r="C3633" s="4" t="s">
        <v>11994</v>
      </c>
      <c r="D3633" s="50" t="s">
        <v>11995</v>
      </c>
      <c r="E3633" s="50"/>
      <c r="F3633" s="50"/>
      <c r="G3633" s="50"/>
      <c r="H3633" s="5" t="s">
        <v>11996</v>
      </c>
      <c r="I3633" s="6"/>
      <c r="J3633" s="7">
        <v>20</v>
      </c>
      <c r="K3633" s="7">
        <v>169</v>
      </c>
      <c r="L3633" s="3">
        <v>1</v>
      </c>
      <c r="M3633" s="8">
        <f>493.03*(1-P3/100)</f>
        <v>493.03</v>
      </c>
      <c r="N3633" s="9"/>
      <c r="O3633" s="10">
        <f t="shared" si="187"/>
        <v>0</v>
      </c>
      <c r="P3633" s="11">
        <f>0.365*N3633</f>
        <v>0</v>
      </c>
      <c r="Q3633" s="16">
        <f>0.00168*N3633</f>
        <v>0</v>
      </c>
      <c r="R3633" s="13"/>
      <c r="S3633" s="14" t="s">
        <v>11997</v>
      </c>
      <c r="T3633" s="14" t="s">
        <v>108</v>
      </c>
      <c r="U3633" s="15" t="s">
        <v>39</v>
      </c>
      <c r="V3633" s="4" t="str">
        <f>HYPERLINK("https://redcat-toys.ru/api/getInfo/image/bc1c5a73-2a13-11ee-a23d-00155d82e902")</f>
        <v>https://redcat-toys.ru/api/getInfo/image/bc1c5a73-2a13-11ee-a23d-00155d82e902</v>
      </c>
      <c r="W3633" s="4" t="s">
        <v>11989</v>
      </c>
      <c r="X3633" s="4" t="s">
        <v>11177</v>
      </c>
      <c r="Y3633" s="4" t="str">
        <f>HYPERLINK("https://redcat-toys.ru/api/getInfo/item/bc1c5a73-2a13-11ee-a23d-00155d82e902")</f>
        <v>https://redcat-toys.ru/api/getInfo/item/bc1c5a73-2a13-11ee-a23d-00155d82e902</v>
      </c>
    </row>
    <row r="3634" spans="2:25" ht="21" customHeight="1" outlineLevel="6" x14ac:dyDescent="0.2">
      <c r="B3634" s="39">
        <v>2831</v>
      </c>
      <c r="C3634" s="4" t="s">
        <v>11998</v>
      </c>
      <c r="D3634" s="50" t="s">
        <v>11999</v>
      </c>
      <c r="E3634" s="50"/>
      <c r="F3634" s="50"/>
      <c r="G3634" s="50"/>
      <c r="H3634" s="5" t="s">
        <v>12000</v>
      </c>
      <c r="I3634" s="6"/>
      <c r="J3634" s="7">
        <v>20</v>
      </c>
      <c r="K3634" s="7">
        <v>111</v>
      </c>
      <c r="L3634" s="3">
        <v>1</v>
      </c>
      <c r="M3634" s="8">
        <f>493.03*(1-P3/100)</f>
        <v>493.03</v>
      </c>
      <c r="N3634" s="9"/>
      <c r="O3634" s="10">
        <f t="shared" si="187"/>
        <v>0</v>
      </c>
      <c r="P3634" s="11">
        <f>0.419*N3634</f>
        <v>0</v>
      </c>
      <c r="Q3634" s="16">
        <f>0.00185*N3634</f>
        <v>0</v>
      </c>
      <c r="R3634" s="13"/>
      <c r="S3634" s="14" t="s">
        <v>12001</v>
      </c>
      <c r="T3634" s="14" t="s">
        <v>108</v>
      </c>
      <c r="U3634" s="15" t="s">
        <v>39</v>
      </c>
      <c r="V3634" s="4" t="str">
        <f>HYPERLINK("https://redcat-toys.ru/api/getInfo/image/e80e2a72-2a12-11ee-a23d-00155d82e902")</f>
        <v>https://redcat-toys.ru/api/getInfo/image/e80e2a72-2a12-11ee-a23d-00155d82e902</v>
      </c>
      <c r="W3634" s="4" t="s">
        <v>11989</v>
      </c>
      <c r="X3634" s="4" t="s">
        <v>11177</v>
      </c>
      <c r="Y3634" s="4" t="str">
        <f>HYPERLINK("https://redcat-toys.ru/api/getInfo/item/e80e2a72-2a12-11ee-a23d-00155d82e902")</f>
        <v>https://redcat-toys.ru/api/getInfo/item/e80e2a72-2a12-11ee-a23d-00155d82e902</v>
      </c>
    </row>
    <row r="3635" spans="2:25" ht="21" customHeight="1" outlineLevel="6" x14ac:dyDescent="0.2">
      <c r="B3635" s="39">
        <v>2832</v>
      </c>
      <c r="C3635" s="4" t="s">
        <v>12002</v>
      </c>
      <c r="D3635" s="50" t="s">
        <v>12003</v>
      </c>
      <c r="E3635" s="50"/>
      <c r="F3635" s="50"/>
      <c r="G3635" s="50"/>
      <c r="H3635" s="5" t="s">
        <v>12004</v>
      </c>
      <c r="I3635" s="6"/>
      <c r="J3635" s="7">
        <v>20</v>
      </c>
      <c r="K3635" s="7">
        <v>243</v>
      </c>
      <c r="L3635" s="3">
        <v>1</v>
      </c>
      <c r="M3635" s="8">
        <f>493.03*(1-P3/100)</f>
        <v>493.03</v>
      </c>
      <c r="N3635" s="9"/>
      <c r="O3635" s="10">
        <f t="shared" si="187"/>
        <v>0</v>
      </c>
      <c r="P3635" s="11">
        <f>0.398*N3635</f>
        <v>0</v>
      </c>
      <c r="Q3635" s="16">
        <f>0.00161*N3635</f>
        <v>0</v>
      </c>
      <c r="R3635" s="13"/>
      <c r="S3635" s="14" t="s">
        <v>12005</v>
      </c>
      <c r="T3635" s="14" t="s">
        <v>108</v>
      </c>
      <c r="U3635" s="15" t="s">
        <v>39</v>
      </c>
      <c r="V3635" s="4" t="str">
        <f>HYPERLINK("https://redcat-toys.ru/api/getInfo/image/b0ea2d04-f8a3-11ed-a239-00155d82e902")</f>
        <v>https://redcat-toys.ru/api/getInfo/image/b0ea2d04-f8a3-11ed-a239-00155d82e902</v>
      </c>
      <c r="W3635" s="4" t="s">
        <v>12006</v>
      </c>
      <c r="X3635" s="4" t="s">
        <v>11177</v>
      </c>
      <c r="Y3635" s="4" t="str">
        <f>HYPERLINK("https://redcat-toys.ru/api/getInfo/item/b0ea2d04-f8a3-11ed-a239-00155d82e902")</f>
        <v>https://redcat-toys.ru/api/getInfo/item/b0ea2d04-f8a3-11ed-a239-00155d82e902</v>
      </c>
    </row>
    <row r="3636" spans="2:25" ht="21" customHeight="1" outlineLevel="6" x14ac:dyDescent="0.2">
      <c r="B3636" s="39">
        <v>2833</v>
      </c>
      <c r="C3636" s="4" t="s">
        <v>12007</v>
      </c>
      <c r="D3636" s="50" t="s">
        <v>12008</v>
      </c>
      <c r="E3636" s="50"/>
      <c r="F3636" s="50"/>
      <c r="G3636" s="50"/>
      <c r="H3636" s="5" t="s">
        <v>12009</v>
      </c>
      <c r="I3636" s="6"/>
      <c r="J3636" s="7">
        <v>20</v>
      </c>
      <c r="K3636" s="7">
        <v>42</v>
      </c>
      <c r="L3636" s="3">
        <v>1</v>
      </c>
      <c r="M3636" s="8">
        <f>493.03*(1-P3/100)</f>
        <v>493.03</v>
      </c>
      <c r="N3636" s="9"/>
      <c r="O3636" s="10">
        <f t="shared" si="187"/>
        <v>0</v>
      </c>
      <c r="P3636" s="11">
        <f>0.391*N3636</f>
        <v>0</v>
      </c>
      <c r="Q3636" s="12">
        <f>0.0023*N3636</f>
        <v>0</v>
      </c>
      <c r="R3636" s="13"/>
      <c r="S3636" s="14" t="s">
        <v>12010</v>
      </c>
      <c r="T3636" s="14" t="s">
        <v>108</v>
      </c>
      <c r="U3636" s="15" t="s">
        <v>39</v>
      </c>
      <c r="V3636" s="4" t="str">
        <f>HYPERLINK("https://redcat-toys.ru/api/getInfo/image/fea74f61-f898-11ed-a239-00155d82e902")</f>
        <v>https://redcat-toys.ru/api/getInfo/image/fea74f61-f898-11ed-a239-00155d82e902</v>
      </c>
      <c r="W3636" s="4" t="s">
        <v>12011</v>
      </c>
      <c r="X3636" s="4" t="s">
        <v>11177</v>
      </c>
      <c r="Y3636" s="4" t="str">
        <f>HYPERLINK("https://redcat-toys.ru/api/getInfo/item/fea74f61-f898-11ed-a239-00155d82e902")</f>
        <v>https://redcat-toys.ru/api/getInfo/item/fea74f61-f898-11ed-a239-00155d82e902</v>
      </c>
    </row>
    <row r="3637" spans="2:25" ht="22.95" customHeight="1" outlineLevel="5" x14ac:dyDescent="0.2">
      <c r="B3637" s="53" t="s">
        <v>11440</v>
      </c>
      <c r="C3637" s="53"/>
      <c r="D3637" s="53"/>
      <c r="E3637" s="53"/>
      <c r="F3637" s="53"/>
      <c r="G3637" s="53"/>
    </row>
    <row r="3638" spans="2:25" ht="21" customHeight="1" outlineLevel="6" x14ac:dyDescent="0.2">
      <c r="B3638" s="39">
        <v>2834</v>
      </c>
      <c r="C3638" s="4" t="s">
        <v>12012</v>
      </c>
      <c r="D3638" s="50" t="s">
        <v>12013</v>
      </c>
      <c r="E3638" s="50"/>
      <c r="F3638" s="50"/>
      <c r="G3638" s="50"/>
      <c r="H3638" s="5" t="s">
        <v>12014</v>
      </c>
      <c r="I3638" s="6"/>
      <c r="J3638" s="7">
        <v>20</v>
      </c>
      <c r="K3638" s="7">
        <v>223</v>
      </c>
      <c r="L3638" s="3">
        <v>1</v>
      </c>
      <c r="M3638" s="8">
        <f>564.05*(1-P3/100)</f>
        <v>564.04999999999995</v>
      </c>
      <c r="N3638" s="9"/>
      <c r="O3638" s="10">
        <f t="shared" ref="O3638:O3645" si="188">M3638*N3638</f>
        <v>0</v>
      </c>
      <c r="P3638" s="11">
        <f>0.398*N3638</f>
        <v>0</v>
      </c>
      <c r="Q3638" s="16">
        <f>0.00207*N3638</f>
        <v>0</v>
      </c>
      <c r="R3638" s="13"/>
      <c r="S3638" s="14" t="s">
        <v>12015</v>
      </c>
      <c r="T3638" s="14" t="s">
        <v>108</v>
      </c>
      <c r="U3638" s="15" t="s">
        <v>39</v>
      </c>
      <c r="V3638" s="4" t="str">
        <f>HYPERLINK("https://redcat-toys.ru/api/getInfo/image/5bd7a02d-2a10-11ee-a23d-00155d82e902")</f>
        <v>https://redcat-toys.ru/api/getInfo/image/5bd7a02d-2a10-11ee-a23d-00155d82e902</v>
      </c>
      <c r="W3638" s="4" t="s">
        <v>12016</v>
      </c>
      <c r="X3638" s="4" t="s">
        <v>11177</v>
      </c>
      <c r="Y3638" s="4" t="str">
        <f>HYPERLINK("https://redcat-toys.ru/api/getInfo/item/5bd7a02d-2a10-11ee-a23d-00155d82e902")</f>
        <v>https://redcat-toys.ru/api/getInfo/item/5bd7a02d-2a10-11ee-a23d-00155d82e902</v>
      </c>
    </row>
    <row r="3639" spans="2:25" ht="21" customHeight="1" outlineLevel="6" x14ac:dyDescent="0.2">
      <c r="B3639" s="39">
        <v>2835</v>
      </c>
      <c r="C3639" s="4" t="s">
        <v>12017</v>
      </c>
      <c r="D3639" s="50" t="s">
        <v>12018</v>
      </c>
      <c r="E3639" s="50"/>
      <c r="F3639" s="50"/>
      <c r="G3639" s="50"/>
      <c r="H3639" s="5" t="s">
        <v>12019</v>
      </c>
      <c r="I3639" s="6"/>
      <c r="J3639" s="7">
        <v>20</v>
      </c>
      <c r="K3639" s="7">
        <v>131</v>
      </c>
      <c r="L3639" s="3">
        <v>1</v>
      </c>
      <c r="M3639" s="8">
        <f>564.05*(1-P3/100)</f>
        <v>564.04999999999995</v>
      </c>
      <c r="N3639" s="9"/>
      <c r="O3639" s="10">
        <f t="shared" si="188"/>
        <v>0</v>
      </c>
      <c r="P3639" s="11">
        <f>0.338*N3639</f>
        <v>0</v>
      </c>
      <c r="Q3639" s="16">
        <f>0.00152*N3639</f>
        <v>0</v>
      </c>
      <c r="R3639" s="13"/>
      <c r="S3639" s="14" t="s">
        <v>12020</v>
      </c>
      <c r="T3639" s="14" t="s">
        <v>108</v>
      </c>
      <c r="U3639" s="15" t="s">
        <v>39</v>
      </c>
      <c r="V3639" s="4" t="str">
        <f>HYPERLINK("https://redcat-toys.ru/api/getInfo/image/c624e573-2a10-11ee-a23d-00155d82e902")</f>
        <v>https://redcat-toys.ru/api/getInfo/image/c624e573-2a10-11ee-a23d-00155d82e902</v>
      </c>
      <c r="W3639" s="4" t="s">
        <v>12016</v>
      </c>
      <c r="X3639" s="4" t="s">
        <v>11177</v>
      </c>
      <c r="Y3639" s="4" t="str">
        <f>HYPERLINK("https://redcat-toys.ru/api/getInfo/item/c624e573-2a10-11ee-a23d-00155d82e902")</f>
        <v>https://redcat-toys.ru/api/getInfo/item/c624e573-2a10-11ee-a23d-00155d82e902</v>
      </c>
    </row>
    <row r="3640" spans="2:25" ht="21" customHeight="1" outlineLevel="6" x14ac:dyDescent="0.2">
      <c r="B3640" s="39">
        <v>2836</v>
      </c>
      <c r="C3640" s="4" t="s">
        <v>12021</v>
      </c>
      <c r="D3640" s="50" t="s">
        <v>12022</v>
      </c>
      <c r="E3640" s="50"/>
      <c r="F3640" s="50"/>
      <c r="G3640" s="50"/>
      <c r="H3640" s="5" t="s">
        <v>12023</v>
      </c>
      <c r="I3640" s="6"/>
      <c r="J3640" s="7">
        <v>20</v>
      </c>
      <c r="K3640" s="7">
        <v>3</v>
      </c>
      <c r="L3640" s="3">
        <v>1</v>
      </c>
      <c r="M3640" s="8">
        <f>564.05*(1-P3/100)</f>
        <v>564.04999999999995</v>
      </c>
      <c r="N3640" s="9"/>
      <c r="O3640" s="10">
        <f t="shared" si="188"/>
        <v>0</v>
      </c>
      <c r="P3640" s="11">
        <f>0.334*N3640</f>
        <v>0</v>
      </c>
      <c r="Q3640" s="16">
        <f>0.00168*N3640</f>
        <v>0</v>
      </c>
      <c r="R3640" s="13"/>
      <c r="S3640" s="14" t="s">
        <v>12024</v>
      </c>
      <c r="T3640" s="14" t="s">
        <v>108</v>
      </c>
      <c r="U3640" s="15" t="s">
        <v>39</v>
      </c>
      <c r="V3640" s="4" t="str">
        <f>HYPERLINK("https://redcat-toys.ru/api/getInfo/image/f1369254-2a11-11ee-a23d-00155d82e902")</f>
        <v>https://redcat-toys.ru/api/getInfo/image/f1369254-2a11-11ee-a23d-00155d82e902</v>
      </c>
      <c r="W3640" s="4" t="s">
        <v>12016</v>
      </c>
      <c r="X3640" s="4" t="s">
        <v>11177</v>
      </c>
      <c r="Y3640" s="4" t="str">
        <f>HYPERLINK("https://redcat-toys.ru/api/getInfo/item/f1369254-2a11-11ee-a23d-00155d82e902")</f>
        <v>https://redcat-toys.ru/api/getInfo/item/f1369254-2a11-11ee-a23d-00155d82e902</v>
      </c>
    </row>
    <row r="3641" spans="2:25" ht="21" customHeight="1" outlineLevel="6" x14ac:dyDescent="0.2">
      <c r="B3641" s="39">
        <v>2837</v>
      </c>
      <c r="C3641" s="4" t="s">
        <v>12025</v>
      </c>
      <c r="D3641" s="50" t="s">
        <v>12026</v>
      </c>
      <c r="E3641" s="50"/>
      <c r="F3641" s="50"/>
      <c r="G3641" s="50"/>
      <c r="H3641" s="5" t="s">
        <v>12027</v>
      </c>
      <c r="I3641" s="6"/>
      <c r="J3641" s="7">
        <v>20</v>
      </c>
      <c r="K3641" s="7">
        <v>19</v>
      </c>
      <c r="L3641" s="3">
        <v>1</v>
      </c>
      <c r="M3641" s="8">
        <f>564.05*(1-P3/100)</f>
        <v>564.04999999999995</v>
      </c>
      <c r="N3641" s="9"/>
      <c r="O3641" s="10">
        <f t="shared" si="188"/>
        <v>0</v>
      </c>
      <c r="P3641" s="11">
        <f>0.431*N3641</f>
        <v>0</v>
      </c>
      <c r="Q3641" s="16">
        <f>0.00176*N3641</f>
        <v>0</v>
      </c>
      <c r="R3641" s="13"/>
      <c r="S3641" s="14" t="s">
        <v>12028</v>
      </c>
      <c r="T3641" s="14" t="s">
        <v>108</v>
      </c>
      <c r="U3641" s="15" t="s">
        <v>39</v>
      </c>
      <c r="V3641" s="4" t="str">
        <f>HYPERLINK("https://redcat-toys.ru/api/getInfo/image/01b8a0ed-2a11-11ee-a23d-00155d82e902")</f>
        <v>https://redcat-toys.ru/api/getInfo/image/01b8a0ed-2a11-11ee-a23d-00155d82e902</v>
      </c>
      <c r="W3641" s="4" t="s">
        <v>12016</v>
      </c>
      <c r="X3641" s="4" t="s">
        <v>11177</v>
      </c>
      <c r="Y3641" s="4" t="str">
        <f>HYPERLINK("https://redcat-toys.ru/api/getInfo/item/01b8a0ed-2a11-11ee-a23d-00155d82e902")</f>
        <v>https://redcat-toys.ru/api/getInfo/item/01b8a0ed-2a11-11ee-a23d-00155d82e902</v>
      </c>
    </row>
    <row r="3642" spans="2:25" ht="21" customHeight="1" outlineLevel="6" x14ac:dyDescent="0.2">
      <c r="B3642" s="39">
        <v>2838</v>
      </c>
      <c r="C3642" s="4" t="s">
        <v>12029</v>
      </c>
      <c r="D3642" s="50" t="s">
        <v>12030</v>
      </c>
      <c r="E3642" s="50"/>
      <c r="F3642" s="50"/>
      <c r="G3642" s="50"/>
      <c r="H3642" s="5" t="s">
        <v>12031</v>
      </c>
      <c r="I3642" s="6"/>
      <c r="J3642" s="7">
        <v>20</v>
      </c>
      <c r="K3642" s="7">
        <v>63</v>
      </c>
      <c r="L3642" s="3">
        <v>1</v>
      </c>
      <c r="M3642" s="8">
        <f>564.05*(1-P3/100)</f>
        <v>564.04999999999995</v>
      </c>
      <c r="N3642" s="9"/>
      <c r="O3642" s="10">
        <f t="shared" si="188"/>
        <v>0</v>
      </c>
      <c r="P3642" s="11">
        <f>0.401*N3642</f>
        <v>0</v>
      </c>
      <c r="Q3642" s="16">
        <f>0.00144*N3642</f>
        <v>0</v>
      </c>
      <c r="R3642" s="13"/>
      <c r="S3642" s="14" t="s">
        <v>12032</v>
      </c>
      <c r="T3642" s="14" t="s">
        <v>108</v>
      </c>
      <c r="U3642" s="15" t="s">
        <v>39</v>
      </c>
      <c r="V3642" s="4" t="str">
        <f>HYPERLINK("https://redcat-toys.ru/api/getInfo/image/b3d6806e-2a11-11ee-a23d-00155d82e902")</f>
        <v>https://redcat-toys.ru/api/getInfo/image/b3d6806e-2a11-11ee-a23d-00155d82e902</v>
      </c>
      <c r="W3642" s="4" t="s">
        <v>12016</v>
      </c>
      <c r="X3642" s="4" t="s">
        <v>11177</v>
      </c>
      <c r="Y3642" s="4" t="str">
        <f>HYPERLINK("https://redcat-toys.ru/api/getInfo/item/b3d6806e-2a11-11ee-a23d-00155d82e902")</f>
        <v>https://redcat-toys.ru/api/getInfo/item/b3d6806e-2a11-11ee-a23d-00155d82e902</v>
      </c>
    </row>
    <row r="3643" spans="2:25" ht="21" customHeight="1" outlineLevel="6" x14ac:dyDescent="0.2">
      <c r="B3643" s="39">
        <v>2839</v>
      </c>
      <c r="C3643" s="4" t="s">
        <v>12033</v>
      </c>
      <c r="D3643" s="50" t="s">
        <v>12034</v>
      </c>
      <c r="E3643" s="50"/>
      <c r="F3643" s="50"/>
      <c r="G3643" s="50"/>
      <c r="H3643" s="5" t="s">
        <v>12035</v>
      </c>
      <c r="I3643" s="6"/>
      <c r="J3643" s="7">
        <v>20</v>
      </c>
      <c r="K3643" s="7">
        <v>82</v>
      </c>
      <c r="L3643" s="3">
        <v>1</v>
      </c>
      <c r="M3643" s="8">
        <f>564.05*(1-P3/100)</f>
        <v>564.04999999999995</v>
      </c>
      <c r="N3643" s="9"/>
      <c r="O3643" s="10">
        <f t="shared" si="188"/>
        <v>0</v>
      </c>
      <c r="P3643" s="11">
        <f>0.394*N3643</f>
        <v>0</v>
      </c>
      <c r="Q3643" s="16">
        <f>0.00241*N3643</f>
        <v>0</v>
      </c>
      <c r="R3643" s="13"/>
      <c r="S3643" s="14" t="s">
        <v>12036</v>
      </c>
      <c r="T3643" s="14" t="s">
        <v>108</v>
      </c>
      <c r="U3643" s="15" t="s">
        <v>39</v>
      </c>
      <c r="V3643" s="4" t="str">
        <f>HYPERLINK("https://redcat-toys.ru/api/getInfo/image/3b1e76b3-2a11-11ee-a23d-00155d82e902")</f>
        <v>https://redcat-toys.ru/api/getInfo/image/3b1e76b3-2a11-11ee-a23d-00155d82e902</v>
      </c>
      <c r="W3643" s="4" t="s">
        <v>12016</v>
      </c>
      <c r="X3643" s="4" t="s">
        <v>11177</v>
      </c>
      <c r="Y3643" s="4" t="str">
        <f>HYPERLINK("https://redcat-toys.ru/api/getInfo/item/3b1e76b3-2a11-11ee-a23d-00155d82e902")</f>
        <v>https://redcat-toys.ru/api/getInfo/item/3b1e76b3-2a11-11ee-a23d-00155d82e902</v>
      </c>
    </row>
    <row r="3644" spans="2:25" ht="21" customHeight="1" outlineLevel="6" x14ac:dyDescent="0.2">
      <c r="B3644" s="39">
        <v>2840</v>
      </c>
      <c r="C3644" s="4" t="s">
        <v>12037</v>
      </c>
      <c r="D3644" s="50" t="s">
        <v>12038</v>
      </c>
      <c r="E3644" s="50"/>
      <c r="F3644" s="50"/>
      <c r="G3644" s="50"/>
      <c r="H3644" s="5" t="s">
        <v>12039</v>
      </c>
      <c r="I3644" s="6"/>
      <c r="J3644" s="7">
        <v>20</v>
      </c>
      <c r="K3644" s="7">
        <v>2</v>
      </c>
      <c r="L3644" s="3">
        <v>1</v>
      </c>
      <c r="M3644" s="8">
        <f>564.05*(1-P3/100)</f>
        <v>564.04999999999995</v>
      </c>
      <c r="N3644" s="9"/>
      <c r="O3644" s="10">
        <f t="shared" si="188"/>
        <v>0</v>
      </c>
      <c r="P3644" s="11">
        <f>0.374*N3644</f>
        <v>0</v>
      </c>
      <c r="Q3644" s="16">
        <f>0.00169*N3644</f>
        <v>0</v>
      </c>
      <c r="R3644" s="13"/>
      <c r="S3644" s="14" t="s">
        <v>12040</v>
      </c>
      <c r="T3644" s="14" t="s">
        <v>108</v>
      </c>
      <c r="U3644" s="15" t="s">
        <v>39</v>
      </c>
      <c r="V3644" s="4" t="str">
        <f>HYPERLINK("https://redcat-toys.ru/api/getInfo/image/4dfaf300-f8a7-11ed-a239-00155d82e902")</f>
        <v>https://redcat-toys.ru/api/getInfo/image/4dfaf300-f8a7-11ed-a239-00155d82e902</v>
      </c>
      <c r="W3644" s="4" t="s">
        <v>12041</v>
      </c>
      <c r="X3644" s="4" t="s">
        <v>11177</v>
      </c>
      <c r="Y3644" s="4" t="str">
        <f>HYPERLINK("https://redcat-toys.ru/api/getInfo/item/4dfaf300-f8a7-11ed-a239-00155d82e902")</f>
        <v>https://redcat-toys.ru/api/getInfo/item/4dfaf300-f8a7-11ed-a239-00155d82e902</v>
      </c>
    </row>
    <row r="3645" spans="2:25" ht="21" customHeight="1" outlineLevel="6" x14ac:dyDescent="0.2">
      <c r="B3645" s="39">
        <v>2841</v>
      </c>
      <c r="C3645" s="4" t="s">
        <v>12042</v>
      </c>
      <c r="D3645" s="50" t="s">
        <v>12043</v>
      </c>
      <c r="E3645" s="50"/>
      <c r="F3645" s="50"/>
      <c r="G3645" s="50"/>
      <c r="H3645" s="5" t="s">
        <v>12044</v>
      </c>
      <c r="I3645" s="6"/>
      <c r="J3645" s="7">
        <v>20</v>
      </c>
      <c r="K3645" s="7">
        <v>61</v>
      </c>
      <c r="L3645" s="3">
        <v>1</v>
      </c>
      <c r="M3645" s="8">
        <f>564.05*(1-P3/100)</f>
        <v>564.04999999999995</v>
      </c>
      <c r="N3645" s="9"/>
      <c r="O3645" s="10">
        <f t="shared" si="188"/>
        <v>0</v>
      </c>
      <c r="P3645" s="11">
        <f>0.387*N3645</f>
        <v>0</v>
      </c>
      <c r="Q3645" s="16">
        <f>0.00208*N3645</f>
        <v>0</v>
      </c>
      <c r="R3645" s="13"/>
      <c r="S3645" s="14" t="s">
        <v>12045</v>
      </c>
      <c r="T3645" s="14" t="s">
        <v>108</v>
      </c>
      <c r="U3645" s="15" t="s">
        <v>39</v>
      </c>
      <c r="V3645" s="4" t="str">
        <f>HYPERLINK("https://redcat-toys.ru/api/getInfo/image/4c1e183c-f8a5-11ed-a239-00155d82e902")</f>
        <v>https://redcat-toys.ru/api/getInfo/image/4c1e183c-f8a5-11ed-a239-00155d82e902</v>
      </c>
      <c r="W3645" s="4" t="s">
        <v>12046</v>
      </c>
      <c r="X3645" s="4" t="s">
        <v>11177</v>
      </c>
      <c r="Y3645" s="4" t="str">
        <f>HYPERLINK("https://redcat-toys.ru/api/getInfo/item/4c1e183c-f8a5-11ed-a239-00155d82e902")</f>
        <v>https://redcat-toys.ru/api/getInfo/item/4c1e183c-f8a5-11ed-a239-00155d82e902</v>
      </c>
    </row>
    <row r="3646" spans="2:25" ht="22.95" customHeight="1" outlineLevel="5" x14ac:dyDescent="0.2">
      <c r="B3646" s="53" t="s">
        <v>11660</v>
      </c>
      <c r="C3646" s="53"/>
      <c r="D3646" s="53"/>
      <c r="E3646" s="53"/>
      <c r="F3646" s="53"/>
      <c r="G3646" s="53"/>
    </row>
    <row r="3647" spans="2:25" ht="21" customHeight="1" outlineLevel="6" x14ac:dyDescent="0.2">
      <c r="B3647" s="39">
        <v>2842</v>
      </c>
      <c r="C3647" s="4" t="s">
        <v>12047</v>
      </c>
      <c r="D3647" s="50" t="s">
        <v>12048</v>
      </c>
      <c r="E3647" s="50"/>
      <c r="F3647" s="50"/>
      <c r="G3647" s="50"/>
      <c r="H3647" s="5" t="s">
        <v>12049</v>
      </c>
      <c r="I3647" s="6"/>
      <c r="J3647" s="7">
        <v>20</v>
      </c>
      <c r="K3647" s="7">
        <v>68</v>
      </c>
      <c r="L3647" s="3">
        <v>1</v>
      </c>
      <c r="M3647" s="8">
        <f>576.17*(1-P3/100)</f>
        <v>576.16999999999996</v>
      </c>
      <c r="N3647" s="9"/>
      <c r="O3647" s="10">
        <f t="shared" ref="O3647:O3653" si="189">M3647*N3647</f>
        <v>0</v>
      </c>
      <c r="P3647" s="11">
        <f>0.492*N3647</f>
        <v>0</v>
      </c>
      <c r="Q3647" s="12">
        <f>0.0016*N3647</f>
        <v>0</v>
      </c>
      <c r="R3647" s="13"/>
      <c r="S3647" s="14" t="s">
        <v>12050</v>
      </c>
      <c r="T3647" s="14" t="s">
        <v>108</v>
      </c>
      <c r="U3647" s="15" t="s">
        <v>39</v>
      </c>
      <c r="V3647" s="4" t="str">
        <f>HYPERLINK("https://redcat-toys.ru/api/getInfo/image/decc3abb-2a14-11ee-a23d-00155d82e902")</f>
        <v>https://redcat-toys.ru/api/getInfo/image/decc3abb-2a14-11ee-a23d-00155d82e902</v>
      </c>
      <c r="W3647" s="4" t="s">
        <v>12051</v>
      </c>
      <c r="X3647" s="4" t="s">
        <v>11177</v>
      </c>
      <c r="Y3647" s="4" t="str">
        <f>HYPERLINK("https://redcat-toys.ru/api/getInfo/item/decc3abb-2a14-11ee-a23d-00155d82e902")</f>
        <v>https://redcat-toys.ru/api/getInfo/item/decc3abb-2a14-11ee-a23d-00155d82e902</v>
      </c>
    </row>
    <row r="3648" spans="2:25" ht="21" customHeight="1" outlineLevel="6" x14ac:dyDescent="0.2">
      <c r="B3648" s="39">
        <v>2843</v>
      </c>
      <c r="C3648" s="4" t="s">
        <v>12052</v>
      </c>
      <c r="D3648" s="50" t="s">
        <v>12053</v>
      </c>
      <c r="E3648" s="50"/>
      <c r="F3648" s="50"/>
      <c r="G3648" s="50"/>
      <c r="H3648" s="5" t="s">
        <v>12054</v>
      </c>
      <c r="I3648" s="6"/>
      <c r="J3648" s="7">
        <v>20</v>
      </c>
      <c r="K3648" s="7">
        <v>57</v>
      </c>
      <c r="L3648" s="3">
        <v>1</v>
      </c>
      <c r="M3648" s="8">
        <f>576.17*(1-P3/100)</f>
        <v>576.16999999999996</v>
      </c>
      <c r="N3648" s="9"/>
      <c r="O3648" s="10">
        <f t="shared" si="189"/>
        <v>0</v>
      </c>
      <c r="P3648" s="11">
        <f>0.402*N3648</f>
        <v>0</v>
      </c>
      <c r="Q3648" s="12">
        <f>0.0023*N3648</f>
        <v>0</v>
      </c>
      <c r="R3648" s="13"/>
      <c r="S3648" s="14" t="s">
        <v>12055</v>
      </c>
      <c r="T3648" s="14" t="s">
        <v>108</v>
      </c>
      <c r="U3648" s="15" t="s">
        <v>39</v>
      </c>
      <c r="V3648" s="4" t="str">
        <f>HYPERLINK("https://redcat-toys.ru/api/getInfo/image/a8851b80-2a14-11ee-a23d-00155d82e902")</f>
        <v>https://redcat-toys.ru/api/getInfo/image/a8851b80-2a14-11ee-a23d-00155d82e902</v>
      </c>
      <c r="W3648" s="4" t="s">
        <v>12051</v>
      </c>
      <c r="X3648" s="4" t="s">
        <v>11177</v>
      </c>
      <c r="Y3648" s="4" t="str">
        <f>HYPERLINK("https://redcat-toys.ru/api/getInfo/item/a8851b80-2a14-11ee-a23d-00155d82e902")</f>
        <v>https://redcat-toys.ru/api/getInfo/item/a8851b80-2a14-11ee-a23d-00155d82e902</v>
      </c>
    </row>
    <row r="3649" spans="2:25" ht="21" customHeight="1" outlineLevel="6" x14ac:dyDescent="0.2">
      <c r="B3649" s="39">
        <v>2844</v>
      </c>
      <c r="C3649" s="4" t="s">
        <v>12056</v>
      </c>
      <c r="D3649" s="50" t="s">
        <v>12057</v>
      </c>
      <c r="E3649" s="50"/>
      <c r="F3649" s="50"/>
      <c r="G3649" s="50"/>
      <c r="H3649" s="5" t="s">
        <v>12058</v>
      </c>
      <c r="I3649" s="6"/>
      <c r="J3649" s="7">
        <v>20</v>
      </c>
      <c r="K3649" s="7">
        <v>80</v>
      </c>
      <c r="L3649" s="3">
        <v>1</v>
      </c>
      <c r="M3649" s="8">
        <f>576.17*(1-P3/100)</f>
        <v>576.16999999999996</v>
      </c>
      <c r="N3649" s="9"/>
      <c r="O3649" s="10">
        <f t="shared" si="189"/>
        <v>0</v>
      </c>
      <c r="P3649" s="11">
        <f>0.388*N3649</f>
        <v>0</v>
      </c>
      <c r="Q3649" s="16">
        <f>0.00201*N3649</f>
        <v>0</v>
      </c>
      <c r="R3649" s="13"/>
      <c r="S3649" s="14" t="s">
        <v>12059</v>
      </c>
      <c r="T3649" s="14" t="s">
        <v>108</v>
      </c>
      <c r="U3649" s="15" t="s">
        <v>39</v>
      </c>
      <c r="V3649" s="4" t="str">
        <f>HYPERLINK("https://redcat-toys.ru/api/getInfo/image/3952cb18-f8ab-11ed-a239-00155d82e902")</f>
        <v>https://redcat-toys.ru/api/getInfo/image/3952cb18-f8ab-11ed-a239-00155d82e902</v>
      </c>
      <c r="W3649" s="4" t="s">
        <v>12060</v>
      </c>
      <c r="X3649" s="4" t="s">
        <v>11177</v>
      </c>
      <c r="Y3649" s="4" t="str">
        <f>HYPERLINK("https://redcat-toys.ru/api/getInfo/item/3952cb18-f8ab-11ed-a239-00155d82e902")</f>
        <v>https://redcat-toys.ru/api/getInfo/item/3952cb18-f8ab-11ed-a239-00155d82e902</v>
      </c>
    </row>
    <row r="3650" spans="2:25" ht="21" customHeight="1" outlineLevel="6" x14ac:dyDescent="0.2">
      <c r="B3650" s="39">
        <v>2845</v>
      </c>
      <c r="C3650" s="4" t="s">
        <v>12061</v>
      </c>
      <c r="D3650" s="50" t="s">
        <v>12062</v>
      </c>
      <c r="E3650" s="50"/>
      <c r="F3650" s="50"/>
      <c r="G3650" s="50"/>
      <c r="H3650" s="5" t="s">
        <v>12063</v>
      </c>
      <c r="I3650" s="6"/>
      <c r="J3650" s="7">
        <v>20</v>
      </c>
      <c r="K3650" s="7">
        <v>168</v>
      </c>
      <c r="L3650" s="3">
        <v>1</v>
      </c>
      <c r="M3650" s="8">
        <f>576.17*(1-P3/100)</f>
        <v>576.16999999999996</v>
      </c>
      <c r="N3650" s="9"/>
      <c r="O3650" s="10">
        <f t="shared" si="189"/>
        <v>0</v>
      </c>
      <c r="P3650" s="11">
        <f>0.396*N3650</f>
        <v>0</v>
      </c>
      <c r="Q3650" s="16">
        <f>0.00209*N3650</f>
        <v>0</v>
      </c>
      <c r="R3650" s="13"/>
      <c r="S3650" s="14" t="s">
        <v>12064</v>
      </c>
      <c r="T3650" s="14" t="s">
        <v>108</v>
      </c>
      <c r="U3650" s="15" t="s">
        <v>39</v>
      </c>
      <c r="V3650" s="4" t="str">
        <f>HYPERLINK("https://redcat-toys.ru/api/getInfo/image/8f321be1-f8ab-11ed-a239-00155d82e902")</f>
        <v>https://redcat-toys.ru/api/getInfo/image/8f321be1-f8ab-11ed-a239-00155d82e902</v>
      </c>
      <c r="W3650" s="4" t="s">
        <v>12060</v>
      </c>
      <c r="X3650" s="4" t="s">
        <v>11177</v>
      </c>
      <c r="Y3650" s="4" t="str">
        <f>HYPERLINK("https://redcat-toys.ru/api/getInfo/item/8f321be1-f8ab-11ed-a239-00155d82e902")</f>
        <v>https://redcat-toys.ru/api/getInfo/item/8f321be1-f8ab-11ed-a239-00155d82e902</v>
      </c>
    </row>
    <row r="3651" spans="2:25" ht="21" customHeight="1" outlineLevel="6" x14ac:dyDescent="0.2">
      <c r="B3651" s="39">
        <v>2846</v>
      </c>
      <c r="C3651" s="4" t="s">
        <v>12065</v>
      </c>
      <c r="D3651" s="50" t="s">
        <v>12066</v>
      </c>
      <c r="E3651" s="50"/>
      <c r="F3651" s="50"/>
      <c r="G3651" s="50"/>
      <c r="H3651" s="5" t="s">
        <v>12067</v>
      </c>
      <c r="I3651" s="6"/>
      <c r="J3651" s="7">
        <v>20</v>
      </c>
      <c r="K3651" s="7">
        <v>93</v>
      </c>
      <c r="L3651" s="3">
        <v>1</v>
      </c>
      <c r="M3651" s="8">
        <f>576.17*(1-P3/100)</f>
        <v>576.16999999999996</v>
      </c>
      <c r="N3651" s="9"/>
      <c r="O3651" s="10">
        <f t="shared" si="189"/>
        <v>0</v>
      </c>
      <c r="P3651" s="11">
        <f>0.396*N3651</f>
        <v>0</v>
      </c>
      <c r="Q3651" s="16">
        <f>0.00202*N3651</f>
        <v>0</v>
      </c>
      <c r="R3651" s="13"/>
      <c r="S3651" s="14" t="s">
        <v>12068</v>
      </c>
      <c r="T3651" s="14" t="s">
        <v>108</v>
      </c>
      <c r="U3651" s="15" t="s">
        <v>39</v>
      </c>
      <c r="V3651" s="4" t="str">
        <f>HYPERLINK("https://redcat-toys.ru/api/getInfo/image/dddfdff7-f8aa-11ed-a239-00155d82e902")</f>
        <v>https://redcat-toys.ru/api/getInfo/image/dddfdff7-f8aa-11ed-a239-00155d82e902</v>
      </c>
      <c r="W3651" s="4" t="s">
        <v>12060</v>
      </c>
      <c r="X3651" s="4" t="s">
        <v>11177</v>
      </c>
      <c r="Y3651" s="4" t="str">
        <f>HYPERLINK("https://redcat-toys.ru/api/getInfo/item/dddfdff7-f8aa-11ed-a239-00155d82e902")</f>
        <v>https://redcat-toys.ru/api/getInfo/item/dddfdff7-f8aa-11ed-a239-00155d82e902</v>
      </c>
    </row>
    <row r="3652" spans="2:25" ht="21" customHeight="1" outlineLevel="6" x14ac:dyDescent="0.2">
      <c r="B3652" s="39">
        <v>2847</v>
      </c>
      <c r="C3652" s="4" t="s">
        <v>12069</v>
      </c>
      <c r="D3652" s="50" t="s">
        <v>12070</v>
      </c>
      <c r="E3652" s="50"/>
      <c r="F3652" s="50"/>
      <c r="G3652" s="50"/>
      <c r="H3652" s="5" t="s">
        <v>12071</v>
      </c>
      <c r="I3652" s="6"/>
      <c r="J3652" s="7">
        <v>20</v>
      </c>
      <c r="K3652" s="7">
        <v>82</v>
      </c>
      <c r="L3652" s="3">
        <v>1</v>
      </c>
      <c r="M3652" s="8">
        <f>576.17*(1-P3/100)</f>
        <v>576.16999999999996</v>
      </c>
      <c r="N3652" s="9"/>
      <c r="O3652" s="10">
        <f t="shared" si="189"/>
        <v>0</v>
      </c>
      <c r="P3652" s="11">
        <f>0.381*N3652</f>
        <v>0</v>
      </c>
      <c r="Q3652" s="12">
        <f>0.0021*N3652</f>
        <v>0</v>
      </c>
      <c r="R3652" s="13"/>
      <c r="S3652" s="14" t="s">
        <v>12072</v>
      </c>
      <c r="T3652" s="14" t="s">
        <v>108</v>
      </c>
      <c r="U3652" s="15" t="s">
        <v>39</v>
      </c>
      <c r="V3652" s="4" t="str">
        <f>HYPERLINK("https://redcat-toys.ru/api/getInfo/image/85552299-f8aa-11ed-a239-00155d82e902")</f>
        <v>https://redcat-toys.ru/api/getInfo/image/85552299-f8aa-11ed-a239-00155d82e902</v>
      </c>
      <c r="W3652" s="4" t="s">
        <v>12060</v>
      </c>
      <c r="X3652" s="4" t="s">
        <v>11177</v>
      </c>
      <c r="Y3652" s="4" t="str">
        <f>HYPERLINK("https://redcat-toys.ru/api/getInfo/item/85552299-f8aa-11ed-a239-00155d82e902")</f>
        <v>https://redcat-toys.ru/api/getInfo/item/85552299-f8aa-11ed-a239-00155d82e902</v>
      </c>
    </row>
    <row r="3653" spans="2:25" ht="21" customHeight="1" outlineLevel="6" x14ac:dyDescent="0.2">
      <c r="B3653" s="39">
        <v>2848</v>
      </c>
      <c r="C3653" s="4" t="s">
        <v>12073</v>
      </c>
      <c r="D3653" s="50" t="s">
        <v>12074</v>
      </c>
      <c r="E3653" s="50"/>
      <c r="F3653" s="50"/>
      <c r="G3653" s="50"/>
      <c r="H3653" s="5" t="s">
        <v>12075</v>
      </c>
      <c r="I3653" s="6"/>
      <c r="J3653" s="7">
        <v>20</v>
      </c>
      <c r="K3653" s="7">
        <v>132</v>
      </c>
      <c r="L3653" s="3">
        <v>1</v>
      </c>
      <c r="M3653" s="8">
        <f>576.17*(1-P3/100)</f>
        <v>576.16999999999996</v>
      </c>
      <c r="N3653" s="9"/>
      <c r="O3653" s="10">
        <f t="shared" si="189"/>
        <v>0</v>
      </c>
      <c r="P3653" s="11">
        <f>0.471*N3653</f>
        <v>0</v>
      </c>
      <c r="Q3653" s="16">
        <f>0.00129*N3653</f>
        <v>0</v>
      </c>
      <c r="R3653" s="13"/>
      <c r="S3653" s="14" t="s">
        <v>12076</v>
      </c>
      <c r="T3653" s="14" t="s">
        <v>108</v>
      </c>
      <c r="U3653" s="15" t="s">
        <v>39</v>
      </c>
      <c r="V3653" s="4" t="str">
        <f>HYPERLINK("https://redcat-toys.ru/api/getInfo/image/3755e488-2a14-11ee-a23d-00155d82e902")</f>
        <v>https://redcat-toys.ru/api/getInfo/image/3755e488-2a14-11ee-a23d-00155d82e902</v>
      </c>
      <c r="W3653" s="4" t="s">
        <v>12051</v>
      </c>
      <c r="X3653" s="4" t="s">
        <v>11177</v>
      </c>
      <c r="Y3653" s="4" t="str">
        <f>HYPERLINK("https://redcat-toys.ru/api/getInfo/item/3755e488-2a14-11ee-a23d-00155d82e902")</f>
        <v>https://redcat-toys.ru/api/getInfo/item/3755e488-2a14-11ee-a23d-00155d82e902</v>
      </c>
    </row>
    <row r="3654" spans="2:25" ht="22.95" customHeight="1" outlineLevel="3" x14ac:dyDescent="0.2">
      <c r="B3654" s="51" t="s">
        <v>12077</v>
      </c>
      <c r="C3654" s="51"/>
      <c r="D3654" s="51"/>
      <c r="E3654" s="51"/>
      <c r="F3654" s="51"/>
      <c r="G3654" s="51"/>
    </row>
    <row r="3655" spans="2:25" ht="22.95" customHeight="1" outlineLevel="4" x14ac:dyDescent="0.2">
      <c r="B3655" s="52" t="s">
        <v>134</v>
      </c>
      <c r="C3655" s="52"/>
      <c r="D3655" s="52"/>
      <c r="E3655" s="52"/>
      <c r="F3655" s="52"/>
      <c r="G3655" s="52"/>
    </row>
    <row r="3656" spans="2:25" ht="22.95" customHeight="1" outlineLevel="5" x14ac:dyDescent="0.2">
      <c r="B3656" s="53" t="s">
        <v>11440</v>
      </c>
      <c r="C3656" s="53"/>
      <c r="D3656" s="53"/>
      <c r="E3656" s="53"/>
      <c r="F3656" s="53"/>
      <c r="G3656" s="53"/>
    </row>
    <row r="3657" spans="2:25" ht="22.95" customHeight="1" outlineLevel="6" x14ac:dyDescent="0.2">
      <c r="B3657" s="54" t="s">
        <v>12078</v>
      </c>
      <c r="C3657" s="54"/>
      <c r="D3657" s="54"/>
      <c r="E3657" s="54"/>
      <c r="F3657" s="54"/>
      <c r="G3657" s="54"/>
    </row>
    <row r="3658" spans="2:25" ht="22.95" customHeight="1" outlineLevel="7" x14ac:dyDescent="0.2">
      <c r="B3658" s="55" t="s">
        <v>12079</v>
      </c>
      <c r="C3658" s="55"/>
      <c r="D3658" s="55"/>
      <c r="E3658" s="55"/>
      <c r="F3658" s="55"/>
      <c r="G3658" s="55"/>
    </row>
    <row r="3659" spans="2:25" ht="21" customHeight="1" outlineLevel="7" x14ac:dyDescent="0.2">
      <c r="B3659" s="39">
        <v>2849</v>
      </c>
      <c r="C3659" s="4" t="s">
        <v>12080</v>
      </c>
      <c r="D3659" s="50" t="s">
        <v>12081</v>
      </c>
      <c r="E3659" s="50"/>
      <c r="F3659" s="50"/>
      <c r="G3659" s="50"/>
      <c r="H3659" s="5" t="s">
        <v>12082</v>
      </c>
      <c r="I3659" s="6"/>
      <c r="J3659" s="7">
        <v>20</v>
      </c>
      <c r="K3659" s="7">
        <v>33</v>
      </c>
      <c r="L3659" s="3">
        <v>1</v>
      </c>
      <c r="M3659" s="8">
        <f>619.9*(1-P3/100)</f>
        <v>619.9</v>
      </c>
      <c r="N3659" s="9"/>
      <c r="O3659" s="10">
        <f>M3659*N3659</f>
        <v>0</v>
      </c>
      <c r="P3659" s="11">
        <f>0.352*N3659</f>
        <v>0</v>
      </c>
      <c r="Q3659" s="16">
        <f>0.00201*N3659</f>
        <v>0</v>
      </c>
      <c r="R3659" s="13"/>
      <c r="S3659" s="14" t="s">
        <v>12083</v>
      </c>
      <c r="T3659" s="14" t="s">
        <v>108</v>
      </c>
      <c r="U3659" s="15" t="s">
        <v>39</v>
      </c>
      <c r="V3659" s="4" t="str">
        <f>HYPERLINK("https://redcat-toys.ru/api/getInfo/image/d320be47-94f2-11ee-a250-00155d82e908")</f>
        <v>https://redcat-toys.ru/api/getInfo/image/d320be47-94f2-11ee-a250-00155d82e908</v>
      </c>
      <c r="W3659" s="4" t="s">
        <v>12084</v>
      </c>
      <c r="X3659" s="4" t="s">
        <v>11177</v>
      </c>
      <c r="Y3659" s="4" t="str">
        <f>HYPERLINK("https://redcat-toys.ru/api/getInfo/item/d320be47-94f2-11ee-a250-00155d82e908")</f>
        <v>https://redcat-toys.ru/api/getInfo/item/d320be47-94f2-11ee-a250-00155d82e908</v>
      </c>
    </row>
    <row r="3660" spans="2:25" ht="21" customHeight="1" outlineLevel="7" x14ac:dyDescent="0.2">
      <c r="B3660" s="39">
        <v>2850</v>
      </c>
      <c r="C3660" s="4" t="s">
        <v>12085</v>
      </c>
      <c r="D3660" s="50" t="s">
        <v>12086</v>
      </c>
      <c r="E3660" s="50"/>
      <c r="F3660" s="50"/>
      <c r="G3660" s="50"/>
      <c r="H3660" s="5" t="s">
        <v>12087</v>
      </c>
      <c r="I3660" s="6"/>
      <c r="J3660" s="7">
        <v>20</v>
      </c>
      <c r="K3660" s="7">
        <v>3</v>
      </c>
      <c r="L3660" s="3">
        <v>1</v>
      </c>
      <c r="M3660" s="8">
        <f>469.67*(1-P3/100)</f>
        <v>469.67</v>
      </c>
      <c r="N3660" s="9"/>
      <c r="O3660" s="10">
        <f>M3660*N3660</f>
        <v>0</v>
      </c>
      <c r="P3660" s="17">
        <f>0.35*N3660</f>
        <v>0</v>
      </c>
      <c r="Q3660" s="16">
        <f>0.00168*N3660</f>
        <v>0</v>
      </c>
      <c r="R3660" s="13"/>
      <c r="S3660" s="14" t="s">
        <v>12088</v>
      </c>
      <c r="T3660" s="14" t="s">
        <v>108</v>
      </c>
      <c r="U3660" s="15" t="s">
        <v>39</v>
      </c>
      <c r="V3660" s="4" t="str">
        <f>HYPERLINK("https://redcat-toys.ru/api/getInfo/image/589482da-2244-11ee-a23d-00155d82e902")</f>
        <v>https://redcat-toys.ru/api/getInfo/image/589482da-2244-11ee-a23d-00155d82e902</v>
      </c>
      <c r="W3660" s="4" t="s">
        <v>12089</v>
      </c>
      <c r="X3660" s="4" t="s">
        <v>11177</v>
      </c>
      <c r="Y3660" s="4" t="str">
        <f>HYPERLINK("https://redcat-toys.ru/api/getInfo/item/589482da-2244-11ee-a23d-00155d82e902")</f>
        <v>https://redcat-toys.ru/api/getInfo/item/589482da-2244-11ee-a23d-00155d82e902</v>
      </c>
    </row>
    <row r="3661" spans="2:25" ht="22.95" customHeight="1" outlineLevel="3" x14ac:dyDescent="0.2">
      <c r="B3661" s="51" t="s">
        <v>12090</v>
      </c>
      <c r="C3661" s="51"/>
      <c r="D3661" s="51"/>
      <c r="E3661" s="51"/>
      <c r="F3661" s="51"/>
      <c r="G3661" s="51"/>
    </row>
    <row r="3662" spans="2:25" ht="22.95" customHeight="1" outlineLevel="4" x14ac:dyDescent="0.2">
      <c r="B3662" s="52" t="s">
        <v>134</v>
      </c>
      <c r="C3662" s="52"/>
      <c r="D3662" s="52"/>
      <c r="E3662" s="52"/>
      <c r="F3662" s="52"/>
      <c r="G3662" s="52"/>
    </row>
    <row r="3663" spans="2:25" ht="22.95" customHeight="1" outlineLevel="5" x14ac:dyDescent="0.2">
      <c r="B3663" s="53" t="s">
        <v>11402</v>
      </c>
      <c r="C3663" s="53"/>
      <c r="D3663" s="53"/>
      <c r="E3663" s="53"/>
      <c r="F3663" s="53"/>
      <c r="G3663" s="53"/>
    </row>
    <row r="3664" spans="2:25" ht="22.95" customHeight="1" outlineLevel="6" x14ac:dyDescent="0.2">
      <c r="B3664" s="54" t="s">
        <v>136</v>
      </c>
      <c r="C3664" s="54"/>
      <c r="D3664" s="54"/>
      <c r="E3664" s="54"/>
      <c r="F3664" s="54"/>
      <c r="G3664" s="54"/>
    </row>
    <row r="3665" spans="2:25" ht="21" customHeight="1" outlineLevel="7" x14ac:dyDescent="0.2">
      <c r="B3665" s="39">
        <v>2851</v>
      </c>
      <c r="C3665" s="4" t="s">
        <v>12091</v>
      </c>
      <c r="D3665" s="50" t="s">
        <v>12092</v>
      </c>
      <c r="E3665" s="50"/>
      <c r="F3665" s="50"/>
      <c r="G3665" s="50"/>
      <c r="H3665" s="5" t="s">
        <v>12093</v>
      </c>
      <c r="I3665" s="6"/>
      <c r="J3665" s="7">
        <v>20</v>
      </c>
      <c r="K3665" s="7">
        <v>111</v>
      </c>
      <c r="L3665" s="3">
        <v>1</v>
      </c>
      <c r="M3665" s="8">
        <f>625.02*(1-P3/100)</f>
        <v>625.02</v>
      </c>
      <c r="N3665" s="9"/>
      <c r="O3665" s="10">
        <f t="shared" ref="O3665:O3673" si="190">M3665*N3665</f>
        <v>0</v>
      </c>
      <c r="P3665" s="11">
        <f>0.475*N3665</f>
        <v>0</v>
      </c>
      <c r="Q3665" s="16">
        <f>0.00278*N3665</f>
        <v>0</v>
      </c>
      <c r="R3665" s="13"/>
      <c r="S3665" s="14" t="s">
        <v>12094</v>
      </c>
      <c r="T3665" s="14" t="s">
        <v>108</v>
      </c>
      <c r="U3665" s="15" t="s">
        <v>39</v>
      </c>
      <c r="V3665" s="4" t="str">
        <f>HYPERLINK("https://redcat-toys.ru/api/getInfo/image/7dc7ec06-2f81-11ee-a23e-00155d82e902")</f>
        <v>https://redcat-toys.ru/api/getInfo/image/7dc7ec06-2f81-11ee-a23e-00155d82e902</v>
      </c>
      <c r="W3665" s="4" t="s">
        <v>12095</v>
      </c>
      <c r="X3665" s="4" t="s">
        <v>11177</v>
      </c>
      <c r="Y3665" s="4" t="str">
        <f>HYPERLINK("https://redcat-toys.ru/api/getInfo/item/7dc7ec06-2f81-11ee-a23e-00155d82e902")</f>
        <v>https://redcat-toys.ru/api/getInfo/item/7dc7ec06-2f81-11ee-a23e-00155d82e902</v>
      </c>
    </row>
    <row r="3666" spans="2:25" ht="21" customHeight="1" outlineLevel="7" x14ac:dyDescent="0.2">
      <c r="B3666" s="39">
        <v>2852</v>
      </c>
      <c r="C3666" s="4" t="s">
        <v>12096</v>
      </c>
      <c r="D3666" s="50" t="s">
        <v>12097</v>
      </c>
      <c r="E3666" s="50"/>
      <c r="F3666" s="50"/>
      <c r="G3666" s="50"/>
      <c r="H3666" s="5" t="s">
        <v>12098</v>
      </c>
      <c r="I3666" s="6"/>
      <c r="J3666" s="7">
        <v>20</v>
      </c>
      <c r="K3666" s="7">
        <v>43</v>
      </c>
      <c r="L3666" s="3">
        <v>1</v>
      </c>
      <c r="M3666" s="8">
        <f>625.02*(1-P3/100)</f>
        <v>625.02</v>
      </c>
      <c r="N3666" s="9"/>
      <c r="O3666" s="10">
        <f t="shared" si="190"/>
        <v>0</v>
      </c>
      <c r="P3666" s="11">
        <f>0.472*N3666</f>
        <v>0</v>
      </c>
      <c r="Q3666" s="16">
        <f>0.00281*N3666</f>
        <v>0</v>
      </c>
      <c r="R3666" s="13"/>
      <c r="S3666" s="14" t="s">
        <v>12099</v>
      </c>
      <c r="T3666" s="14" t="s">
        <v>108</v>
      </c>
      <c r="U3666" s="15" t="s">
        <v>39</v>
      </c>
      <c r="V3666" s="4" t="str">
        <f>HYPERLINK("https://redcat-toys.ru/api/getInfo/image/8d009f0b-2f82-11ee-a23e-00155d82e902")</f>
        <v>https://redcat-toys.ru/api/getInfo/image/8d009f0b-2f82-11ee-a23e-00155d82e902</v>
      </c>
      <c r="W3666" s="4" t="s">
        <v>12095</v>
      </c>
      <c r="X3666" s="4" t="s">
        <v>11177</v>
      </c>
      <c r="Y3666" s="4" t="str">
        <f>HYPERLINK("https://redcat-toys.ru/api/getInfo/item/8d009f0b-2f82-11ee-a23e-00155d82e902")</f>
        <v>https://redcat-toys.ru/api/getInfo/item/8d009f0b-2f82-11ee-a23e-00155d82e902</v>
      </c>
    </row>
    <row r="3667" spans="2:25" ht="21" customHeight="1" outlineLevel="7" x14ac:dyDescent="0.2">
      <c r="B3667" s="39">
        <v>2853</v>
      </c>
      <c r="C3667" s="4" t="s">
        <v>12100</v>
      </c>
      <c r="D3667" s="50" t="s">
        <v>12101</v>
      </c>
      <c r="E3667" s="50"/>
      <c r="F3667" s="50"/>
      <c r="G3667" s="50"/>
      <c r="H3667" s="5" t="s">
        <v>12102</v>
      </c>
      <c r="I3667" s="6"/>
      <c r="J3667" s="7">
        <v>20</v>
      </c>
      <c r="K3667" s="7">
        <v>2</v>
      </c>
      <c r="L3667" s="3">
        <v>1</v>
      </c>
      <c r="M3667" s="8">
        <f>625.02*(1-P3/100)</f>
        <v>625.02</v>
      </c>
      <c r="N3667" s="9"/>
      <c r="O3667" s="10">
        <f t="shared" si="190"/>
        <v>0</v>
      </c>
      <c r="P3667" s="11">
        <f>0.462*N3667</f>
        <v>0</v>
      </c>
      <c r="Q3667" s="16">
        <f>0.00278*N3667</f>
        <v>0</v>
      </c>
      <c r="R3667" s="13"/>
      <c r="S3667" s="14" t="s">
        <v>12103</v>
      </c>
      <c r="T3667" s="14" t="s">
        <v>108</v>
      </c>
      <c r="U3667" s="15" t="s">
        <v>39</v>
      </c>
      <c r="V3667" s="4" t="str">
        <f>HYPERLINK("https://redcat-toys.ru/api/getInfo/image/e88b058e-2f82-11ee-a23e-00155d82e902")</f>
        <v>https://redcat-toys.ru/api/getInfo/image/e88b058e-2f82-11ee-a23e-00155d82e902</v>
      </c>
      <c r="W3667" s="4" t="s">
        <v>12095</v>
      </c>
      <c r="X3667" s="4" t="s">
        <v>11177</v>
      </c>
      <c r="Y3667" s="4" t="str">
        <f>HYPERLINK("https://redcat-toys.ru/api/getInfo/item/e88b058e-2f82-11ee-a23e-00155d82e902")</f>
        <v>https://redcat-toys.ru/api/getInfo/item/e88b058e-2f82-11ee-a23e-00155d82e902</v>
      </c>
    </row>
    <row r="3668" spans="2:25" ht="21" customHeight="1" outlineLevel="7" x14ac:dyDescent="0.2">
      <c r="B3668" s="39">
        <v>2854</v>
      </c>
      <c r="C3668" s="4" t="s">
        <v>12104</v>
      </c>
      <c r="D3668" s="50" t="s">
        <v>12105</v>
      </c>
      <c r="E3668" s="50"/>
      <c r="F3668" s="50"/>
      <c r="G3668" s="50"/>
      <c r="H3668" s="5" t="s">
        <v>12106</v>
      </c>
      <c r="I3668" s="6"/>
      <c r="J3668" s="7">
        <v>20</v>
      </c>
      <c r="K3668" s="7">
        <v>168</v>
      </c>
      <c r="L3668" s="3">
        <v>1</v>
      </c>
      <c r="M3668" s="8">
        <f>625.02*(1-P3/100)</f>
        <v>625.02</v>
      </c>
      <c r="N3668" s="9"/>
      <c r="O3668" s="10">
        <f t="shared" si="190"/>
        <v>0</v>
      </c>
      <c r="P3668" s="11">
        <f>0.465*N3668</f>
        <v>0</v>
      </c>
      <c r="Q3668" s="16">
        <f>0.00278*N3668</f>
        <v>0</v>
      </c>
      <c r="R3668" s="13"/>
      <c r="S3668" s="14" t="s">
        <v>12107</v>
      </c>
      <c r="T3668" s="14" t="s">
        <v>108</v>
      </c>
      <c r="U3668" s="15" t="s">
        <v>39</v>
      </c>
      <c r="V3668" s="4" t="str">
        <f>HYPERLINK("https://redcat-toys.ru/api/getInfo/image/70f1bfdc-2f7e-11ee-a23e-00155d82e902")</f>
        <v>https://redcat-toys.ru/api/getInfo/image/70f1bfdc-2f7e-11ee-a23e-00155d82e902</v>
      </c>
      <c r="W3668" s="4" t="s">
        <v>12095</v>
      </c>
      <c r="X3668" s="4" t="s">
        <v>11177</v>
      </c>
      <c r="Y3668" s="4" t="str">
        <f>HYPERLINK("https://redcat-toys.ru/api/getInfo/item/70f1bfdc-2f7e-11ee-a23e-00155d82e902")</f>
        <v>https://redcat-toys.ru/api/getInfo/item/70f1bfdc-2f7e-11ee-a23e-00155d82e902</v>
      </c>
    </row>
    <row r="3669" spans="2:25" ht="21" customHeight="1" outlineLevel="7" x14ac:dyDescent="0.2">
      <c r="B3669" s="39">
        <v>2855</v>
      </c>
      <c r="C3669" s="4" t="s">
        <v>12108</v>
      </c>
      <c r="D3669" s="50" t="s">
        <v>12109</v>
      </c>
      <c r="E3669" s="50"/>
      <c r="F3669" s="50"/>
      <c r="G3669" s="50"/>
      <c r="H3669" s="5" t="s">
        <v>12110</v>
      </c>
      <c r="I3669" s="6"/>
      <c r="J3669" s="7">
        <v>20</v>
      </c>
      <c r="K3669" s="7">
        <v>124</v>
      </c>
      <c r="L3669" s="3">
        <v>1</v>
      </c>
      <c r="M3669" s="8">
        <f>625.02*(1-P3/100)</f>
        <v>625.02</v>
      </c>
      <c r="N3669" s="9"/>
      <c r="O3669" s="10">
        <f t="shared" si="190"/>
        <v>0</v>
      </c>
      <c r="P3669" s="11">
        <f>0.484*N3669</f>
        <v>0</v>
      </c>
      <c r="Q3669" s="16">
        <f>0.00281*N3669</f>
        <v>0</v>
      </c>
      <c r="R3669" s="13"/>
      <c r="S3669" s="14" t="s">
        <v>12111</v>
      </c>
      <c r="T3669" s="14" t="s">
        <v>108</v>
      </c>
      <c r="U3669" s="15" t="s">
        <v>39</v>
      </c>
      <c r="V3669" s="4" t="str">
        <f>HYPERLINK("https://redcat-toys.ru/api/getInfo/image/308f541b-2f7b-11ee-a23e-00155d82e902")</f>
        <v>https://redcat-toys.ru/api/getInfo/image/308f541b-2f7b-11ee-a23e-00155d82e902</v>
      </c>
      <c r="W3669" s="4" t="s">
        <v>12095</v>
      </c>
      <c r="X3669" s="4" t="s">
        <v>11177</v>
      </c>
      <c r="Y3669" s="4" t="str">
        <f>HYPERLINK("https://redcat-toys.ru/api/getInfo/item/308f541b-2f7b-11ee-a23e-00155d82e902")</f>
        <v>https://redcat-toys.ru/api/getInfo/item/308f541b-2f7b-11ee-a23e-00155d82e902</v>
      </c>
    </row>
    <row r="3670" spans="2:25" ht="21" customHeight="1" outlineLevel="7" x14ac:dyDescent="0.2">
      <c r="B3670" s="39">
        <v>2856</v>
      </c>
      <c r="C3670" s="4" t="s">
        <v>12112</v>
      </c>
      <c r="D3670" s="50" t="s">
        <v>12113</v>
      </c>
      <c r="E3670" s="50"/>
      <c r="F3670" s="50"/>
      <c r="G3670" s="50"/>
      <c r="H3670" s="5" t="s">
        <v>12114</v>
      </c>
      <c r="I3670" s="6"/>
      <c r="J3670" s="7">
        <v>20</v>
      </c>
      <c r="K3670" s="7">
        <v>152</v>
      </c>
      <c r="L3670" s="3">
        <v>1</v>
      </c>
      <c r="M3670" s="8">
        <f>625.02*(1-P3/100)</f>
        <v>625.02</v>
      </c>
      <c r="N3670" s="9"/>
      <c r="O3670" s="10">
        <f t="shared" si="190"/>
        <v>0</v>
      </c>
      <c r="P3670" s="11">
        <f>0.474*N3670</f>
        <v>0</v>
      </c>
      <c r="Q3670" s="16">
        <f>0.00254*N3670</f>
        <v>0</v>
      </c>
      <c r="R3670" s="13"/>
      <c r="S3670" s="14" t="s">
        <v>12115</v>
      </c>
      <c r="T3670" s="14" t="s">
        <v>108</v>
      </c>
      <c r="U3670" s="15" t="s">
        <v>39</v>
      </c>
      <c r="V3670" s="4" t="str">
        <f>HYPERLINK("https://redcat-toys.ru/api/getInfo/image/b02d1eac-2f7a-11ee-a23e-00155d82e902")</f>
        <v>https://redcat-toys.ru/api/getInfo/image/b02d1eac-2f7a-11ee-a23e-00155d82e902</v>
      </c>
      <c r="W3670" s="4" t="s">
        <v>12095</v>
      </c>
      <c r="X3670" s="4" t="s">
        <v>11177</v>
      </c>
      <c r="Y3670" s="4" t="str">
        <f>HYPERLINK("https://redcat-toys.ru/api/getInfo/item/b02d1eac-2f7a-11ee-a23e-00155d82e902")</f>
        <v>https://redcat-toys.ru/api/getInfo/item/b02d1eac-2f7a-11ee-a23e-00155d82e902</v>
      </c>
    </row>
    <row r="3671" spans="2:25" ht="21" customHeight="1" outlineLevel="7" x14ac:dyDescent="0.2">
      <c r="B3671" s="39">
        <v>2857</v>
      </c>
      <c r="C3671" s="4" t="s">
        <v>12116</v>
      </c>
      <c r="D3671" s="50" t="s">
        <v>12117</v>
      </c>
      <c r="E3671" s="50"/>
      <c r="F3671" s="50"/>
      <c r="G3671" s="50"/>
      <c r="H3671" s="5" t="s">
        <v>12118</v>
      </c>
      <c r="I3671" s="6"/>
      <c r="J3671" s="7">
        <v>20</v>
      </c>
      <c r="K3671" s="7">
        <v>81</v>
      </c>
      <c r="L3671" s="3">
        <v>1</v>
      </c>
      <c r="M3671" s="8">
        <f>625.02*(1-P3/100)</f>
        <v>625.02</v>
      </c>
      <c r="N3671" s="9"/>
      <c r="O3671" s="10">
        <f t="shared" si="190"/>
        <v>0</v>
      </c>
      <c r="P3671" s="17">
        <f>0.46*N3671</f>
        <v>0</v>
      </c>
      <c r="Q3671" s="12">
        <f>0.0027*N3671</f>
        <v>0</v>
      </c>
      <c r="R3671" s="13"/>
      <c r="S3671" s="14" t="s">
        <v>12119</v>
      </c>
      <c r="T3671" s="14" t="s">
        <v>108</v>
      </c>
      <c r="U3671" s="15" t="s">
        <v>39</v>
      </c>
      <c r="V3671" s="4" t="str">
        <f>HYPERLINK("https://redcat-toys.ru/api/getInfo/image/fa010cae-2f7d-11ee-a23e-00155d82e902")</f>
        <v>https://redcat-toys.ru/api/getInfo/image/fa010cae-2f7d-11ee-a23e-00155d82e902</v>
      </c>
      <c r="W3671" s="4" t="s">
        <v>12095</v>
      </c>
      <c r="X3671" s="4" t="s">
        <v>11177</v>
      </c>
      <c r="Y3671" s="4" t="str">
        <f>HYPERLINK("https://redcat-toys.ru/api/getInfo/item/fa010cae-2f7d-11ee-a23e-00155d82e902")</f>
        <v>https://redcat-toys.ru/api/getInfo/item/fa010cae-2f7d-11ee-a23e-00155d82e902</v>
      </c>
    </row>
    <row r="3672" spans="2:25" ht="21" customHeight="1" outlineLevel="7" x14ac:dyDescent="0.2">
      <c r="B3672" s="39">
        <v>2858</v>
      </c>
      <c r="C3672" s="4" t="s">
        <v>12120</v>
      </c>
      <c r="D3672" s="50" t="s">
        <v>12121</v>
      </c>
      <c r="E3672" s="50"/>
      <c r="F3672" s="50"/>
      <c r="G3672" s="50"/>
      <c r="H3672" s="5" t="s">
        <v>12122</v>
      </c>
      <c r="I3672" s="6"/>
      <c r="J3672" s="7">
        <v>20</v>
      </c>
      <c r="K3672" s="7">
        <v>105</v>
      </c>
      <c r="L3672" s="3">
        <v>1</v>
      </c>
      <c r="M3672" s="8">
        <f>625.02*(1-P3/100)</f>
        <v>625.02</v>
      </c>
      <c r="N3672" s="9"/>
      <c r="O3672" s="10">
        <f t="shared" si="190"/>
        <v>0</v>
      </c>
      <c r="P3672" s="11">
        <f>0.464*N3672</f>
        <v>0</v>
      </c>
      <c r="Q3672" s="12">
        <f>0.0026*N3672</f>
        <v>0</v>
      </c>
      <c r="R3672" s="13"/>
      <c r="S3672" s="14" t="s">
        <v>12123</v>
      </c>
      <c r="T3672" s="14" t="s">
        <v>108</v>
      </c>
      <c r="U3672" s="15" t="s">
        <v>39</v>
      </c>
      <c r="V3672" s="4" t="str">
        <f>HYPERLINK("https://redcat-toys.ru/api/getInfo/image/c2fe62a9-2f80-11ee-a23e-00155d82e902")</f>
        <v>https://redcat-toys.ru/api/getInfo/image/c2fe62a9-2f80-11ee-a23e-00155d82e902</v>
      </c>
      <c r="W3672" s="4" t="s">
        <v>12095</v>
      </c>
      <c r="X3672" s="4" t="s">
        <v>11177</v>
      </c>
      <c r="Y3672" s="4" t="str">
        <f>HYPERLINK("https://redcat-toys.ru/api/getInfo/item/c2fe62a9-2f80-11ee-a23e-00155d82e902")</f>
        <v>https://redcat-toys.ru/api/getInfo/item/c2fe62a9-2f80-11ee-a23e-00155d82e902</v>
      </c>
    </row>
    <row r="3673" spans="2:25" ht="21" customHeight="1" outlineLevel="7" x14ac:dyDescent="0.2">
      <c r="B3673" s="39">
        <v>2859</v>
      </c>
      <c r="C3673" s="4" t="s">
        <v>12124</v>
      </c>
      <c r="D3673" s="50" t="s">
        <v>12125</v>
      </c>
      <c r="E3673" s="50"/>
      <c r="F3673" s="50"/>
      <c r="G3673" s="50"/>
      <c r="H3673" s="5" t="s">
        <v>12126</v>
      </c>
      <c r="I3673" s="6"/>
      <c r="J3673" s="7">
        <v>20</v>
      </c>
      <c r="K3673" s="7">
        <v>14</v>
      </c>
      <c r="L3673" s="3">
        <v>1</v>
      </c>
      <c r="M3673" s="8">
        <f>625.02*(1-P3/100)</f>
        <v>625.02</v>
      </c>
      <c r="N3673" s="9"/>
      <c r="O3673" s="10">
        <f t="shared" si="190"/>
        <v>0</v>
      </c>
      <c r="P3673" s="11">
        <f>0.436*N3673</f>
        <v>0</v>
      </c>
      <c r="Q3673" s="16">
        <f>0.00272*N3673</f>
        <v>0</v>
      </c>
      <c r="R3673" s="13"/>
      <c r="S3673" s="14" t="s">
        <v>12127</v>
      </c>
      <c r="T3673" s="14" t="s">
        <v>108</v>
      </c>
      <c r="U3673" s="15" t="s">
        <v>39</v>
      </c>
      <c r="V3673" s="4" t="str">
        <f>HYPERLINK("https://redcat-toys.ru/api/getInfo/image/b34f2052-2f7b-11ee-a23e-00155d82e902")</f>
        <v>https://redcat-toys.ru/api/getInfo/image/b34f2052-2f7b-11ee-a23e-00155d82e902</v>
      </c>
      <c r="W3673" s="4" t="s">
        <v>12095</v>
      </c>
      <c r="X3673" s="4" t="s">
        <v>11177</v>
      </c>
      <c r="Y3673" s="4" t="str">
        <f>HYPERLINK("https://redcat-toys.ru/api/getInfo/item/b34f2052-2f7b-11ee-a23e-00155d82e902")</f>
        <v>https://redcat-toys.ru/api/getInfo/item/b34f2052-2f7b-11ee-a23e-00155d82e902</v>
      </c>
    </row>
    <row r="3674" spans="2:25" ht="22.95" customHeight="1" outlineLevel="5" x14ac:dyDescent="0.2">
      <c r="B3674" s="53" t="s">
        <v>11440</v>
      </c>
      <c r="C3674" s="53"/>
      <c r="D3674" s="53"/>
      <c r="E3674" s="53"/>
      <c r="F3674" s="53"/>
      <c r="G3674" s="53"/>
    </row>
    <row r="3675" spans="2:25" ht="22.95" customHeight="1" outlineLevel="6" x14ac:dyDescent="0.2">
      <c r="B3675" s="54" t="s">
        <v>136</v>
      </c>
      <c r="C3675" s="54"/>
      <c r="D3675" s="54"/>
      <c r="E3675" s="54"/>
      <c r="F3675" s="54"/>
      <c r="G3675" s="54"/>
    </row>
    <row r="3676" spans="2:25" ht="21" customHeight="1" outlineLevel="7" x14ac:dyDescent="0.2">
      <c r="B3676" s="39">
        <v>2860</v>
      </c>
      <c r="C3676" s="4" t="s">
        <v>12128</v>
      </c>
      <c r="D3676" s="50" t="s">
        <v>12129</v>
      </c>
      <c r="E3676" s="50"/>
      <c r="F3676" s="50"/>
      <c r="G3676" s="50"/>
      <c r="H3676" s="5" t="s">
        <v>12130</v>
      </c>
      <c r="I3676" s="6"/>
      <c r="J3676" s="7">
        <v>20</v>
      </c>
      <c r="K3676" s="7">
        <v>175</v>
      </c>
      <c r="L3676" s="3">
        <v>1</v>
      </c>
      <c r="M3676" s="8">
        <f>654.73*(1-P3/100)</f>
        <v>654.73</v>
      </c>
      <c r="N3676" s="9"/>
      <c r="O3676" s="10">
        <f t="shared" ref="O3676:O3683" si="191">M3676*N3676</f>
        <v>0</v>
      </c>
      <c r="P3676" s="17">
        <f>0.43*N3676</f>
        <v>0</v>
      </c>
      <c r="Q3676" s="12">
        <f>0.0022*N3676</f>
        <v>0</v>
      </c>
      <c r="R3676" s="13"/>
      <c r="S3676" s="14" t="s">
        <v>12131</v>
      </c>
      <c r="T3676" s="14" t="s">
        <v>108</v>
      </c>
      <c r="U3676" s="15" t="s">
        <v>39</v>
      </c>
      <c r="V3676" s="4" t="str">
        <f>HYPERLINK("https://redcat-toys.ru/api/getInfo/image/54553ac5-2f68-11ee-a23e-00155d82e902")</f>
        <v>https://redcat-toys.ru/api/getInfo/image/54553ac5-2f68-11ee-a23e-00155d82e902</v>
      </c>
      <c r="W3676" s="4" t="s">
        <v>12132</v>
      </c>
      <c r="X3676" s="4" t="s">
        <v>11177</v>
      </c>
      <c r="Y3676" s="4" t="str">
        <f>HYPERLINK("https://redcat-toys.ru/api/getInfo/item/54553ac5-2f68-11ee-a23e-00155d82e902")</f>
        <v>https://redcat-toys.ru/api/getInfo/item/54553ac5-2f68-11ee-a23e-00155d82e902</v>
      </c>
    </row>
    <row r="3677" spans="2:25" ht="21" customHeight="1" outlineLevel="7" x14ac:dyDescent="0.2">
      <c r="B3677" s="39">
        <v>2861</v>
      </c>
      <c r="C3677" s="4" t="s">
        <v>12133</v>
      </c>
      <c r="D3677" s="50" t="s">
        <v>12134</v>
      </c>
      <c r="E3677" s="50"/>
      <c r="F3677" s="50"/>
      <c r="G3677" s="50"/>
      <c r="H3677" s="5" t="s">
        <v>12135</v>
      </c>
      <c r="I3677" s="6"/>
      <c r="J3677" s="7">
        <v>20</v>
      </c>
      <c r="K3677" s="7">
        <v>142</v>
      </c>
      <c r="L3677" s="3">
        <v>1</v>
      </c>
      <c r="M3677" s="8">
        <f>654.73*(1-P3/100)</f>
        <v>654.73</v>
      </c>
      <c r="N3677" s="9"/>
      <c r="O3677" s="10">
        <f t="shared" si="191"/>
        <v>0</v>
      </c>
      <c r="P3677" s="11">
        <f>0.439*N3677</f>
        <v>0</v>
      </c>
      <c r="Q3677" s="16">
        <f>0.00201*N3677</f>
        <v>0</v>
      </c>
      <c r="R3677" s="13"/>
      <c r="S3677" s="14" t="s">
        <v>12136</v>
      </c>
      <c r="T3677" s="14" t="s">
        <v>108</v>
      </c>
      <c r="U3677" s="15" t="s">
        <v>39</v>
      </c>
      <c r="V3677" s="4" t="str">
        <f>HYPERLINK("https://redcat-toys.ru/api/getInfo/image/3c92d65a-2f64-11ee-a23e-00155d82e902")</f>
        <v>https://redcat-toys.ru/api/getInfo/image/3c92d65a-2f64-11ee-a23e-00155d82e902</v>
      </c>
      <c r="W3677" s="4" t="s">
        <v>12132</v>
      </c>
      <c r="X3677" s="4" t="s">
        <v>11177</v>
      </c>
      <c r="Y3677" s="4" t="str">
        <f>HYPERLINK("https://redcat-toys.ru/api/getInfo/item/3c92d65a-2f64-11ee-a23e-00155d82e902")</f>
        <v>https://redcat-toys.ru/api/getInfo/item/3c92d65a-2f64-11ee-a23e-00155d82e902</v>
      </c>
    </row>
    <row r="3678" spans="2:25" ht="21" customHeight="1" outlineLevel="7" x14ac:dyDescent="0.2">
      <c r="B3678" s="39">
        <v>2862</v>
      </c>
      <c r="C3678" s="4" t="s">
        <v>12137</v>
      </c>
      <c r="D3678" s="50" t="s">
        <v>12138</v>
      </c>
      <c r="E3678" s="50"/>
      <c r="F3678" s="50"/>
      <c r="G3678" s="50"/>
      <c r="H3678" s="5" t="s">
        <v>12139</v>
      </c>
      <c r="I3678" s="6"/>
      <c r="J3678" s="7">
        <v>20</v>
      </c>
      <c r="K3678" s="7">
        <v>132</v>
      </c>
      <c r="L3678" s="3">
        <v>1</v>
      </c>
      <c r="M3678" s="8">
        <f>654.73*(1-P3/100)</f>
        <v>654.73</v>
      </c>
      <c r="N3678" s="9"/>
      <c r="O3678" s="10">
        <f t="shared" si="191"/>
        <v>0</v>
      </c>
      <c r="P3678" s="11">
        <f>0.462*N3678</f>
        <v>0</v>
      </c>
      <c r="Q3678" s="16">
        <f>0.00279*N3678</f>
        <v>0</v>
      </c>
      <c r="R3678" s="13"/>
      <c r="S3678" s="14" t="s">
        <v>12140</v>
      </c>
      <c r="T3678" s="14" t="s">
        <v>108</v>
      </c>
      <c r="U3678" s="15" t="s">
        <v>39</v>
      </c>
      <c r="V3678" s="4" t="str">
        <f>HYPERLINK("https://redcat-toys.ru/api/getInfo/image/d7a6863e-2f6a-11ee-a23e-00155d82e902")</f>
        <v>https://redcat-toys.ru/api/getInfo/image/d7a6863e-2f6a-11ee-a23e-00155d82e902</v>
      </c>
      <c r="W3678" s="4" t="s">
        <v>12132</v>
      </c>
      <c r="X3678" s="4" t="s">
        <v>11177</v>
      </c>
      <c r="Y3678" s="4" t="str">
        <f>HYPERLINK("https://redcat-toys.ru/api/getInfo/item/d7a6863e-2f6a-11ee-a23e-00155d82e902")</f>
        <v>https://redcat-toys.ru/api/getInfo/item/d7a6863e-2f6a-11ee-a23e-00155d82e902</v>
      </c>
    </row>
    <row r="3679" spans="2:25" ht="21" customHeight="1" outlineLevel="7" x14ac:dyDescent="0.2">
      <c r="B3679" s="39">
        <v>2863</v>
      </c>
      <c r="C3679" s="4" t="s">
        <v>12141</v>
      </c>
      <c r="D3679" s="50" t="s">
        <v>12142</v>
      </c>
      <c r="E3679" s="50"/>
      <c r="F3679" s="50"/>
      <c r="G3679" s="50"/>
      <c r="H3679" s="5" t="s">
        <v>12143</v>
      </c>
      <c r="I3679" s="6"/>
      <c r="J3679" s="7">
        <v>20</v>
      </c>
      <c r="K3679" s="7">
        <v>131</v>
      </c>
      <c r="L3679" s="3">
        <v>1</v>
      </c>
      <c r="M3679" s="8">
        <f>654.73*(1-P3/100)</f>
        <v>654.73</v>
      </c>
      <c r="N3679" s="9"/>
      <c r="O3679" s="10">
        <f t="shared" si="191"/>
        <v>0</v>
      </c>
      <c r="P3679" s="11">
        <f>0.529*N3679</f>
        <v>0</v>
      </c>
      <c r="Q3679" s="16">
        <f>0.00203*N3679</f>
        <v>0</v>
      </c>
      <c r="R3679" s="13"/>
      <c r="S3679" s="14" t="s">
        <v>12144</v>
      </c>
      <c r="T3679" s="14" t="s">
        <v>108</v>
      </c>
      <c r="U3679" s="15" t="s">
        <v>39</v>
      </c>
      <c r="V3679" s="4" t="str">
        <f>HYPERLINK("https://redcat-toys.ru/api/getInfo/image/7e3ec9d0-2f66-11ee-a23e-00155d82e902")</f>
        <v>https://redcat-toys.ru/api/getInfo/image/7e3ec9d0-2f66-11ee-a23e-00155d82e902</v>
      </c>
      <c r="W3679" s="4" t="s">
        <v>12132</v>
      </c>
      <c r="X3679" s="4" t="s">
        <v>11177</v>
      </c>
      <c r="Y3679" s="4" t="str">
        <f>HYPERLINK("https://redcat-toys.ru/api/getInfo/item/7e3ec9d0-2f66-11ee-a23e-00155d82e902")</f>
        <v>https://redcat-toys.ru/api/getInfo/item/7e3ec9d0-2f66-11ee-a23e-00155d82e902</v>
      </c>
    </row>
    <row r="3680" spans="2:25" ht="21" customHeight="1" outlineLevel="7" x14ac:dyDescent="0.2">
      <c r="B3680" s="39">
        <v>2864</v>
      </c>
      <c r="C3680" s="4" t="s">
        <v>12145</v>
      </c>
      <c r="D3680" s="50" t="s">
        <v>12146</v>
      </c>
      <c r="E3680" s="50"/>
      <c r="F3680" s="50"/>
      <c r="G3680" s="50"/>
      <c r="H3680" s="5" t="s">
        <v>12147</v>
      </c>
      <c r="I3680" s="6"/>
      <c r="J3680" s="7">
        <v>20</v>
      </c>
      <c r="K3680" s="7">
        <v>138</v>
      </c>
      <c r="L3680" s="3">
        <v>1</v>
      </c>
      <c r="M3680" s="8">
        <f>654.73*(1-P3/100)</f>
        <v>654.73</v>
      </c>
      <c r="N3680" s="9"/>
      <c r="O3680" s="10">
        <f t="shared" si="191"/>
        <v>0</v>
      </c>
      <c r="P3680" s="17">
        <f>0.45*N3680</f>
        <v>0</v>
      </c>
      <c r="Q3680" s="16">
        <f>0.00329*N3680</f>
        <v>0</v>
      </c>
      <c r="R3680" s="13"/>
      <c r="S3680" s="14" t="s">
        <v>12148</v>
      </c>
      <c r="T3680" s="14" t="s">
        <v>108</v>
      </c>
      <c r="U3680" s="15" t="s">
        <v>39</v>
      </c>
      <c r="V3680" s="4" t="str">
        <f>HYPERLINK("https://redcat-toys.ru/api/getInfo/image/1ecb984f-2f74-11ee-a23e-00155d82e902")</f>
        <v>https://redcat-toys.ru/api/getInfo/image/1ecb984f-2f74-11ee-a23e-00155d82e902</v>
      </c>
      <c r="W3680" s="4" t="s">
        <v>12132</v>
      </c>
      <c r="X3680" s="4" t="s">
        <v>11177</v>
      </c>
      <c r="Y3680" s="4" t="str">
        <f>HYPERLINK("https://redcat-toys.ru/api/getInfo/item/1ecb984f-2f74-11ee-a23e-00155d82e902")</f>
        <v>https://redcat-toys.ru/api/getInfo/item/1ecb984f-2f74-11ee-a23e-00155d82e902</v>
      </c>
    </row>
    <row r="3681" spans="2:25" ht="21" customHeight="1" outlineLevel="7" x14ac:dyDescent="0.2">
      <c r="B3681" s="39">
        <v>2865</v>
      </c>
      <c r="C3681" s="4" t="s">
        <v>12149</v>
      </c>
      <c r="D3681" s="50" t="s">
        <v>12150</v>
      </c>
      <c r="E3681" s="50"/>
      <c r="F3681" s="50"/>
      <c r="G3681" s="50"/>
      <c r="H3681" s="5" t="s">
        <v>12151</v>
      </c>
      <c r="I3681" s="6"/>
      <c r="J3681" s="7">
        <v>20</v>
      </c>
      <c r="K3681" s="7">
        <v>111</v>
      </c>
      <c r="L3681" s="3">
        <v>1</v>
      </c>
      <c r="M3681" s="8">
        <f>654.73*(1-P3/100)</f>
        <v>654.73</v>
      </c>
      <c r="N3681" s="9"/>
      <c r="O3681" s="10">
        <f t="shared" si="191"/>
        <v>0</v>
      </c>
      <c r="P3681" s="11">
        <f>0.465*N3681</f>
        <v>0</v>
      </c>
      <c r="Q3681" s="16">
        <f>0.00282*N3681</f>
        <v>0</v>
      </c>
      <c r="R3681" s="13"/>
      <c r="S3681" s="14" t="s">
        <v>12152</v>
      </c>
      <c r="T3681" s="14" t="s">
        <v>108</v>
      </c>
      <c r="U3681" s="15" t="s">
        <v>39</v>
      </c>
      <c r="V3681" s="4" t="str">
        <f>HYPERLINK("https://redcat-toys.ru/api/getInfo/image/74bb0568-2f69-11ee-a23e-00155d82e902")</f>
        <v>https://redcat-toys.ru/api/getInfo/image/74bb0568-2f69-11ee-a23e-00155d82e902</v>
      </c>
      <c r="W3681" s="4" t="s">
        <v>12132</v>
      </c>
      <c r="X3681" s="4" t="s">
        <v>11177</v>
      </c>
      <c r="Y3681" s="4" t="str">
        <f>HYPERLINK("https://redcat-toys.ru/api/getInfo/item/74bb0568-2f69-11ee-a23e-00155d82e902")</f>
        <v>https://redcat-toys.ru/api/getInfo/item/74bb0568-2f69-11ee-a23e-00155d82e902</v>
      </c>
    </row>
    <row r="3682" spans="2:25" ht="21" customHeight="1" outlineLevel="7" x14ac:dyDescent="0.2">
      <c r="B3682" s="39">
        <v>2866</v>
      </c>
      <c r="C3682" s="4" t="s">
        <v>12153</v>
      </c>
      <c r="D3682" s="50" t="s">
        <v>12154</v>
      </c>
      <c r="E3682" s="50"/>
      <c r="F3682" s="50"/>
      <c r="G3682" s="50"/>
      <c r="H3682" s="5" t="s">
        <v>12155</v>
      </c>
      <c r="I3682" s="6"/>
      <c r="J3682" s="7">
        <v>20</v>
      </c>
      <c r="K3682" s="7">
        <v>108</v>
      </c>
      <c r="L3682" s="3">
        <v>1</v>
      </c>
      <c r="M3682" s="8">
        <f>654.73*(1-P3/100)</f>
        <v>654.73</v>
      </c>
      <c r="N3682" s="9"/>
      <c r="O3682" s="10">
        <f t="shared" si="191"/>
        <v>0</v>
      </c>
      <c r="P3682" s="11">
        <f>0.455*N3682</f>
        <v>0</v>
      </c>
      <c r="Q3682" s="16">
        <f>0.00265*N3682</f>
        <v>0</v>
      </c>
      <c r="R3682" s="13"/>
      <c r="S3682" s="14" t="s">
        <v>12156</v>
      </c>
      <c r="T3682" s="14" t="s">
        <v>108</v>
      </c>
      <c r="U3682" s="15" t="s">
        <v>39</v>
      </c>
      <c r="V3682" s="4" t="str">
        <f>HYPERLINK("https://redcat-toys.ru/api/getInfo/image/d74e6849-2f68-11ee-a23e-00155d82e902")</f>
        <v>https://redcat-toys.ru/api/getInfo/image/d74e6849-2f68-11ee-a23e-00155d82e902</v>
      </c>
      <c r="W3682" s="4" t="s">
        <v>12132</v>
      </c>
      <c r="X3682" s="4" t="s">
        <v>11177</v>
      </c>
      <c r="Y3682" s="4" t="str">
        <f>HYPERLINK("https://redcat-toys.ru/api/getInfo/item/d74e6849-2f68-11ee-a23e-00155d82e902")</f>
        <v>https://redcat-toys.ru/api/getInfo/item/d74e6849-2f68-11ee-a23e-00155d82e902</v>
      </c>
    </row>
    <row r="3683" spans="2:25" ht="21" customHeight="1" outlineLevel="7" x14ac:dyDescent="0.2">
      <c r="B3683" s="39">
        <v>2867</v>
      </c>
      <c r="C3683" s="4" t="s">
        <v>12157</v>
      </c>
      <c r="D3683" s="50" t="s">
        <v>12158</v>
      </c>
      <c r="E3683" s="50"/>
      <c r="F3683" s="50"/>
      <c r="G3683" s="50"/>
      <c r="H3683" s="5" t="s">
        <v>12159</v>
      </c>
      <c r="I3683" s="6"/>
      <c r="J3683" s="7">
        <v>20</v>
      </c>
      <c r="K3683" s="7">
        <v>145</v>
      </c>
      <c r="L3683" s="3">
        <v>1</v>
      </c>
      <c r="M3683" s="8">
        <f>654.73*(1-P3/100)</f>
        <v>654.73</v>
      </c>
      <c r="N3683" s="9"/>
      <c r="O3683" s="10">
        <f t="shared" si="191"/>
        <v>0</v>
      </c>
      <c r="P3683" s="11">
        <f>0.459*N3683</f>
        <v>0</v>
      </c>
      <c r="Q3683" s="16">
        <f>0.00278*N3683</f>
        <v>0</v>
      </c>
      <c r="R3683" s="13"/>
      <c r="S3683" s="14" t="s">
        <v>12160</v>
      </c>
      <c r="T3683" s="14" t="s">
        <v>108</v>
      </c>
      <c r="U3683" s="15" t="s">
        <v>39</v>
      </c>
      <c r="V3683" s="4" t="str">
        <f>HYPERLINK("https://redcat-toys.ru/api/getInfo/image/6fb7c523-2f6b-11ee-a23e-00155d82e902")</f>
        <v>https://redcat-toys.ru/api/getInfo/image/6fb7c523-2f6b-11ee-a23e-00155d82e902</v>
      </c>
      <c r="W3683" s="4" t="s">
        <v>12132</v>
      </c>
      <c r="X3683" s="4" t="s">
        <v>11177</v>
      </c>
      <c r="Y3683" s="4" t="str">
        <f>HYPERLINK("https://redcat-toys.ru/api/getInfo/item/6fb7c523-2f6b-11ee-a23e-00155d82e902")</f>
        <v>https://redcat-toys.ru/api/getInfo/item/6fb7c523-2f6b-11ee-a23e-00155d82e902</v>
      </c>
    </row>
    <row r="3684" spans="2:25" ht="22.95" customHeight="1" outlineLevel="6" x14ac:dyDescent="0.2">
      <c r="B3684" s="54" t="s">
        <v>12078</v>
      </c>
      <c r="C3684" s="54"/>
      <c r="D3684" s="54"/>
      <c r="E3684" s="54"/>
      <c r="F3684" s="54"/>
      <c r="G3684" s="54"/>
    </row>
    <row r="3685" spans="2:25" ht="22.95" customHeight="1" outlineLevel="7" x14ac:dyDescent="0.2">
      <c r="B3685" s="55" t="s">
        <v>12161</v>
      </c>
      <c r="C3685" s="55"/>
      <c r="D3685" s="55"/>
      <c r="E3685" s="55"/>
      <c r="F3685" s="55"/>
      <c r="G3685" s="55"/>
    </row>
    <row r="3686" spans="2:25" ht="21" customHeight="1" outlineLevel="7" x14ac:dyDescent="0.2">
      <c r="B3686" s="39">
        <v>2868</v>
      </c>
      <c r="C3686" s="4" t="s">
        <v>12162</v>
      </c>
      <c r="D3686" s="50" t="s">
        <v>12163</v>
      </c>
      <c r="E3686" s="50"/>
      <c r="F3686" s="50"/>
      <c r="G3686" s="50"/>
      <c r="H3686" s="5" t="s">
        <v>12164</v>
      </c>
      <c r="I3686" s="6"/>
      <c r="J3686" s="7">
        <v>20</v>
      </c>
      <c r="K3686" s="7">
        <v>31</v>
      </c>
      <c r="L3686" s="3">
        <v>1</v>
      </c>
      <c r="M3686" s="8">
        <f>752.74*(1-P3/100)</f>
        <v>752.74</v>
      </c>
      <c r="N3686" s="9"/>
      <c r="O3686" s="10">
        <f t="shared" ref="O3686:O3694" si="192">M3686*N3686</f>
        <v>0</v>
      </c>
      <c r="P3686" s="11">
        <f>0.442*N3686</f>
        <v>0</v>
      </c>
      <c r="Q3686" s="16">
        <f>0.00264*N3686</f>
        <v>0</v>
      </c>
      <c r="R3686" s="13"/>
      <c r="S3686" s="14" t="s">
        <v>12165</v>
      </c>
      <c r="T3686" s="14" t="s">
        <v>108</v>
      </c>
      <c r="U3686" s="15" t="s">
        <v>39</v>
      </c>
      <c r="V3686" s="4" t="str">
        <f>HYPERLINK("https://redcat-toys.ru/api/getInfo/image/22fd15c6-508e-11ef-a262-00155d82e908")</f>
        <v>https://redcat-toys.ru/api/getInfo/image/22fd15c6-508e-11ef-a262-00155d82e908</v>
      </c>
      <c r="W3686" s="4" t="s">
        <v>12166</v>
      </c>
      <c r="X3686" s="4" t="s">
        <v>11177</v>
      </c>
      <c r="Y3686" s="4" t="str">
        <f>HYPERLINK("https://redcat-toys.ru/api/getInfo/item/22fd15c6-508e-11ef-a262-00155d82e908")</f>
        <v>https://redcat-toys.ru/api/getInfo/item/22fd15c6-508e-11ef-a262-00155d82e908</v>
      </c>
    </row>
    <row r="3687" spans="2:25" ht="21" customHeight="1" outlineLevel="7" x14ac:dyDescent="0.2">
      <c r="B3687" s="39">
        <v>2869</v>
      </c>
      <c r="C3687" s="4" t="s">
        <v>12167</v>
      </c>
      <c r="D3687" s="50" t="s">
        <v>12168</v>
      </c>
      <c r="E3687" s="50"/>
      <c r="F3687" s="50"/>
      <c r="G3687" s="50"/>
      <c r="H3687" s="5" t="s">
        <v>12169</v>
      </c>
      <c r="I3687" s="6"/>
      <c r="J3687" s="7">
        <v>20</v>
      </c>
      <c r="K3687" s="7">
        <v>43</v>
      </c>
      <c r="L3687" s="3">
        <v>1</v>
      </c>
      <c r="M3687" s="8">
        <f>752.74*(1-P3/100)</f>
        <v>752.74</v>
      </c>
      <c r="N3687" s="9"/>
      <c r="O3687" s="10">
        <f t="shared" si="192"/>
        <v>0</v>
      </c>
      <c r="P3687" s="11">
        <f>0.445*N3687</f>
        <v>0</v>
      </c>
      <c r="Q3687" s="16">
        <f>0.00285*N3687</f>
        <v>0</v>
      </c>
      <c r="R3687" s="13"/>
      <c r="S3687" s="14" t="s">
        <v>12170</v>
      </c>
      <c r="T3687" s="14" t="s">
        <v>108</v>
      </c>
      <c r="U3687" s="15" t="s">
        <v>39</v>
      </c>
      <c r="V3687" s="4" t="str">
        <f>HYPERLINK("https://redcat-toys.ru/api/getInfo/image/0aa81755-508f-11ef-a262-00155d82e908")</f>
        <v>https://redcat-toys.ru/api/getInfo/image/0aa81755-508f-11ef-a262-00155d82e908</v>
      </c>
      <c r="W3687" s="4" t="s">
        <v>12171</v>
      </c>
      <c r="X3687" s="4" t="s">
        <v>11177</v>
      </c>
      <c r="Y3687" s="4" t="str">
        <f>HYPERLINK("https://redcat-toys.ru/api/getInfo/item/0aa81755-508f-11ef-a262-00155d82e908")</f>
        <v>https://redcat-toys.ru/api/getInfo/item/0aa81755-508f-11ef-a262-00155d82e908</v>
      </c>
    </row>
    <row r="3688" spans="2:25" ht="21" customHeight="1" outlineLevel="7" x14ac:dyDescent="0.2">
      <c r="B3688" s="39">
        <v>2870</v>
      </c>
      <c r="C3688" s="4" t="s">
        <v>12172</v>
      </c>
      <c r="D3688" s="50" t="s">
        <v>12173</v>
      </c>
      <c r="E3688" s="50"/>
      <c r="F3688" s="50"/>
      <c r="G3688" s="50"/>
      <c r="H3688" s="5" t="s">
        <v>12174</v>
      </c>
      <c r="I3688" s="6"/>
      <c r="J3688" s="7">
        <v>20</v>
      </c>
      <c r="K3688" s="7">
        <v>125</v>
      </c>
      <c r="L3688" s="3">
        <v>1</v>
      </c>
      <c r="M3688" s="8">
        <f>752.74*(1-P3/100)</f>
        <v>752.74</v>
      </c>
      <c r="N3688" s="9"/>
      <c r="O3688" s="10">
        <f t="shared" si="192"/>
        <v>0</v>
      </c>
      <c r="P3688" s="11">
        <f>0.424*N3688</f>
        <v>0</v>
      </c>
      <c r="Q3688" s="16">
        <f>0.00265*N3688</f>
        <v>0</v>
      </c>
      <c r="R3688" s="13"/>
      <c r="S3688" s="14" t="s">
        <v>12175</v>
      </c>
      <c r="T3688" s="14" t="s">
        <v>108</v>
      </c>
      <c r="U3688" s="15" t="s">
        <v>39</v>
      </c>
      <c r="V3688" s="4" t="str">
        <f>HYPERLINK("https://redcat-toys.ru/api/getInfo/image/b91b40ba-508d-11ef-a262-00155d82e908")</f>
        <v>https://redcat-toys.ru/api/getInfo/image/b91b40ba-508d-11ef-a262-00155d82e908</v>
      </c>
      <c r="W3688" s="4" t="s">
        <v>12171</v>
      </c>
      <c r="X3688" s="4" t="s">
        <v>11177</v>
      </c>
      <c r="Y3688" s="4" t="str">
        <f>HYPERLINK("https://redcat-toys.ru/api/getInfo/item/b91b40ba-508d-11ef-a262-00155d82e908")</f>
        <v>https://redcat-toys.ru/api/getInfo/item/b91b40ba-508d-11ef-a262-00155d82e908</v>
      </c>
    </row>
    <row r="3689" spans="2:25" ht="21" customHeight="1" outlineLevel="7" x14ac:dyDescent="0.2">
      <c r="B3689" s="39">
        <v>2871</v>
      </c>
      <c r="C3689" s="4" t="s">
        <v>12176</v>
      </c>
      <c r="D3689" s="50" t="s">
        <v>12177</v>
      </c>
      <c r="E3689" s="50"/>
      <c r="F3689" s="50"/>
      <c r="G3689" s="50"/>
      <c r="H3689" s="5" t="s">
        <v>12178</v>
      </c>
      <c r="I3689" s="6"/>
      <c r="J3689" s="7">
        <v>20</v>
      </c>
      <c r="K3689" s="7">
        <v>162</v>
      </c>
      <c r="L3689" s="3">
        <v>1</v>
      </c>
      <c r="M3689" s="8">
        <f>752.74*(1-P3/100)</f>
        <v>752.74</v>
      </c>
      <c r="N3689" s="9"/>
      <c r="O3689" s="10">
        <f t="shared" si="192"/>
        <v>0</v>
      </c>
      <c r="P3689" s="17">
        <f>0.44*N3689</f>
        <v>0</v>
      </c>
      <c r="Q3689" s="16">
        <f>0.00256*N3689</f>
        <v>0</v>
      </c>
      <c r="R3689" s="13"/>
      <c r="S3689" s="14" t="s">
        <v>12179</v>
      </c>
      <c r="T3689" s="14" t="s">
        <v>108</v>
      </c>
      <c r="U3689" s="15" t="s">
        <v>39</v>
      </c>
      <c r="V3689" s="4" t="str">
        <f>HYPERLINK("https://redcat-toys.ru/api/getInfo/image/d0f8590f-508e-11ef-a262-00155d82e908")</f>
        <v>https://redcat-toys.ru/api/getInfo/image/d0f8590f-508e-11ef-a262-00155d82e908</v>
      </c>
      <c r="W3689" s="4" t="s">
        <v>12171</v>
      </c>
      <c r="X3689" s="4" t="s">
        <v>11177</v>
      </c>
      <c r="Y3689" s="4" t="str">
        <f>HYPERLINK("https://redcat-toys.ru/api/getInfo/item/d0f8590f-508e-11ef-a262-00155d82e908")</f>
        <v>https://redcat-toys.ru/api/getInfo/item/d0f8590f-508e-11ef-a262-00155d82e908</v>
      </c>
    </row>
    <row r="3690" spans="2:25" ht="21" customHeight="1" outlineLevel="7" x14ac:dyDescent="0.2">
      <c r="B3690" s="39">
        <v>2872</v>
      </c>
      <c r="C3690" s="4" t="s">
        <v>12180</v>
      </c>
      <c r="D3690" s="50" t="s">
        <v>12181</v>
      </c>
      <c r="E3690" s="50"/>
      <c r="F3690" s="50"/>
      <c r="G3690" s="50"/>
      <c r="H3690" s="5" t="s">
        <v>12182</v>
      </c>
      <c r="I3690" s="6"/>
      <c r="J3690" s="7">
        <v>20</v>
      </c>
      <c r="K3690" s="7">
        <v>112</v>
      </c>
      <c r="L3690" s="3">
        <v>1</v>
      </c>
      <c r="M3690" s="8">
        <f>752.74*(1-P3/100)</f>
        <v>752.74</v>
      </c>
      <c r="N3690" s="9"/>
      <c r="O3690" s="10">
        <f t="shared" si="192"/>
        <v>0</v>
      </c>
      <c r="P3690" s="11">
        <f>0.455*N3690</f>
        <v>0</v>
      </c>
      <c r="Q3690" s="16">
        <f>0.00273*N3690</f>
        <v>0</v>
      </c>
      <c r="R3690" s="13"/>
      <c r="S3690" s="14" t="s">
        <v>12183</v>
      </c>
      <c r="T3690" s="14" t="s">
        <v>108</v>
      </c>
      <c r="U3690" s="15" t="s">
        <v>39</v>
      </c>
      <c r="V3690" s="4" t="str">
        <f>HYPERLINK("https://redcat-toys.ru/api/getInfo/image/fc308b09-508d-11ef-a262-00155d82e908")</f>
        <v>https://redcat-toys.ru/api/getInfo/image/fc308b09-508d-11ef-a262-00155d82e908</v>
      </c>
      <c r="W3690" s="4" t="s">
        <v>12184</v>
      </c>
      <c r="X3690" s="4" t="s">
        <v>11177</v>
      </c>
      <c r="Y3690" s="4" t="str">
        <f>HYPERLINK("https://redcat-toys.ru/api/getInfo/item/fc308b09-508d-11ef-a262-00155d82e908")</f>
        <v>https://redcat-toys.ru/api/getInfo/item/fc308b09-508d-11ef-a262-00155d82e908</v>
      </c>
    </row>
    <row r="3691" spans="2:25" ht="21" customHeight="1" outlineLevel="7" x14ac:dyDescent="0.2">
      <c r="B3691" s="39">
        <v>2873</v>
      </c>
      <c r="C3691" s="4" t="s">
        <v>12185</v>
      </c>
      <c r="D3691" s="50" t="s">
        <v>12186</v>
      </c>
      <c r="E3691" s="50"/>
      <c r="F3691" s="50"/>
      <c r="G3691" s="50"/>
      <c r="H3691" s="5" t="s">
        <v>12187</v>
      </c>
      <c r="I3691" s="6"/>
      <c r="J3691" s="7">
        <v>20</v>
      </c>
      <c r="K3691" s="7">
        <v>210</v>
      </c>
      <c r="L3691" s="3">
        <v>1</v>
      </c>
      <c r="M3691" s="8">
        <f>752.74*(1-P3/100)</f>
        <v>752.74</v>
      </c>
      <c r="N3691" s="9"/>
      <c r="O3691" s="10">
        <f t="shared" si="192"/>
        <v>0</v>
      </c>
      <c r="P3691" s="11">
        <f>0.452*N3691</f>
        <v>0</v>
      </c>
      <c r="Q3691" s="16">
        <f>0.00266*N3691</f>
        <v>0</v>
      </c>
      <c r="R3691" s="13"/>
      <c r="S3691" s="14" t="s">
        <v>12188</v>
      </c>
      <c r="T3691" s="14" t="s">
        <v>108</v>
      </c>
      <c r="U3691" s="15" t="s">
        <v>39</v>
      </c>
      <c r="V3691" s="4" t="str">
        <f>HYPERLINK("https://redcat-toys.ru/api/getInfo/image/4036b542-508e-11ef-a262-00155d82e908")</f>
        <v>https://redcat-toys.ru/api/getInfo/image/4036b542-508e-11ef-a262-00155d82e908</v>
      </c>
      <c r="W3691" s="4" t="s">
        <v>12184</v>
      </c>
      <c r="X3691" s="4" t="s">
        <v>11177</v>
      </c>
      <c r="Y3691" s="4" t="str">
        <f>HYPERLINK("https://redcat-toys.ru/api/getInfo/item/4036b542-508e-11ef-a262-00155d82e908")</f>
        <v>https://redcat-toys.ru/api/getInfo/item/4036b542-508e-11ef-a262-00155d82e908</v>
      </c>
    </row>
    <row r="3692" spans="2:25" ht="21" customHeight="1" outlineLevel="7" x14ac:dyDescent="0.2">
      <c r="B3692" s="39">
        <v>2874</v>
      </c>
      <c r="C3692" s="4" t="s">
        <v>12189</v>
      </c>
      <c r="D3692" s="50" t="s">
        <v>12190</v>
      </c>
      <c r="E3692" s="50"/>
      <c r="F3692" s="50"/>
      <c r="G3692" s="50"/>
      <c r="H3692" s="5" t="s">
        <v>12191</v>
      </c>
      <c r="I3692" s="6"/>
      <c r="J3692" s="7">
        <v>20</v>
      </c>
      <c r="K3692" s="7">
        <v>43</v>
      </c>
      <c r="L3692" s="3">
        <v>1</v>
      </c>
      <c r="M3692" s="8">
        <f>752.74*(1-P3/100)</f>
        <v>752.74</v>
      </c>
      <c r="N3692" s="9"/>
      <c r="O3692" s="10">
        <f t="shared" si="192"/>
        <v>0</v>
      </c>
      <c r="P3692" s="11">
        <f>0.423*N3692</f>
        <v>0</v>
      </c>
      <c r="Q3692" s="16">
        <f>0.00264*N3692</f>
        <v>0</v>
      </c>
      <c r="R3692" s="13"/>
      <c r="S3692" s="14" t="s">
        <v>12192</v>
      </c>
      <c r="T3692" s="14" t="s">
        <v>108</v>
      </c>
      <c r="U3692" s="15" t="s">
        <v>39</v>
      </c>
      <c r="V3692" s="4" t="str">
        <f>HYPERLINK("https://redcat-toys.ru/api/getInfo/image/8be257df-508e-11ef-a262-00155d82e908")</f>
        <v>https://redcat-toys.ru/api/getInfo/image/8be257df-508e-11ef-a262-00155d82e908</v>
      </c>
      <c r="W3692" s="4" t="s">
        <v>12184</v>
      </c>
      <c r="X3692" s="4" t="s">
        <v>11177</v>
      </c>
      <c r="Y3692" s="4" t="str">
        <f>HYPERLINK("https://redcat-toys.ru/api/getInfo/item/8be257df-508e-11ef-a262-00155d82e908")</f>
        <v>https://redcat-toys.ru/api/getInfo/item/8be257df-508e-11ef-a262-00155d82e908</v>
      </c>
    </row>
    <row r="3693" spans="2:25" ht="21" customHeight="1" outlineLevel="7" x14ac:dyDescent="0.2">
      <c r="B3693" s="39">
        <v>2875</v>
      </c>
      <c r="C3693" s="4" t="s">
        <v>12193</v>
      </c>
      <c r="D3693" s="50" t="s">
        <v>12194</v>
      </c>
      <c r="E3693" s="50"/>
      <c r="F3693" s="50"/>
      <c r="G3693" s="50"/>
      <c r="H3693" s="5" t="s">
        <v>12195</v>
      </c>
      <c r="I3693" s="6"/>
      <c r="J3693" s="7">
        <v>20</v>
      </c>
      <c r="K3693" s="7">
        <v>60</v>
      </c>
      <c r="L3693" s="3">
        <v>1</v>
      </c>
      <c r="M3693" s="8">
        <f>752.74*(1-P3/100)</f>
        <v>752.74</v>
      </c>
      <c r="N3693" s="9"/>
      <c r="O3693" s="10">
        <f t="shared" si="192"/>
        <v>0</v>
      </c>
      <c r="P3693" s="11">
        <f>0.439*N3693</f>
        <v>0</v>
      </c>
      <c r="Q3693" s="12">
        <f>0.0025*N3693</f>
        <v>0</v>
      </c>
      <c r="R3693" s="13"/>
      <c r="S3693" s="14" t="s">
        <v>12196</v>
      </c>
      <c r="T3693" s="14" t="s">
        <v>108</v>
      </c>
      <c r="U3693" s="15" t="s">
        <v>39</v>
      </c>
      <c r="V3693" s="4" t="str">
        <f>HYPERLINK("https://redcat-toys.ru/api/getInfo/image/262fca18-508f-11ef-a262-00155d82e908")</f>
        <v>https://redcat-toys.ru/api/getInfo/image/262fca18-508f-11ef-a262-00155d82e908</v>
      </c>
      <c r="W3693" s="4" t="s">
        <v>12197</v>
      </c>
      <c r="X3693" s="4" t="s">
        <v>11177</v>
      </c>
      <c r="Y3693" s="4" t="str">
        <f>HYPERLINK("https://redcat-toys.ru/api/getInfo/item/262fca18-508f-11ef-a262-00155d82e908")</f>
        <v>https://redcat-toys.ru/api/getInfo/item/262fca18-508f-11ef-a262-00155d82e908</v>
      </c>
    </row>
    <row r="3694" spans="2:25" ht="21" customHeight="1" outlineLevel="7" x14ac:dyDescent="0.2">
      <c r="B3694" s="39">
        <v>2876</v>
      </c>
      <c r="C3694" s="4" t="s">
        <v>12198</v>
      </c>
      <c r="D3694" s="50" t="s">
        <v>12199</v>
      </c>
      <c r="E3694" s="50"/>
      <c r="F3694" s="50"/>
      <c r="G3694" s="50"/>
      <c r="H3694" s="5" t="s">
        <v>12200</v>
      </c>
      <c r="I3694" s="6"/>
      <c r="J3694" s="7">
        <v>20</v>
      </c>
      <c r="K3694" s="7">
        <v>53</v>
      </c>
      <c r="L3694" s="3">
        <v>1</v>
      </c>
      <c r="M3694" s="8">
        <f>752.74*(1-P3/100)</f>
        <v>752.74</v>
      </c>
      <c r="N3694" s="9"/>
      <c r="O3694" s="10">
        <f t="shared" si="192"/>
        <v>0</v>
      </c>
      <c r="P3694" s="17">
        <f>0.44*N3694</f>
        <v>0</v>
      </c>
      <c r="Q3694" s="16">
        <f>0.00273*N3694</f>
        <v>0</v>
      </c>
      <c r="R3694" s="13"/>
      <c r="S3694" s="14" t="s">
        <v>12201</v>
      </c>
      <c r="T3694" s="14" t="s">
        <v>108</v>
      </c>
      <c r="U3694" s="15" t="s">
        <v>39</v>
      </c>
      <c r="V3694" s="4" t="str">
        <f>HYPERLINK("https://redcat-toys.ru/api/getInfo/image/7630e0d5-508d-11ef-a262-00155d82e908")</f>
        <v>https://redcat-toys.ru/api/getInfo/image/7630e0d5-508d-11ef-a262-00155d82e908</v>
      </c>
      <c r="W3694" s="4" t="s">
        <v>12197</v>
      </c>
      <c r="X3694" s="4" t="s">
        <v>11177</v>
      </c>
      <c r="Y3694" s="4" t="str">
        <f>HYPERLINK("https://redcat-toys.ru/api/getInfo/item/7630e0d5-508d-11ef-a262-00155d82e908")</f>
        <v>https://redcat-toys.ru/api/getInfo/item/7630e0d5-508d-11ef-a262-00155d82e908</v>
      </c>
    </row>
    <row r="3695" spans="2:25" ht="22.95" customHeight="1" outlineLevel="3" x14ac:dyDescent="0.2">
      <c r="B3695" s="51" t="s">
        <v>12202</v>
      </c>
      <c r="C3695" s="51"/>
      <c r="D3695" s="51"/>
      <c r="E3695" s="51"/>
      <c r="F3695" s="51"/>
      <c r="G3695" s="51"/>
    </row>
    <row r="3696" spans="2:25" ht="22.95" customHeight="1" outlineLevel="4" x14ac:dyDescent="0.2">
      <c r="B3696" s="52" t="s">
        <v>12203</v>
      </c>
      <c r="C3696" s="52"/>
      <c r="D3696" s="52"/>
      <c r="E3696" s="52"/>
      <c r="F3696" s="52"/>
      <c r="G3696" s="52"/>
    </row>
    <row r="3697" spans="2:25" ht="22.95" customHeight="1" outlineLevel="5" x14ac:dyDescent="0.2">
      <c r="B3697" s="53" t="s">
        <v>11402</v>
      </c>
      <c r="C3697" s="53"/>
      <c r="D3697" s="53"/>
      <c r="E3697" s="53"/>
      <c r="F3697" s="53"/>
      <c r="G3697" s="53"/>
    </row>
    <row r="3698" spans="2:25" ht="22.95" customHeight="1" outlineLevel="6" x14ac:dyDescent="0.2">
      <c r="B3698" s="54" t="s">
        <v>136</v>
      </c>
      <c r="C3698" s="54"/>
      <c r="D3698" s="54"/>
      <c r="E3698" s="54"/>
      <c r="F3698" s="54"/>
      <c r="G3698" s="54"/>
    </row>
    <row r="3699" spans="2:25" ht="22.95" customHeight="1" outlineLevel="7" x14ac:dyDescent="0.2">
      <c r="B3699" s="55" t="s">
        <v>12204</v>
      </c>
      <c r="C3699" s="55"/>
      <c r="D3699" s="55"/>
      <c r="E3699" s="55"/>
      <c r="F3699" s="55"/>
      <c r="G3699" s="55"/>
    </row>
    <row r="3700" spans="2:25" ht="21" customHeight="1" outlineLevel="7" x14ac:dyDescent="0.2">
      <c r="B3700" s="39">
        <v>2877</v>
      </c>
      <c r="C3700" s="4" t="s">
        <v>12205</v>
      </c>
      <c r="D3700" s="50" t="s">
        <v>12206</v>
      </c>
      <c r="E3700" s="50"/>
      <c r="F3700" s="50"/>
      <c r="G3700" s="50"/>
      <c r="H3700" s="5" t="s">
        <v>12207</v>
      </c>
      <c r="I3700" s="6"/>
      <c r="J3700" s="7">
        <v>20</v>
      </c>
      <c r="K3700" s="7">
        <v>149</v>
      </c>
      <c r="L3700" s="3">
        <v>1</v>
      </c>
      <c r="M3700" s="8">
        <f>497.9*(1-P3/100)</f>
        <v>497.9</v>
      </c>
      <c r="N3700" s="9"/>
      <c r="O3700" s="10">
        <f>M3700*N3700</f>
        <v>0</v>
      </c>
      <c r="P3700" s="11">
        <f>0.198*N3700</f>
        <v>0</v>
      </c>
      <c r="Q3700" s="16">
        <f>0.00126*N3700</f>
        <v>0</v>
      </c>
      <c r="R3700" s="13"/>
      <c r="S3700" s="14" t="s">
        <v>12208</v>
      </c>
      <c r="T3700" s="14" t="s">
        <v>108</v>
      </c>
      <c r="U3700" s="15" t="s">
        <v>39</v>
      </c>
      <c r="V3700" s="4" t="str">
        <f>HYPERLINK("https://redcat-toys.ru/api/getInfo/image/da07fb50-a0bb-11ee-a257-00155d82e908")</f>
        <v>https://redcat-toys.ru/api/getInfo/image/da07fb50-a0bb-11ee-a257-00155d82e908</v>
      </c>
      <c r="W3700" s="4" t="s">
        <v>12209</v>
      </c>
      <c r="X3700" s="4" t="s">
        <v>11177</v>
      </c>
      <c r="Y3700" s="4" t="str">
        <f>HYPERLINK("https://redcat-toys.ru/api/getInfo/item/da07fb50-a0bb-11ee-a257-00155d82e908")</f>
        <v>https://redcat-toys.ru/api/getInfo/item/da07fb50-a0bb-11ee-a257-00155d82e908</v>
      </c>
    </row>
    <row r="3701" spans="2:25" ht="21" customHeight="1" outlineLevel="7" x14ac:dyDescent="0.2">
      <c r="B3701" s="39">
        <v>2878</v>
      </c>
      <c r="C3701" s="4" t="s">
        <v>12210</v>
      </c>
      <c r="D3701" s="50" t="s">
        <v>12211</v>
      </c>
      <c r="E3701" s="50"/>
      <c r="F3701" s="50"/>
      <c r="G3701" s="50"/>
      <c r="H3701" s="5" t="s">
        <v>12212</v>
      </c>
      <c r="I3701" s="6"/>
      <c r="J3701" s="7">
        <v>20</v>
      </c>
      <c r="K3701" s="7">
        <v>106</v>
      </c>
      <c r="L3701" s="3">
        <v>1</v>
      </c>
      <c r="M3701" s="8">
        <f>497.9*(1-P3/100)</f>
        <v>497.9</v>
      </c>
      <c r="N3701" s="9"/>
      <c r="O3701" s="10">
        <f>M3701*N3701</f>
        <v>0</v>
      </c>
      <c r="P3701" s="11">
        <f>0.198*N3701</f>
        <v>0</v>
      </c>
      <c r="Q3701" s="16">
        <f>0.00126*N3701</f>
        <v>0</v>
      </c>
      <c r="R3701" s="13"/>
      <c r="S3701" s="14" t="s">
        <v>12213</v>
      </c>
      <c r="T3701" s="14" t="s">
        <v>108</v>
      </c>
      <c r="U3701" s="15" t="s">
        <v>39</v>
      </c>
      <c r="V3701" s="4" t="str">
        <f>HYPERLINK("https://redcat-toys.ru/api/getInfo/image/a4e88011-a0bb-11ee-a257-00155d82e908")</f>
        <v>https://redcat-toys.ru/api/getInfo/image/a4e88011-a0bb-11ee-a257-00155d82e908</v>
      </c>
      <c r="W3701" s="4" t="s">
        <v>12209</v>
      </c>
      <c r="X3701" s="4" t="s">
        <v>11177</v>
      </c>
      <c r="Y3701" s="4" t="str">
        <f>HYPERLINK("https://redcat-toys.ru/api/getInfo/item/a4e88011-a0bb-11ee-a257-00155d82e908")</f>
        <v>https://redcat-toys.ru/api/getInfo/item/a4e88011-a0bb-11ee-a257-00155d82e908</v>
      </c>
    </row>
    <row r="3702" spans="2:25" ht="21" customHeight="1" outlineLevel="7" x14ac:dyDescent="0.2">
      <c r="B3702" s="39">
        <v>2879</v>
      </c>
      <c r="C3702" s="4" t="s">
        <v>12214</v>
      </c>
      <c r="D3702" s="50" t="s">
        <v>12215</v>
      </c>
      <c r="E3702" s="50"/>
      <c r="F3702" s="50"/>
      <c r="G3702" s="50"/>
      <c r="H3702" s="5" t="s">
        <v>12216</v>
      </c>
      <c r="I3702" s="6"/>
      <c r="J3702" s="7">
        <v>20</v>
      </c>
      <c r="K3702" s="7">
        <v>38</v>
      </c>
      <c r="L3702" s="3">
        <v>1</v>
      </c>
      <c r="M3702" s="8">
        <f>497.9*(1-P3/100)</f>
        <v>497.9</v>
      </c>
      <c r="N3702" s="9"/>
      <c r="O3702" s="10">
        <f>M3702*N3702</f>
        <v>0</v>
      </c>
      <c r="P3702" s="11">
        <f>0.198*N3702</f>
        <v>0</v>
      </c>
      <c r="Q3702" s="16">
        <f>0.00126*N3702</f>
        <v>0</v>
      </c>
      <c r="R3702" s="13"/>
      <c r="S3702" s="14" t="s">
        <v>12217</v>
      </c>
      <c r="T3702" s="14" t="s">
        <v>108</v>
      </c>
      <c r="U3702" s="15" t="s">
        <v>39</v>
      </c>
      <c r="V3702" s="4" t="str">
        <f>HYPERLINK("https://redcat-toys.ru/api/getInfo/image/140f3934-a0bb-11ee-a257-00155d82e908")</f>
        <v>https://redcat-toys.ru/api/getInfo/image/140f3934-a0bb-11ee-a257-00155d82e908</v>
      </c>
      <c r="W3702" s="4" t="s">
        <v>12218</v>
      </c>
      <c r="X3702" s="4" t="s">
        <v>11177</v>
      </c>
      <c r="Y3702" s="4" t="str">
        <f>HYPERLINK("https://redcat-toys.ru/api/getInfo/item/140f3934-a0bb-11ee-a257-00155d82e908")</f>
        <v>https://redcat-toys.ru/api/getInfo/item/140f3934-a0bb-11ee-a257-00155d82e908</v>
      </c>
    </row>
    <row r="3703" spans="2:25" ht="22.95" customHeight="1" outlineLevel="7" x14ac:dyDescent="0.2">
      <c r="B3703" s="55" t="s">
        <v>12219</v>
      </c>
      <c r="C3703" s="55"/>
      <c r="D3703" s="55"/>
      <c r="E3703" s="55"/>
      <c r="F3703" s="55"/>
      <c r="G3703" s="55"/>
    </row>
    <row r="3704" spans="2:25" ht="21" customHeight="1" outlineLevel="7" x14ac:dyDescent="0.2">
      <c r="B3704" s="39">
        <v>2880</v>
      </c>
      <c r="C3704" s="4" t="s">
        <v>12220</v>
      </c>
      <c r="D3704" s="50" t="s">
        <v>12221</v>
      </c>
      <c r="E3704" s="50"/>
      <c r="F3704" s="50"/>
      <c r="G3704" s="50"/>
      <c r="H3704" s="5" t="s">
        <v>12222</v>
      </c>
      <c r="I3704" s="6"/>
      <c r="J3704" s="7">
        <v>20</v>
      </c>
      <c r="K3704" s="7">
        <v>262</v>
      </c>
      <c r="L3704" s="3">
        <v>1</v>
      </c>
      <c r="M3704" s="8">
        <f>497.9*(1-P3/100)</f>
        <v>497.9</v>
      </c>
      <c r="N3704" s="9"/>
      <c r="O3704" s="10">
        <f t="shared" ref="O3704:O3713" si="193">M3704*N3704</f>
        <v>0</v>
      </c>
      <c r="P3704" s="11">
        <f>0.198*N3704</f>
        <v>0</v>
      </c>
      <c r="Q3704" s="16">
        <f>0.00128*N3704</f>
        <v>0</v>
      </c>
      <c r="R3704" s="13"/>
      <c r="S3704" s="14" t="s">
        <v>12223</v>
      </c>
      <c r="T3704" s="14" t="s">
        <v>108</v>
      </c>
      <c r="U3704" s="15" t="s">
        <v>39</v>
      </c>
      <c r="V3704" s="4" t="str">
        <f>HYPERLINK("https://redcat-toys.ru/api/getInfo/image/0336377b-a0be-11ee-a257-00155d82e908")</f>
        <v>https://redcat-toys.ru/api/getInfo/image/0336377b-a0be-11ee-a257-00155d82e908</v>
      </c>
      <c r="W3704" s="4" t="s">
        <v>12209</v>
      </c>
      <c r="X3704" s="4" t="s">
        <v>11177</v>
      </c>
      <c r="Y3704" s="4" t="str">
        <f>HYPERLINK("https://redcat-toys.ru/api/getInfo/item/0336377b-a0be-11ee-a257-00155d82e908")</f>
        <v>https://redcat-toys.ru/api/getInfo/item/0336377b-a0be-11ee-a257-00155d82e908</v>
      </c>
    </row>
    <row r="3705" spans="2:25" ht="21" customHeight="1" outlineLevel="7" x14ac:dyDescent="0.2">
      <c r="B3705" s="39">
        <v>2881</v>
      </c>
      <c r="C3705" s="4" t="s">
        <v>12224</v>
      </c>
      <c r="D3705" s="50" t="s">
        <v>12225</v>
      </c>
      <c r="E3705" s="50"/>
      <c r="F3705" s="50"/>
      <c r="G3705" s="50"/>
      <c r="H3705" s="5" t="s">
        <v>12226</v>
      </c>
      <c r="I3705" s="6"/>
      <c r="J3705" s="7">
        <v>20</v>
      </c>
      <c r="K3705" s="7">
        <v>44</v>
      </c>
      <c r="L3705" s="3">
        <v>1</v>
      </c>
      <c r="M3705" s="8">
        <f>497.9*(1-P3/100)</f>
        <v>497.9</v>
      </c>
      <c r="N3705" s="9"/>
      <c r="O3705" s="10">
        <f t="shared" si="193"/>
        <v>0</v>
      </c>
      <c r="P3705" s="11">
        <f>0.198*N3705</f>
        <v>0</v>
      </c>
      <c r="Q3705" s="16">
        <f>0.00126*N3705</f>
        <v>0</v>
      </c>
      <c r="R3705" s="13"/>
      <c r="S3705" s="14" t="s">
        <v>12227</v>
      </c>
      <c r="T3705" s="14" t="s">
        <v>108</v>
      </c>
      <c r="U3705" s="15" t="s">
        <v>39</v>
      </c>
      <c r="V3705" s="4" t="str">
        <f>HYPERLINK("https://redcat-toys.ru/api/getInfo/image/f15fcc42-a0bc-11ee-a257-00155d82e908")</f>
        <v>https://redcat-toys.ru/api/getInfo/image/f15fcc42-a0bc-11ee-a257-00155d82e908</v>
      </c>
      <c r="W3705" s="4" t="s">
        <v>12209</v>
      </c>
      <c r="X3705" s="4" t="s">
        <v>11177</v>
      </c>
      <c r="Y3705" s="4" t="str">
        <f>HYPERLINK("https://redcat-toys.ru/api/getInfo/item/f15fcc42-a0bc-11ee-a257-00155d82e908")</f>
        <v>https://redcat-toys.ru/api/getInfo/item/f15fcc42-a0bc-11ee-a257-00155d82e908</v>
      </c>
    </row>
    <row r="3706" spans="2:25" ht="21" customHeight="1" outlineLevel="7" x14ac:dyDescent="0.2">
      <c r="B3706" s="39">
        <v>2882</v>
      </c>
      <c r="C3706" s="4" t="s">
        <v>12228</v>
      </c>
      <c r="D3706" s="50" t="s">
        <v>12229</v>
      </c>
      <c r="E3706" s="50"/>
      <c r="F3706" s="50"/>
      <c r="G3706" s="50"/>
      <c r="H3706" s="5" t="s">
        <v>12230</v>
      </c>
      <c r="I3706" s="6"/>
      <c r="J3706" s="7">
        <v>20</v>
      </c>
      <c r="K3706" s="7">
        <v>136</v>
      </c>
      <c r="L3706" s="3">
        <v>1</v>
      </c>
      <c r="M3706" s="8">
        <f>497.9*(1-P3/100)</f>
        <v>497.9</v>
      </c>
      <c r="N3706" s="9"/>
      <c r="O3706" s="10">
        <f t="shared" si="193"/>
        <v>0</v>
      </c>
      <c r="P3706" s="11">
        <f>0.198*N3706</f>
        <v>0</v>
      </c>
      <c r="Q3706" s="16">
        <f>0.00126*N3706</f>
        <v>0</v>
      </c>
      <c r="R3706" s="13"/>
      <c r="S3706" s="14" t="s">
        <v>12231</v>
      </c>
      <c r="T3706" s="14" t="s">
        <v>108</v>
      </c>
      <c r="U3706" s="15" t="s">
        <v>39</v>
      </c>
      <c r="V3706" s="4" t="str">
        <f>HYPERLINK("https://redcat-toys.ru/api/getInfo/image/39f618aa-a0bd-11ee-a257-00155d82e908")</f>
        <v>https://redcat-toys.ru/api/getInfo/image/39f618aa-a0bd-11ee-a257-00155d82e908</v>
      </c>
      <c r="W3706" s="4" t="s">
        <v>12209</v>
      </c>
      <c r="X3706" s="4" t="s">
        <v>11177</v>
      </c>
      <c r="Y3706" s="4" t="str">
        <f>HYPERLINK("https://redcat-toys.ru/api/getInfo/item/39f618aa-a0bd-11ee-a257-00155d82e908")</f>
        <v>https://redcat-toys.ru/api/getInfo/item/39f618aa-a0bd-11ee-a257-00155d82e908</v>
      </c>
    </row>
    <row r="3707" spans="2:25" ht="21" customHeight="1" outlineLevel="7" x14ac:dyDescent="0.2">
      <c r="B3707" s="39">
        <v>2883</v>
      </c>
      <c r="C3707" s="4" t="s">
        <v>12232</v>
      </c>
      <c r="D3707" s="50" t="s">
        <v>12233</v>
      </c>
      <c r="E3707" s="50"/>
      <c r="F3707" s="50"/>
      <c r="G3707" s="50"/>
      <c r="H3707" s="5" t="s">
        <v>12234</v>
      </c>
      <c r="I3707" s="6"/>
      <c r="J3707" s="7">
        <v>20</v>
      </c>
      <c r="K3707" s="7">
        <v>43</v>
      </c>
      <c r="L3707" s="3">
        <v>1</v>
      </c>
      <c r="M3707" s="8">
        <f>497.9*(1-P3/100)</f>
        <v>497.9</v>
      </c>
      <c r="N3707" s="9"/>
      <c r="O3707" s="10">
        <f t="shared" si="193"/>
        <v>0</v>
      </c>
      <c r="P3707" s="11">
        <f>0.185*N3707</f>
        <v>0</v>
      </c>
      <c r="Q3707" s="16">
        <f>0.00149*N3707</f>
        <v>0</v>
      </c>
      <c r="R3707" s="13"/>
      <c r="S3707" s="14" t="s">
        <v>12235</v>
      </c>
      <c r="T3707" s="14" t="s">
        <v>108</v>
      </c>
      <c r="U3707" s="15" t="s">
        <v>39</v>
      </c>
      <c r="V3707" s="4" t="str">
        <f>HYPERLINK("https://redcat-toys.ru/api/getInfo/image/c7b01c62-a0bc-11ee-a257-00155d82e908")</f>
        <v>https://redcat-toys.ru/api/getInfo/image/c7b01c62-a0bc-11ee-a257-00155d82e908</v>
      </c>
      <c r="W3707" s="4" t="s">
        <v>12209</v>
      </c>
      <c r="X3707" s="4" t="s">
        <v>11177</v>
      </c>
      <c r="Y3707" s="4" t="str">
        <f>HYPERLINK("https://redcat-toys.ru/api/getInfo/item/c7b01c62-a0bc-11ee-a257-00155d82e908")</f>
        <v>https://redcat-toys.ru/api/getInfo/item/c7b01c62-a0bc-11ee-a257-00155d82e908</v>
      </c>
    </row>
    <row r="3708" spans="2:25" ht="21" customHeight="1" outlineLevel="7" x14ac:dyDescent="0.2">
      <c r="B3708" s="39">
        <v>2884</v>
      </c>
      <c r="C3708" s="4" t="s">
        <v>12236</v>
      </c>
      <c r="D3708" s="50" t="s">
        <v>12237</v>
      </c>
      <c r="E3708" s="50"/>
      <c r="F3708" s="50"/>
      <c r="G3708" s="50"/>
      <c r="H3708" s="5" t="s">
        <v>12238</v>
      </c>
      <c r="I3708" s="6"/>
      <c r="J3708" s="7">
        <v>20</v>
      </c>
      <c r="K3708" s="7">
        <v>45</v>
      </c>
      <c r="L3708" s="3">
        <v>1</v>
      </c>
      <c r="M3708" s="8">
        <f>497.9*(1-P3/100)</f>
        <v>497.9</v>
      </c>
      <c r="N3708" s="9"/>
      <c r="O3708" s="10">
        <f t="shared" si="193"/>
        <v>0</v>
      </c>
      <c r="P3708" s="11">
        <f>0.186*N3708</f>
        <v>0</v>
      </c>
      <c r="Q3708" s="16">
        <f>0.00177*N3708</f>
        <v>0</v>
      </c>
      <c r="R3708" s="13"/>
      <c r="S3708" s="14" t="s">
        <v>12239</v>
      </c>
      <c r="T3708" s="14" t="s">
        <v>108</v>
      </c>
      <c r="U3708" s="15" t="s">
        <v>39</v>
      </c>
      <c r="V3708" s="4" t="str">
        <f>HYPERLINK("https://redcat-toys.ru/api/getInfo/image/5b1d0297-a0bc-11ee-a257-00155d82e908")</f>
        <v>https://redcat-toys.ru/api/getInfo/image/5b1d0297-a0bc-11ee-a257-00155d82e908</v>
      </c>
      <c r="W3708" s="4" t="s">
        <v>12209</v>
      </c>
      <c r="X3708" s="4" t="s">
        <v>11177</v>
      </c>
      <c r="Y3708" s="4" t="str">
        <f>HYPERLINK("https://redcat-toys.ru/api/getInfo/item/5b1d0297-a0bc-11ee-a257-00155d82e908")</f>
        <v>https://redcat-toys.ru/api/getInfo/item/5b1d0297-a0bc-11ee-a257-00155d82e908</v>
      </c>
    </row>
    <row r="3709" spans="2:25" ht="21" customHeight="1" outlineLevel="7" x14ac:dyDescent="0.2">
      <c r="B3709" s="39">
        <v>2885</v>
      </c>
      <c r="C3709" s="4" t="s">
        <v>12240</v>
      </c>
      <c r="D3709" s="50" t="s">
        <v>12241</v>
      </c>
      <c r="E3709" s="50"/>
      <c r="F3709" s="50"/>
      <c r="G3709" s="50"/>
      <c r="H3709" s="5" t="s">
        <v>12242</v>
      </c>
      <c r="I3709" s="6"/>
      <c r="J3709" s="7">
        <v>20</v>
      </c>
      <c r="K3709" s="7">
        <v>250</v>
      </c>
      <c r="L3709" s="3">
        <v>1</v>
      </c>
      <c r="M3709" s="8">
        <f>497.9*(1-P3/100)</f>
        <v>497.9</v>
      </c>
      <c r="N3709" s="9"/>
      <c r="O3709" s="10">
        <f t="shared" si="193"/>
        <v>0</v>
      </c>
      <c r="P3709" s="11">
        <f>0.198*N3709</f>
        <v>0</v>
      </c>
      <c r="Q3709" s="16">
        <f>0.00126*N3709</f>
        <v>0</v>
      </c>
      <c r="R3709" s="13"/>
      <c r="S3709" s="14" t="s">
        <v>12243</v>
      </c>
      <c r="T3709" s="14" t="s">
        <v>108</v>
      </c>
      <c r="U3709" s="15" t="s">
        <v>39</v>
      </c>
      <c r="V3709" s="4" t="str">
        <f>HYPERLINK("https://redcat-toys.ru/api/getInfo/image/aa36ca73-a0bd-11ee-a257-00155d82e908")</f>
        <v>https://redcat-toys.ru/api/getInfo/image/aa36ca73-a0bd-11ee-a257-00155d82e908</v>
      </c>
      <c r="W3709" s="4" t="s">
        <v>12209</v>
      </c>
      <c r="X3709" s="4" t="s">
        <v>11177</v>
      </c>
      <c r="Y3709" s="4" t="str">
        <f>HYPERLINK("https://redcat-toys.ru/api/getInfo/item/aa36ca73-a0bd-11ee-a257-00155d82e908")</f>
        <v>https://redcat-toys.ru/api/getInfo/item/aa36ca73-a0bd-11ee-a257-00155d82e908</v>
      </c>
    </row>
    <row r="3710" spans="2:25" ht="21" customHeight="1" outlineLevel="7" x14ac:dyDescent="0.2">
      <c r="B3710" s="39">
        <v>2886</v>
      </c>
      <c r="C3710" s="4" t="s">
        <v>12244</v>
      </c>
      <c r="D3710" s="50" t="s">
        <v>12245</v>
      </c>
      <c r="E3710" s="50"/>
      <c r="F3710" s="50"/>
      <c r="G3710" s="50"/>
      <c r="H3710" s="5" t="s">
        <v>12246</v>
      </c>
      <c r="I3710" s="6"/>
      <c r="J3710" s="7">
        <v>20</v>
      </c>
      <c r="K3710" s="7">
        <v>248</v>
      </c>
      <c r="L3710" s="3">
        <v>1</v>
      </c>
      <c r="M3710" s="8">
        <f>497.9*(1-P3/100)</f>
        <v>497.9</v>
      </c>
      <c r="N3710" s="9"/>
      <c r="O3710" s="10">
        <f t="shared" si="193"/>
        <v>0</v>
      </c>
      <c r="P3710" s="11">
        <f>0.198*N3710</f>
        <v>0</v>
      </c>
      <c r="Q3710" s="16">
        <f>0.00126*N3710</f>
        <v>0</v>
      </c>
      <c r="R3710" s="13"/>
      <c r="S3710" s="14" t="s">
        <v>12247</v>
      </c>
      <c r="T3710" s="14" t="s">
        <v>108</v>
      </c>
      <c r="U3710" s="15" t="s">
        <v>39</v>
      </c>
      <c r="V3710" s="4" t="str">
        <f>HYPERLINK("https://redcat-toys.ru/api/getInfo/image/3922bdc9-a0be-11ee-a257-00155d82e908")</f>
        <v>https://redcat-toys.ru/api/getInfo/image/3922bdc9-a0be-11ee-a257-00155d82e908</v>
      </c>
      <c r="W3710" s="4" t="s">
        <v>12209</v>
      </c>
      <c r="X3710" s="4" t="s">
        <v>11177</v>
      </c>
      <c r="Y3710" s="4" t="str">
        <f>HYPERLINK("https://redcat-toys.ru/api/getInfo/item/3922bdc9-a0be-11ee-a257-00155d82e908")</f>
        <v>https://redcat-toys.ru/api/getInfo/item/3922bdc9-a0be-11ee-a257-00155d82e908</v>
      </c>
    </row>
    <row r="3711" spans="2:25" ht="21" customHeight="1" outlineLevel="7" x14ac:dyDescent="0.2">
      <c r="B3711" s="39">
        <v>2887</v>
      </c>
      <c r="C3711" s="4" t="s">
        <v>12248</v>
      </c>
      <c r="D3711" s="50" t="s">
        <v>12249</v>
      </c>
      <c r="E3711" s="50"/>
      <c r="F3711" s="50"/>
      <c r="G3711" s="50"/>
      <c r="H3711" s="5" t="s">
        <v>12250</v>
      </c>
      <c r="I3711" s="6"/>
      <c r="J3711" s="7">
        <v>20</v>
      </c>
      <c r="K3711" s="7">
        <v>242</v>
      </c>
      <c r="L3711" s="3">
        <v>1</v>
      </c>
      <c r="M3711" s="8">
        <f>497.9*(1-P3/100)</f>
        <v>497.9</v>
      </c>
      <c r="N3711" s="9"/>
      <c r="O3711" s="10">
        <f t="shared" si="193"/>
        <v>0</v>
      </c>
      <c r="P3711" s="11">
        <f>0.198*N3711</f>
        <v>0</v>
      </c>
      <c r="Q3711" s="16">
        <f>0.00126*N3711</f>
        <v>0</v>
      </c>
      <c r="R3711" s="13"/>
      <c r="S3711" s="14" t="s">
        <v>12251</v>
      </c>
      <c r="T3711" s="14" t="s">
        <v>108</v>
      </c>
      <c r="U3711" s="15" t="s">
        <v>39</v>
      </c>
      <c r="V3711" s="4" t="str">
        <f>HYPERLINK("https://redcat-toys.ru/api/getInfo/image/8952b613-a0be-11ee-a257-00155d82e908")</f>
        <v>https://redcat-toys.ru/api/getInfo/image/8952b613-a0be-11ee-a257-00155d82e908</v>
      </c>
      <c r="W3711" s="4" t="s">
        <v>12209</v>
      </c>
      <c r="X3711" s="4" t="s">
        <v>11177</v>
      </c>
      <c r="Y3711" s="4" t="str">
        <f>HYPERLINK("https://redcat-toys.ru/api/getInfo/item/8952b613-a0be-11ee-a257-00155d82e908")</f>
        <v>https://redcat-toys.ru/api/getInfo/item/8952b613-a0be-11ee-a257-00155d82e908</v>
      </c>
    </row>
    <row r="3712" spans="2:25" ht="21" customHeight="1" outlineLevel="7" x14ac:dyDescent="0.2">
      <c r="B3712" s="39">
        <v>2888</v>
      </c>
      <c r="C3712" s="4" t="s">
        <v>12252</v>
      </c>
      <c r="D3712" s="50" t="s">
        <v>12253</v>
      </c>
      <c r="E3712" s="50"/>
      <c r="F3712" s="50"/>
      <c r="G3712" s="50"/>
      <c r="H3712" s="5" t="s">
        <v>12254</v>
      </c>
      <c r="I3712" s="6"/>
      <c r="J3712" s="7">
        <v>20</v>
      </c>
      <c r="K3712" s="7">
        <v>157</v>
      </c>
      <c r="L3712" s="3">
        <v>1</v>
      </c>
      <c r="M3712" s="8">
        <f>497.9*(1-P3/100)</f>
        <v>497.9</v>
      </c>
      <c r="N3712" s="9"/>
      <c r="O3712" s="10">
        <f t="shared" si="193"/>
        <v>0</v>
      </c>
      <c r="P3712" s="11">
        <f>0.198*N3712</f>
        <v>0</v>
      </c>
      <c r="Q3712" s="16">
        <f>0.00126*N3712</f>
        <v>0</v>
      </c>
      <c r="R3712" s="13"/>
      <c r="S3712" s="14" t="s">
        <v>12255</v>
      </c>
      <c r="T3712" s="14" t="s">
        <v>108</v>
      </c>
      <c r="U3712" s="15" t="s">
        <v>39</v>
      </c>
      <c r="V3712" s="4" t="str">
        <f>HYPERLINK("https://redcat-toys.ru/api/getInfo/image/2305697b-a0bf-11ee-a257-00155d82e908")</f>
        <v>https://redcat-toys.ru/api/getInfo/image/2305697b-a0bf-11ee-a257-00155d82e908</v>
      </c>
      <c r="W3712" s="4" t="s">
        <v>12209</v>
      </c>
      <c r="X3712" s="4" t="s">
        <v>11177</v>
      </c>
      <c r="Y3712" s="4" t="str">
        <f>HYPERLINK("https://redcat-toys.ru/api/getInfo/item/2305697b-a0bf-11ee-a257-00155d82e908")</f>
        <v>https://redcat-toys.ru/api/getInfo/item/2305697b-a0bf-11ee-a257-00155d82e908</v>
      </c>
    </row>
    <row r="3713" spans="2:25" ht="21" customHeight="1" outlineLevel="7" x14ac:dyDescent="0.2">
      <c r="B3713" s="39">
        <v>2889</v>
      </c>
      <c r="C3713" s="4" t="s">
        <v>12256</v>
      </c>
      <c r="D3713" s="50" t="s">
        <v>12257</v>
      </c>
      <c r="E3713" s="50"/>
      <c r="F3713" s="50"/>
      <c r="G3713" s="50"/>
      <c r="H3713" s="5" t="s">
        <v>12258</v>
      </c>
      <c r="I3713" s="6"/>
      <c r="J3713" s="7">
        <v>20</v>
      </c>
      <c r="K3713" s="7">
        <v>161</v>
      </c>
      <c r="L3713" s="3">
        <v>1</v>
      </c>
      <c r="M3713" s="8">
        <f>497.9*(1-P3/100)</f>
        <v>497.9</v>
      </c>
      <c r="N3713" s="9"/>
      <c r="O3713" s="10">
        <f t="shared" si="193"/>
        <v>0</v>
      </c>
      <c r="P3713" s="11">
        <f>0.168*N3713</f>
        <v>0</v>
      </c>
      <c r="Q3713" s="16">
        <f>0.00126*N3713</f>
        <v>0</v>
      </c>
      <c r="R3713" s="13"/>
      <c r="S3713" s="14" t="s">
        <v>12259</v>
      </c>
      <c r="T3713" s="14" t="s">
        <v>108</v>
      </c>
      <c r="U3713" s="15" t="s">
        <v>39</v>
      </c>
      <c r="V3713" s="4" t="str">
        <f>HYPERLINK("https://redcat-toys.ru/api/getInfo/image/6892f1b6-a0bd-11ee-a257-00155d82e908")</f>
        <v>https://redcat-toys.ru/api/getInfo/image/6892f1b6-a0bd-11ee-a257-00155d82e908</v>
      </c>
      <c r="W3713" s="4" t="s">
        <v>12209</v>
      </c>
      <c r="X3713" s="4" t="s">
        <v>11177</v>
      </c>
      <c r="Y3713" s="4" t="str">
        <f>HYPERLINK("https://redcat-toys.ru/api/getInfo/item/6892f1b6-a0bd-11ee-a257-00155d82e908")</f>
        <v>https://redcat-toys.ru/api/getInfo/item/6892f1b6-a0bd-11ee-a257-00155d82e908</v>
      </c>
    </row>
    <row r="3714" spans="2:25" ht="22.95" customHeight="1" outlineLevel="7" x14ac:dyDescent="0.2">
      <c r="B3714" s="55" t="s">
        <v>12260</v>
      </c>
      <c r="C3714" s="55"/>
      <c r="D3714" s="55"/>
      <c r="E3714" s="55"/>
      <c r="F3714" s="55"/>
      <c r="G3714" s="55"/>
    </row>
    <row r="3715" spans="2:25" ht="21" customHeight="1" outlineLevel="7" x14ac:dyDescent="0.2">
      <c r="B3715" s="39">
        <v>2890</v>
      </c>
      <c r="C3715" s="4" t="s">
        <v>12261</v>
      </c>
      <c r="D3715" s="50" t="s">
        <v>12262</v>
      </c>
      <c r="E3715" s="50"/>
      <c r="F3715" s="50"/>
      <c r="G3715" s="50"/>
      <c r="H3715" s="5" t="s">
        <v>12263</v>
      </c>
      <c r="I3715" s="6"/>
      <c r="J3715" s="7">
        <v>20</v>
      </c>
      <c r="K3715" s="7">
        <v>188</v>
      </c>
      <c r="L3715" s="3">
        <v>1</v>
      </c>
      <c r="M3715" s="8">
        <f>497.9*(1-P3/100)</f>
        <v>497.9</v>
      </c>
      <c r="N3715" s="9"/>
      <c r="O3715" s="10">
        <f t="shared" ref="O3715:O3729" si="194">M3715*N3715</f>
        <v>0</v>
      </c>
      <c r="P3715" s="17">
        <f>0.18*N3715</f>
        <v>0</v>
      </c>
      <c r="Q3715" s="16">
        <f>0.00116*N3715</f>
        <v>0</v>
      </c>
      <c r="R3715" s="13"/>
      <c r="S3715" s="14" t="s">
        <v>12264</v>
      </c>
      <c r="T3715" s="14" t="s">
        <v>108</v>
      </c>
      <c r="U3715" s="15" t="s">
        <v>39</v>
      </c>
      <c r="V3715" s="4" t="str">
        <f>HYPERLINK("https://redcat-toys.ru/api/getInfo/image/add334d1-a0ca-11ee-a257-00155d82e908")</f>
        <v>https://redcat-toys.ru/api/getInfo/image/add334d1-a0ca-11ee-a257-00155d82e908</v>
      </c>
      <c r="W3715" s="4" t="s">
        <v>12209</v>
      </c>
      <c r="X3715" s="4" t="s">
        <v>11177</v>
      </c>
      <c r="Y3715" s="4" t="str">
        <f>HYPERLINK("https://redcat-toys.ru/api/getInfo/item/add334d1-a0ca-11ee-a257-00155d82e908")</f>
        <v>https://redcat-toys.ru/api/getInfo/item/add334d1-a0ca-11ee-a257-00155d82e908</v>
      </c>
    </row>
    <row r="3716" spans="2:25" ht="21" customHeight="1" outlineLevel="7" x14ac:dyDescent="0.2">
      <c r="B3716" s="39">
        <v>2891</v>
      </c>
      <c r="C3716" s="4" t="s">
        <v>12265</v>
      </c>
      <c r="D3716" s="50" t="s">
        <v>12266</v>
      </c>
      <c r="E3716" s="50"/>
      <c r="F3716" s="50"/>
      <c r="G3716" s="50"/>
      <c r="H3716" s="5" t="s">
        <v>12267</v>
      </c>
      <c r="I3716" s="6"/>
      <c r="J3716" s="7">
        <v>20</v>
      </c>
      <c r="K3716" s="7">
        <v>147</v>
      </c>
      <c r="L3716" s="3">
        <v>1</v>
      </c>
      <c r="M3716" s="8">
        <f>497.9*(1-P3/100)</f>
        <v>497.9</v>
      </c>
      <c r="N3716" s="9"/>
      <c r="O3716" s="10">
        <f t="shared" si="194"/>
        <v>0</v>
      </c>
      <c r="P3716" s="11">
        <f>0.198*N3716</f>
        <v>0</v>
      </c>
      <c r="Q3716" s="16">
        <f>0.00126*N3716</f>
        <v>0</v>
      </c>
      <c r="R3716" s="13"/>
      <c r="S3716" s="14" t="s">
        <v>12268</v>
      </c>
      <c r="T3716" s="14" t="s">
        <v>108</v>
      </c>
      <c r="U3716" s="15" t="s">
        <v>39</v>
      </c>
      <c r="V3716" s="4" t="str">
        <f>HYPERLINK("https://redcat-toys.ru/api/getInfo/image/7e7e47d1-a0c7-11ee-a257-00155d82e908")</f>
        <v>https://redcat-toys.ru/api/getInfo/image/7e7e47d1-a0c7-11ee-a257-00155d82e908</v>
      </c>
      <c r="W3716" s="4" t="s">
        <v>12209</v>
      </c>
      <c r="X3716" s="4" t="s">
        <v>11177</v>
      </c>
      <c r="Y3716" s="4" t="str">
        <f>HYPERLINK("https://redcat-toys.ru/api/getInfo/item/7e7e47d1-a0c7-11ee-a257-00155d82e908")</f>
        <v>https://redcat-toys.ru/api/getInfo/item/7e7e47d1-a0c7-11ee-a257-00155d82e908</v>
      </c>
    </row>
    <row r="3717" spans="2:25" ht="21" customHeight="1" outlineLevel="7" x14ac:dyDescent="0.2">
      <c r="B3717" s="39">
        <v>2892</v>
      </c>
      <c r="C3717" s="4" t="s">
        <v>12269</v>
      </c>
      <c r="D3717" s="50" t="s">
        <v>12270</v>
      </c>
      <c r="E3717" s="50"/>
      <c r="F3717" s="50"/>
      <c r="G3717" s="50"/>
      <c r="H3717" s="5" t="s">
        <v>12271</v>
      </c>
      <c r="I3717" s="6"/>
      <c r="J3717" s="7">
        <v>20</v>
      </c>
      <c r="K3717" s="7">
        <v>137</v>
      </c>
      <c r="L3717" s="3">
        <v>1</v>
      </c>
      <c r="M3717" s="8">
        <f>497.9*(1-P3/100)</f>
        <v>497.9</v>
      </c>
      <c r="N3717" s="9"/>
      <c r="O3717" s="10">
        <f t="shared" si="194"/>
        <v>0</v>
      </c>
      <c r="P3717" s="11">
        <f>0.198*N3717</f>
        <v>0</v>
      </c>
      <c r="Q3717" s="16">
        <f>0.00126*N3717</f>
        <v>0</v>
      </c>
      <c r="R3717" s="13"/>
      <c r="S3717" s="14" t="s">
        <v>12272</v>
      </c>
      <c r="T3717" s="14" t="s">
        <v>108</v>
      </c>
      <c r="U3717" s="15" t="s">
        <v>39</v>
      </c>
      <c r="V3717" s="4" t="str">
        <f>HYPERLINK("https://redcat-toys.ru/api/getInfo/image/3db2a572-a0c2-11ee-a257-00155d82e908")</f>
        <v>https://redcat-toys.ru/api/getInfo/image/3db2a572-a0c2-11ee-a257-00155d82e908</v>
      </c>
      <c r="W3717" s="4" t="s">
        <v>12209</v>
      </c>
      <c r="X3717" s="4" t="s">
        <v>11177</v>
      </c>
      <c r="Y3717" s="4" t="str">
        <f>HYPERLINK("https://redcat-toys.ru/api/getInfo/item/3db2a572-a0c2-11ee-a257-00155d82e908")</f>
        <v>https://redcat-toys.ru/api/getInfo/item/3db2a572-a0c2-11ee-a257-00155d82e908</v>
      </c>
    </row>
    <row r="3718" spans="2:25" ht="21" customHeight="1" outlineLevel="7" x14ac:dyDescent="0.2">
      <c r="B3718" s="39">
        <v>2893</v>
      </c>
      <c r="C3718" s="4" t="s">
        <v>12273</v>
      </c>
      <c r="D3718" s="50" t="s">
        <v>12274</v>
      </c>
      <c r="E3718" s="50"/>
      <c r="F3718" s="50"/>
      <c r="G3718" s="50"/>
      <c r="H3718" s="5" t="s">
        <v>12275</v>
      </c>
      <c r="I3718" s="6"/>
      <c r="J3718" s="7">
        <v>20</v>
      </c>
      <c r="K3718" s="7">
        <v>107</v>
      </c>
      <c r="L3718" s="3">
        <v>1</v>
      </c>
      <c r="M3718" s="8">
        <f>497.9*(1-P3/100)</f>
        <v>497.9</v>
      </c>
      <c r="N3718" s="9"/>
      <c r="O3718" s="10">
        <f t="shared" si="194"/>
        <v>0</v>
      </c>
      <c r="P3718" s="11">
        <f>0.198*N3718</f>
        <v>0</v>
      </c>
      <c r="Q3718" s="16">
        <f>0.00126*N3718</f>
        <v>0</v>
      </c>
      <c r="R3718" s="13"/>
      <c r="S3718" s="14" t="s">
        <v>12276</v>
      </c>
      <c r="T3718" s="14" t="s">
        <v>108</v>
      </c>
      <c r="U3718" s="15" t="s">
        <v>39</v>
      </c>
      <c r="V3718" s="4" t="str">
        <f>HYPERLINK("https://redcat-toys.ru/api/getInfo/image/3fcbd356-a0c4-11ee-a257-00155d82e908")</f>
        <v>https://redcat-toys.ru/api/getInfo/image/3fcbd356-a0c4-11ee-a257-00155d82e908</v>
      </c>
      <c r="W3718" s="4" t="s">
        <v>12209</v>
      </c>
      <c r="X3718" s="4" t="s">
        <v>11177</v>
      </c>
      <c r="Y3718" s="4" t="str">
        <f>HYPERLINK("https://redcat-toys.ru/api/getInfo/item/3fcbd356-a0c4-11ee-a257-00155d82e908")</f>
        <v>https://redcat-toys.ru/api/getInfo/item/3fcbd356-a0c4-11ee-a257-00155d82e908</v>
      </c>
    </row>
    <row r="3719" spans="2:25" ht="21" customHeight="1" outlineLevel="7" x14ac:dyDescent="0.2">
      <c r="B3719" s="39">
        <v>2894</v>
      </c>
      <c r="C3719" s="4" t="s">
        <v>12277</v>
      </c>
      <c r="D3719" s="50" t="s">
        <v>12278</v>
      </c>
      <c r="E3719" s="50"/>
      <c r="F3719" s="50"/>
      <c r="G3719" s="50"/>
      <c r="H3719" s="5" t="s">
        <v>12279</v>
      </c>
      <c r="I3719" s="6"/>
      <c r="J3719" s="7">
        <v>20</v>
      </c>
      <c r="K3719" s="7">
        <v>104</v>
      </c>
      <c r="L3719" s="3">
        <v>1</v>
      </c>
      <c r="M3719" s="8">
        <f>497.9*(1-P3/100)</f>
        <v>497.9</v>
      </c>
      <c r="N3719" s="9"/>
      <c r="O3719" s="10">
        <f t="shared" si="194"/>
        <v>0</v>
      </c>
      <c r="P3719" s="11">
        <f>0.198*N3719</f>
        <v>0</v>
      </c>
      <c r="Q3719" s="16">
        <f>0.00126*N3719</f>
        <v>0</v>
      </c>
      <c r="R3719" s="13"/>
      <c r="S3719" s="14" t="s">
        <v>12280</v>
      </c>
      <c r="T3719" s="14" t="s">
        <v>108</v>
      </c>
      <c r="U3719" s="15" t="s">
        <v>39</v>
      </c>
      <c r="V3719" s="4" t="str">
        <f>HYPERLINK("https://redcat-toys.ru/api/getInfo/image/ad6d7526-a0c8-11ee-a257-00155d82e908")</f>
        <v>https://redcat-toys.ru/api/getInfo/image/ad6d7526-a0c8-11ee-a257-00155d82e908</v>
      </c>
      <c r="W3719" s="4" t="s">
        <v>12209</v>
      </c>
      <c r="X3719" s="4" t="s">
        <v>11177</v>
      </c>
      <c r="Y3719" s="4" t="str">
        <f>HYPERLINK("https://redcat-toys.ru/api/getInfo/item/ad6d7526-a0c8-11ee-a257-00155d82e908")</f>
        <v>https://redcat-toys.ru/api/getInfo/item/ad6d7526-a0c8-11ee-a257-00155d82e908</v>
      </c>
    </row>
    <row r="3720" spans="2:25" ht="21" customHeight="1" outlineLevel="7" x14ac:dyDescent="0.2">
      <c r="B3720" s="39">
        <v>2895</v>
      </c>
      <c r="C3720" s="4" t="s">
        <v>12281</v>
      </c>
      <c r="D3720" s="50" t="s">
        <v>12282</v>
      </c>
      <c r="E3720" s="50"/>
      <c r="F3720" s="50"/>
      <c r="G3720" s="50"/>
      <c r="H3720" s="5" t="s">
        <v>12283</v>
      </c>
      <c r="I3720" s="6"/>
      <c r="J3720" s="7">
        <v>20</v>
      </c>
      <c r="K3720" s="7">
        <v>1</v>
      </c>
      <c r="L3720" s="3">
        <v>1</v>
      </c>
      <c r="M3720" s="8">
        <f>497.9*(1-P3/100)</f>
        <v>497.9</v>
      </c>
      <c r="N3720" s="9"/>
      <c r="O3720" s="10">
        <f t="shared" si="194"/>
        <v>0</v>
      </c>
      <c r="P3720" s="11">
        <f>0.185*N3720</f>
        <v>0</v>
      </c>
      <c r="Q3720" s="16">
        <f>0.00156*N3720</f>
        <v>0</v>
      </c>
      <c r="R3720" s="13"/>
      <c r="S3720" s="14" t="s">
        <v>12284</v>
      </c>
      <c r="T3720" s="14" t="s">
        <v>108</v>
      </c>
      <c r="U3720" s="15" t="s">
        <v>39</v>
      </c>
      <c r="V3720" s="4" t="str">
        <f>HYPERLINK("https://redcat-toys.ru/api/getInfo/image/29b60cfd-a0c6-11ee-a257-00155d82e908")</f>
        <v>https://redcat-toys.ru/api/getInfo/image/29b60cfd-a0c6-11ee-a257-00155d82e908</v>
      </c>
      <c r="W3720" s="4" t="s">
        <v>12209</v>
      </c>
      <c r="X3720" s="4" t="s">
        <v>11177</v>
      </c>
      <c r="Y3720" s="4" t="str">
        <f>HYPERLINK("https://redcat-toys.ru/api/getInfo/item/29b60cfd-a0c6-11ee-a257-00155d82e908")</f>
        <v>https://redcat-toys.ru/api/getInfo/item/29b60cfd-a0c6-11ee-a257-00155d82e908</v>
      </c>
    </row>
    <row r="3721" spans="2:25" ht="21" customHeight="1" outlineLevel="7" x14ac:dyDescent="0.2">
      <c r="B3721" s="39">
        <v>2896</v>
      </c>
      <c r="C3721" s="4" t="s">
        <v>12285</v>
      </c>
      <c r="D3721" s="50" t="s">
        <v>12286</v>
      </c>
      <c r="E3721" s="50"/>
      <c r="F3721" s="50"/>
      <c r="G3721" s="50"/>
      <c r="H3721" s="5" t="s">
        <v>12287</v>
      </c>
      <c r="I3721" s="6"/>
      <c r="J3721" s="7">
        <v>20</v>
      </c>
      <c r="K3721" s="7">
        <v>51</v>
      </c>
      <c r="L3721" s="3">
        <v>1</v>
      </c>
      <c r="M3721" s="8">
        <f>497.9*(1-P3/100)</f>
        <v>497.9</v>
      </c>
      <c r="N3721" s="9"/>
      <c r="O3721" s="10">
        <f t="shared" si="194"/>
        <v>0</v>
      </c>
      <c r="P3721" s="11">
        <f t="shared" ref="P3721:P3728" si="195">0.198*N3721</f>
        <v>0</v>
      </c>
      <c r="Q3721" s="16">
        <f t="shared" ref="Q3721:Q3728" si="196">0.00126*N3721</f>
        <v>0</v>
      </c>
      <c r="R3721" s="13"/>
      <c r="S3721" s="14" t="s">
        <v>12288</v>
      </c>
      <c r="T3721" s="14" t="s">
        <v>108</v>
      </c>
      <c r="U3721" s="15" t="s">
        <v>39</v>
      </c>
      <c r="V3721" s="4" t="str">
        <f>HYPERLINK("https://redcat-toys.ru/api/getInfo/image/431c84ce-a0c5-11ee-a257-00155d82e908")</f>
        <v>https://redcat-toys.ru/api/getInfo/image/431c84ce-a0c5-11ee-a257-00155d82e908</v>
      </c>
      <c r="W3721" s="4" t="s">
        <v>12209</v>
      </c>
      <c r="X3721" s="4" t="s">
        <v>11177</v>
      </c>
      <c r="Y3721" s="4" t="str">
        <f>HYPERLINK("https://redcat-toys.ru/api/getInfo/item/431c84ce-a0c5-11ee-a257-00155d82e908")</f>
        <v>https://redcat-toys.ru/api/getInfo/item/431c84ce-a0c5-11ee-a257-00155d82e908</v>
      </c>
    </row>
    <row r="3722" spans="2:25" ht="21" customHeight="1" outlineLevel="7" x14ac:dyDescent="0.2">
      <c r="B3722" s="39">
        <v>2897</v>
      </c>
      <c r="C3722" s="4" t="s">
        <v>12289</v>
      </c>
      <c r="D3722" s="50" t="s">
        <v>12290</v>
      </c>
      <c r="E3722" s="50"/>
      <c r="F3722" s="50"/>
      <c r="G3722" s="50"/>
      <c r="H3722" s="5" t="s">
        <v>12291</v>
      </c>
      <c r="I3722" s="6"/>
      <c r="J3722" s="7">
        <v>20</v>
      </c>
      <c r="K3722" s="7">
        <v>183</v>
      </c>
      <c r="L3722" s="3">
        <v>1</v>
      </c>
      <c r="M3722" s="8">
        <f>497.9*(1-P3/100)</f>
        <v>497.9</v>
      </c>
      <c r="N3722" s="9"/>
      <c r="O3722" s="10">
        <f t="shared" si="194"/>
        <v>0</v>
      </c>
      <c r="P3722" s="11">
        <f t="shared" si="195"/>
        <v>0</v>
      </c>
      <c r="Q3722" s="16">
        <f t="shared" si="196"/>
        <v>0</v>
      </c>
      <c r="R3722" s="13"/>
      <c r="S3722" s="14" t="s">
        <v>12292</v>
      </c>
      <c r="T3722" s="14" t="s">
        <v>108</v>
      </c>
      <c r="U3722" s="15" t="s">
        <v>39</v>
      </c>
      <c r="V3722" s="4" t="str">
        <f>HYPERLINK("https://redcat-toys.ru/api/getInfo/image/75b1f1f3-a0bf-11ee-a257-00155d82e908")</f>
        <v>https://redcat-toys.ru/api/getInfo/image/75b1f1f3-a0bf-11ee-a257-00155d82e908</v>
      </c>
      <c r="W3722" s="4" t="s">
        <v>12209</v>
      </c>
      <c r="X3722" s="4" t="s">
        <v>11177</v>
      </c>
      <c r="Y3722" s="4" t="str">
        <f>HYPERLINK("https://redcat-toys.ru/api/getInfo/item/75b1f1f3-a0bf-11ee-a257-00155d82e908")</f>
        <v>https://redcat-toys.ru/api/getInfo/item/75b1f1f3-a0bf-11ee-a257-00155d82e908</v>
      </c>
    </row>
    <row r="3723" spans="2:25" ht="21" customHeight="1" outlineLevel="7" x14ac:dyDescent="0.2">
      <c r="B3723" s="39">
        <v>2898</v>
      </c>
      <c r="C3723" s="4" t="s">
        <v>12293</v>
      </c>
      <c r="D3723" s="50" t="s">
        <v>12294</v>
      </c>
      <c r="E3723" s="50"/>
      <c r="F3723" s="50"/>
      <c r="G3723" s="50"/>
      <c r="H3723" s="5" t="s">
        <v>12295</v>
      </c>
      <c r="I3723" s="6"/>
      <c r="J3723" s="7">
        <v>20</v>
      </c>
      <c r="K3723" s="7">
        <v>237</v>
      </c>
      <c r="L3723" s="3">
        <v>1</v>
      </c>
      <c r="M3723" s="8">
        <f>497.9*(1-P3/100)</f>
        <v>497.9</v>
      </c>
      <c r="N3723" s="9"/>
      <c r="O3723" s="10">
        <f t="shared" si="194"/>
        <v>0</v>
      </c>
      <c r="P3723" s="11">
        <f t="shared" si="195"/>
        <v>0</v>
      </c>
      <c r="Q3723" s="16">
        <f t="shared" si="196"/>
        <v>0</v>
      </c>
      <c r="R3723" s="13"/>
      <c r="S3723" s="14" t="s">
        <v>12296</v>
      </c>
      <c r="T3723" s="14" t="s">
        <v>108</v>
      </c>
      <c r="U3723" s="15" t="s">
        <v>39</v>
      </c>
      <c r="V3723" s="4" t="str">
        <f>HYPERLINK("https://redcat-toys.ru/api/getInfo/image/fdecc015-a0c9-11ee-a257-00155d82e908")</f>
        <v>https://redcat-toys.ru/api/getInfo/image/fdecc015-a0c9-11ee-a257-00155d82e908</v>
      </c>
      <c r="W3723" s="4" t="s">
        <v>12209</v>
      </c>
      <c r="X3723" s="4" t="s">
        <v>11177</v>
      </c>
      <c r="Y3723" s="4" t="str">
        <f>HYPERLINK("https://redcat-toys.ru/api/getInfo/item/fdecc015-a0c9-11ee-a257-00155d82e908")</f>
        <v>https://redcat-toys.ru/api/getInfo/item/fdecc015-a0c9-11ee-a257-00155d82e908</v>
      </c>
    </row>
    <row r="3724" spans="2:25" ht="21" customHeight="1" outlineLevel="7" x14ac:dyDescent="0.2">
      <c r="B3724" s="39">
        <v>2899</v>
      </c>
      <c r="C3724" s="4" t="s">
        <v>12297</v>
      </c>
      <c r="D3724" s="50" t="s">
        <v>12298</v>
      </c>
      <c r="E3724" s="50"/>
      <c r="F3724" s="50"/>
      <c r="G3724" s="50"/>
      <c r="H3724" s="5" t="s">
        <v>12299</v>
      </c>
      <c r="I3724" s="6"/>
      <c r="J3724" s="7">
        <v>20</v>
      </c>
      <c r="K3724" s="7">
        <v>229</v>
      </c>
      <c r="L3724" s="3">
        <v>1</v>
      </c>
      <c r="M3724" s="8">
        <f>497.9*(1-P3/100)</f>
        <v>497.9</v>
      </c>
      <c r="N3724" s="9"/>
      <c r="O3724" s="10">
        <f t="shared" si="194"/>
        <v>0</v>
      </c>
      <c r="P3724" s="11">
        <f t="shared" si="195"/>
        <v>0</v>
      </c>
      <c r="Q3724" s="16">
        <f t="shared" si="196"/>
        <v>0</v>
      </c>
      <c r="R3724" s="13"/>
      <c r="S3724" s="14" t="s">
        <v>12300</v>
      </c>
      <c r="T3724" s="14" t="s">
        <v>108</v>
      </c>
      <c r="U3724" s="15" t="s">
        <v>39</v>
      </c>
      <c r="V3724" s="4" t="str">
        <f>HYPERLINK("https://redcat-toys.ru/api/getInfo/image/92f25dd8-a0c5-11ee-a257-00155d82e908")</f>
        <v>https://redcat-toys.ru/api/getInfo/image/92f25dd8-a0c5-11ee-a257-00155d82e908</v>
      </c>
      <c r="W3724" s="4" t="s">
        <v>12209</v>
      </c>
      <c r="X3724" s="4" t="s">
        <v>11177</v>
      </c>
      <c r="Y3724" s="4" t="str">
        <f>HYPERLINK("https://redcat-toys.ru/api/getInfo/item/92f25dd8-a0c5-11ee-a257-00155d82e908")</f>
        <v>https://redcat-toys.ru/api/getInfo/item/92f25dd8-a0c5-11ee-a257-00155d82e908</v>
      </c>
    </row>
    <row r="3725" spans="2:25" ht="21" customHeight="1" outlineLevel="7" x14ac:dyDescent="0.2">
      <c r="B3725" s="39">
        <v>2900</v>
      </c>
      <c r="C3725" s="4" t="s">
        <v>12301</v>
      </c>
      <c r="D3725" s="50" t="s">
        <v>12302</v>
      </c>
      <c r="E3725" s="50"/>
      <c r="F3725" s="50"/>
      <c r="G3725" s="50"/>
      <c r="H3725" s="5" t="s">
        <v>12303</v>
      </c>
      <c r="I3725" s="6"/>
      <c r="J3725" s="7">
        <v>20</v>
      </c>
      <c r="K3725" s="7">
        <v>184</v>
      </c>
      <c r="L3725" s="3">
        <v>1</v>
      </c>
      <c r="M3725" s="8">
        <f>497.9*(1-P3/100)</f>
        <v>497.9</v>
      </c>
      <c r="N3725" s="9"/>
      <c r="O3725" s="10">
        <f t="shared" si="194"/>
        <v>0</v>
      </c>
      <c r="P3725" s="11">
        <f t="shared" si="195"/>
        <v>0</v>
      </c>
      <c r="Q3725" s="16">
        <f t="shared" si="196"/>
        <v>0</v>
      </c>
      <c r="R3725" s="13"/>
      <c r="S3725" s="14" t="s">
        <v>12304</v>
      </c>
      <c r="T3725" s="14" t="s">
        <v>108</v>
      </c>
      <c r="U3725" s="15" t="s">
        <v>39</v>
      </c>
      <c r="V3725" s="4" t="str">
        <f>HYPERLINK("https://redcat-toys.ru/api/getInfo/image/945e2a35-a0c2-11ee-a257-00155d82e908")</f>
        <v>https://redcat-toys.ru/api/getInfo/image/945e2a35-a0c2-11ee-a257-00155d82e908</v>
      </c>
      <c r="W3725" s="4" t="s">
        <v>12209</v>
      </c>
      <c r="X3725" s="4" t="s">
        <v>11177</v>
      </c>
      <c r="Y3725" s="4" t="str">
        <f>HYPERLINK("https://redcat-toys.ru/api/getInfo/item/945e2a35-a0c2-11ee-a257-00155d82e908")</f>
        <v>https://redcat-toys.ru/api/getInfo/item/945e2a35-a0c2-11ee-a257-00155d82e908</v>
      </c>
    </row>
    <row r="3726" spans="2:25" ht="21" customHeight="1" outlineLevel="7" x14ac:dyDescent="0.2">
      <c r="B3726" s="39">
        <v>2901</v>
      </c>
      <c r="C3726" s="4" t="s">
        <v>12305</v>
      </c>
      <c r="D3726" s="50" t="s">
        <v>12306</v>
      </c>
      <c r="E3726" s="50"/>
      <c r="F3726" s="50"/>
      <c r="G3726" s="50"/>
      <c r="H3726" s="5" t="s">
        <v>12307</v>
      </c>
      <c r="I3726" s="6"/>
      <c r="J3726" s="7">
        <v>20</v>
      </c>
      <c r="K3726" s="7">
        <v>232</v>
      </c>
      <c r="L3726" s="3">
        <v>1</v>
      </c>
      <c r="M3726" s="8">
        <f>497.9*(1-P3/100)</f>
        <v>497.9</v>
      </c>
      <c r="N3726" s="9"/>
      <c r="O3726" s="10">
        <f t="shared" si="194"/>
        <v>0</v>
      </c>
      <c r="P3726" s="11">
        <f t="shared" si="195"/>
        <v>0</v>
      </c>
      <c r="Q3726" s="16">
        <f t="shared" si="196"/>
        <v>0</v>
      </c>
      <c r="R3726" s="13"/>
      <c r="S3726" s="14" t="s">
        <v>12308</v>
      </c>
      <c r="T3726" s="14" t="s">
        <v>108</v>
      </c>
      <c r="U3726" s="15" t="s">
        <v>39</v>
      </c>
      <c r="V3726" s="4" t="str">
        <f>HYPERLINK("https://redcat-toys.ru/api/getInfo/image/440c0c8b-a0c8-11ee-a257-00155d82e908")</f>
        <v>https://redcat-toys.ru/api/getInfo/image/440c0c8b-a0c8-11ee-a257-00155d82e908</v>
      </c>
      <c r="W3726" s="4" t="s">
        <v>12209</v>
      </c>
      <c r="X3726" s="4" t="s">
        <v>11177</v>
      </c>
      <c r="Y3726" s="4" t="str">
        <f>HYPERLINK("https://redcat-toys.ru/api/getInfo/item/440c0c8b-a0c8-11ee-a257-00155d82e908")</f>
        <v>https://redcat-toys.ru/api/getInfo/item/440c0c8b-a0c8-11ee-a257-00155d82e908</v>
      </c>
    </row>
    <row r="3727" spans="2:25" ht="21" customHeight="1" outlineLevel="7" x14ac:dyDescent="0.2">
      <c r="B3727" s="39">
        <v>2902</v>
      </c>
      <c r="C3727" s="4" t="s">
        <v>12309</v>
      </c>
      <c r="D3727" s="50" t="s">
        <v>12310</v>
      </c>
      <c r="E3727" s="50"/>
      <c r="F3727" s="50"/>
      <c r="G3727" s="50"/>
      <c r="H3727" s="5" t="s">
        <v>12311</v>
      </c>
      <c r="I3727" s="6"/>
      <c r="J3727" s="7">
        <v>20</v>
      </c>
      <c r="K3727" s="7">
        <v>178</v>
      </c>
      <c r="L3727" s="3">
        <v>1</v>
      </c>
      <c r="M3727" s="8">
        <f>497.9*(1-P3/100)</f>
        <v>497.9</v>
      </c>
      <c r="N3727" s="9"/>
      <c r="O3727" s="10">
        <f t="shared" si="194"/>
        <v>0</v>
      </c>
      <c r="P3727" s="11">
        <f t="shared" si="195"/>
        <v>0</v>
      </c>
      <c r="Q3727" s="16">
        <f t="shared" si="196"/>
        <v>0</v>
      </c>
      <c r="R3727" s="13"/>
      <c r="S3727" s="14" t="s">
        <v>12312</v>
      </c>
      <c r="T3727" s="14" t="s">
        <v>108</v>
      </c>
      <c r="U3727" s="15" t="s">
        <v>39</v>
      </c>
      <c r="V3727" s="4" t="str">
        <f>HYPERLINK("https://redcat-toys.ru/api/getInfo/image/650ae9d2-a0c3-11ee-a257-00155d82e908")</f>
        <v>https://redcat-toys.ru/api/getInfo/image/650ae9d2-a0c3-11ee-a257-00155d82e908</v>
      </c>
      <c r="W3727" s="4" t="s">
        <v>12209</v>
      </c>
      <c r="X3727" s="4" t="s">
        <v>11177</v>
      </c>
      <c r="Y3727" s="4" t="str">
        <f>HYPERLINK("https://redcat-toys.ru/api/getInfo/item/650ae9d2-a0c3-11ee-a257-00155d82e908")</f>
        <v>https://redcat-toys.ru/api/getInfo/item/650ae9d2-a0c3-11ee-a257-00155d82e908</v>
      </c>
    </row>
    <row r="3728" spans="2:25" ht="21" customHeight="1" outlineLevel="7" x14ac:dyDescent="0.2">
      <c r="B3728" s="39">
        <v>2903</v>
      </c>
      <c r="C3728" s="4" t="s">
        <v>12313</v>
      </c>
      <c r="D3728" s="50" t="s">
        <v>12314</v>
      </c>
      <c r="E3728" s="50"/>
      <c r="F3728" s="50"/>
      <c r="G3728" s="50"/>
      <c r="H3728" s="5" t="s">
        <v>12315</v>
      </c>
      <c r="I3728" s="6"/>
      <c r="J3728" s="7">
        <v>20</v>
      </c>
      <c r="K3728" s="7">
        <v>210</v>
      </c>
      <c r="L3728" s="3">
        <v>1</v>
      </c>
      <c r="M3728" s="8">
        <f>497.9*(1-P3/100)</f>
        <v>497.9</v>
      </c>
      <c r="N3728" s="9"/>
      <c r="O3728" s="10">
        <f t="shared" si="194"/>
        <v>0</v>
      </c>
      <c r="P3728" s="11">
        <f t="shared" si="195"/>
        <v>0</v>
      </c>
      <c r="Q3728" s="16">
        <f t="shared" si="196"/>
        <v>0</v>
      </c>
      <c r="R3728" s="13"/>
      <c r="S3728" s="14" t="s">
        <v>12316</v>
      </c>
      <c r="T3728" s="14" t="s">
        <v>108</v>
      </c>
      <c r="U3728" s="15" t="s">
        <v>39</v>
      </c>
      <c r="V3728" s="4" t="str">
        <f>HYPERLINK("https://redcat-toys.ru/api/getInfo/image/5041167a-a0ca-11ee-a257-00155d82e908")</f>
        <v>https://redcat-toys.ru/api/getInfo/image/5041167a-a0ca-11ee-a257-00155d82e908</v>
      </c>
      <c r="W3728" s="4" t="s">
        <v>12209</v>
      </c>
      <c r="X3728" s="4" t="s">
        <v>11177</v>
      </c>
      <c r="Y3728" s="4" t="str">
        <f>HYPERLINK("https://redcat-toys.ru/api/getInfo/item/5041167a-a0ca-11ee-a257-00155d82e908")</f>
        <v>https://redcat-toys.ru/api/getInfo/item/5041167a-a0ca-11ee-a257-00155d82e908</v>
      </c>
    </row>
    <row r="3729" spans="2:25" ht="21" customHeight="1" outlineLevel="7" x14ac:dyDescent="0.2">
      <c r="B3729" s="39">
        <v>2904</v>
      </c>
      <c r="C3729" s="4" t="s">
        <v>12317</v>
      </c>
      <c r="D3729" s="50" t="s">
        <v>12318</v>
      </c>
      <c r="E3729" s="50"/>
      <c r="F3729" s="50"/>
      <c r="G3729" s="50"/>
      <c r="H3729" s="5" t="s">
        <v>12319</v>
      </c>
      <c r="I3729" s="6"/>
      <c r="J3729" s="7">
        <v>20</v>
      </c>
      <c r="K3729" s="7">
        <v>189</v>
      </c>
      <c r="L3729" s="3">
        <v>1</v>
      </c>
      <c r="M3729" s="8">
        <f>497.9*(1-P3/100)</f>
        <v>497.9</v>
      </c>
      <c r="N3729" s="9"/>
      <c r="O3729" s="10">
        <f t="shared" si="194"/>
        <v>0</v>
      </c>
      <c r="P3729" s="11">
        <f>0.186*N3729</f>
        <v>0</v>
      </c>
      <c r="Q3729" s="16">
        <f>0.00144*N3729</f>
        <v>0</v>
      </c>
      <c r="R3729" s="13"/>
      <c r="S3729" s="14" t="s">
        <v>12320</v>
      </c>
      <c r="T3729" s="14" t="s">
        <v>108</v>
      </c>
      <c r="U3729" s="15" t="s">
        <v>39</v>
      </c>
      <c r="V3729" s="4" t="str">
        <f>HYPERLINK("https://redcat-toys.ru/api/getInfo/image/e6f0a07c-a0c2-11ee-a257-00155d82e908")</f>
        <v>https://redcat-toys.ru/api/getInfo/image/e6f0a07c-a0c2-11ee-a257-00155d82e908</v>
      </c>
      <c r="W3729" s="4" t="s">
        <v>12209</v>
      </c>
      <c r="X3729" s="4" t="s">
        <v>11177</v>
      </c>
      <c r="Y3729" s="4" t="str">
        <f>HYPERLINK("https://redcat-toys.ru/api/getInfo/item/e6f0a07c-a0c2-11ee-a257-00155d82e908")</f>
        <v>https://redcat-toys.ru/api/getInfo/item/e6f0a07c-a0c2-11ee-a257-00155d82e908</v>
      </c>
    </row>
    <row r="3730" spans="2:25" ht="22.95" customHeight="1" outlineLevel="7" x14ac:dyDescent="0.2">
      <c r="B3730" s="55" t="s">
        <v>12321</v>
      </c>
      <c r="C3730" s="55"/>
      <c r="D3730" s="55"/>
      <c r="E3730" s="55"/>
      <c r="F3730" s="55"/>
      <c r="G3730" s="55"/>
    </row>
    <row r="3731" spans="2:25" ht="21" customHeight="1" outlineLevel="7" x14ac:dyDescent="0.2">
      <c r="B3731" s="39">
        <v>2905</v>
      </c>
      <c r="C3731" s="4" t="s">
        <v>12322</v>
      </c>
      <c r="D3731" s="50" t="s">
        <v>12323</v>
      </c>
      <c r="E3731" s="50"/>
      <c r="F3731" s="50"/>
      <c r="G3731" s="50"/>
      <c r="H3731" s="5" t="s">
        <v>12324</v>
      </c>
      <c r="I3731" s="6"/>
      <c r="J3731" s="7">
        <v>20</v>
      </c>
      <c r="K3731" s="7">
        <v>201</v>
      </c>
      <c r="L3731" s="3">
        <v>1</v>
      </c>
      <c r="M3731" s="8">
        <f>497.9*(1-P3/100)</f>
        <v>497.9</v>
      </c>
      <c r="N3731" s="9"/>
      <c r="O3731" s="10">
        <f t="shared" ref="O3731:O3737" si="197">M3731*N3731</f>
        <v>0</v>
      </c>
      <c r="P3731" s="11">
        <f>0.198*N3731</f>
        <v>0</v>
      </c>
      <c r="Q3731" s="16">
        <f>0.00126*N3731</f>
        <v>0</v>
      </c>
      <c r="R3731" s="13"/>
      <c r="S3731" s="14" t="s">
        <v>12325</v>
      </c>
      <c r="T3731" s="14" t="s">
        <v>108</v>
      </c>
      <c r="U3731" s="15" t="s">
        <v>39</v>
      </c>
      <c r="V3731" s="4" t="str">
        <f>HYPERLINK("https://redcat-toys.ru/api/getInfo/image/0d8b3b26-a0cd-11ee-a257-00155d82e908")</f>
        <v>https://redcat-toys.ru/api/getInfo/image/0d8b3b26-a0cd-11ee-a257-00155d82e908</v>
      </c>
      <c r="W3731" s="4" t="s">
        <v>12209</v>
      </c>
      <c r="X3731" s="4" t="s">
        <v>11177</v>
      </c>
      <c r="Y3731" s="4" t="str">
        <f>HYPERLINK("https://redcat-toys.ru/api/getInfo/item/0d8b3b26-a0cd-11ee-a257-00155d82e908")</f>
        <v>https://redcat-toys.ru/api/getInfo/item/0d8b3b26-a0cd-11ee-a257-00155d82e908</v>
      </c>
    </row>
    <row r="3732" spans="2:25" ht="21" customHeight="1" outlineLevel="7" x14ac:dyDescent="0.2">
      <c r="B3732" s="39">
        <v>2906</v>
      </c>
      <c r="C3732" s="4" t="s">
        <v>12326</v>
      </c>
      <c r="D3732" s="50" t="s">
        <v>12327</v>
      </c>
      <c r="E3732" s="50"/>
      <c r="F3732" s="50"/>
      <c r="G3732" s="50"/>
      <c r="H3732" s="5" t="s">
        <v>12328</v>
      </c>
      <c r="I3732" s="6"/>
      <c r="J3732" s="7">
        <v>20</v>
      </c>
      <c r="K3732" s="7">
        <v>192</v>
      </c>
      <c r="L3732" s="3">
        <v>1</v>
      </c>
      <c r="M3732" s="8">
        <f>497.9*(1-P3/100)</f>
        <v>497.9</v>
      </c>
      <c r="N3732" s="9"/>
      <c r="O3732" s="10">
        <f t="shared" si="197"/>
        <v>0</v>
      </c>
      <c r="P3732" s="17">
        <f>0.18*N3732</f>
        <v>0</v>
      </c>
      <c r="Q3732" s="12">
        <f>0.0015*N3732</f>
        <v>0</v>
      </c>
      <c r="R3732" s="13"/>
      <c r="S3732" s="14" t="s">
        <v>12329</v>
      </c>
      <c r="T3732" s="14" t="s">
        <v>108</v>
      </c>
      <c r="U3732" s="15" t="s">
        <v>39</v>
      </c>
      <c r="V3732" s="4" t="str">
        <f>HYPERLINK("https://redcat-toys.ru/api/getInfo/image/fffd4a91-a0cb-11ee-a257-00155d82e908")</f>
        <v>https://redcat-toys.ru/api/getInfo/image/fffd4a91-a0cb-11ee-a257-00155d82e908</v>
      </c>
      <c r="W3732" s="4" t="s">
        <v>12209</v>
      </c>
      <c r="X3732" s="4" t="s">
        <v>11177</v>
      </c>
      <c r="Y3732" s="4" t="str">
        <f>HYPERLINK("https://redcat-toys.ru/api/getInfo/item/fffd4a91-a0cb-11ee-a257-00155d82e908")</f>
        <v>https://redcat-toys.ru/api/getInfo/item/fffd4a91-a0cb-11ee-a257-00155d82e908</v>
      </c>
    </row>
    <row r="3733" spans="2:25" ht="21" customHeight="1" outlineLevel="7" x14ac:dyDescent="0.2">
      <c r="B3733" s="39">
        <v>2907</v>
      </c>
      <c r="C3733" s="4" t="s">
        <v>12330</v>
      </c>
      <c r="D3733" s="50" t="s">
        <v>12331</v>
      </c>
      <c r="E3733" s="50"/>
      <c r="F3733" s="50"/>
      <c r="G3733" s="50"/>
      <c r="H3733" s="5" t="s">
        <v>12332</v>
      </c>
      <c r="I3733" s="6"/>
      <c r="J3733" s="7">
        <v>20</v>
      </c>
      <c r="K3733" s="7">
        <v>202</v>
      </c>
      <c r="L3733" s="3">
        <v>1</v>
      </c>
      <c r="M3733" s="8">
        <f>497.9*(1-P3/100)</f>
        <v>497.9</v>
      </c>
      <c r="N3733" s="9"/>
      <c r="O3733" s="10">
        <f t="shared" si="197"/>
        <v>0</v>
      </c>
      <c r="P3733" s="11">
        <f>0.198*N3733</f>
        <v>0</v>
      </c>
      <c r="Q3733" s="10">
        <v>0</v>
      </c>
      <c r="R3733" s="13"/>
      <c r="S3733" s="14" t="s">
        <v>12333</v>
      </c>
      <c r="T3733" s="14" t="s">
        <v>108</v>
      </c>
      <c r="U3733" s="15" t="s">
        <v>39</v>
      </c>
      <c r="V3733" s="4" t="str">
        <f>HYPERLINK("https://redcat-toys.ru/api/getInfo/image/be63e60f-a0cc-11ee-a257-00155d82e908")</f>
        <v>https://redcat-toys.ru/api/getInfo/image/be63e60f-a0cc-11ee-a257-00155d82e908</v>
      </c>
      <c r="W3733" s="4" t="s">
        <v>12209</v>
      </c>
      <c r="X3733" s="4" t="s">
        <v>11177</v>
      </c>
      <c r="Y3733" s="4" t="str">
        <f>HYPERLINK("https://redcat-toys.ru/api/getInfo/item/be63e60f-a0cc-11ee-a257-00155d82e908")</f>
        <v>https://redcat-toys.ru/api/getInfo/item/be63e60f-a0cc-11ee-a257-00155d82e908</v>
      </c>
    </row>
    <row r="3734" spans="2:25" ht="21" customHeight="1" outlineLevel="7" x14ac:dyDescent="0.2">
      <c r="B3734" s="39">
        <v>2908</v>
      </c>
      <c r="C3734" s="4" t="s">
        <v>12334</v>
      </c>
      <c r="D3734" s="50" t="s">
        <v>12335</v>
      </c>
      <c r="E3734" s="50"/>
      <c r="F3734" s="50"/>
      <c r="G3734" s="50"/>
      <c r="H3734" s="5" t="s">
        <v>12336</v>
      </c>
      <c r="I3734" s="6"/>
      <c r="J3734" s="7">
        <v>20</v>
      </c>
      <c r="K3734" s="7">
        <v>210</v>
      </c>
      <c r="L3734" s="3">
        <v>1</v>
      </c>
      <c r="M3734" s="8">
        <f>497.9*(1-P3/100)</f>
        <v>497.9</v>
      </c>
      <c r="N3734" s="9"/>
      <c r="O3734" s="10">
        <f t="shared" si="197"/>
        <v>0</v>
      </c>
      <c r="P3734" s="11">
        <f>0.198*N3734</f>
        <v>0</v>
      </c>
      <c r="Q3734" s="16">
        <f>0.00126*N3734</f>
        <v>0</v>
      </c>
      <c r="R3734" s="13"/>
      <c r="S3734" s="14" t="s">
        <v>12337</v>
      </c>
      <c r="T3734" s="14" t="s">
        <v>108</v>
      </c>
      <c r="U3734" s="15" t="s">
        <v>39</v>
      </c>
      <c r="V3734" s="4" t="str">
        <f>HYPERLINK("https://redcat-toys.ru/api/getInfo/image/53984399-a0cc-11ee-a257-00155d82e908")</f>
        <v>https://redcat-toys.ru/api/getInfo/image/53984399-a0cc-11ee-a257-00155d82e908</v>
      </c>
      <c r="W3734" s="4" t="s">
        <v>12209</v>
      </c>
      <c r="X3734" s="4" t="s">
        <v>11177</v>
      </c>
      <c r="Y3734" s="4" t="str">
        <f>HYPERLINK("https://redcat-toys.ru/api/getInfo/item/53984399-a0cc-11ee-a257-00155d82e908")</f>
        <v>https://redcat-toys.ru/api/getInfo/item/53984399-a0cc-11ee-a257-00155d82e908</v>
      </c>
    </row>
    <row r="3735" spans="2:25" ht="21" customHeight="1" outlineLevel="7" x14ac:dyDescent="0.2">
      <c r="B3735" s="39">
        <v>2909</v>
      </c>
      <c r="C3735" s="4" t="s">
        <v>12338</v>
      </c>
      <c r="D3735" s="50" t="s">
        <v>12339</v>
      </c>
      <c r="E3735" s="50"/>
      <c r="F3735" s="50"/>
      <c r="G3735" s="50"/>
      <c r="H3735" s="5" t="s">
        <v>12340</v>
      </c>
      <c r="I3735" s="6"/>
      <c r="J3735" s="7">
        <v>20</v>
      </c>
      <c r="K3735" s="7">
        <v>100</v>
      </c>
      <c r="L3735" s="3">
        <v>1</v>
      </c>
      <c r="M3735" s="8">
        <f>497.9*(1-P3/100)</f>
        <v>497.9</v>
      </c>
      <c r="N3735" s="9"/>
      <c r="O3735" s="10">
        <f t="shared" si="197"/>
        <v>0</v>
      </c>
      <c r="P3735" s="11">
        <f>0.198*N3735</f>
        <v>0</v>
      </c>
      <c r="Q3735" s="16">
        <f>0.00126*N3735</f>
        <v>0</v>
      </c>
      <c r="R3735" s="13"/>
      <c r="S3735" s="14" t="s">
        <v>12341</v>
      </c>
      <c r="T3735" s="14" t="s">
        <v>108</v>
      </c>
      <c r="U3735" s="15" t="s">
        <v>39</v>
      </c>
      <c r="V3735" s="4" t="str">
        <f>HYPERLINK("https://redcat-toys.ru/api/getInfo/image/124e848a-a0cb-11ee-a257-00155d82e908")</f>
        <v>https://redcat-toys.ru/api/getInfo/image/124e848a-a0cb-11ee-a257-00155d82e908</v>
      </c>
      <c r="W3735" s="4" t="s">
        <v>12209</v>
      </c>
      <c r="X3735" s="4" t="s">
        <v>11177</v>
      </c>
      <c r="Y3735" s="4" t="str">
        <f>HYPERLINK("https://redcat-toys.ru/api/getInfo/item/124e848a-a0cb-11ee-a257-00155d82e908")</f>
        <v>https://redcat-toys.ru/api/getInfo/item/124e848a-a0cb-11ee-a257-00155d82e908</v>
      </c>
    </row>
    <row r="3736" spans="2:25" ht="21" customHeight="1" outlineLevel="7" x14ac:dyDescent="0.2">
      <c r="B3736" s="39">
        <v>2910</v>
      </c>
      <c r="C3736" s="4" t="s">
        <v>12342</v>
      </c>
      <c r="D3736" s="50" t="s">
        <v>12343</v>
      </c>
      <c r="E3736" s="50"/>
      <c r="F3736" s="50"/>
      <c r="G3736" s="50"/>
      <c r="H3736" s="5" t="s">
        <v>12344</v>
      </c>
      <c r="I3736" s="6"/>
      <c r="J3736" s="7">
        <v>20</v>
      </c>
      <c r="K3736" s="7">
        <v>217</v>
      </c>
      <c r="L3736" s="3">
        <v>1</v>
      </c>
      <c r="M3736" s="8">
        <f>497.9*(1-P3/100)</f>
        <v>497.9</v>
      </c>
      <c r="N3736" s="9"/>
      <c r="O3736" s="10">
        <f t="shared" si="197"/>
        <v>0</v>
      </c>
      <c r="P3736" s="11">
        <f>0.198*N3736</f>
        <v>0</v>
      </c>
      <c r="Q3736" s="16">
        <f>0.00126*N3736</f>
        <v>0</v>
      </c>
      <c r="R3736" s="13"/>
      <c r="S3736" s="14" t="s">
        <v>12345</v>
      </c>
      <c r="T3736" s="14" t="s">
        <v>108</v>
      </c>
      <c r="U3736" s="15" t="s">
        <v>39</v>
      </c>
      <c r="V3736" s="4" t="str">
        <f>HYPERLINK("https://redcat-toys.ru/api/getInfo/image/acc42926-a0cb-11ee-a257-00155d82e908")</f>
        <v>https://redcat-toys.ru/api/getInfo/image/acc42926-a0cb-11ee-a257-00155d82e908</v>
      </c>
      <c r="W3736" s="4" t="s">
        <v>12209</v>
      </c>
      <c r="X3736" s="4" t="s">
        <v>11177</v>
      </c>
      <c r="Y3736" s="4" t="str">
        <f>HYPERLINK("https://redcat-toys.ru/api/getInfo/item/acc42926-a0cb-11ee-a257-00155d82e908")</f>
        <v>https://redcat-toys.ru/api/getInfo/item/acc42926-a0cb-11ee-a257-00155d82e908</v>
      </c>
    </row>
    <row r="3737" spans="2:25" ht="21" customHeight="1" outlineLevel="7" x14ac:dyDescent="0.2">
      <c r="B3737" s="39">
        <v>2911</v>
      </c>
      <c r="C3737" s="4" t="s">
        <v>12346</v>
      </c>
      <c r="D3737" s="50" t="s">
        <v>12347</v>
      </c>
      <c r="E3737" s="50"/>
      <c r="F3737" s="50"/>
      <c r="G3737" s="50"/>
      <c r="H3737" s="5" t="s">
        <v>12348</v>
      </c>
      <c r="I3737" s="6"/>
      <c r="J3737" s="7">
        <v>20</v>
      </c>
      <c r="K3737" s="7">
        <v>183</v>
      </c>
      <c r="L3737" s="3">
        <v>1</v>
      </c>
      <c r="M3737" s="8">
        <f>497.9*(1-P3/100)</f>
        <v>497.9</v>
      </c>
      <c r="N3737" s="9"/>
      <c r="O3737" s="10">
        <f t="shared" si="197"/>
        <v>0</v>
      </c>
      <c r="P3737" s="11">
        <f>0.198*N3737</f>
        <v>0</v>
      </c>
      <c r="Q3737" s="16">
        <f>0.00126*N3737</f>
        <v>0</v>
      </c>
      <c r="R3737" s="13"/>
      <c r="S3737" s="14" t="s">
        <v>12349</v>
      </c>
      <c r="T3737" s="14" t="s">
        <v>108</v>
      </c>
      <c r="U3737" s="15" t="s">
        <v>39</v>
      </c>
      <c r="V3737" s="4" t="str">
        <f>HYPERLINK("https://redcat-toys.ru/api/getInfo/image/6eb8c30a-a0cb-11ee-a257-00155d82e908")</f>
        <v>https://redcat-toys.ru/api/getInfo/image/6eb8c30a-a0cb-11ee-a257-00155d82e908</v>
      </c>
      <c r="W3737" s="4" t="s">
        <v>12209</v>
      </c>
      <c r="X3737" s="4" t="s">
        <v>11177</v>
      </c>
      <c r="Y3737" s="4" t="str">
        <f>HYPERLINK("https://redcat-toys.ru/api/getInfo/item/6eb8c30a-a0cb-11ee-a257-00155d82e908")</f>
        <v>https://redcat-toys.ru/api/getInfo/item/6eb8c30a-a0cb-11ee-a257-00155d82e908</v>
      </c>
    </row>
    <row r="3738" spans="2:25" ht="22.95" customHeight="1" outlineLevel="7" x14ac:dyDescent="0.2">
      <c r="B3738" s="55" t="s">
        <v>6479</v>
      </c>
      <c r="C3738" s="55"/>
      <c r="D3738" s="55"/>
      <c r="E3738" s="55"/>
      <c r="F3738" s="55"/>
      <c r="G3738" s="55"/>
    </row>
    <row r="3739" spans="2:25" ht="21" customHeight="1" outlineLevel="7" x14ac:dyDescent="0.2">
      <c r="B3739" s="39">
        <v>2912</v>
      </c>
      <c r="C3739" s="4" t="s">
        <v>12350</v>
      </c>
      <c r="D3739" s="50" t="s">
        <v>12351</v>
      </c>
      <c r="E3739" s="50"/>
      <c r="F3739" s="50"/>
      <c r="G3739" s="50"/>
      <c r="H3739" s="5" t="s">
        <v>12352</v>
      </c>
      <c r="I3739" s="6"/>
      <c r="J3739" s="7">
        <v>20</v>
      </c>
      <c r="K3739" s="7">
        <v>3</v>
      </c>
      <c r="L3739" s="3">
        <v>1</v>
      </c>
      <c r="M3739" s="8">
        <f>459.94*(1-P3/100)</f>
        <v>459.94</v>
      </c>
      <c r="N3739" s="9"/>
      <c r="O3739" s="10">
        <f t="shared" ref="O3739:O3759" si="198">M3739*N3739</f>
        <v>0</v>
      </c>
      <c r="P3739" s="17">
        <f>0.23*N3739</f>
        <v>0</v>
      </c>
      <c r="Q3739" s="16">
        <f>0.00144*N3739</f>
        <v>0</v>
      </c>
      <c r="R3739" s="13"/>
      <c r="S3739" s="14" t="s">
        <v>12353</v>
      </c>
      <c r="T3739" s="14" t="s">
        <v>108</v>
      </c>
      <c r="U3739" s="15" t="s">
        <v>39</v>
      </c>
      <c r="V3739" s="4" t="str">
        <f>HYPERLINK("https://redcat-toys.ru/api/getInfo/image/e65bf80c-b94b-11eb-a205-ac1f6b442185")</f>
        <v>https://redcat-toys.ru/api/getInfo/image/e65bf80c-b94b-11eb-a205-ac1f6b442185</v>
      </c>
      <c r="W3739" s="4" t="s">
        <v>12354</v>
      </c>
      <c r="X3739" s="4" t="s">
        <v>11177</v>
      </c>
      <c r="Y3739" s="4" t="str">
        <f>HYPERLINK("https://redcat-toys.ru/api/getInfo/item/e65bf80c-b94b-11eb-a205-ac1f6b442185")</f>
        <v>https://redcat-toys.ru/api/getInfo/item/e65bf80c-b94b-11eb-a205-ac1f6b442185</v>
      </c>
    </row>
    <row r="3740" spans="2:25" ht="21" customHeight="1" outlineLevel="7" x14ac:dyDescent="0.2">
      <c r="B3740" s="39">
        <v>2913</v>
      </c>
      <c r="C3740" s="4" t="s">
        <v>12355</v>
      </c>
      <c r="D3740" s="50" t="s">
        <v>12356</v>
      </c>
      <c r="E3740" s="50"/>
      <c r="F3740" s="50"/>
      <c r="G3740" s="50"/>
      <c r="H3740" s="5" t="s">
        <v>12357</v>
      </c>
      <c r="I3740" s="6"/>
      <c r="J3740" s="7">
        <v>20</v>
      </c>
      <c r="K3740" s="7">
        <v>4</v>
      </c>
      <c r="L3740" s="3">
        <v>1</v>
      </c>
      <c r="M3740" s="8">
        <f>459.94*(1-P3/100)</f>
        <v>459.94</v>
      </c>
      <c r="N3740" s="9"/>
      <c r="O3740" s="10">
        <f t="shared" si="198"/>
        <v>0</v>
      </c>
      <c r="P3740" s="17">
        <f>0.23*N3740</f>
        <v>0</v>
      </c>
      <c r="Q3740" s="16">
        <f>0.00144*N3740</f>
        <v>0</v>
      </c>
      <c r="R3740" s="13"/>
      <c r="S3740" s="14" t="s">
        <v>12358</v>
      </c>
      <c r="T3740" s="14" t="s">
        <v>108</v>
      </c>
      <c r="U3740" s="15" t="s">
        <v>39</v>
      </c>
      <c r="V3740" s="4" t="str">
        <f>HYPERLINK("https://redcat-toys.ru/api/getInfo/image/5034af44-b94e-11eb-a205-ac1f6b442185")</f>
        <v>https://redcat-toys.ru/api/getInfo/image/5034af44-b94e-11eb-a205-ac1f6b442185</v>
      </c>
      <c r="W3740" s="4" t="s">
        <v>12359</v>
      </c>
      <c r="X3740" s="4" t="s">
        <v>11177</v>
      </c>
      <c r="Y3740" s="4" t="str">
        <f>HYPERLINK("https://redcat-toys.ru/api/getInfo/item/5034af44-b94e-11eb-a205-ac1f6b442185")</f>
        <v>https://redcat-toys.ru/api/getInfo/item/5034af44-b94e-11eb-a205-ac1f6b442185</v>
      </c>
    </row>
    <row r="3741" spans="2:25" ht="21" customHeight="1" outlineLevel="7" x14ac:dyDescent="0.2">
      <c r="B3741" s="39">
        <v>2914</v>
      </c>
      <c r="C3741" s="4" t="s">
        <v>12360</v>
      </c>
      <c r="D3741" s="50" t="s">
        <v>12361</v>
      </c>
      <c r="E3741" s="50"/>
      <c r="F3741" s="50"/>
      <c r="G3741" s="50"/>
      <c r="H3741" s="5" t="s">
        <v>12362</v>
      </c>
      <c r="I3741" s="6"/>
      <c r="J3741" s="7">
        <v>20</v>
      </c>
      <c r="K3741" s="7">
        <v>10</v>
      </c>
      <c r="L3741" s="3">
        <v>1</v>
      </c>
      <c r="M3741" s="8">
        <f>459.94*(1-P3/100)</f>
        <v>459.94</v>
      </c>
      <c r="N3741" s="9"/>
      <c r="O3741" s="10">
        <f t="shared" si="198"/>
        <v>0</v>
      </c>
      <c r="P3741" s="17">
        <f>0.23*N3741</f>
        <v>0</v>
      </c>
      <c r="Q3741" s="16">
        <f>0.00144*N3741</f>
        <v>0</v>
      </c>
      <c r="R3741" s="13"/>
      <c r="S3741" s="14" t="s">
        <v>12363</v>
      </c>
      <c r="T3741" s="14" t="s">
        <v>108</v>
      </c>
      <c r="U3741" s="15" t="s">
        <v>39</v>
      </c>
      <c r="V3741" s="4" t="str">
        <f>HYPERLINK("https://redcat-toys.ru/api/getInfo/image/5e03f606-b95e-11eb-a205-ac1f6b442185")</f>
        <v>https://redcat-toys.ru/api/getInfo/image/5e03f606-b95e-11eb-a205-ac1f6b442185</v>
      </c>
      <c r="W3741" s="4" t="s">
        <v>12364</v>
      </c>
      <c r="X3741" s="4" t="s">
        <v>11177</v>
      </c>
      <c r="Y3741" s="4" t="str">
        <f>HYPERLINK("https://redcat-toys.ru/api/getInfo/item/5e03f606-b95e-11eb-a205-ac1f6b442185")</f>
        <v>https://redcat-toys.ru/api/getInfo/item/5e03f606-b95e-11eb-a205-ac1f6b442185</v>
      </c>
    </row>
    <row r="3742" spans="2:25" ht="21" customHeight="1" outlineLevel="7" x14ac:dyDescent="0.2">
      <c r="B3742" s="39">
        <v>2915</v>
      </c>
      <c r="C3742" s="4" t="s">
        <v>12365</v>
      </c>
      <c r="D3742" s="50" t="s">
        <v>12366</v>
      </c>
      <c r="E3742" s="50"/>
      <c r="F3742" s="50"/>
      <c r="G3742" s="50"/>
      <c r="H3742" s="5" t="s">
        <v>12367</v>
      </c>
      <c r="I3742" s="6"/>
      <c r="J3742" s="7">
        <v>20</v>
      </c>
      <c r="K3742" s="7">
        <v>75</v>
      </c>
      <c r="L3742" s="3">
        <v>1</v>
      </c>
      <c r="M3742" s="8">
        <f>497.9*(1-P3/100)</f>
        <v>497.9</v>
      </c>
      <c r="N3742" s="9"/>
      <c r="O3742" s="10">
        <f t="shared" si="198"/>
        <v>0</v>
      </c>
      <c r="P3742" s="11">
        <f>0.198*N3742</f>
        <v>0</v>
      </c>
      <c r="Q3742" s="16">
        <f>0.00126*N3742</f>
        <v>0</v>
      </c>
      <c r="R3742" s="13"/>
      <c r="S3742" s="14" t="s">
        <v>12368</v>
      </c>
      <c r="T3742" s="14" t="s">
        <v>108</v>
      </c>
      <c r="U3742" s="15" t="s">
        <v>39</v>
      </c>
      <c r="V3742" s="4" t="str">
        <f>HYPERLINK("https://redcat-toys.ru/api/getInfo/image/e499d061-a0ce-11ee-a257-00155d82e908")</f>
        <v>https://redcat-toys.ru/api/getInfo/image/e499d061-a0ce-11ee-a257-00155d82e908</v>
      </c>
      <c r="W3742" s="4" t="s">
        <v>12209</v>
      </c>
      <c r="X3742" s="4" t="s">
        <v>11177</v>
      </c>
      <c r="Y3742" s="4" t="str">
        <f>HYPERLINK("https://redcat-toys.ru/api/getInfo/item/e499d061-a0ce-11ee-a257-00155d82e908")</f>
        <v>https://redcat-toys.ru/api/getInfo/item/e499d061-a0ce-11ee-a257-00155d82e908</v>
      </c>
    </row>
    <row r="3743" spans="2:25" ht="21" customHeight="1" outlineLevel="7" x14ac:dyDescent="0.2">
      <c r="B3743" s="39">
        <v>2916</v>
      </c>
      <c r="C3743" s="4" t="s">
        <v>12369</v>
      </c>
      <c r="D3743" s="50" t="s">
        <v>12370</v>
      </c>
      <c r="E3743" s="50"/>
      <c r="F3743" s="50"/>
      <c r="G3743" s="50"/>
      <c r="H3743" s="5" t="s">
        <v>12371</v>
      </c>
      <c r="I3743" s="6"/>
      <c r="J3743" s="7">
        <v>20</v>
      </c>
      <c r="K3743" s="7">
        <v>1</v>
      </c>
      <c r="L3743" s="3">
        <v>1</v>
      </c>
      <c r="M3743" s="8">
        <f>497.9*(1-P3/100)</f>
        <v>497.9</v>
      </c>
      <c r="N3743" s="9"/>
      <c r="O3743" s="10">
        <f t="shared" si="198"/>
        <v>0</v>
      </c>
      <c r="P3743" s="11">
        <f>0.198*N3743</f>
        <v>0</v>
      </c>
      <c r="Q3743" s="16">
        <f>0.00126*N3743</f>
        <v>0</v>
      </c>
      <c r="R3743" s="13"/>
      <c r="S3743" s="14" t="s">
        <v>12372</v>
      </c>
      <c r="T3743" s="14" t="s">
        <v>108</v>
      </c>
      <c r="U3743" s="15" t="s">
        <v>39</v>
      </c>
      <c r="V3743" s="4" t="str">
        <f>HYPERLINK("https://redcat-toys.ru/api/getInfo/image/7e394ab3-a2e8-11ee-a257-00155d82e908")</f>
        <v>https://redcat-toys.ru/api/getInfo/image/7e394ab3-a2e8-11ee-a257-00155d82e908</v>
      </c>
      <c r="W3743" s="4" t="s">
        <v>12373</v>
      </c>
      <c r="X3743" s="4" t="s">
        <v>11177</v>
      </c>
      <c r="Y3743" s="4" t="str">
        <f>HYPERLINK("https://redcat-toys.ru/api/getInfo/item/7e394ab3-a2e8-11ee-a257-00155d82e908")</f>
        <v>https://redcat-toys.ru/api/getInfo/item/7e394ab3-a2e8-11ee-a257-00155d82e908</v>
      </c>
    </row>
    <row r="3744" spans="2:25" ht="21" customHeight="1" outlineLevel="7" x14ac:dyDescent="0.2">
      <c r="B3744" s="39">
        <v>2917</v>
      </c>
      <c r="C3744" s="4" t="s">
        <v>12374</v>
      </c>
      <c r="D3744" s="50" t="s">
        <v>12375</v>
      </c>
      <c r="E3744" s="50"/>
      <c r="F3744" s="50"/>
      <c r="G3744" s="50"/>
      <c r="H3744" s="5" t="s">
        <v>12376</v>
      </c>
      <c r="I3744" s="6"/>
      <c r="J3744" s="7">
        <v>20</v>
      </c>
      <c r="K3744" s="7">
        <v>211</v>
      </c>
      <c r="L3744" s="3">
        <v>1</v>
      </c>
      <c r="M3744" s="8">
        <f>497.9*(1-P3/100)</f>
        <v>497.9</v>
      </c>
      <c r="N3744" s="9"/>
      <c r="O3744" s="10">
        <f t="shared" si="198"/>
        <v>0</v>
      </c>
      <c r="P3744" s="11">
        <f>0.198*N3744</f>
        <v>0</v>
      </c>
      <c r="Q3744" s="16">
        <f>0.00126*N3744</f>
        <v>0</v>
      </c>
      <c r="R3744" s="13"/>
      <c r="S3744" s="14" t="s">
        <v>12377</v>
      </c>
      <c r="T3744" s="14" t="s">
        <v>108</v>
      </c>
      <c r="U3744" s="15" t="s">
        <v>39</v>
      </c>
      <c r="V3744" s="4" t="str">
        <f>HYPERLINK("https://redcat-toys.ru/api/getInfo/image/f97c749c-a0cf-11ee-a257-00155d82e908")</f>
        <v>https://redcat-toys.ru/api/getInfo/image/f97c749c-a0cf-11ee-a257-00155d82e908</v>
      </c>
      <c r="W3744" s="4" t="s">
        <v>12209</v>
      </c>
      <c r="X3744" s="4" t="s">
        <v>11177</v>
      </c>
      <c r="Y3744" s="4" t="str">
        <f>HYPERLINK("https://redcat-toys.ru/api/getInfo/item/f97c749c-a0cf-11ee-a257-00155d82e908")</f>
        <v>https://redcat-toys.ru/api/getInfo/item/f97c749c-a0cf-11ee-a257-00155d82e908</v>
      </c>
    </row>
    <row r="3745" spans="2:25" ht="21" customHeight="1" outlineLevel="7" x14ac:dyDescent="0.2">
      <c r="B3745" s="39">
        <v>2918</v>
      </c>
      <c r="C3745" s="4" t="s">
        <v>12378</v>
      </c>
      <c r="D3745" s="50" t="s">
        <v>12379</v>
      </c>
      <c r="E3745" s="50"/>
      <c r="F3745" s="50"/>
      <c r="G3745" s="50"/>
      <c r="H3745" s="5" t="s">
        <v>12380</v>
      </c>
      <c r="I3745" s="6"/>
      <c r="J3745" s="7">
        <v>20</v>
      </c>
      <c r="K3745" s="7">
        <v>4</v>
      </c>
      <c r="L3745" s="3">
        <v>1</v>
      </c>
      <c r="M3745" s="8">
        <f>497.9*(1-P3/100)</f>
        <v>497.9</v>
      </c>
      <c r="N3745" s="9"/>
      <c r="O3745" s="10">
        <f t="shared" si="198"/>
        <v>0</v>
      </c>
      <c r="P3745" s="11">
        <f>0.186*N3745</f>
        <v>0</v>
      </c>
      <c r="Q3745" s="12">
        <f>0.0031*N3745</f>
        <v>0</v>
      </c>
      <c r="R3745" s="13"/>
      <c r="S3745" s="14" t="s">
        <v>12381</v>
      </c>
      <c r="T3745" s="14" t="s">
        <v>108</v>
      </c>
      <c r="U3745" s="15" t="s">
        <v>39</v>
      </c>
      <c r="V3745" s="4" t="str">
        <f>HYPERLINK("https://redcat-toys.ru/api/getInfo/image/bbf26a6e-a0d0-11ee-a257-00155d82e908")</f>
        <v>https://redcat-toys.ru/api/getInfo/image/bbf26a6e-a0d0-11ee-a257-00155d82e908</v>
      </c>
      <c r="W3745" s="4" t="s">
        <v>12209</v>
      </c>
      <c r="X3745" s="4" t="s">
        <v>11177</v>
      </c>
      <c r="Y3745" s="4" t="str">
        <f>HYPERLINK("https://redcat-toys.ru/api/getInfo/item/bbf26a6e-a0d0-11ee-a257-00155d82e908")</f>
        <v>https://redcat-toys.ru/api/getInfo/item/bbf26a6e-a0d0-11ee-a257-00155d82e908</v>
      </c>
    </row>
    <row r="3746" spans="2:25" ht="21" customHeight="1" outlineLevel="7" x14ac:dyDescent="0.2">
      <c r="B3746" s="39">
        <v>2919</v>
      </c>
      <c r="C3746" s="4" t="s">
        <v>12382</v>
      </c>
      <c r="D3746" s="50" t="s">
        <v>12383</v>
      </c>
      <c r="E3746" s="50"/>
      <c r="F3746" s="50"/>
      <c r="G3746" s="50"/>
      <c r="H3746" s="5" t="s">
        <v>12384</v>
      </c>
      <c r="I3746" s="6"/>
      <c r="J3746" s="7">
        <v>20</v>
      </c>
      <c r="K3746" s="7">
        <v>242</v>
      </c>
      <c r="L3746" s="3">
        <v>1</v>
      </c>
      <c r="M3746" s="8">
        <f>497.9*(1-P3/100)</f>
        <v>497.9</v>
      </c>
      <c r="N3746" s="9"/>
      <c r="O3746" s="10">
        <f t="shared" si="198"/>
        <v>0</v>
      </c>
      <c r="P3746" s="11">
        <f t="shared" ref="P3746:P3753" si="199">0.198*N3746</f>
        <v>0</v>
      </c>
      <c r="Q3746" s="16">
        <f t="shared" ref="Q3746:Q3753" si="200">0.00126*N3746</f>
        <v>0</v>
      </c>
      <c r="R3746" s="13"/>
      <c r="S3746" s="14" t="s">
        <v>12385</v>
      </c>
      <c r="T3746" s="14" t="s">
        <v>108</v>
      </c>
      <c r="U3746" s="15" t="s">
        <v>39</v>
      </c>
      <c r="V3746" s="4" t="str">
        <f>HYPERLINK("https://redcat-toys.ru/api/getInfo/image/d0223c10-a2e8-11ee-a257-00155d82e908")</f>
        <v>https://redcat-toys.ru/api/getInfo/image/d0223c10-a2e8-11ee-a257-00155d82e908</v>
      </c>
      <c r="W3746" s="4" t="s">
        <v>12373</v>
      </c>
      <c r="X3746" s="4" t="s">
        <v>11177</v>
      </c>
      <c r="Y3746" s="4" t="str">
        <f>HYPERLINK("https://redcat-toys.ru/api/getInfo/item/d0223c10-a2e8-11ee-a257-00155d82e908")</f>
        <v>https://redcat-toys.ru/api/getInfo/item/d0223c10-a2e8-11ee-a257-00155d82e908</v>
      </c>
    </row>
    <row r="3747" spans="2:25" ht="21" customHeight="1" outlineLevel="7" x14ac:dyDescent="0.2">
      <c r="B3747" s="39">
        <v>2920</v>
      </c>
      <c r="C3747" s="4" t="s">
        <v>12386</v>
      </c>
      <c r="D3747" s="50" t="s">
        <v>12387</v>
      </c>
      <c r="E3747" s="50"/>
      <c r="F3747" s="50"/>
      <c r="G3747" s="50"/>
      <c r="H3747" s="5" t="s">
        <v>12388</v>
      </c>
      <c r="I3747" s="6"/>
      <c r="J3747" s="7">
        <v>20</v>
      </c>
      <c r="K3747" s="7">
        <v>34</v>
      </c>
      <c r="L3747" s="3">
        <v>1</v>
      </c>
      <c r="M3747" s="8">
        <f>497.9*(1-P3/100)</f>
        <v>497.9</v>
      </c>
      <c r="N3747" s="9"/>
      <c r="O3747" s="10">
        <f t="shared" si="198"/>
        <v>0</v>
      </c>
      <c r="P3747" s="11">
        <f t="shared" si="199"/>
        <v>0</v>
      </c>
      <c r="Q3747" s="16">
        <f t="shared" si="200"/>
        <v>0</v>
      </c>
      <c r="R3747" s="13"/>
      <c r="S3747" s="14" t="s">
        <v>12389</v>
      </c>
      <c r="T3747" s="14" t="s">
        <v>108</v>
      </c>
      <c r="U3747" s="15" t="s">
        <v>39</v>
      </c>
      <c r="V3747" s="4" t="str">
        <f>HYPERLINK("https://redcat-toys.ru/api/getInfo/image/9b6be179-a0cf-11ee-a257-00155d82e908")</f>
        <v>https://redcat-toys.ru/api/getInfo/image/9b6be179-a0cf-11ee-a257-00155d82e908</v>
      </c>
      <c r="W3747" s="4" t="s">
        <v>12209</v>
      </c>
      <c r="X3747" s="4" t="s">
        <v>11177</v>
      </c>
      <c r="Y3747" s="4" t="str">
        <f>HYPERLINK("https://redcat-toys.ru/api/getInfo/item/9b6be179-a0cf-11ee-a257-00155d82e908")</f>
        <v>https://redcat-toys.ru/api/getInfo/item/9b6be179-a0cf-11ee-a257-00155d82e908</v>
      </c>
    </row>
    <row r="3748" spans="2:25" ht="21" customHeight="1" outlineLevel="7" x14ac:dyDescent="0.2">
      <c r="B3748" s="39">
        <v>2921</v>
      </c>
      <c r="C3748" s="4" t="s">
        <v>12390</v>
      </c>
      <c r="D3748" s="50" t="s">
        <v>12391</v>
      </c>
      <c r="E3748" s="50"/>
      <c r="F3748" s="50"/>
      <c r="G3748" s="50"/>
      <c r="H3748" s="5" t="s">
        <v>12392</v>
      </c>
      <c r="I3748" s="6"/>
      <c r="J3748" s="7">
        <v>20</v>
      </c>
      <c r="K3748" s="7">
        <v>89</v>
      </c>
      <c r="L3748" s="3">
        <v>1</v>
      </c>
      <c r="M3748" s="8">
        <f>497.9*(1-P3/100)</f>
        <v>497.9</v>
      </c>
      <c r="N3748" s="9"/>
      <c r="O3748" s="10">
        <f t="shared" si="198"/>
        <v>0</v>
      </c>
      <c r="P3748" s="11">
        <f t="shared" si="199"/>
        <v>0</v>
      </c>
      <c r="Q3748" s="16">
        <f t="shared" si="200"/>
        <v>0</v>
      </c>
      <c r="R3748" s="13"/>
      <c r="S3748" s="14" t="s">
        <v>12393</v>
      </c>
      <c r="T3748" s="14" t="s">
        <v>108</v>
      </c>
      <c r="U3748" s="15" t="s">
        <v>39</v>
      </c>
      <c r="V3748" s="4" t="str">
        <f>HYPERLINK("https://redcat-toys.ru/api/getInfo/image/65685c5f-a2e6-11ee-a257-00155d82e908")</f>
        <v>https://redcat-toys.ru/api/getInfo/image/65685c5f-a2e6-11ee-a257-00155d82e908</v>
      </c>
      <c r="W3748" s="4" t="s">
        <v>12373</v>
      </c>
      <c r="X3748" s="4" t="s">
        <v>11177</v>
      </c>
      <c r="Y3748" s="4" t="str">
        <f>HYPERLINK("https://redcat-toys.ru/api/getInfo/item/65685c5f-a2e6-11ee-a257-00155d82e908")</f>
        <v>https://redcat-toys.ru/api/getInfo/item/65685c5f-a2e6-11ee-a257-00155d82e908</v>
      </c>
    </row>
    <row r="3749" spans="2:25" ht="21" customHeight="1" outlineLevel="7" x14ac:dyDescent="0.2">
      <c r="B3749" s="39">
        <v>2922</v>
      </c>
      <c r="C3749" s="4" t="s">
        <v>12394</v>
      </c>
      <c r="D3749" s="50" t="s">
        <v>12395</v>
      </c>
      <c r="E3749" s="50"/>
      <c r="F3749" s="50"/>
      <c r="G3749" s="50"/>
      <c r="H3749" s="5" t="s">
        <v>12396</v>
      </c>
      <c r="I3749" s="6"/>
      <c r="J3749" s="7">
        <v>20</v>
      </c>
      <c r="K3749" s="7">
        <v>95</v>
      </c>
      <c r="L3749" s="3">
        <v>1</v>
      </c>
      <c r="M3749" s="8">
        <f>497.9*(1-P3/100)</f>
        <v>497.9</v>
      </c>
      <c r="N3749" s="9"/>
      <c r="O3749" s="10">
        <f t="shared" si="198"/>
        <v>0</v>
      </c>
      <c r="P3749" s="11">
        <f t="shared" si="199"/>
        <v>0</v>
      </c>
      <c r="Q3749" s="16">
        <f t="shared" si="200"/>
        <v>0</v>
      </c>
      <c r="R3749" s="13"/>
      <c r="S3749" s="14" t="s">
        <v>12397</v>
      </c>
      <c r="T3749" s="14" t="s">
        <v>108</v>
      </c>
      <c r="U3749" s="15" t="s">
        <v>39</v>
      </c>
      <c r="V3749" s="4" t="str">
        <f>HYPERLINK("https://redcat-toys.ru/api/getInfo/image/68b6cf78-a0d0-11ee-a257-00155d82e908")</f>
        <v>https://redcat-toys.ru/api/getInfo/image/68b6cf78-a0d0-11ee-a257-00155d82e908</v>
      </c>
      <c r="W3749" s="4" t="s">
        <v>12209</v>
      </c>
      <c r="X3749" s="4" t="s">
        <v>11177</v>
      </c>
      <c r="Y3749" s="4" t="str">
        <f>HYPERLINK("https://redcat-toys.ru/api/getInfo/item/68b6cf78-a0d0-11ee-a257-00155d82e908")</f>
        <v>https://redcat-toys.ru/api/getInfo/item/68b6cf78-a0d0-11ee-a257-00155d82e908</v>
      </c>
    </row>
    <row r="3750" spans="2:25" ht="21" customHeight="1" outlineLevel="7" x14ac:dyDescent="0.2">
      <c r="B3750" s="39">
        <v>2923</v>
      </c>
      <c r="C3750" s="4" t="s">
        <v>12398</v>
      </c>
      <c r="D3750" s="50" t="s">
        <v>12399</v>
      </c>
      <c r="E3750" s="50"/>
      <c r="F3750" s="50"/>
      <c r="G3750" s="50"/>
      <c r="H3750" s="5" t="s">
        <v>12400</v>
      </c>
      <c r="I3750" s="6"/>
      <c r="J3750" s="7">
        <v>20</v>
      </c>
      <c r="K3750" s="7">
        <v>57</v>
      </c>
      <c r="L3750" s="3">
        <v>1</v>
      </c>
      <c r="M3750" s="8">
        <f>497.9*(1-P3/100)</f>
        <v>497.9</v>
      </c>
      <c r="N3750" s="9"/>
      <c r="O3750" s="10">
        <f t="shared" si="198"/>
        <v>0</v>
      </c>
      <c r="P3750" s="11">
        <f t="shared" si="199"/>
        <v>0</v>
      </c>
      <c r="Q3750" s="16">
        <f t="shared" si="200"/>
        <v>0</v>
      </c>
      <c r="R3750" s="13"/>
      <c r="S3750" s="14" t="s">
        <v>12401</v>
      </c>
      <c r="T3750" s="14" t="s">
        <v>108</v>
      </c>
      <c r="U3750" s="15" t="s">
        <v>39</v>
      </c>
      <c r="V3750" s="4" t="str">
        <f>HYPERLINK("https://redcat-toys.ru/api/getInfo/image/caa74bad-a0d2-11ee-a257-00155d82e908")</f>
        <v>https://redcat-toys.ru/api/getInfo/image/caa74bad-a0d2-11ee-a257-00155d82e908</v>
      </c>
      <c r="W3750" s="4" t="s">
        <v>12373</v>
      </c>
      <c r="X3750" s="4" t="s">
        <v>11177</v>
      </c>
      <c r="Y3750" s="4" t="str">
        <f>HYPERLINK("https://redcat-toys.ru/api/getInfo/item/caa74bad-a0d2-11ee-a257-00155d82e908")</f>
        <v>https://redcat-toys.ru/api/getInfo/item/caa74bad-a0d2-11ee-a257-00155d82e908</v>
      </c>
    </row>
    <row r="3751" spans="2:25" ht="21" customHeight="1" outlineLevel="7" x14ac:dyDescent="0.2">
      <c r="B3751" s="39">
        <v>2924</v>
      </c>
      <c r="C3751" s="4" t="s">
        <v>12402</v>
      </c>
      <c r="D3751" s="50" t="s">
        <v>12403</v>
      </c>
      <c r="E3751" s="50"/>
      <c r="F3751" s="50"/>
      <c r="G3751" s="50"/>
      <c r="H3751" s="5" t="s">
        <v>12404</v>
      </c>
      <c r="I3751" s="6"/>
      <c r="J3751" s="7">
        <v>20</v>
      </c>
      <c r="K3751" s="7">
        <v>212</v>
      </c>
      <c r="L3751" s="3">
        <v>1</v>
      </c>
      <c r="M3751" s="8">
        <f>497.9*(1-P3/100)</f>
        <v>497.9</v>
      </c>
      <c r="N3751" s="9"/>
      <c r="O3751" s="10">
        <f t="shared" si="198"/>
        <v>0</v>
      </c>
      <c r="P3751" s="11">
        <f t="shared" si="199"/>
        <v>0</v>
      </c>
      <c r="Q3751" s="16">
        <f t="shared" si="200"/>
        <v>0</v>
      </c>
      <c r="R3751" s="13"/>
      <c r="S3751" s="14" t="s">
        <v>12405</v>
      </c>
      <c r="T3751" s="14" t="s">
        <v>108</v>
      </c>
      <c r="U3751" s="15" t="s">
        <v>39</v>
      </c>
      <c r="V3751" s="4" t="str">
        <f>HYPERLINK("https://redcat-toys.ru/api/getInfo/image/1f7479ae-a2e9-11ee-a257-00155d82e908")</f>
        <v>https://redcat-toys.ru/api/getInfo/image/1f7479ae-a2e9-11ee-a257-00155d82e908</v>
      </c>
      <c r="W3751" s="4" t="s">
        <v>12373</v>
      </c>
      <c r="X3751" s="4" t="s">
        <v>11177</v>
      </c>
      <c r="Y3751" s="4" t="str">
        <f>HYPERLINK("https://redcat-toys.ru/api/getInfo/item/1f7479ae-a2e9-11ee-a257-00155d82e908")</f>
        <v>https://redcat-toys.ru/api/getInfo/item/1f7479ae-a2e9-11ee-a257-00155d82e908</v>
      </c>
    </row>
    <row r="3752" spans="2:25" ht="21" customHeight="1" outlineLevel="7" x14ac:dyDescent="0.2">
      <c r="B3752" s="39">
        <v>2925</v>
      </c>
      <c r="C3752" s="4" t="s">
        <v>12406</v>
      </c>
      <c r="D3752" s="50" t="s">
        <v>12407</v>
      </c>
      <c r="E3752" s="50"/>
      <c r="F3752" s="50"/>
      <c r="G3752" s="50"/>
      <c r="H3752" s="5" t="s">
        <v>12408</v>
      </c>
      <c r="I3752" s="6"/>
      <c r="J3752" s="7">
        <v>20</v>
      </c>
      <c r="K3752" s="7">
        <v>2</v>
      </c>
      <c r="L3752" s="3">
        <v>1</v>
      </c>
      <c r="M3752" s="8">
        <f>497.9*(1-P3/100)</f>
        <v>497.9</v>
      </c>
      <c r="N3752" s="9"/>
      <c r="O3752" s="10">
        <f t="shared" si="198"/>
        <v>0</v>
      </c>
      <c r="P3752" s="11">
        <f t="shared" si="199"/>
        <v>0</v>
      </c>
      <c r="Q3752" s="16">
        <f t="shared" si="200"/>
        <v>0</v>
      </c>
      <c r="R3752" s="13"/>
      <c r="S3752" s="14" t="s">
        <v>12409</v>
      </c>
      <c r="T3752" s="14" t="s">
        <v>108</v>
      </c>
      <c r="U3752" s="15" t="s">
        <v>39</v>
      </c>
      <c r="V3752" s="4" t="str">
        <f>HYPERLINK("https://redcat-toys.ru/api/getInfo/image/b59e9380-a2e5-11ee-a257-00155d82e908")</f>
        <v>https://redcat-toys.ru/api/getInfo/image/b59e9380-a2e5-11ee-a257-00155d82e908</v>
      </c>
      <c r="W3752" s="4" t="s">
        <v>12373</v>
      </c>
      <c r="X3752" s="4" t="s">
        <v>11177</v>
      </c>
      <c r="Y3752" s="4" t="str">
        <f>HYPERLINK("https://redcat-toys.ru/api/getInfo/item/b59e9380-a2e5-11ee-a257-00155d82e908")</f>
        <v>https://redcat-toys.ru/api/getInfo/item/b59e9380-a2e5-11ee-a257-00155d82e908</v>
      </c>
    </row>
    <row r="3753" spans="2:25" ht="21" customHeight="1" outlineLevel="7" x14ac:dyDescent="0.2">
      <c r="B3753" s="39">
        <v>2926</v>
      </c>
      <c r="C3753" s="4" t="s">
        <v>12410</v>
      </c>
      <c r="D3753" s="50" t="s">
        <v>12411</v>
      </c>
      <c r="E3753" s="50"/>
      <c r="F3753" s="50"/>
      <c r="G3753" s="50"/>
      <c r="H3753" s="5" t="s">
        <v>12412</v>
      </c>
      <c r="I3753" s="6"/>
      <c r="J3753" s="7">
        <v>20</v>
      </c>
      <c r="K3753" s="7">
        <v>184</v>
      </c>
      <c r="L3753" s="3">
        <v>1</v>
      </c>
      <c r="M3753" s="8">
        <f>497.9*(1-P3/100)</f>
        <v>497.9</v>
      </c>
      <c r="N3753" s="9"/>
      <c r="O3753" s="10">
        <f t="shared" si="198"/>
        <v>0</v>
      </c>
      <c r="P3753" s="11">
        <f t="shared" si="199"/>
        <v>0</v>
      </c>
      <c r="Q3753" s="16">
        <f t="shared" si="200"/>
        <v>0</v>
      </c>
      <c r="R3753" s="13"/>
      <c r="S3753" s="14" t="s">
        <v>12413</v>
      </c>
      <c r="T3753" s="14" t="s">
        <v>108</v>
      </c>
      <c r="U3753" s="15" t="s">
        <v>39</v>
      </c>
      <c r="V3753" s="4" t="str">
        <f>HYPERLINK("https://redcat-toys.ru/api/getInfo/image/861918d2-a2e7-11ee-a257-00155d82e908")</f>
        <v>https://redcat-toys.ru/api/getInfo/image/861918d2-a2e7-11ee-a257-00155d82e908</v>
      </c>
      <c r="W3753" s="4" t="s">
        <v>12373</v>
      </c>
      <c r="X3753" s="4" t="s">
        <v>11177</v>
      </c>
      <c r="Y3753" s="4" t="str">
        <f>HYPERLINK("https://redcat-toys.ru/api/getInfo/item/861918d2-a2e7-11ee-a257-00155d82e908")</f>
        <v>https://redcat-toys.ru/api/getInfo/item/861918d2-a2e7-11ee-a257-00155d82e908</v>
      </c>
    </row>
    <row r="3754" spans="2:25" ht="21" customHeight="1" outlineLevel="7" x14ac:dyDescent="0.2">
      <c r="B3754" s="39">
        <v>2927</v>
      </c>
      <c r="C3754" s="4" t="s">
        <v>12414</v>
      </c>
      <c r="D3754" s="50" t="s">
        <v>12415</v>
      </c>
      <c r="E3754" s="50"/>
      <c r="F3754" s="50"/>
      <c r="G3754" s="50"/>
      <c r="H3754" s="5" t="s">
        <v>12416</v>
      </c>
      <c r="I3754" s="6"/>
      <c r="J3754" s="7">
        <v>20</v>
      </c>
      <c r="K3754" s="7">
        <v>77</v>
      </c>
      <c r="L3754" s="3">
        <v>1</v>
      </c>
      <c r="M3754" s="8">
        <f>497.9*(1-P3/100)</f>
        <v>497.9</v>
      </c>
      <c r="N3754" s="9"/>
      <c r="O3754" s="10">
        <f t="shared" si="198"/>
        <v>0</v>
      </c>
      <c r="P3754" s="11">
        <f>0.186*N3754</f>
        <v>0</v>
      </c>
      <c r="Q3754" s="16">
        <f>0.00161*N3754</f>
        <v>0</v>
      </c>
      <c r="R3754" s="13"/>
      <c r="S3754" s="14" t="s">
        <v>12417</v>
      </c>
      <c r="T3754" s="14" t="s">
        <v>108</v>
      </c>
      <c r="U3754" s="15" t="s">
        <v>39</v>
      </c>
      <c r="V3754" s="4" t="str">
        <f>HYPERLINK("https://redcat-toys.ru/api/getInfo/image/82fd0062-a0ce-11ee-a257-00155d82e908")</f>
        <v>https://redcat-toys.ru/api/getInfo/image/82fd0062-a0ce-11ee-a257-00155d82e908</v>
      </c>
      <c r="W3754" s="4" t="s">
        <v>12209</v>
      </c>
      <c r="X3754" s="4" t="s">
        <v>11177</v>
      </c>
      <c r="Y3754" s="4" t="str">
        <f>HYPERLINK("https://redcat-toys.ru/api/getInfo/item/82fd0062-a0ce-11ee-a257-00155d82e908")</f>
        <v>https://redcat-toys.ru/api/getInfo/item/82fd0062-a0ce-11ee-a257-00155d82e908</v>
      </c>
    </row>
    <row r="3755" spans="2:25" ht="21" customHeight="1" outlineLevel="7" x14ac:dyDescent="0.2">
      <c r="B3755" s="39">
        <v>2928</v>
      </c>
      <c r="C3755" s="4" t="s">
        <v>12418</v>
      </c>
      <c r="D3755" s="50" t="s">
        <v>12419</v>
      </c>
      <c r="E3755" s="50"/>
      <c r="F3755" s="50"/>
      <c r="G3755" s="50"/>
      <c r="H3755" s="5" t="s">
        <v>12420</v>
      </c>
      <c r="I3755" s="6"/>
      <c r="J3755" s="7">
        <v>20</v>
      </c>
      <c r="K3755" s="7">
        <v>265</v>
      </c>
      <c r="L3755" s="3">
        <v>1</v>
      </c>
      <c r="M3755" s="8">
        <f>497.9*(1-P3/100)</f>
        <v>497.9</v>
      </c>
      <c r="N3755" s="9"/>
      <c r="O3755" s="10">
        <f t="shared" si="198"/>
        <v>0</v>
      </c>
      <c r="P3755" s="11">
        <f>0.198*N3755</f>
        <v>0</v>
      </c>
      <c r="Q3755" s="16">
        <f>0.00126*N3755</f>
        <v>0</v>
      </c>
      <c r="R3755" s="13"/>
      <c r="S3755" s="14" t="s">
        <v>12421</v>
      </c>
      <c r="T3755" s="14" t="s">
        <v>108</v>
      </c>
      <c r="U3755" s="15" t="s">
        <v>39</v>
      </c>
      <c r="V3755" s="4" t="str">
        <f>HYPERLINK("https://redcat-toys.ru/api/getInfo/image/2b9fbe3b-a2e8-11ee-a257-00155d82e908")</f>
        <v>https://redcat-toys.ru/api/getInfo/image/2b9fbe3b-a2e8-11ee-a257-00155d82e908</v>
      </c>
      <c r="W3755" s="4" t="s">
        <v>12373</v>
      </c>
      <c r="X3755" s="4" t="s">
        <v>11177</v>
      </c>
      <c r="Y3755" s="4" t="str">
        <f>HYPERLINK("https://redcat-toys.ru/api/getInfo/item/2b9fbe3b-a2e8-11ee-a257-00155d82e908")</f>
        <v>https://redcat-toys.ru/api/getInfo/item/2b9fbe3b-a2e8-11ee-a257-00155d82e908</v>
      </c>
    </row>
    <row r="3756" spans="2:25" ht="21" customHeight="1" outlineLevel="7" x14ac:dyDescent="0.2">
      <c r="B3756" s="39">
        <v>2929</v>
      </c>
      <c r="C3756" s="4" t="s">
        <v>12422</v>
      </c>
      <c r="D3756" s="50" t="s">
        <v>12423</v>
      </c>
      <c r="E3756" s="50"/>
      <c r="F3756" s="50"/>
      <c r="G3756" s="50"/>
      <c r="H3756" s="5" t="s">
        <v>12424</v>
      </c>
      <c r="I3756" s="6"/>
      <c r="J3756" s="7">
        <v>20</v>
      </c>
      <c r="K3756" s="7">
        <v>17</v>
      </c>
      <c r="L3756" s="3">
        <v>1</v>
      </c>
      <c r="M3756" s="8">
        <f>497.9*(1-P3/100)</f>
        <v>497.9</v>
      </c>
      <c r="N3756" s="9"/>
      <c r="O3756" s="10">
        <f t="shared" si="198"/>
        <v>0</v>
      </c>
      <c r="P3756" s="11">
        <f>0.184*N3756</f>
        <v>0</v>
      </c>
      <c r="Q3756" s="16">
        <f>0.00168*N3756</f>
        <v>0</v>
      </c>
      <c r="R3756" s="13"/>
      <c r="S3756" s="14" t="s">
        <v>12425</v>
      </c>
      <c r="T3756" s="14" t="s">
        <v>108</v>
      </c>
      <c r="U3756" s="15" t="s">
        <v>39</v>
      </c>
      <c r="V3756" s="4" t="str">
        <f>HYPERLINK("https://redcat-toys.ru/api/getInfo/image/3786c99c-a0cf-11ee-a257-00155d82e908")</f>
        <v>https://redcat-toys.ru/api/getInfo/image/3786c99c-a0cf-11ee-a257-00155d82e908</v>
      </c>
      <c r="W3756" s="4" t="s">
        <v>12209</v>
      </c>
      <c r="X3756" s="4" t="s">
        <v>11177</v>
      </c>
      <c r="Y3756" s="4" t="str">
        <f>HYPERLINK("https://redcat-toys.ru/api/getInfo/item/3786c99c-a0cf-11ee-a257-00155d82e908")</f>
        <v>https://redcat-toys.ru/api/getInfo/item/3786c99c-a0cf-11ee-a257-00155d82e908</v>
      </c>
    </row>
    <row r="3757" spans="2:25" ht="21" customHeight="1" outlineLevel="7" x14ac:dyDescent="0.2">
      <c r="B3757" s="39">
        <v>2930</v>
      </c>
      <c r="C3757" s="4" t="s">
        <v>12426</v>
      </c>
      <c r="D3757" s="50" t="s">
        <v>12427</v>
      </c>
      <c r="E3757" s="50"/>
      <c r="F3757" s="50"/>
      <c r="G3757" s="50"/>
      <c r="H3757" s="5" t="s">
        <v>12428</v>
      </c>
      <c r="I3757" s="6"/>
      <c r="J3757" s="7">
        <v>20</v>
      </c>
      <c r="K3757" s="7">
        <v>180</v>
      </c>
      <c r="L3757" s="3">
        <v>1</v>
      </c>
      <c r="M3757" s="8">
        <f>497.9*(1-P3/100)</f>
        <v>497.9</v>
      </c>
      <c r="N3757" s="9"/>
      <c r="O3757" s="10">
        <f t="shared" si="198"/>
        <v>0</v>
      </c>
      <c r="P3757" s="11">
        <f>0.198*N3757</f>
        <v>0</v>
      </c>
      <c r="Q3757" s="16">
        <f>0.00126*N3757</f>
        <v>0</v>
      </c>
      <c r="R3757" s="13"/>
      <c r="S3757" s="14" t="s">
        <v>12429</v>
      </c>
      <c r="T3757" s="14" t="s">
        <v>108</v>
      </c>
      <c r="U3757" s="15" t="s">
        <v>39</v>
      </c>
      <c r="V3757" s="4" t="str">
        <f>HYPERLINK("https://redcat-toys.ru/api/getInfo/image/33235cb5-a2e7-11ee-a257-00155d82e908")</f>
        <v>https://redcat-toys.ru/api/getInfo/image/33235cb5-a2e7-11ee-a257-00155d82e908</v>
      </c>
      <c r="W3757" s="4" t="s">
        <v>12373</v>
      </c>
      <c r="X3757" s="4" t="s">
        <v>11177</v>
      </c>
      <c r="Y3757" s="4" t="str">
        <f>HYPERLINK("https://redcat-toys.ru/api/getInfo/item/33235cb5-a2e7-11ee-a257-00155d82e908")</f>
        <v>https://redcat-toys.ru/api/getInfo/item/33235cb5-a2e7-11ee-a257-00155d82e908</v>
      </c>
    </row>
    <row r="3758" spans="2:25" ht="21" customHeight="1" outlineLevel="7" x14ac:dyDescent="0.2">
      <c r="B3758" s="39">
        <v>2931</v>
      </c>
      <c r="C3758" s="4" t="s">
        <v>12430</v>
      </c>
      <c r="D3758" s="50" t="s">
        <v>12431</v>
      </c>
      <c r="E3758" s="50"/>
      <c r="F3758" s="50"/>
      <c r="G3758" s="50"/>
      <c r="H3758" s="5" t="s">
        <v>12432</v>
      </c>
      <c r="I3758" s="6"/>
      <c r="J3758" s="7">
        <v>20</v>
      </c>
      <c r="K3758" s="7">
        <v>1</v>
      </c>
      <c r="L3758" s="3">
        <v>1</v>
      </c>
      <c r="M3758" s="8">
        <f>459.94*(1-P3/100)</f>
        <v>459.94</v>
      </c>
      <c r="N3758" s="9"/>
      <c r="O3758" s="10">
        <f t="shared" si="198"/>
        <v>0</v>
      </c>
      <c r="P3758" s="11">
        <f>0.243*N3758</f>
        <v>0</v>
      </c>
      <c r="Q3758" s="16">
        <f>0.00177*N3758</f>
        <v>0</v>
      </c>
      <c r="R3758" s="13"/>
      <c r="S3758" s="14" t="s">
        <v>12433</v>
      </c>
      <c r="T3758" s="14" t="s">
        <v>108</v>
      </c>
      <c r="U3758" s="15" t="s">
        <v>39</v>
      </c>
      <c r="V3758" s="4" t="str">
        <f>HYPERLINK("https://redcat-toys.ru/api/getInfo/image/a69da85a-548e-11e9-a222-ac1f6b442184")</f>
        <v>https://redcat-toys.ru/api/getInfo/image/a69da85a-548e-11e9-a222-ac1f6b442184</v>
      </c>
      <c r="W3758" s="4" t="s">
        <v>12434</v>
      </c>
      <c r="X3758" s="4" t="s">
        <v>11177</v>
      </c>
      <c r="Y3758" s="4" t="str">
        <f>HYPERLINK("https://redcat-toys.ru/api/getInfo/item/a69da85a-548e-11e9-a222-ac1f6b442184")</f>
        <v>https://redcat-toys.ru/api/getInfo/item/a69da85a-548e-11e9-a222-ac1f6b442184</v>
      </c>
    </row>
    <row r="3759" spans="2:25" ht="21" customHeight="1" outlineLevel="7" x14ac:dyDescent="0.2">
      <c r="B3759" s="39">
        <v>2932</v>
      </c>
      <c r="C3759" s="4" t="s">
        <v>12435</v>
      </c>
      <c r="D3759" s="50" t="s">
        <v>12436</v>
      </c>
      <c r="E3759" s="50"/>
      <c r="F3759" s="50"/>
      <c r="G3759" s="50"/>
      <c r="H3759" s="5" t="s">
        <v>12437</v>
      </c>
      <c r="I3759" s="6"/>
      <c r="J3759" s="7">
        <v>20</v>
      </c>
      <c r="K3759" s="7">
        <v>1</v>
      </c>
      <c r="L3759" s="3">
        <v>1</v>
      </c>
      <c r="M3759" s="8">
        <f>459.94*(1-P3/100)</f>
        <v>459.94</v>
      </c>
      <c r="N3759" s="9"/>
      <c r="O3759" s="10">
        <f t="shared" si="198"/>
        <v>0</v>
      </c>
      <c r="P3759" s="11">
        <f>0.248*N3759</f>
        <v>0</v>
      </c>
      <c r="Q3759" s="16">
        <f>0.00185*N3759</f>
        <v>0</v>
      </c>
      <c r="R3759" s="13"/>
      <c r="S3759" s="14" t="s">
        <v>12438</v>
      </c>
      <c r="T3759" s="14" t="s">
        <v>108</v>
      </c>
      <c r="U3759" s="15" t="s">
        <v>39</v>
      </c>
      <c r="V3759" s="4" t="str">
        <f>HYPERLINK("https://redcat-toys.ru/api/getInfo/image/4af35e97-548c-11e9-a222-ac1f6b442184")</f>
        <v>https://redcat-toys.ru/api/getInfo/image/4af35e97-548c-11e9-a222-ac1f6b442184</v>
      </c>
      <c r="W3759" s="4" t="s">
        <v>12439</v>
      </c>
      <c r="X3759" s="4" t="s">
        <v>11177</v>
      </c>
      <c r="Y3759" s="4" t="str">
        <f>HYPERLINK("https://redcat-toys.ru/api/getInfo/item/4af35e97-548c-11e9-a222-ac1f6b442184")</f>
        <v>https://redcat-toys.ru/api/getInfo/item/4af35e97-548c-11e9-a222-ac1f6b442184</v>
      </c>
    </row>
    <row r="3760" spans="2:25" ht="22.95" customHeight="1" outlineLevel="7" x14ac:dyDescent="0.2">
      <c r="B3760" s="55" t="s">
        <v>12440</v>
      </c>
      <c r="C3760" s="55"/>
      <c r="D3760" s="55"/>
      <c r="E3760" s="55"/>
      <c r="F3760" s="55"/>
      <c r="G3760" s="55"/>
    </row>
    <row r="3761" spans="2:25" ht="21" customHeight="1" outlineLevel="7" x14ac:dyDescent="0.2">
      <c r="B3761" s="39">
        <v>2933</v>
      </c>
      <c r="C3761" s="4" t="s">
        <v>12441</v>
      </c>
      <c r="D3761" s="50" t="s">
        <v>12442</v>
      </c>
      <c r="E3761" s="50"/>
      <c r="F3761" s="50"/>
      <c r="G3761" s="50"/>
      <c r="H3761" s="5" t="s">
        <v>12443</v>
      </c>
      <c r="I3761" s="6"/>
      <c r="J3761" s="7">
        <v>20</v>
      </c>
      <c r="K3761" s="7">
        <v>214</v>
      </c>
      <c r="L3761" s="3">
        <v>1</v>
      </c>
      <c r="M3761" s="8">
        <f>497.9*(1-P3/100)</f>
        <v>497.9</v>
      </c>
      <c r="N3761" s="9"/>
      <c r="O3761" s="10">
        <f>M3761*N3761</f>
        <v>0</v>
      </c>
      <c r="P3761" s="11">
        <f>0.198*N3761</f>
        <v>0</v>
      </c>
      <c r="Q3761" s="16">
        <f>0.00126*N3761</f>
        <v>0</v>
      </c>
      <c r="R3761" s="13"/>
      <c r="S3761" s="14" t="s">
        <v>12444</v>
      </c>
      <c r="T3761" s="14" t="s">
        <v>108</v>
      </c>
      <c r="U3761" s="15" t="s">
        <v>39</v>
      </c>
      <c r="V3761" s="4" t="str">
        <f>HYPERLINK("https://redcat-toys.ru/api/getInfo/image/1f86257b-a2ea-11ee-a257-00155d82e908")</f>
        <v>https://redcat-toys.ru/api/getInfo/image/1f86257b-a2ea-11ee-a257-00155d82e908</v>
      </c>
      <c r="W3761" s="4" t="s">
        <v>12373</v>
      </c>
      <c r="X3761" s="4" t="s">
        <v>11177</v>
      </c>
      <c r="Y3761" s="4" t="str">
        <f>HYPERLINK("https://redcat-toys.ru/api/getInfo/item/1f86257b-a2ea-11ee-a257-00155d82e908")</f>
        <v>https://redcat-toys.ru/api/getInfo/item/1f86257b-a2ea-11ee-a257-00155d82e908</v>
      </c>
    </row>
    <row r="3762" spans="2:25" ht="21" customHeight="1" outlineLevel="7" x14ac:dyDescent="0.2">
      <c r="B3762" s="39">
        <v>2934</v>
      </c>
      <c r="C3762" s="4" t="s">
        <v>12445</v>
      </c>
      <c r="D3762" s="50" t="s">
        <v>12446</v>
      </c>
      <c r="E3762" s="50"/>
      <c r="F3762" s="50"/>
      <c r="G3762" s="50"/>
      <c r="H3762" s="5" t="s">
        <v>12447</v>
      </c>
      <c r="I3762" s="6"/>
      <c r="J3762" s="7">
        <v>20</v>
      </c>
      <c r="K3762" s="7">
        <v>151</v>
      </c>
      <c r="L3762" s="3">
        <v>1</v>
      </c>
      <c r="M3762" s="8">
        <f>497.9*(1-P3/100)</f>
        <v>497.9</v>
      </c>
      <c r="N3762" s="9"/>
      <c r="O3762" s="10">
        <f>M3762*N3762</f>
        <v>0</v>
      </c>
      <c r="P3762" s="11">
        <f>0.188*N3762</f>
        <v>0</v>
      </c>
      <c r="Q3762" s="16">
        <f>0.00164*N3762</f>
        <v>0</v>
      </c>
      <c r="R3762" s="13"/>
      <c r="S3762" s="14" t="s">
        <v>12448</v>
      </c>
      <c r="T3762" s="14" t="s">
        <v>108</v>
      </c>
      <c r="U3762" s="15" t="s">
        <v>39</v>
      </c>
      <c r="V3762" s="4" t="str">
        <f>HYPERLINK("https://redcat-toys.ru/api/getInfo/image/72046aeb-a2e9-11ee-a257-00155d82e908")</f>
        <v>https://redcat-toys.ru/api/getInfo/image/72046aeb-a2e9-11ee-a257-00155d82e908</v>
      </c>
      <c r="W3762" s="4" t="s">
        <v>12373</v>
      </c>
      <c r="X3762" s="4" t="s">
        <v>11177</v>
      </c>
      <c r="Y3762" s="4" t="str">
        <f>HYPERLINK("https://redcat-toys.ru/api/getInfo/item/72046aeb-a2e9-11ee-a257-00155d82e908")</f>
        <v>https://redcat-toys.ru/api/getInfo/item/72046aeb-a2e9-11ee-a257-00155d82e908</v>
      </c>
    </row>
    <row r="3763" spans="2:25" ht="22.95" customHeight="1" outlineLevel="7" x14ac:dyDescent="0.2">
      <c r="B3763" s="55" t="s">
        <v>12449</v>
      </c>
      <c r="C3763" s="55"/>
      <c r="D3763" s="55"/>
      <c r="E3763" s="55"/>
      <c r="F3763" s="55"/>
      <c r="G3763" s="55"/>
    </row>
    <row r="3764" spans="2:25" ht="21" customHeight="1" outlineLevel="7" x14ac:dyDescent="0.2">
      <c r="B3764" s="39">
        <v>2935</v>
      </c>
      <c r="C3764" s="4" t="s">
        <v>12450</v>
      </c>
      <c r="D3764" s="50" t="s">
        <v>12451</v>
      </c>
      <c r="E3764" s="50"/>
      <c r="F3764" s="50"/>
      <c r="G3764" s="50"/>
      <c r="H3764" s="5" t="s">
        <v>12452</v>
      </c>
      <c r="I3764" s="6"/>
      <c r="J3764" s="7">
        <v>20</v>
      </c>
      <c r="K3764" s="7">
        <v>216</v>
      </c>
      <c r="L3764" s="3">
        <v>1</v>
      </c>
      <c r="M3764" s="8">
        <f>497.9*(1-P3/100)</f>
        <v>497.9</v>
      </c>
      <c r="N3764" s="9"/>
      <c r="O3764" s="10">
        <f t="shared" ref="O3764:O3771" si="201">M3764*N3764</f>
        <v>0</v>
      </c>
      <c r="P3764" s="11">
        <f>0.184*N3764</f>
        <v>0</v>
      </c>
      <c r="Q3764" s="16">
        <f>0.00145*N3764</f>
        <v>0</v>
      </c>
      <c r="R3764" s="13"/>
      <c r="S3764" s="14" t="s">
        <v>12453</v>
      </c>
      <c r="T3764" s="14" t="s">
        <v>108</v>
      </c>
      <c r="U3764" s="15" t="s">
        <v>39</v>
      </c>
      <c r="V3764" s="4" t="str">
        <f>HYPERLINK("https://redcat-toys.ru/api/getInfo/image/ef167bcb-a2ee-11ee-a257-00155d82e908")</f>
        <v>https://redcat-toys.ru/api/getInfo/image/ef167bcb-a2ee-11ee-a257-00155d82e908</v>
      </c>
      <c r="W3764" s="4" t="s">
        <v>12373</v>
      </c>
      <c r="X3764" s="4" t="s">
        <v>11177</v>
      </c>
      <c r="Y3764" s="4" t="str">
        <f>HYPERLINK("https://redcat-toys.ru/api/getInfo/item/ef167bcb-a2ee-11ee-a257-00155d82e908")</f>
        <v>https://redcat-toys.ru/api/getInfo/item/ef167bcb-a2ee-11ee-a257-00155d82e908</v>
      </c>
    </row>
    <row r="3765" spans="2:25" ht="21" customHeight="1" outlineLevel="7" x14ac:dyDescent="0.2">
      <c r="B3765" s="39">
        <v>2936</v>
      </c>
      <c r="C3765" s="4" t="s">
        <v>12454</v>
      </c>
      <c r="D3765" s="50" t="s">
        <v>12455</v>
      </c>
      <c r="E3765" s="50"/>
      <c r="F3765" s="50"/>
      <c r="G3765" s="50"/>
      <c r="H3765" s="5" t="s">
        <v>12456</v>
      </c>
      <c r="I3765" s="6"/>
      <c r="J3765" s="7">
        <v>20</v>
      </c>
      <c r="K3765" s="7">
        <v>43</v>
      </c>
      <c r="L3765" s="3">
        <v>1</v>
      </c>
      <c r="M3765" s="8">
        <f>497.9*(1-P3/100)</f>
        <v>497.9</v>
      </c>
      <c r="N3765" s="9"/>
      <c r="O3765" s="10">
        <f t="shared" si="201"/>
        <v>0</v>
      </c>
      <c r="P3765" s="11">
        <f>0.192*N3765</f>
        <v>0</v>
      </c>
      <c r="Q3765" s="16">
        <f>0.00141*N3765</f>
        <v>0</v>
      </c>
      <c r="R3765" s="13"/>
      <c r="S3765" s="14" t="s">
        <v>12457</v>
      </c>
      <c r="T3765" s="14" t="s">
        <v>108</v>
      </c>
      <c r="U3765" s="15" t="s">
        <v>39</v>
      </c>
      <c r="V3765" s="4" t="str">
        <f>HYPERLINK("https://redcat-toys.ru/api/getInfo/image/5f18cf49-a2ea-11ee-a257-00155d82e908")</f>
        <v>https://redcat-toys.ru/api/getInfo/image/5f18cf49-a2ea-11ee-a257-00155d82e908</v>
      </c>
      <c r="W3765" s="4" t="s">
        <v>12373</v>
      </c>
      <c r="X3765" s="4" t="s">
        <v>11177</v>
      </c>
      <c r="Y3765" s="4" t="str">
        <f>HYPERLINK("https://redcat-toys.ru/api/getInfo/item/5f18cf49-a2ea-11ee-a257-00155d82e908")</f>
        <v>https://redcat-toys.ru/api/getInfo/item/5f18cf49-a2ea-11ee-a257-00155d82e908</v>
      </c>
    </row>
    <row r="3766" spans="2:25" ht="21" customHeight="1" outlineLevel="7" x14ac:dyDescent="0.2">
      <c r="B3766" s="39">
        <v>2937</v>
      </c>
      <c r="C3766" s="4" t="s">
        <v>12458</v>
      </c>
      <c r="D3766" s="50" t="s">
        <v>12459</v>
      </c>
      <c r="E3766" s="50"/>
      <c r="F3766" s="50"/>
      <c r="G3766" s="50"/>
      <c r="H3766" s="5" t="s">
        <v>12460</v>
      </c>
      <c r="I3766" s="6"/>
      <c r="J3766" s="7">
        <v>20</v>
      </c>
      <c r="K3766" s="7">
        <v>187</v>
      </c>
      <c r="L3766" s="3">
        <v>1</v>
      </c>
      <c r="M3766" s="8">
        <f>497.9*(1-P3/100)</f>
        <v>497.9</v>
      </c>
      <c r="N3766" s="9"/>
      <c r="O3766" s="10">
        <f t="shared" si="201"/>
        <v>0</v>
      </c>
      <c r="P3766" s="11">
        <f>0.194*N3766</f>
        <v>0</v>
      </c>
      <c r="Q3766" s="16">
        <f>0.00145*N3766</f>
        <v>0</v>
      </c>
      <c r="R3766" s="13"/>
      <c r="S3766" s="14" t="s">
        <v>12461</v>
      </c>
      <c r="T3766" s="14" t="s">
        <v>108</v>
      </c>
      <c r="U3766" s="15" t="s">
        <v>39</v>
      </c>
      <c r="V3766" s="4" t="str">
        <f>HYPERLINK("https://redcat-toys.ru/api/getInfo/image/d590f18e-a2eb-11ee-a257-00155d82e908")</f>
        <v>https://redcat-toys.ru/api/getInfo/image/d590f18e-a2eb-11ee-a257-00155d82e908</v>
      </c>
      <c r="W3766" s="4" t="s">
        <v>12373</v>
      </c>
      <c r="X3766" s="4" t="s">
        <v>11177</v>
      </c>
      <c r="Y3766" s="4" t="str">
        <f>HYPERLINK("https://redcat-toys.ru/api/getInfo/item/d590f18e-a2eb-11ee-a257-00155d82e908")</f>
        <v>https://redcat-toys.ru/api/getInfo/item/d590f18e-a2eb-11ee-a257-00155d82e908</v>
      </c>
    </row>
    <row r="3767" spans="2:25" ht="21" customHeight="1" outlineLevel="7" x14ac:dyDescent="0.2">
      <c r="B3767" s="39">
        <v>2938</v>
      </c>
      <c r="C3767" s="4" t="s">
        <v>12462</v>
      </c>
      <c r="D3767" s="50" t="s">
        <v>12463</v>
      </c>
      <c r="E3767" s="50"/>
      <c r="F3767" s="50"/>
      <c r="G3767" s="50"/>
      <c r="H3767" s="5" t="s">
        <v>12464</v>
      </c>
      <c r="I3767" s="6"/>
      <c r="J3767" s="7">
        <v>20</v>
      </c>
      <c r="K3767" s="7">
        <v>103</v>
      </c>
      <c r="L3767" s="3">
        <v>1</v>
      </c>
      <c r="M3767" s="8">
        <f>497.9*(1-P3/100)</f>
        <v>497.9</v>
      </c>
      <c r="N3767" s="9"/>
      <c r="O3767" s="10">
        <f t="shared" si="201"/>
        <v>0</v>
      </c>
      <c r="P3767" s="11">
        <f>0.191*N3767</f>
        <v>0</v>
      </c>
      <c r="Q3767" s="16">
        <f>0.00123*N3767</f>
        <v>0</v>
      </c>
      <c r="R3767" s="13"/>
      <c r="S3767" s="14" t="s">
        <v>12465</v>
      </c>
      <c r="T3767" s="14" t="s">
        <v>108</v>
      </c>
      <c r="U3767" s="15" t="s">
        <v>39</v>
      </c>
      <c r="V3767" s="4" t="str">
        <f>HYPERLINK("https://redcat-toys.ru/api/getInfo/image/c021f57f-a2ea-11ee-a257-00155d82e908")</f>
        <v>https://redcat-toys.ru/api/getInfo/image/c021f57f-a2ea-11ee-a257-00155d82e908</v>
      </c>
      <c r="W3767" s="4" t="s">
        <v>12373</v>
      </c>
      <c r="X3767" s="4" t="s">
        <v>11177</v>
      </c>
      <c r="Y3767" s="4" t="str">
        <f>HYPERLINK("https://redcat-toys.ru/api/getInfo/item/c021f57f-a2ea-11ee-a257-00155d82e908")</f>
        <v>https://redcat-toys.ru/api/getInfo/item/c021f57f-a2ea-11ee-a257-00155d82e908</v>
      </c>
    </row>
    <row r="3768" spans="2:25" ht="21" customHeight="1" outlineLevel="7" x14ac:dyDescent="0.2">
      <c r="B3768" s="39">
        <v>2939</v>
      </c>
      <c r="C3768" s="4" t="s">
        <v>12466</v>
      </c>
      <c r="D3768" s="50" t="s">
        <v>12467</v>
      </c>
      <c r="E3768" s="50"/>
      <c r="F3768" s="50"/>
      <c r="G3768" s="50"/>
      <c r="H3768" s="5" t="s">
        <v>12468</v>
      </c>
      <c r="I3768" s="6"/>
      <c r="J3768" s="7">
        <v>20</v>
      </c>
      <c r="K3768" s="7">
        <v>224</v>
      </c>
      <c r="L3768" s="3">
        <v>1</v>
      </c>
      <c r="M3768" s="8">
        <f>497.9*(1-P3/100)</f>
        <v>497.9</v>
      </c>
      <c r="N3768" s="9"/>
      <c r="O3768" s="10">
        <f t="shared" si="201"/>
        <v>0</v>
      </c>
      <c r="P3768" s="11">
        <f>0.198*N3768</f>
        <v>0</v>
      </c>
      <c r="Q3768" s="16">
        <f>0.00126*N3768</f>
        <v>0</v>
      </c>
      <c r="R3768" s="13"/>
      <c r="S3768" s="14" t="s">
        <v>12469</v>
      </c>
      <c r="T3768" s="14" t="s">
        <v>108</v>
      </c>
      <c r="U3768" s="15" t="s">
        <v>39</v>
      </c>
      <c r="V3768" s="4" t="str">
        <f>HYPERLINK("https://redcat-toys.ru/api/getInfo/image/219af23e-a2ed-11ee-a257-00155d82e908")</f>
        <v>https://redcat-toys.ru/api/getInfo/image/219af23e-a2ed-11ee-a257-00155d82e908</v>
      </c>
      <c r="W3768" s="4" t="s">
        <v>12373</v>
      </c>
      <c r="X3768" s="4" t="s">
        <v>11177</v>
      </c>
      <c r="Y3768" s="4" t="str">
        <f>HYPERLINK("https://redcat-toys.ru/api/getInfo/item/219af23e-a2ed-11ee-a257-00155d82e908")</f>
        <v>https://redcat-toys.ru/api/getInfo/item/219af23e-a2ed-11ee-a257-00155d82e908</v>
      </c>
    </row>
    <row r="3769" spans="2:25" ht="21" customHeight="1" outlineLevel="7" x14ac:dyDescent="0.2">
      <c r="B3769" s="39">
        <v>2940</v>
      </c>
      <c r="C3769" s="4" t="s">
        <v>12470</v>
      </c>
      <c r="D3769" s="50" t="s">
        <v>12471</v>
      </c>
      <c r="E3769" s="50"/>
      <c r="F3769" s="50"/>
      <c r="G3769" s="50"/>
      <c r="H3769" s="5" t="s">
        <v>12472</v>
      </c>
      <c r="I3769" s="6"/>
      <c r="J3769" s="7">
        <v>20</v>
      </c>
      <c r="K3769" s="7">
        <v>176</v>
      </c>
      <c r="L3769" s="3">
        <v>1</v>
      </c>
      <c r="M3769" s="8">
        <f>497.9*(1-P3/100)</f>
        <v>497.9</v>
      </c>
      <c r="N3769" s="9"/>
      <c r="O3769" s="10">
        <f t="shared" si="201"/>
        <v>0</v>
      </c>
      <c r="P3769" s="11">
        <f>0.184*N3769</f>
        <v>0</v>
      </c>
      <c r="Q3769" s="16">
        <f>0.00123*N3769</f>
        <v>0</v>
      </c>
      <c r="R3769" s="13"/>
      <c r="S3769" s="14" t="s">
        <v>12473</v>
      </c>
      <c r="T3769" s="14" t="s">
        <v>108</v>
      </c>
      <c r="U3769" s="15" t="s">
        <v>39</v>
      </c>
      <c r="V3769" s="4" t="str">
        <f>HYPERLINK("https://redcat-toys.ru/api/getInfo/image/ffd1e1f5-a2ed-11ee-a257-00155d82e908")</f>
        <v>https://redcat-toys.ru/api/getInfo/image/ffd1e1f5-a2ed-11ee-a257-00155d82e908</v>
      </c>
      <c r="W3769" s="4" t="s">
        <v>12373</v>
      </c>
      <c r="X3769" s="4" t="s">
        <v>11177</v>
      </c>
      <c r="Y3769" s="4" t="str">
        <f>HYPERLINK("https://redcat-toys.ru/api/getInfo/item/ffd1e1f5-a2ed-11ee-a257-00155d82e908")</f>
        <v>https://redcat-toys.ru/api/getInfo/item/ffd1e1f5-a2ed-11ee-a257-00155d82e908</v>
      </c>
    </row>
    <row r="3770" spans="2:25" ht="21" customHeight="1" outlineLevel="7" x14ac:dyDescent="0.2">
      <c r="B3770" s="39">
        <v>2941</v>
      </c>
      <c r="C3770" s="4" t="s">
        <v>12474</v>
      </c>
      <c r="D3770" s="50" t="s">
        <v>12475</v>
      </c>
      <c r="E3770" s="50"/>
      <c r="F3770" s="50"/>
      <c r="G3770" s="50"/>
      <c r="H3770" s="5" t="s">
        <v>12476</v>
      </c>
      <c r="I3770" s="6"/>
      <c r="J3770" s="7">
        <v>20</v>
      </c>
      <c r="K3770" s="7">
        <v>3</v>
      </c>
      <c r="L3770" s="3">
        <v>1</v>
      </c>
      <c r="M3770" s="8">
        <f>497.9*(1-P3/100)</f>
        <v>497.9</v>
      </c>
      <c r="N3770" s="9"/>
      <c r="O3770" s="10">
        <f t="shared" si="201"/>
        <v>0</v>
      </c>
      <c r="P3770" s="11">
        <f>0.198*N3770</f>
        <v>0</v>
      </c>
      <c r="Q3770" s="16">
        <f>0.00126*N3770</f>
        <v>0</v>
      </c>
      <c r="R3770" s="13"/>
      <c r="S3770" s="14" t="s">
        <v>12477</v>
      </c>
      <c r="T3770" s="14" t="s">
        <v>108</v>
      </c>
      <c r="U3770" s="15" t="s">
        <v>39</v>
      </c>
      <c r="V3770" s="4" t="str">
        <f>HYPERLINK("https://redcat-toys.ru/api/getInfo/image/4d95f614-a2ee-11ee-a257-00155d82e908")</f>
        <v>https://redcat-toys.ru/api/getInfo/image/4d95f614-a2ee-11ee-a257-00155d82e908</v>
      </c>
      <c r="W3770" s="4" t="s">
        <v>12373</v>
      </c>
      <c r="X3770" s="4" t="s">
        <v>11177</v>
      </c>
      <c r="Y3770" s="4" t="str">
        <f>HYPERLINK("https://redcat-toys.ru/api/getInfo/item/4d95f614-a2ee-11ee-a257-00155d82e908")</f>
        <v>https://redcat-toys.ru/api/getInfo/item/4d95f614-a2ee-11ee-a257-00155d82e908</v>
      </c>
    </row>
    <row r="3771" spans="2:25" ht="21" customHeight="1" outlineLevel="7" x14ac:dyDescent="0.2">
      <c r="B3771" s="39">
        <v>2942</v>
      </c>
      <c r="C3771" s="4" t="s">
        <v>12478</v>
      </c>
      <c r="D3771" s="50" t="s">
        <v>12479</v>
      </c>
      <c r="E3771" s="50"/>
      <c r="F3771" s="50"/>
      <c r="G3771" s="50"/>
      <c r="H3771" s="5" t="s">
        <v>12480</v>
      </c>
      <c r="I3771" s="6"/>
      <c r="J3771" s="7">
        <v>20</v>
      </c>
      <c r="K3771" s="7">
        <v>140</v>
      </c>
      <c r="L3771" s="3">
        <v>1</v>
      </c>
      <c r="M3771" s="8">
        <f>497.9*(1-P3/100)</f>
        <v>497.9</v>
      </c>
      <c r="N3771" s="9"/>
      <c r="O3771" s="10">
        <f t="shared" si="201"/>
        <v>0</v>
      </c>
      <c r="P3771" s="11">
        <f>0.198*N3771</f>
        <v>0</v>
      </c>
      <c r="Q3771" s="16">
        <f>0.00126*N3771</f>
        <v>0</v>
      </c>
      <c r="R3771" s="13"/>
      <c r="S3771" s="14" t="s">
        <v>12481</v>
      </c>
      <c r="T3771" s="14" t="s">
        <v>108</v>
      </c>
      <c r="U3771" s="15" t="s">
        <v>39</v>
      </c>
      <c r="V3771" s="4" t="str">
        <f>HYPERLINK("https://redcat-toys.ru/api/getInfo/image/adcc3962-a2ed-11ee-a257-00155d82e908")</f>
        <v>https://redcat-toys.ru/api/getInfo/image/adcc3962-a2ed-11ee-a257-00155d82e908</v>
      </c>
      <c r="W3771" s="4" t="s">
        <v>12373</v>
      </c>
      <c r="X3771" s="4" t="s">
        <v>11177</v>
      </c>
      <c r="Y3771" s="4" t="str">
        <f>HYPERLINK("https://redcat-toys.ru/api/getInfo/item/adcc3962-a2ed-11ee-a257-00155d82e908")</f>
        <v>https://redcat-toys.ru/api/getInfo/item/adcc3962-a2ed-11ee-a257-00155d82e908</v>
      </c>
    </row>
    <row r="3772" spans="2:25" ht="22.95" customHeight="1" outlineLevel="7" x14ac:dyDescent="0.2">
      <c r="B3772" s="55" t="s">
        <v>12482</v>
      </c>
      <c r="C3772" s="55"/>
      <c r="D3772" s="55"/>
      <c r="E3772" s="55"/>
      <c r="F3772" s="55"/>
      <c r="G3772" s="55"/>
    </row>
    <row r="3773" spans="2:25" ht="21" customHeight="1" outlineLevel="7" x14ac:dyDescent="0.2">
      <c r="B3773" s="39">
        <v>2943</v>
      </c>
      <c r="C3773" s="4" t="s">
        <v>12483</v>
      </c>
      <c r="D3773" s="50" t="s">
        <v>12484</v>
      </c>
      <c r="E3773" s="50"/>
      <c r="F3773" s="50"/>
      <c r="G3773" s="50"/>
      <c r="H3773" s="5" t="s">
        <v>12485</v>
      </c>
      <c r="I3773" s="6"/>
      <c r="J3773" s="7">
        <v>20</v>
      </c>
      <c r="K3773" s="7">
        <v>5</v>
      </c>
      <c r="L3773" s="3">
        <v>1</v>
      </c>
      <c r="M3773" s="8">
        <f>497.9*(1-P3/100)</f>
        <v>497.9</v>
      </c>
      <c r="N3773" s="9"/>
      <c r="O3773" s="10">
        <f t="shared" ref="O3773:O3783" si="202">M3773*N3773</f>
        <v>0</v>
      </c>
      <c r="P3773" s="11">
        <f>0.198*N3773</f>
        <v>0</v>
      </c>
      <c r="Q3773" s="16">
        <f>0.00128*N3773</f>
        <v>0</v>
      </c>
      <c r="R3773" s="13"/>
      <c r="S3773" s="14" t="s">
        <v>12486</v>
      </c>
      <c r="T3773" s="14" t="s">
        <v>108</v>
      </c>
      <c r="U3773" s="15" t="s">
        <v>39</v>
      </c>
      <c r="V3773" s="4" t="str">
        <f>HYPERLINK("https://redcat-toys.ru/api/getInfo/image/42a791c6-a2f1-11ee-a257-00155d82e908")</f>
        <v>https://redcat-toys.ru/api/getInfo/image/42a791c6-a2f1-11ee-a257-00155d82e908</v>
      </c>
      <c r="W3773" s="4" t="s">
        <v>12373</v>
      </c>
      <c r="X3773" s="4" t="s">
        <v>11177</v>
      </c>
      <c r="Y3773" s="4" t="str">
        <f>HYPERLINK("https://redcat-toys.ru/api/getInfo/item/42a791c6-a2f1-11ee-a257-00155d82e908")</f>
        <v>https://redcat-toys.ru/api/getInfo/item/42a791c6-a2f1-11ee-a257-00155d82e908</v>
      </c>
    </row>
    <row r="3774" spans="2:25" ht="21" customHeight="1" outlineLevel="7" x14ac:dyDescent="0.2">
      <c r="B3774" s="39">
        <v>2944</v>
      </c>
      <c r="C3774" s="4" t="s">
        <v>12487</v>
      </c>
      <c r="D3774" s="50" t="s">
        <v>12488</v>
      </c>
      <c r="E3774" s="50"/>
      <c r="F3774" s="50"/>
      <c r="G3774" s="50"/>
      <c r="H3774" s="5" t="s">
        <v>12489</v>
      </c>
      <c r="I3774" s="6"/>
      <c r="J3774" s="7">
        <v>20</v>
      </c>
      <c r="K3774" s="7">
        <v>178</v>
      </c>
      <c r="L3774" s="3">
        <v>1</v>
      </c>
      <c r="M3774" s="8">
        <f>497.9*(1-P3/100)</f>
        <v>497.9</v>
      </c>
      <c r="N3774" s="9"/>
      <c r="O3774" s="10">
        <f t="shared" si="202"/>
        <v>0</v>
      </c>
      <c r="P3774" s="11">
        <f>0.184*N3774</f>
        <v>0</v>
      </c>
      <c r="Q3774" s="16">
        <f>0.00146*N3774</f>
        <v>0</v>
      </c>
      <c r="R3774" s="13"/>
      <c r="S3774" s="14" t="s">
        <v>12490</v>
      </c>
      <c r="T3774" s="14" t="s">
        <v>108</v>
      </c>
      <c r="U3774" s="15" t="s">
        <v>39</v>
      </c>
      <c r="V3774" s="4" t="str">
        <f>HYPERLINK("https://redcat-toys.ru/api/getInfo/image/05896b01-a2f2-11ee-a257-00155d82e908")</f>
        <v>https://redcat-toys.ru/api/getInfo/image/05896b01-a2f2-11ee-a257-00155d82e908</v>
      </c>
      <c r="W3774" s="4" t="s">
        <v>12373</v>
      </c>
      <c r="X3774" s="4" t="s">
        <v>11177</v>
      </c>
      <c r="Y3774" s="4" t="str">
        <f>HYPERLINK("https://redcat-toys.ru/api/getInfo/item/05896b01-a2f2-11ee-a257-00155d82e908")</f>
        <v>https://redcat-toys.ru/api/getInfo/item/05896b01-a2f2-11ee-a257-00155d82e908</v>
      </c>
    </row>
    <row r="3775" spans="2:25" ht="21" customHeight="1" outlineLevel="7" x14ac:dyDescent="0.2">
      <c r="B3775" s="39">
        <v>2945</v>
      </c>
      <c r="C3775" s="4" t="s">
        <v>12491</v>
      </c>
      <c r="D3775" s="50" t="s">
        <v>12492</v>
      </c>
      <c r="E3775" s="50"/>
      <c r="F3775" s="50"/>
      <c r="G3775" s="50"/>
      <c r="H3775" s="5" t="s">
        <v>12493</v>
      </c>
      <c r="I3775" s="6"/>
      <c r="J3775" s="7">
        <v>20</v>
      </c>
      <c r="K3775" s="7">
        <v>85</v>
      </c>
      <c r="L3775" s="3">
        <v>1</v>
      </c>
      <c r="M3775" s="8">
        <f>497.9*(1-P3/100)</f>
        <v>497.9</v>
      </c>
      <c r="N3775" s="9"/>
      <c r="O3775" s="10">
        <f t="shared" si="202"/>
        <v>0</v>
      </c>
      <c r="P3775" s="11">
        <f t="shared" ref="P3775:P3783" si="203">0.198*N3775</f>
        <v>0</v>
      </c>
      <c r="Q3775" s="16">
        <f t="shared" ref="Q3775:Q3783" si="204">0.00126*N3775</f>
        <v>0</v>
      </c>
      <c r="R3775" s="13"/>
      <c r="S3775" s="14" t="s">
        <v>12494</v>
      </c>
      <c r="T3775" s="14" t="s">
        <v>108</v>
      </c>
      <c r="U3775" s="15" t="s">
        <v>39</v>
      </c>
      <c r="V3775" s="4" t="str">
        <f>HYPERLINK("https://redcat-toys.ru/api/getInfo/image/faf2a03b-a2ef-11ee-a257-00155d82e908")</f>
        <v>https://redcat-toys.ru/api/getInfo/image/faf2a03b-a2ef-11ee-a257-00155d82e908</v>
      </c>
      <c r="W3775" s="4" t="s">
        <v>12373</v>
      </c>
      <c r="X3775" s="4" t="s">
        <v>11177</v>
      </c>
      <c r="Y3775" s="4" t="str">
        <f>HYPERLINK("https://redcat-toys.ru/api/getInfo/item/faf2a03b-a2ef-11ee-a257-00155d82e908")</f>
        <v>https://redcat-toys.ru/api/getInfo/item/faf2a03b-a2ef-11ee-a257-00155d82e908</v>
      </c>
    </row>
    <row r="3776" spans="2:25" ht="21" customHeight="1" outlineLevel="7" x14ac:dyDescent="0.2">
      <c r="B3776" s="39">
        <v>2946</v>
      </c>
      <c r="C3776" s="4" t="s">
        <v>12495</v>
      </c>
      <c r="D3776" s="50" t="s">
        <v>12496</v>
      </c>
      <c r="E3776" s="50"/>
      <c r="F3776" s="50"/>
      <c r="G3776" s="50"/>
      <c r="H3776" s="5" t="s">
        <v>12497</v>
      </c>
      <c r="I3776" s="6"/>
      <c r="J3776" s="7">
        <v>20</v>
      </c>
      <c r="K3776" s="7">
        <v>133</v>
      </c>
      <c r="L3776" s="3">
        <v>1</v>
      </c>
      <c r="M3776" s="8">
        <f>497.9*(1-P3/100)</f>
        <v>497.9</v>
      </c>
      <c r="N3776" s="9"/>
      <c r="O3776" s="10">
        <f t="shared" si="202"/>
        <v>0</v>
      </c>
      <c r="P3776" s="11">
        <f t="shared" si="203"/>
        <v>0</v>
      </c>
      <c r="Q3776" s="16">
        <f t="shared" si="204"/>
        <v>0</v>
      </c>
      <c r="R3776" s="13"/>
      <c r="S3776" s="14" t="s">
        <v>12498</v>
      </c>
      <c r="T3776" s="14" t="s">
        <v>108</v>
      </c>
      <c r="U3776" s="15" t="s">
        <v>39</v>
      </c>
      <c r="V3776" s="4" t="str">
        <f>HYPERLINK("https://redcat-toys.ru/api/getInfo/image/f9f00897-a2f2-11ee-a257-00155d82e908")</f>
        <v>https://redcat-toys.ru/api/getInfo/image/f9f00897-a2f2-11ee-a257-00155d82e908</v>
      </c>
      <c r="W3776" s="4" t="s">
        <v>12373</v>
      </c>
      <c r="X3776" s="4" t="s">
        <v>11177</v>
      </c>
      <c r="Y3776" s="4" t="str">
        <f>HYPERLINK("https://redcat-toys.ru/api/getInfo/item/f9f00897-a2f2-11ee-a257-00155d82e908")</f>
        <v>https://redcat-toys.ru/api/getInfo/item/f9f00897-a2f2-11ee-a257-00155d82e908</v>
      </c>
    </row>
    <row r="3777" spans="2:25" ht="21" customHeight="1" outlineLevel="7" x14ac:dyDescent="0.2">
      <c r="B3777" s="39">
        <v>2947</v>
      </c>
      <c r="C3777" s="4" t="s">
        <v>12499</v>
      </c>
      <c r="D3777" s="50" t="s">
        <v>12500</v>
      </c>
      <c r="E3777" s="50"/>
      <c r="F3777" s="50"/>
      <c r="G3777" s="50"/>
      <c r="H3777" s="5" t="s">
        <v>12501</v>
      </c>
      <c r="I3777" s="6"/>
      <c r="J3777" s="7">
        <v>20</v>
      </c>
      <c r="K3777" s="7">
        <v>42</v>
      </c>
      <c r="L3777" s="3">
        <v>1</v>
      </c>
      <c r="M3777" s="8">
        <f>497.9*(1-P3/100)</f>
        <v>497.9</v>
      </c>
      <c r="N3777" s="9"/>
      <c r="O3777" s="10">
        <f t="shared" si="202"/>
        <v>0</v>
      </c>
      <c r="P3777" s="11">
        <f t="shared" si="203"/>
        <v>0</v>
      </c>
      <c r="Q3777" s="16">
        <f t="shared" si="204"/>
        <v>0</v>
      </c>
      <c r="R3777" s="13"/>
      <c r="S3777" s="14" t="s">
        <v>12502</v>
      </c>
      <c r="T3777" s="14" t="s">
        <v>108</v>
      </c>
      <c r="U3777" s="15" t="s">
        <v>39</v>
      </c>
      <c r="V3777" s="4" t="str">
        <f>HYPERLINK("https://redcat-toys.ru/api/getInfo/image/b07e1f11-a2f2-11ee-a257-00155d82e908")</f>
        <v>https://redcat-toys.ru/api/getInfo/image/b07e1f11-a2f2-11ee-a257-00155d82e908</v>
      </c>
      <c r="W3777" s="4" t="s">
        <v>12373</v>
      </c>
      <c r="X3777" s="4" t="s">
        <v>11177</v>
      </c>
      <c r="Y3777" s="4" t="str">
        <f>HYPERLINK("https://redcat-toys.ru/api/getInfo/item/b07e1f11-a2f2-11ee-a257-00155d82e908")</f>
        <v>https://redcat-toys.ru/api/getInfo/item/b07e1f11-a2f2-11ee-a257-00155d82e908</v>
      </c>
    </row>
    <row r="3778" spans="2:25" ht="21" customHeight="1" outlineLevel="7" x14ac:dyDescent="0.2">
      <c r="B3778" s="39">
        <v>2948</v>
      </c>
      <c r="C3778" s="4" t="s">
        <v>12503</v>
      </c>
      <c r="D3778" s="50" t="s">
        <v>12504</v>
      </c>
      <c r="E3778" s="50"/>
      <c r="F3778" s="50"/>
      <c r="G3778" s="50"/>
      <c r="H3778" s="5" t="s">
        <v>12505</v>
      </c>
      <c r="I3778" s="6"/>
      <c r="J3778" s="7">
        <v>20</v>
      </c>
      <c r="K3778" s="7">
        <v>98</v>
      </c>
      <c r="L3778" s="3">
        <v>1</v>
      </c>
      <c r="M3778" s="8">
        <f>497.9*(1-P3/100)</f>
        <v>497.9</v>
      </c>
      <c r="N3778" s="9"/>
      <c r="O3778" s="10">
        <f t="shared" si="202"/>
        <v>0</v>
      </c>
      <c r="P3778" s="11">
        <f t="shared" si="203"/>
        <v>0</v>
      </c>
      <c r="Q3778" s="16">
        <f t="shared" si="204"/>
        <v>0</v>
      </c>
      <c r="R3778" s="13"/>
      <c r="S3778" s="14" t="s">
        <v>12506</v>
      </c>
      <c r="T3778" s="14" t="s">
        <v>108</v>
      </c>
      <c r="U3778" s="15" t="s">
        <v>39</v>
      </c>
      <c r="V3778" s="4" t="str">
        <f>HYPERLINK("https://redcat-toys.ru/api/getInfo/image/f5c12951-a2f0-11ee-a257-00155d82e908")</f>
        <v>https://redcat-toys.ru/api/getInfo/image/f5c12951-a2f0-11ee-a257-00155d82e908</v>
      </c>
      <c r="W3778" s="4" t="s">
        <v>12373</v>
      </c>
      <c r="X3778" s="4" t="s">
        <v>11177</v>
      </c>
      <c r="Y3778" s="4" t="str">
        <f>HYPERLINK("https://redcat-toys.ru/api/getInfo/item/f5c12951-a2f0-11ee-a257-00155d82e908")</f>
        <v>https://redcat-toys.ru/api/getInfo/item/f5c12951-a2f0-11ee-a257-00155d82e908</v>
      </c>
    </row>
    <row r="3779" spans="2:25" ht="21" customHeight="1" outlineLevel="7" x14ac:dyDescent="0.2">
      <c r="B3779" s="39">
        <v>2949</v>
      </c>
      <c r="C3779" s="4" t="s">
        <v>12507</v>
      </c>
      <c r="D3779" s="50" t="s">
        <v>12508</v>
      </c>
      <c r="E3779" s="50"/>
      <c r="F3779" s="50"/>
      <c r="G3779" s="50"/>
      <c r="H3779" s="5" t="s">
        <v>12509</v>
      </c>
      <c r="I3779" s="6"/>
      <c r="J3779" s="7">
        <v>20</v>
      </c>
      <c r="K3779" s="7">
        <v>252</v>
      </c>
      <c r="L3779" s="3">
        <v>1</v>
      </c>
      <c r="M3779" s="8">
        <f>497.9*(1-P3/100)</f>
        <v>497.9</v>
      </c>
      <c r="N3779" s="9"/>
      <c r="O3779" s="10">
        <f t="shared" si="202"/>
        <v>0</v>
      </c>
      <c r="P3779" s="11">
        <f t="shared" si="203"/>
        <v>0</v>
      </c>
      <c r="Q3779" s="16">
        <f t="shared" si="204"/>
        <v>0</v>
      </c>
      <c r="R3779" s="13"/>
      <c r="S3779" s="14" t="s">
        <v>12510</v>
      </c>
      <c r="T3779" s="14" t="s">
        <v>108</v>
      </c>
      <c r="U3779" s="15" t="s">
        <v>39</v>
      </c>
      <c r="V3779" s="4" t="str">
        <f>HYPERLINK("https://redcat-toys.ru/api/getInfo/image/8495dc69-a2f3-11ee-a257-00155d82e908")</f>
        <v>https://redcat-toys.ru/api/getInfo/image/8495dc69-a2f3-11ee-a257-00155d82e908</v>
      </c>
      <c r="W3779" s="4" t="s">
        <v>12373</v>
      </c>
      <c r="X3779" s="4" t="s">
        <v>11177</v>
      </c>
      <c r="Y3779" s="4" t="str">
        <f>HYPERLINK("https://redcat-toys.ru/api/getInfo/item/8495dc69-a2f3-11ee-a257-00155d82e908")</f>
        <v>https://redcat-toys.ru/api/getInfo/item/8495dc69-a2f3-11ee-a257-00155d82e908</v>
      </c>
    </row>
    <row r="3780" spans="2:25" ht="21" customHeight="1" outlineLevel="7" x14ac:dyDescent="0.2">
      <c r="B3780" s="39">
        <v>2950</v>
      </c>
      <c r="C3780" s="4" t="s">
        <v>12511</v>
      </c>
      <c r="D3780" s="50" t="s">
        <v>12512</v>
      </c>
      <c r="E3780" s="50"/>
      <c r="F3780" s="50"/>
      <c r="G3780" s="50"/>
      <c r="H3780" s="5" t="s">
        <v>12513</v>
      </c>
      <c r="I3780" s="6"/>
      <c r="J3780" s="7">
        <v>20</v>
      </c>
      <c r="K3780" s="7">
        <v>112</v>
      </c>
      <c r="L3780" s="3">
        <v>1</v>
      </c>
      <c r="M3780" s="8">
        <f>497.9*(1-P3/100)</f>
        <v>497.9</v>
      </c>
      <c r="N3780" s="9"/>
      <c r="O3780" s="10">
        <f t="shared" si="202"/>
        <v>0</v>
      </c>
      <c r="P3780" s="11">
        <f t="shared" si="203"/>
        <v>0</v>
      </c>
      <c r="Q3780" s="16">
        <f t="shared" si="204"/>
        <v>0</v>
      </c>
      <c r="R3780" s="13"/>
      <c r="S3780" s="14" t="s">
        <v>12514</v>
      </c>
      <c r="T3780" s="14" t="s">
        <v>108</v>
      </c>
      <c r="U3780" s="15" t="s">
        <v>39</v>
      </c>
      <c r="V3780" s="4" t="str">
        <f>HYPERLINK("https://redcat-toys.ru/api/getInfo/image/c74e6273-a2f3-11ee-a257-00155d82e908")</f>
        <v>https://redcat-toys.ru/api/getInfo/image/c74e6273-a2f3-11ee-a257-00155d82e908</v>
      </c>
      <c r="W3780" s="4" t="s">
        <v>12373</v>
      </c>
      <c r="X3780" s="4" t="s">
        <v>11177</v>
      </c>
      <c r="Y3780" s="4" t="str">
        <f>HYPERLINK("https://redcat-toys.ru/api/getInfo/item/c74e6273-a2f3-11ee-a257-00155d82e908")</f>
        <v>https://redcat-toys.ru/api/getInfo/item/c74e6273-a2f3-11ee-a257-00155d82e908</v>
      </c>
    </row>
    <row r="3781" spans="2:25" ht="21" customHeight="1" outlineLevel="7" x14ac:dyDescent="0.2">
      <c r="B3781" s="39">
        <v>2951</v>
      </c>
      <c r="C3781" s="4" t="s">
        <v>12515</v>
      </c>
      <c r="D3781" s="50" t="s">
        <v>12516</v>
      </c>
      <c r="E3781" s="50"/>
      <c r="F3781" s="50"/>
      <c r="G3781" s="50"/>
      <c r="H3781" s="5" t="s">
        <v>12517</v>
      </c>
      <c r="I3781" s="6"/>
      <c r="J3781" s="7">
        <v>20</v>
      </c>
      <c r="K3781" s="7">
        <v>225</v>
      </c>
      <c r="L3781" s="3">
        <v>1</v>
      </c>
      <c r="M3781" s="8">
        <f>497.9*(1-P3/100)</f>
        <v>497.9</v>
      </c>
      <c r="N3781" s="9"/>
      <c r="O3781" s="10">
        <f t="shared" si="202"/>
        <v>0</v>
      </c>
      <c r="P3781" s="11">
        <f t="shared" si="203"/>
        <v>0</v>
      </c>
      <c r="Q3781" s="16">
        <f t="shared" si="204"/>
        <v>0</v>
      </c>
      <c r="R3781" s="13"/>
      <c r="S3781" s="14" t="s">
        <v>12518</v>
      </c>
      <c r="T3781" s="14" t="s">
        <v>108</v>
      </c>
      <c r="U3781" s="15" t="s">
        <v>39</v>
      </c>
      <c r="V3781" s="4" t="str">
        <f>HYPERLINK("https://redcat-toys.ru/api/getInfo/image/40a76336-a2f3-11ee-a257-00155d82e908")</f>
        <v>https://redcat-toys.ru/api/getInfo/image/40a76336-a2f3-11ee-a257-00155d82e908</v>
      </c>
      <c r="W3781" s="4" t="s">
        <v>12373</v>
      </c>
      <c r="X3781" s="4" t="s">
        <v>11177</v>
      </c>
      <c r="Y3781" s="4" t="str">
        <f>HYPERLINK("https://redcat-toys.ru/api/getInfo/item/40a76336-a2f3-11ee-a257-00155d82e908")</f>
        <v>https://redcat-toys.ru/api/getInfo/item/40a76336-a2f3-11ee-a257-00155d82e908</v>
      </c>
    </row>
    <row r="3782" spans="2:25" ht="21" customHeight="1" outlineLevel="7" x14ac:dyDescent="0.2">
      <c r="B3782" s="39">
        <v>2952</v>
      </c>
      <c r="C3782" s="4" t="s">
        <v>12519</v>
      </c>
      <c r="D3782" s="50" t="s">
        <v>12520</v>
      </c>
      <c r="E3782" s="50"/>
      <c r="F3782" s="50"/>
      <c r="G3782" s="50"/>
      <c r="H3782" s="5" t="s">
        <v>12521</v>
      </c>
      <c r="I3782" s="6"/>
      <c r="J3782" s="7">
        <v>20</v>
      </c>
      <c r="K3782" s="7">
        <v>150</v>
      </c>
      <c r="L3782" s="3">
        <v>1</v>
      </c>
      <c r="M3782" s="8">
        <f>497.9*(1-P3/100)</f>
        <v>497.9</v>
      </c>
      <c r="N3782" s="9"/>
      <c r="O3782" s="10">
        <f t="shared" si="202"/>
        <v>0</v>
      </c>
      <c r="P3782" s="11">
        <f t="shared" si="203"/>
        <v>0</v>
      </c>
      <c r="Q3782" s="16">
        <f t="shared" si="204"/>
        <v>0</v>
      </c>
      <c r="R3782" s="13"/>
      <c r="S3782" s="14" t="s">
        <v>12522</v>
      </c>
      <c r="T3782" s="14" t="s">
        <v>108</v>
      </c>
      <c r="U3782" s="15" t="s">
        <v>39</v>
      </c>
      <c r="V3782" s="4" t="str">
        <f>HYPERLINK("https://redcat-toys.ru/api/getInfo/image/b9cad207-a2ef-11ee-a257-00155d82e908")</f>
        <v>https://redcat-toys.ru/api/getInfo/image/b9cad207-a2ef-11ee-a257-00155d82e908</v>
      </c>
      <c r="W3782" s="4" t="s">
        <v>12373</v>
      </c>
      <c r="X3782" s="4" t="s">
        <v>11177</v>
      </c>
      <c r="Y3782" s="4" t="str">
        <f>HYPERLINK("https://redcat-toys.ru/api/getInfo/item/b9cad207-a2ef-11ee-a257-00155d82e908")</f>
        <v>https://redcat-toys.ru/api/getInfo/item/b9cad207-a2ef-11ee-a257-00155d82e908</v>
      </c>
    </row>
    <row r="3783" spans="2:25" ht="21" customHeight="1" outlineLevel="7" x14ac:dyDescent="0.2">
      <c r="B3783" s="39">
        <v>2953</v>
      </c>
      <c r="C3783" s="4" t="s">
        <v>12523</v>
      </c>
      <c r="D3783" s="50" t="s">
        <v>12524</v>
      </c>
      <c r="E3783" s="50"/>
      <c r="F3783" s="50"/>
      <c r="G3783" s="50"/>
      <c r="H3783" s="5" t="s">
        <v>12525</v>
      </c>
      <c r="I3783" s="6"/>
      <c r="J3783" s="7">
        <v>20</v>
      </c>
      <c r="K3783" s="7">
        <v>88</v>
      </c>
      <c r="L3783" s="3">
        <v>1</v>
      </c>
      <c r="M3783" s="8">
        <f>497.9*(1-P3/100)</f>
        <v>497.9</v>
      </c>
      <c r="N3783" s="9"/>
      <c r="O3783" s="10">
        <f t="shared" si="202"/>
        <v>0</v>
      </c>
      <c r="P3783" s="11">
        <f t="shared" si="203"/>
        <v>0</v>
      </c>
      <c r="Q3783" s="16">
        <f t="shared" si="204"/>
        <v>0</v>
      </c>
      <c r="R3783" s="13"/>
      <c r="S3783" s="14" t="s">
        <v>12526</v>
      </c>
      <c r="T3783" s="14" t="s">
        <v>108</v>
      </c>
      <c r="U3783" s="15" t="s">
        <v>39</v>
      </c>
      <c r="V3783" s="4" t="str">
        <f>HYPERLINK("https://redcat-toys.ru/api/getInfo/image/5c5d7961-a2f2-11ee-a257-00155d82e908")</f>
        <v>https://redcat-toys.ru/api/getInfo/image/5c5d7961-a2f2-11ee-a257-00155d82e908</v>
      </c>
      <c r="W3783" s="4" t="s">
        <v>12373</v>
      </c>
      <c r="X3783" s="4" t="s">
        <v>11177</v>
      </c>
      <c r="Y3783" s="4" t="str">
        <f>HYPERLINK("https://redcat-toys.ru/api/getInfo/item/5c5d7961-a2f2-11ee-a257-00155d82e908")</f>
        <v>https://redcat-toys.ru/api/getInfo/item/5c5d7961-a2f2-11ee-a257-00155d82e908</v>
      </c>
    </row>
    <row r="3784" spans="2:25" ht="22.95" customHeight="1" outlineLevel="7" x14ac:dyDescent="0.2">
      <c r="B3784" s="55" t="s">
        <v>12527</v>
      </c>
      <c r="C3784" s="55"/>
      <c r="D3784" s="55"/>
      <c r="E3784" s="55"/>
      <c r="F3784" s="55"/>
      <c r="G3784" s="55"/>
    </row>
    <row r="3785" spans="2:25" ht="21" customHeight="1" outlineLevel="7" x14ac:dyDescent="0.2">
      <c r="B3785" s="39">
        <v>2954</v>
      </c>
      <c r="C3785" s="4" t="s">
        <v>12528</v>
      </c>
      <c r="D3785" s="50" t="s">
        <v>12529</v>
      </c>
      <c r="E3785" s="50"/>
      <c r="F3785" s="50"/>
      <c r="G3785" s="50"/>
      <c r="H3785" s="5" t="s">
        <v>12530</v>
      </c>
      <c r="I3785" s="6"/>
      <c r="J3785" s="7">
        <v>20</v>
      </c>
      <c r="K3785" s="7">
        <v>41</v>
      </c>
      <c r="L3785" s="3">
        <v>1</v>
      </c>
      <c r="M3785" s="8">
        <f>497.9*(1-P3/100)</f>
        <v>497.9</v>
      </c>
      <c r="N3785" s="9"/>
      <c r="O3785" s="10">
        <f>M3785*N3785</f>
        <v>0</v>
      </c>
      <c r="P3785" s="11">
        <f>0.198*N3785</f>
        <v>0</v>
      </c>
      <c r="Q3785" s="16">
        <f>0.00126*N3785</f>
        <v>0</v>
      </c>
      <c r="R3785" s="13"/>
      <c r="S3785" s="14" t="s">
        <v>12531</v>
      </c>
      <c r="T3785" s="14" t="s">
        <v>108</v>
      </c>
      <c r="U3785" s="15" t="s">
        <v>39</v>
      </c>
      <c r="V3785" s="4" t="str">
        <f>HYPERLINK("https://redcat-toys.ru/api/getInfo/image/18d41d15-a2f7-11ee-a257-00155d82e908")</f>
        <v>https://redcat-toys.ru/api/getInfo/image/18d41d15-a2f7-11ee-a257-00155d82e908</v>
      </c>
      <c r="W3785" s="4" t="s">
        <v>12373</v>
      </c>
      <c r="X3785" s="4" t="s">
        <v>11177</v>
      </c>
      <c r="Y3785" s="4" t="str">
        <f>HYPERLINK("https://redcat-toys.ru/api/getInfo/item/18d41d15-a2f7-11ee-a257-00155d82e908")</f>
        <v>https://redcat-toys.ru/api/getInfo/item/18d41d15-a2f7-11ee-a257-00155d82e908</v>
      </c>
    </row>
    <row r="3786" spans="2:25" ht="21" customHeight="1" outlineLevel="7" x14ac:dyDescent="0.2">
      <c r="B3786" s="39">
        <v>2955</v>
      </c>
      <c r="C3786" s="4" t="s">
        <v>12532</v>
      </c>
      <c r="D3786" s="50" t="s">
        <v>12533</v>
      </c>
      <c r="E3786" s="50"/>
      <c r="F3786" s="50"/>
      <c r="G3786" s="50"/>
      <c r="H3786" s="5" t="s">
        <v>12534</v>
      </c>
      <c r="I3786" s="6"/>
      <c r="J3786" s="7">
        <v>20</v>
      </c>
      <c r="K3786" s="7">
        <v>125</v>
      </c>
      <c r="L3786" s="3">
        <v>1</v>
      </c>
      <c r="M3786" s="8">
        <f>497.9*(1-P3/100)</f>
        <v>497.9</v>
      </c>
      <c r="N3786" s="9"/>
      <c r="O3786" s="10">
        <f>M3786*N3786</f>
        <v>0</v>
      </c>
      <c r="P3786" s="17">
        <f>0.19*N3786</f>
        <v>0</v>
      </c>
      <c r="Q3786" s="16">
        <f>0.00173*N3786</f>
        <v>0</v>
      </c>
      <c r="R3786" s="13"/>
      <c r="S3786" s="14" t="s">
        <v>12535</v>
      </c>
      <c r="T3786" s="14" t="s">
        <v>108</v>
      </c>
      <c r="U3786" s="15" t="s">
        <v>39</v>
      </c>
      <c r="V3786" s="4" t="str">
        <f>HYPERLINK("https://redcat-toys.ru/api/getInfo/image/7f7c8320-a2f4-11ee-a257-00155d82e908")</f>
        <v>https://redcat-toys.ru/api/getInfo/image/7f7c8320-a2f4-11ee-a257-00155d82e908</v>
      </c>
      <c r="W3786" s="4" t="s">
        <v>12373</v>
      </c>
      <c r="X3786" s="4" t="s">
        <v>11177</v>
      </c>
      <c r="Y3786" s="4" t="str">
        <f>HYPERLINK("https://redcat-toys.ru/api/getInfo/item/7f7c8320-a2f4-11ee-a257-00155d82e908")</f>
        <v>https://redcat-toys.ru/api/getInfo/item/7f7c8320-a2f4-11ee-a257-00155d82e908</v>
      </c>
    </row>
    <row r="3787" spans="2:25" ht="21" customHeight="1" outlineLevel="7" x14ac:dyDescent="0.2">
      <c r="B3787" s="39">
        <v>2956</v>
      </c>
      <c r="C3787" s="4" t="s">
        <v>12536</v>
      </c>
      <c r="D3787" s="50" t="s">
        <v>12537</v>
      </c>
      <c r="E3787" s="50"/>
      <c r="F3787" s="50"/>
      <c r="G3787" s="50"/>
      <c r="H3787" s="5" t="s">
        <v>12538</v>
      </c>
      <c r="I3787" s="6"/>
      <c r="J3787" s="7">
        <v>20</v>
      </c>
      <c r="K3787" s="7">
        <v>1</v>
      </c>
      <c r="L3787" s="3">
        <v>1</v>
      </c>
      <c r="M3787" s="8">
        <f>497.9*(1-P3/100)</f>
        <v>497.9</v>
      </c>
      <c r="N3787" s="9"/>
      <c r="O3787" s="10">
        <f>M3787*N3787</f>
        <v>0</v>
      </c>
      <c r="P3787" s="17">
        <f>0.19*N3787</f>
        <v>0</v>
      </c>
      <c r="Q3787" s="16">
        <f>0.00162*N3787</f>
        <v>0</v>
      </c>
      <c r="R3787" s="13"/>
      <c r="S3787" s="14" t="s">
        <v>12539</v>
      </c>
      <c r="T3787" s="14" t="s">
        <v>108</v>
      </c>
      <c r="U3787" s="15" t="s">
        <v>39</v>
      </c>
      <c r="V3787" s="4" t="str">
        <f>HYPERLINK("https://redcat-toys.ru/api/getInfo/image/2aea79ca-a2f5-11ee-a257-00155d82e908")</f>
        <v>https://redcat-toys.ru/api/getInfo/image/2aea79ca-a2f5-11ee-a257-00155d82e908</v>
      </c>
      <c r="W3787" s="4" t="s">
        <v>12373</v>
      </c>
      <c r="X3787" s="4" t="s">
        <v>11177</v>
      </c>
      <c r="Y3787" s="4" t="str">
        <f>HYPERLINK("https://redcat-toys.ru/api/getInfo/item/2aea79ca-a2f5-11ee-a257-00155d82e908")</f>
        <v>https://redcat-toys.ru/api/getInfo/item/2aea79ca-a2f5-11ee-a257-00155d82e908</v>
      </c>
    </row>
    <row r="3788" spans="2:25" ht="21" customHeight="1" outlineLevel="7" x14ac:dyDescent="0.2">
      <c r="B3788" s="39">
        <v>2957</v>
      </c>
      <c r="C3788" s="4" t="s">
        <v>12540</v>
      </c>
      <c r="D3788" s="50" t="s">
        <v>12541</v>
      </c>
      <c r="E3788" s="50"/>
      <c r="F3788" s="50"/>
      <c r="G3788" s="50"/>
      <c r="H3788" s="5" t="s">
        <v>12542</v>
      </c>
      <c r="I3788" s="6"/>
      <c r="J3788" s="7">
        <v>20</v>
      </c>
      <c r="K3788" s="7">
        <v>48</v>
      </c>
      <c r="L3788" s="3">
        <v>1</v>
      </c>
      <c r="M3788" s="8">
        <f>497.9*(1-P3/100)</f>
        <v>497.9</v>
      </c>
      <c r="N3788" s="9"/>
      <c r="O3788" s="10">
        <f>M3788*N3788</f>
        <v>0</v>
      </c>
      <c r="P3788" s="11">
        <f>0.198*N3788</f>
        <v>0</v>
      </c>
      <c r="Q3788" s="16">
        <f>0.00126*N3788</f>
        <v>0</v>
      </c>
      <c r="R3788" s="13"/>
      <c r="S3788" s="14" t="s">
        <v>12543</v>
      </c>
      <c r="T3788" s="14" t="s">
        <v>108</v>
      </c>
      <c r="U3788" s="15" t="s">
        <v>39</v>
      </c>
      <c r="V3788" s="4" t="str">
        <f>HYPERLINK("https://redcat-toys.ru/api/getInfo/image/c6b6de9e-a2f4-11ee-a257-00155d82e908")</f>
        <v>https://redcat-toys.ru/api/getInfo/image/c6b6de9e-a2f4-11ee-a257-00155d82e908</v>
      </c>
      <c r="W3788" s="4" t="s">
        <v>12373</v>
      </c>
      <c r="X3788" s="4" t="s">
        <v>11177</v>
      </c>
      <c r="Y3788" s="4" t="str">
        <f>HYPERLINK("https://redcat-toys.ru/api/getInfo/item/c6b6de9e-a2f4-11ee-a257-00155d82e908")</f>
        <v>https://redcat-toys.ru/api/getInfo/item/c6b6de9e-a2f4-11ee-a257-00155d82e908</v>
      </c>
    </row>
    <row r="3789" spans="2:25" ht="21" customHeight="1" outlineLevel="7" x14ac:dyDescent="0.2">
      <c r="B3789" s="39">
        <v>2958</v>
      </c>
      <c r="C3789" s="4" t="s">
        <v>12544</v>
      </c>
      <c r="D3789" s="50" t="s">
        <v>12545</v>
      </c>
      <c r="E3789" s="50"/>
      <c r="F3789" s="50"/>
      <c r="G3789" s="50"/>
      <c r="H3789" s="5" t="s">
        <v>12546</v>
      </c>
      <c r="I3789" s="6"/>
      <c r="J3789" s="7">
        <v>20</v>
      </c>
      <c r="K3789" s="7">
        <v>1</v>
      </c>
      <c r="L3789" s="3">
        <v>1</v>
      </c>
      <c r="M3789" s="8">
        <f>497.9*(1-P3/100)</f>
        <v>497.9</v>
      </c>
      <c r="N3789" s="9"/>
      <c r="O3789" s="10">
        <f>M3789*N3789</f>
        <v>0</v>
      </c>
      <c r="P3789" s="11">
        <f>0.198*N3789</f>
        <v>0</v>
      </c>
      <c r="Q3789" s="16">
        <f>0.00126*N3789</f>
        <v>0</v>
      </c>
      <c r="R3789" s="13"/>
      <c r="S3789" s="14" t="s">
        <v>12547</v>
      </c>
      <c r="T3789" s="14" t="s">
        <v>108</v>
      </c>
      <c r="U3789" s="15" t="s">
        <v>39</v>
      </c>
      <c r="V3789" s="4" t="str">
        <f>HYPERLINK("https://redcat-toys.ru/api/getInfo/image/884a79ab-a2f5-11ee-a257-00155d82e908")</f>
        <v>https://redcat-toys.ru/api/getInfo/image/884a79ab-a2f5-11ee-a257-00155d82e908</v>
      </c>
      <c r="W3789" s="4" t="s">
        <v>12373</v>
      </c>
      <c r="X3789" s="4" t="s">
        <v>11177</v>
      </c>
      <c r="Y3789" s="4" t="str">
        <f>HYPERLINK("https://redcat-toys.ru/api/getInfo/item/884a79ab-a2f5-11ee-a257-00155d82e908")</f>
        <v>https://redcat-toys.ru/api/getInfo/item/884a79ab-a2f5-11ee-a257-00155d82e908</v>
      </c>
    </row>
    <row r="3790" spans="2:25" ht="22.95" customHeight="1" outlineLevel="5" x14ac:dyDescent="0.2">
      <c r="B3790" s="53" t="s">
        <v>11440</v>
      </c>
      <c r="C3790" s="53"/>
      <c r="D3790" s="53"/>
      <c r="E3790" s="53"/>
      <c r="F3790" s="53"/>
      <c r="G3790" s="53"/>
    </row>
    <row r="3791" spans="2:25" ht="22.95" customHeight="1" outlineLevel="6" x14ac:dyDescent="0.2">
      <c r="B3791" s="54" t="s">
        <v>136</v>
      </c>
      <c r="C3791" s="54"/>
      <c r="D3791" s="54"/>
      <c r="E3791" s="54"/>
      <c r="F3791" s="54"/>
      <c r="G3791" s="54"/>
    </row>
    <row r="3792" spans="2:25" ht="22.95" customHeight="1" outlineLevel="7" x14ac:dyDescent="0.2">
      <c r="B3792" s="55" t="s">
        <v>12204</v>
      </c>
      <c r="C3792" s="55"/>
      <c r="D3792" s="55"/>
      <c r="E3792" s="55"/>
      <c r="F3792" s="55"/>
      <c r="G3792" s="55"/>
    </row>
    <row r="3793" spans="2:25" ht="21" customHeight="1" outlineLevel="7" x14ac:dyDescent="0.2">
      <c r="B3793" s="39">
        <v>2959</v>
      </c>
      <c r="C3793" s="4" t="s">
        <v>12548</v>
      </c>
      <c r="D3793" s="50" t="s">
        <v>12549</v>
      </c>
      <c r="E3793" s="50"/>
      <c r="F3793" s="50"/>
      <c r="G3793" s="50"/>
      <c r="H3793" s="5" t="s">
        <v>12550</v>
      </c>
      <c r="I3793" s="6"/>
      <c r="J3793" s="7">
        <v>20</v>
      </c>
      <c r="K3793" s="7">
        <v>101</v>
      </c>
      <c r="L3793" s="3">
        <v>1</v>
      </c>
      <c r="M3793" s="8">
        <f>519.9*(1-P3/100)</f>
        <v>519.9</v>
      </c>
      <c r="N3793" s="9"/>
      <c r="O3793" s="10">
        <f>M3793*N3793</f>
        <v>0</v>
      </c>
      <c r="P3793" s="17">
        <f>0.18*N3793</f>
        <v>0</v>
      </c>
      <c r="Q3793" s="16">
        <f>0.00123*N3793</f>
        <v>0</v>
      </c>
      <c r="R3793" s="13"/>
      <c r="S3793" s="14" t="s">
        <v>12551</v>
      </c>
      <c r="T3793" s="14" t="s">
        <v>108</v>
      </c>
      <c r="U3793" s="15" t="s">
        <v>39</v>
      </c>
      <c r="V3793" s="4" t="str">
        <f>HYPERLINK("https://redcat-toys.ru/api/getInfo/image/768e1722-634b-11ee-a245-00155d82e902")</f>
        <v>https://redcat-toys.ru/api/getInfo/image/768e1722-634b-11ee-a245-00155d82e902</v>
      </c>
      <c r="W3793" s="4" t="s">
        <v>12552</v>
      </c>
      <c r="X3793" s="4" t="s">
        <v>11177</v>
      </c>
      <c r="Y3793" s="4" t="str">
        <f>HYPERLINK("https://redcat-toys.ru/api/getInfo/item/768e1722-634b-11ee-a245-00155d82e902")</f>
        <v>https://redcat-toys.ru/api/getInfo/item/768e1722-634b-11ee-a245-00155d82e902</v>
      </c>
    </row>
    <row r="3794" spans="2:25" ht="21" customHeight="1" outlineLevel="7" x14ac:dyDescent="0.2">
      <c r="B3794" s="39">
        <v>2960</v>
      </c>
      <c r="C3794" s="4" t="s">
        <v>12553</v>
      </c>
      <c r="D3794" s="50" t="s">
        <v>12554</v>
      </c>
      <c r="E3794" s="50"/>
      <c r="F3794" s="50"/>
      <c r="G3794" s="50"/>
      <c r="H3794" s="5" t="s">
        <v>12555</v>
      </c>
      <c r="I3794" s="6"/>
      <c r="J3794" s="7">
        <v>20</v>
      </c>
      <c r="K3794" s="7">
        <v>51</v>
      </c>
      <c r="L3794" s="3">
        <v>1</v>
      </c>
      <c r="M3794" s="8">
        <f>519.9*(1-P3/100)</f>
        <v>519.9</v>
      </c>
      <c r="N3794" s="9"/>
      <c r="O3794" s="10">
        <f>M3794*N3794</f>
        <v>0</v>
      </c>
      <c r="P3794" s="17">
        <f>0.18*N3794</f>
        <v>0</v>
      </c>
      <c r="Q3794" s="16">
        <f>0.00123*N3794</f>
        <v>0</v>
      </c>
      <c r="R3794" s="13"/>
      <c r="S3794" s="14" t="s">
        <v>12556</v>
      </c>
      <c r="T3794" s="14" t="s">
        <v>108</v>
      </c>
      <c r="U3794" s="15" t="s">
        <v>39</v>
      </c>
      <c r="V3794" s="4" t="str">
        <f>HYPERLINK("https://redcat-toys.ru/api/getInfo/image/fc4ffcf1-634b-11ee-a245-00155d82e902")</f>
        <v>https://redcat-toys.ru/api/getInfo/image/fc4ffcf1-634b-11ee-a245-00155d82e902</v>
      </c>
      <c r="W3794" s="4" t="s">
        <v>12552</v>
      </c>
      <c r="X3794" s="4" t="s">
        <v>11177</v>
      </c>
      <c r="Y3794" s="4" t="str">
        <f>HYPERLINK("https://redcat-toys.ru/api/getInfo/item/fc4ffcf1-634b-11ee-a245-00155d82e902")</f>
        <v>https://redcat-toys.ru/api/getInfo/item/fc4ffcf1-634b-11ee-a245-00155d82e902</v>
      </c>
    </row>
    <row r="3795" spans="2:25" ht="22.95" customHeight="1" outlineLevel="7" x14ac:dyDescent="0.2">
      <c r="B3795" s="55" t="s">
        <v>12260</v>
      </c>
      <c r="C3795" s="55"/>
      <c r="D3795" s="55"/>
      <c r="E3795" s="55"/>
      <c r="F3795" s="55"/>
      <c r="G3795" s="55"/>
    </row>
    <row r="3796" spans="2:25" ht="21" customHeight="1" outlineLevel="7" x14ac:dyDescent="0.2">
      <c r="B3796" s="39">
        <v>2961</v>
      </c>
      <c r="C3796" s="4" t="s">
        <v>12557</v>
      </c>
      <c r="D3796" s="50" t="s">
        <v>12558</v>
      </c>
      <c r="E3796" s="50"/>
      <c r="F3796" s="50"/>
      <c r="G3796" s="50"/>
      <c r="H3796" s="5" t="s">
        <v>12559</v>
      </c>
      <c r="I3796" s="6"/>
      <c r="J3796" s="7">
        <v>20</v>
      </c>
      <c r="K3796" s="7">
        <v>20</v>
      </c>
      <c r="L3796" s="3">
        <v>1</v>
      </c>
      <c r="M3796" s="8">
        <f>519.9*(1-P3/100)</f>
        <v>519.9</v>
      </c>
      <c r="N3796" s="9"/>
      <c r="O3796" s="10">
        <f t="shared" ref="O3796:O3803" si="205">M3796*N3796</f>
        <v>0</v>
      </c>
      <c r="P3796" s="11">
        <f>0.181*N3796</f>
        <v>0</v>
      </c>
      <c r="Q3796" s="16">
        <f>0.00151*N3796</f>
        <v>0</v>
      </c>
      <c r="R3796" s="13"/>
      <c r="S3796" s="14" t="s">
        <v>12560</v>
      </c>
      <c r="T3796" s="14" t="s">
        <v>108</v>
      </c>
      <c r="U3796" s="15" t="s">
        <v>39</v>
      </c>
      <c r="V3796" s="4" t="str">
        <f>HYPERLINK("https://redcat-toys.ru/api/getInfo/image/a95d43eb-6353-11ee-a245-00155d82e902")</f>
        <v>https://redcat-toys.ru/api/getInfo/image/a95d43eb-6353-11ee-a245-00155d82e902</v>
      </c>
      <c r="W3796" s="4" t="s">
        <v>12561</v>
      </c>
      <c r="X3796" s="4" t="s">
        <v>11177</v>
      </c>
      <c r="Y3796" s="4" t="str">
        <f>HYPERLINK("https://redcat-toys.ru/api/getInfo/item/a95d43eb-6353-11ee-a245-00155d82e902")</f>
        <v>https://redcat-toys.ru/api/getInfo/item/a95d43eb-6353-11ee-a245-00155d82e902</v>
      </c>
    </row>
    <row r="3797" spans="2:25" ht="21" customHeight="1" outlineLevel="7" x14ac:dyDescent="0.2">
      <c r="B3797" s="39">
        <v>2962</v>
      </c>
      <c r="C3797" s="4" t="s">
        <v>12562</v>
      </c>
      <c r="D3797" s="50" t="s">
        <v>12563</v>
      </c>
      <c r="E3797" s="50"/>
      <c r="F3797" s="50"/>
      <c r="G3797" s="50"/>
      <c r="H3797" s="5" t="s">
        <v>12564</v>
      </c>
      <c r="I3797" s="6"/>
      <c r="J3797" s="7">
        <v>20</v>
      </c>
      <c r="K3797" s="7">
        <v>124</v>
      </c>
      <c r="L3797" s="3">
        <v>1</v>
      </c>
      <c r="M3797" s="8">
        <f>519.9*(1-P3/100)</f>
        <v>519.9</v>
      </c>
      <c r="N3797" s="9"/>
      <c r="O3797" s="10">
        <f t="shared" si="205"/>
        <v>0</v>
      </c>
      <c r="P3797" s="17">
        <f>0.18*N3797</f>
        <v>0</v>
      </c>
      <c r="Q3797" s="16">
        <f>0.00123*N3797</f>
        <v>0</v>
      </c>
      <c r="R3797" s="13"/>
      <c r="S3797" s="14" t="s">
        <v>12565</v>
      </c>
      <c r="T3797" s="14" t="s">
        <v>108</v>
      </c>
      <c r="U3797" s="15" t="s">
        <v>39</v>
      </c>
      <c r="V3797" s="4" t="str">
        <f>HYPERLINK("https://redcat-toys.ru/api/getInfo/image/cc41cfcf-6352-11ee-a245-00155d82e902")</f>
        <v>https://redcat-toys.ru/api/getInfo/image/cc41cfcf-6352-11ee-a245-00155d82e902</v>
      </c>
      <c r="W3797" s="4" t="s">
        <v>12561</v>
      </c>
      <c r="X3797" s="4" t="s">
        <v>11177</v>
      </c>
      <c r="Y3797" s="4" t="str">
        <f>HYPERLINK("https://redcat-toys.ru/api/getInfo/item/cc41cfcf-6352-11ee-a245-00155d82e902")</f>
        <v>https://redcat-toys.ru/api/getInfo/item/cc41cfcf-6352-11ee-a245-00155d82e902</v>
      </c>
    </row>
    <row r="3798" spans="2:25" ht="21" customHeight="1" outlineLevel="7" x14ac:dyDescent="0.2">
      <c r="B3798" s="39">
        <v>2963</v>
      </c>
      <c r="C3798" s="4" t="s">
        <v>12566</v>
      </c>
      <c r="D3798" s="50" t="s">
        <v>12567</v>
      </c>
      <c r="E3798" s="50"/>
      <c r="F3798" s="50"/>
      <c r="G3798" s="50"/>
      <c r="H3798" s="5" t="s">
        <v>12568</v>
      </c>
      <c r="I3798" s="6"/>
      <c r="J3798" s="7">
        <v>20</v>
      </c>
      <c r="K3798" s="7">
        <v>71</v>
      </c>
      <c r="L3798" s="3">
        <v>1</v>
      </c>
      <c r="M3798" s="8">
        <f>519.9*(1-P3/100)</f>
        <v>519.9</v>
      </c>
      <c r="N3798" s="9"/>
      <c r="O3798" s="10">
        <f t="shared" si="205"/>
        <v>0</v>
      </c>
      <c r="P3798" s="11">
        <f>0.181*N3798</f>
        <v>0</v>
      </c>
      <c r="Q3798" s="16">
        <f>0.00143*N3798</f>
        <v>0</v>
      </c>
      <c r="R3798" s="13"/>
      <c r="S3798" s="14" t="s">
        <v>12569</v>
      </c>
      <c r="T3798" s="14" t="s">
        <v>108</v>
      </c>
      <c r="U3798" s="15" t="s">
        <v>39</v>
      </c>
      <c r="V3798" s="4" t="str">
        <f>HYPERLINK("https://redcat-toys.ru/api/getInfo/image/804c4410-6352-11ee-a245-00155d82e902")</f>
        <v>https://redcat-toys.ru/api/getInfo/image/804c4410-6352-11ee-a245-00155d82e902</v>
      </c>
      <c r="W3798" s="4" t="s">
        <v>12561</v>
      </c>
      <c r="X3798" s="4" t="s">
        <v>11177</v>
      </c>
      <c r="Y3798" s="4" t="str">
        <f>HYPERLINK("https://redcat-toys.ru/api/getInfo/item/804c4410-6352-11ee-a245-00155d82e902")</f>
        <v>https://redcat-toys.ru/api/getInfo/item/804c4410-6352-11ee-a245-00155d82e902</v>
      </c>
    </row>
    <row r="3799" spans="2:25" ht="21" customHeight="1" outlineLevel="7" x14ac:dyDescent="0.2">
      <c r="B3799" s="39">
        <v>2964</v>
      </c>
      <c r="C3799" s="4" t="s">
        <v>12570</v>
      </c>
      <c r="D3799" s="50" t="s">
        <v>12571</v>
      </c>
      <c r="E3799" s="50"/>
      <c r="F3799" s="50"/>
      <c r="G3799" s="50"/>
      <c r="H3799" s="5" t="s">
        <v>12572</v>
      </c>
      <c r="I3799" s="6"/>
      <c r="J3799" s="7">
        <v>20</v>
      </c>
      <c r="K3799" s="7">
        <v>83</v>
      </c>
      <c r="L3799" s="3">
        <v>1</v>
      </c>
      <c r="M3799" s="8">
        <f>519.9*(1-P3/100)</f>
        <v>519.9</v>
      </c>
      <c r="N3799" s="9"/>
      <c r="O3799" s="10">
        <f t="shared" si="205"/>
        <v>0</v>
      </c>
      <c r="P3799" s="11">
        <f>0.184*N3799</f>
        <v>0</v>
      </c>
      <c r="Q3799" s="16">
        <f>0.00122*N3799</f>
        <v>0</v>
      </c>
      <c r="R3799" s="13"/>
      <c r="S3799" s="14" t="s">
        <v>12573</v>
      </c>
      <c r="T3799" s="14" t="s">
        <v>108</v>
      </c>
      <c r="U3799" s="15" t="s">
        <v>39</v>
      </c>
      <c r="V3799" s="4" t="str">
        <f>HYPERLINK("https://redcat-toys.ru/api/getInfo/image/d28d3036-634d-11ee-a245-00155d82e902")</f>
        <v>https://redcat-toys.ru/api/getInfo/image/d28d3036-634d-11ee-a245-00155d82e902</v>
      </c>
      <c r="W3799" s="4" t="s">
        <v>12561</v>
      </c>
      <c r="X3799" s="4" t="s">
        <v>11177</v>
      </c>
      <c r="Y3799" s="4" t="str">
        <f>HYPERLINK("https://redcat-toys.ru/api/getInfo/item/d28d3036-634d-11ee-a245-00155d82e902")</f>
        <v>https://redcat-toys.ru/api/getInfo/item/d28d3036-634d-11ee-a245-00155d82e902</v>
      </c>
    </row>
    <row r="3800" spans="2:25" ht="21" customHeight="1" outlineLevel="7" x14ac:dyDescent="0.2">
      <c r="B3800" s="39">
        <v>2965</v>
      </c>
      <c r="C3800" s="4" t="s">
        <v>12574</v>
      </c>
      <c r="D3800" s="50" t="s">
        <v>12575</v>
      </c>
      <c r="E3800" s="50"/>
      <c r="F3800" s="50"/>
      <c r="G3800" s="50"/>
      <c r="H3800" s="5" t="s">
        <v>12576</v>
      </c>
      <c r="I3800" s="6"/>
      <c r="J3800" s="7">
        <v>20</v>
      </c>
      <c r="K3800" s="7">
        <v>142</v>
      </c>
      <c r="L3800" s="3">
        <v>1</v>
      </c>
      <c r="M3800" s="8">
        <f>519.9*(1-P3/100)</f>
        <v>519.9</v>
      </c>
      <c r="N3800" s="9"/>
      <c r="O3800" s="10">
        <f t="shared" si="205"/>
        <v>0</v>
      </c>
      <c r="P3800" s="11">
        <f>0.179*N3800</f>
        <v>0</v>
      </c>
      <c r="Q3800" s="16">
        <f>0.00152*N3800</f>
        <v>0</v>
      </c>
      <c r="R3800" s="13"/>
      <c r="S3800" s="14" t="s">
        <v>12577</v>
      </c>
      <c r="T3800" s="14" t="s">
        <v>108</v>
      </c>
      <c r="U3800" s="15" t="s">
        <v>39</v>
      </c>
      <c r="V3800" s="4" t="str">
        <f>HYPERLINK("https://redcat-toys.ru/api/getInfo/image/d77e4b0b-634c-11ee-a245-00155d82e902")</f>
        <v>https://redcat-toys.ru/api/getInfo/image/d77e4b0b-634c-11ee-a245-00155d82e902</v>
      </c>
      <c r="W3800" s="4" t="s">
        <v>12561</v>
      </c>
      <c r="X3800" s="4" t="s">
        <v>11177</v>
      </c>
      <c r="Y3800" s="4" t="str">
        <f>HYPERLINK("https://redcat-toys.ru/api/getInfo/item/d77e4b0b-634c-11ee-a245-00155d82e902")</f>
        <v>https://redcat-toys.ru/api/getInfo/item/d77e4b0b-634c-11ee-a245-00155d82e902</v>
      </c>
    </row>
    <row r="3801" spans="2:25" ht="21" customHeight="1" outlineLevel="7" x14ac:dyDescent="0.2">
      <c r="B3801" s="39">
        <v>2966</v>
      </c>
      <c r="C3801" s="4" t="s">
        <v>12578</v>
      </c>
      <c r="D3801" s="50" t="s">
        <v>12579</v>
      </c>
      <c r="E3801" s="50"/>
      <c r="F3801" s="50"/>
      <c r="G3801" s="50"/>
      <c r="H3801" s="5" t="s">
        <v>12580</v>
      </c>
      <c r="I3801" s="6"/>
      <c r="J3801" s="7">
        <v>20</v>
      </c>
      <c r="K3801" s="7">
        <v>51</v>
      </c>
      <c r="L3801" s="3">
        <v>1</v>
      </c>
      <c r="M3801" s="8">
        <f>519.9*(1-P3/100)</f>
        <v>519.9</v>
      </c>
      <c r="N3801" s="9"/>
      <c r="O3801" s="10">
        <f t="shared" si="205"/>
        <v>0</v>
      </c>
      <c r="P3801" s="17">
        <f>0.18*N3801</f>
        <v>0</v>
      </c>
      <c r="Q3801" s="16">
        <f>0.00123*N3801</f>
        <v>0</v>
      </c>
      <c r="R3801" s="13"/>
      <c r="S3801" s="14" t="s">
        <v>12581</v>
      </c>
      <c r="T3801" s="14" t="s">
        <v>108</v>
      </c>
      <c r="U3801" s="15" t="s">
        <v>39</v>
      </c>
      <c r="V3801" s="4" t="str">
        <f>HYPERLINK("https://redcat-toys.ru/api/getInfo/image/b0e4c728-636c-11ee-a245-00155d82e902")</f>
        <v>https://redcat-toys.ru/api/getInfo/image/b0e4c728-636c-11ee-a245-00155d82e902</v>
      </c>
      <c r="W3801" s="4" t="s">
        <v>12561</v>
      </c>
      <c r="X3801" s="4" t="s">
        <v>11177</v>
      </c>
      <c r="Y3801" s="4" t="str">
        <f>HYPERLINK("https://redcat-toys.ru/api/getInfo/item/b0e4c728-636c-11ee-a245-00155d82e902")</f>
        <v>https://redcat-toys.ru/api/getInfo/item/b0e4c728-636c-11ee-a245-00155d82e902</v>
      </c>
    </row>
    <row r="3802" spans="2:25" ht="21" customHeight="1" outlineLevel="7" x14ac:dyDescent="0.2">
      <c r="B3802" s="39">
        <v>2967</v>
      </c>
      <c r="C3802" s="4" t="s">
        <v>12582</v>
      </c>
      <c r="D3802" s="50" t="s">
        <v>12583</v>
      </c>
      <c r="E3802" s="50"/>
      <c r="F3802" s="50"/>
      <c r="G3802" s="50"/>
      <c r="H3802" s="5" t="s">
        <v>12584</v>
      </c>
      <c r="I3802" s="6"/>
      <c r="J3802" s="7">
        <v>20</v>
      </c>
      <c r="K3802" s="7">
        <v>68</v>
      </c>
      <c r="L3802" s="3">
        <v>1</v>
      </c>
      <c r="M3802" s="8">
        <f>519.9*(1-P3/100)</f>
        <v>519.9</v>
      </c>
      <c r="N3802" s="9"/>
      <c r="O3802" s="10">
        <f t="shared" si="205"/>
        <v>0</v>
      </c>
      <c r="P3802" s="17">
        <f>0.18*N3802</f>
        <v>0</v>
      </c>
      <c r="Q3802" s="16">
        <f>0.00123*N3802</f>
        <v>0</v>
      </c>
      <c r="R3802" s="13"/>
      <c r="S3802" s="14" t="s">
        <v>12585</v>
      </c>
      <c r="T3802" s="14" t="s">
        <v>108</v>
      </c>
      <c r="U3802" s="15" t="s">
        <v>39</v>
      </c>
      <c r="V3802" s="4" t="str">
        <f>HYPERLINK("https://redcat-toys.ru/api/getInfo/image/606f9313-634d-11ee-a245-00155d82e902")</f>
        <v>https://redcat-toys.ru/api/getInfo/image/606f9313-634d-11ee-a245-00155d82e902</v>
      </c>
      <c r="W3802" s="4" t="s">
        <v>12561</v>
      </c>
      <c r="X3802" s="4" t="s">
        <v>11177</v>
      </c>
      <c r="Y3802" s="4" t="str">
        <f>HYPERLINK("https://redcat-toys.ru/api/getInfo/item/606f9313-634d-11ee-a245-00155d82e902")</f>
        <v>https://redcat-toys.ru/api/getInfo/item/606f9313-634d-11ee-a245-00155d82e902</v>
      </c>
    </row>
    <row r="3803" spans="2:25" ht="21" customHeight="1" outlineLevel="7" x14ac:dyDescent="0.2">
      <c r="B3803" s="39">
        <v>2968</v>
      </c>
      <c r="C3803" s="4" t="s">
        <v>12586</v>
      </c>
      <c r="D3803" s="50" t="s">
        <v>12587</v>
      </c>
      <c r="E3803" s="50"/>
      <c r="F3803" s="50"/>
      <c r="G3803" s="50"/>
      <c r="H3803" s="5" t="s">
        <v>12588</v>
      </c>
      <c r="I3803" s="6"/>
      <c r="J3803" s="7">
        <v>20</v>
      </c>
      <c r="K3803" s="7">
        <v>121</v>
      </c>
      <c r="L3803" s="3">
        <v>1</v>
      </c>
      <c r="M3803" s="8">
        <f>519.9*(1-P3/100)</f>
        <v>519.9</v>
      </c>
      <c r="N3803" s="9"/>
      <c r="O3803" s="10">
        <f t="shared" si="205"/>
        <v>0</v>
      </c>
      <c r="P3803" s="11">
        <f>0.198*N3803</f>
        <v>0</v>
      </c>
      <c r="Q3803" s="16">
        <f>0.00114*N3803</f>
        <v>0</v>
      </c>
      <c r="R3803" s="13"/>
      <c r="S3803" s="14" t="s">
        <v>12589</v>
      </c>
      <c r="T3803" s="14" t="s">
        <v>108</v>
      </c>
      <c r="U3803" s="15" t="s">
        <v>39</v>
      </c>
      <c r="V3803" s="4" t="str">
        <f>HYPERLINK("https://redcat-toys.ru/api/getInfo/image/3f7b251b-6353-11ee-a245-00155d82e902")</f>
        <v>https://redcat-toys.ru/api/getInfo/image/3f7b251b-6353-11ee-a245-00155d82e902</v>
      </c>
      <c r="W3803" s="4" t="s">
        <v>12561</v>
      </c>
      <c r="X3803" s="4" t="s">
        <v>11177</v>
      </c>
      <c r="Y3803" s="4" t="str">
        <f>HYPERLINK("https://redcat-toys.ru/api/getInfo/item/3f7b251b-6353-11ee-a245-00155d82e902")</f>
        <v>https://redcat-toys.ru/api/getInfo/item/3f7b251b-6353-11ee-a245-00155d82e902</v>
      </c>
    </row>
    <row r="3804" spans="2:25" ht="22.95" customHeight="1" outlineLevel="7" x14ac:dyDescent="0.2">
      <c r="B3804" s="55" t="s">
        <v>12321</v>
      </c>
      <c r="C3804" s="55"/>
      <c r="D3804" s="55"/>
      <c r="E3804" s="55"/>
      <c r="F3804" s="55"/>
      <c r="G3804" s="55"/>
    </row>
    <row r="3805" spans="2:25" ht="21" customHeight="1" outlineLevel="7" x14ac:dyDescent="0.2">
      <c r="B3805" s="39">
        <v>2969</v>
      </c>
      <c r="C3805" s="4" t="s">
        <v>12590</v>
      </c>
      <c r="D3805" s="50" t="s">
        <v>12591</v>
      </c>
      <c r="E3805" s="50"/>
      <c r="F3805" s="50"/>
      <c r="G3805" s="50"/>
      <c r="H3805" s="5" t="s">
        <v>12592</v>
      </c>
      <c r="I3805" s="6"/>
      <c r="J3805" s="7">
        <v>20</v>
      </c>
      <c r="K3805" s="7">
        <v>31</v>
      </c>
      <c r="L3805" s="3">
        <v>1</v>
      </c>
      <c r="M3805" s="8">
        <f>519.9*(1-P3/100)</f>
        <v>519.9</v>
      </c>
      <c r="N3805" s="9"/>
      <c r="O3805" s="10">
        <f>M3805*N3805</f>
        <v>0</v>
      </c>
      <c r="P3805" s="17">
        <f>0.18*N3805</f>
        <v>0</v>
      </c>
      <c r="Q3805" s="16">
        <f>0.00123*N3805</f>
        <v>0</v>
      </c>
      <c r="R3805" s="13"/>
      <c r="S3805" s="14" t="s">
        <v>12593</v>
      </c>
      <c r="T3805" s="14" t="s">
        <v>108</v>
      </c>
      <c r="U3805" s="15" t="s">
        <v>39</v>
      </c>
      <c r="V3805" s="4" t="str">
        <f>HYPERLINK("https://redcat-toys.ru/api/getInfo/image/8e41e80d-6356-11ee-a245-00155d82e902")</f>
        <v>https://redcat-toys.ru/api/getInfo/image/8e41e80d-6356-11ee-a245-00155d82e902</v>
      </c>
      <c r="W3805" s="4" t="s">
        <v>12561</v>
      </c>
      <c r="X3805" s="4" t="s">
        <v>11177</v>
      </c>
      <c r="Y3805" s="4" t="str">
        <f>HYPERLINK("https://redcat-toys.ru/api/getInfo/item/8e41e80d-6356-11ee-a245-00155d82e902")</f>
        <v>https://redcat-toys.ru/api/getInfo/item/8e41e80d-6356-11ee-a245-00155d82e902</v>
      </c>
    </row>
    <row r="3806" spans="2:25" ht="21" customHeight="1" outlineLevel="7" x14ac:dyDescent="0.2">
      <c r="B3806" s="39">
        <v>2970</v>
      </c>
      <c r="C3806" s="4" t="s">
        <v>12594</v>
      </c>
      <c r="D3806" s="50" t="s">
        <v>12595</v>
      </c>
      <c r="E3806" s="50"/>
      <c r="F3806" s="50"/>
      <c r="G3806" s="50"/>
      <c r="H3806" s="5" t="s">
        <v>12596</v>
      </c>
      <c r="I3806" s="6"/>
      <c r="J3806" s="7">
        <v>20</v>
      </c>
      <c r="K3806" s="7">
        <v>110</v>
      </c>
      <c r="L3806" s="3">
        <v>1</v>
      </c>
      <c r="M3806" s="8">
        <f>519.9*(1-P3/100)</f>
        <v>519.9</v>
      </c>
      <c r="N3806" s="9"/>
      <c r="O3806" s="10">
        <f>M3806*N3806</f>
        <v>0</v>
      </c>
      <c r="P3806" s="11">
        <f>0.183*N3806</f>
        <v>0</v>
      </c>
      <c r="Q3806" s="16">
        <f>0.00164*N3806</f>
        <v>0</v>
      </c>
      <c r="R3806" s="13"/>
      <c r="S3806" s="14" t="s">
        <v>12597</v>
      </c>
      <c r="T3806" s="14" t="s">
        <v>108</v>
      </c>
      <c r="U3806" s="15" t="s">
        <v>39</v>
      </c>
      <c r="V3806" s="4" t="str">
        <f>HYPERLINK("https://redcat-toys.ru/api/getInfo/image/f920b8a4-6354-11ee-a245-00155d82e902")</f>
        <v>https://redcat-toys.ru/api/getInfo/image/f920b8a4-6354-11ee-a245-00155d82e902</v>
      </c>
      <c r="W3806" s="4" t="s">
        <v>12561</v>
      </c>
      <c r="X3806" s="4" t="s">
        <v>11177</v>
      </c>
      <c r="Y3806" s="4" t="str">
        <f>HYPERLINK("https://redcat-toys.ru/api/getInfo/item/f920b8a4-6354-11ee-a245-00155d82e902")</f>
        <v>https://redcat-toys.ru/api/getInfo/item/f920b8a4-6354-11ee-a245-00155d82e902</v>
      </c>
    </row>
    <row r="3807" spans="2:25" ht="21" customHeight="1" outlineLevel="7" x14ac:dyDescent="0.2">
      <c r="B3807" s="39">
        <v>2971</v>
      </c>
      <c r="C3807" s="4" t="s">
        <v>12598</v>
      </c>
      <c r="D3807" s="50" t="s">
        <v>12599</v>
      </c>
      <c r="E3807" s="50"/>
      <c r="F3807" s="50"/>
      <c r="G3807" s="50"/>
      <c r="H3807" s="5" t="s">
        <v>12600</v>
      </c>
      <c r="I3807" s="6"/>
      <c r="J3807" s="7">
        <v>20</v>
      </c>
      <c r="K3807" s="7">
        <v>25</v>
      </c>
      <c r="L3807" s="3">
        <v>1</v>
      </c>
      <c r="M3807" s="8">
        <f>519.9*(1-P3/100)</f>
        <v>519.9</v>
      </c>
      <c r="N3807" s="9"/>
      <c r="O3807" s="10">
        <f>M3807*N3807</f>
        <v>0</v>
      </c>
      <c r="P3807" s="17">
        <f>0.18*N3807</f>
        <v>0</v>
      </c>
      <c r="Q3807" s="16">
        <f>0.00122*N3807</f>
        <v>0</v>
      </c>
      <c r="R3807" s="13"/>
      <c r="S3807" s="14" t="s">
        <v>12601</v>
      </c>
      <c r="T3807" s="14" t="s">
        <v>108</v>
      </c>
      <c r="U3807" s="15" t="s">
        <v>39</v>
      </c>
      <c r="V3807" s="4" t="str">
        <f>HYPERLINK("https://redcat-toys.ru/api/getInfo/image/dd1ce2ed-6356-11ee-a245-00155d82e902")</f>
        <v>https://redcat-toys.ru/api/getInfo/image/dd1ce2ed-6356-11ee-a245-00155d82e902</v>
      </c>
      <c r="W3807" s="4" t="s">
        <v>12561</v>
      </c>
      <c r="X3807" s="4" t="s">
        <v>11177</v>
      </c>
      <c r="Y3807" s="4" t="str">
        <f>HYPERLINK("https://redcat-toys.ru/api/getInfo/item/dd1ce2ed-6356-11ee-a245-00155d82e902")</f>
        <v>https://redcat-toys.ru/api/getInfo/item/dd1ce2ed-6356-11ee-a245-00155d82e902</v>
      </c>
    </row>
    <row r="3808" spans="2:25" ht="21" customHeight="1" outlineLevel="7" x14ac:dyDescent="0.2">
      <c r="B3808" s="39">
        <v>2972</v>
      </c>
      <c r="C3808" s="4" t="s">
        <v>12602</v>
      </c>
      <c r="D3808" s="50" t="s">
        <v>12603</v>
      </c>
      <c r="E3808" s="50"/>
      <c r="F3808" s="50"/>
      <c r="G3808" s="50"/>
      <c r="H3808" s="5" t="s">
        <v>12604</v>
      </c>
      <c r="I3808" s="6"/>
      <c r="J3808" s="7">
        <v>20</v>
      </c>
      <c r="K3808" s="7">
        <v>152</v>
      </c>
      <c r="L3808" s="3">
        <v>1</v>
      </c>
      <c r="M3808" s="8">
        <f>519.9*(1-P3/100)</f>
        <v>519.9</v>
      </c>
      <c r="N3808" s="9"/>
      <c r="O3808" s="10">
        <f>M3808*N3808</f>
        <v>0</v>
      </c>
      <c r="P3808" s="17">
        <f>0.18*N3808</f>
        <v>0</v>
      </c>
      <c r="Q3808" s="16">
        <f>0.00123*N3808</f>
        <v>0</v>
      </c>
      <c r="R3808" s="13"/>
      <c r="S3808" s="14" t="s">
        <v>12605</v>
      </c>
      <c r="T3808" s="14" t="s">
        <v>108</v>
      </c>
      <c r="U3808" s="15" t="s">
        <v>39</v>
      </c>
      <c r="V3808" s="4" t="str">
        <f>HYPERLINK("https://redcat-toys.ru/api/getInfo/image/2544dec1-6354-11ee-a245-00155d82e902")</f>
        <v>https://redcat-toys.ru/api/getInfo/image/2544dec1-6354-11ee-a245-00155d82e902</v>
      </c>
      <c r="W3808" s="4" t="s">
        <v>12561</v>
      </c>
      <c r="X3808" s="4" t="s">
        <v>11177</v>
      </c>
      <c r="Y3808" s="4" t="str">
        <f>HYPERLINK("https://redcat-toys.ru/api/getInfo/item/2544dec1-6354-11ee-a245-00155d82e902")</f>
        <v>https://redcat-toys.ru/api/getInfo/item/2544dec1-6354-11ee-a245-00155d82e902</v>
      </c>
    </row>
    <row r="3809" spans="2:25" ht="22.95" customHeight="1" outlineLevel="7" x14ac:dyDescent="0.2">
      <c r="B3809" s="55" t="s">
        <v>6479</v>
      </c>
      <c r="C3809" s="55"/>
      <c r="D3809" s="55"/>
      <c r="E3809" s="55"/>
      <c r="F3809" s="55"/>
      <c r="G3809" s="55"/>
    </row>
    <row r="3810" spans="2:25" ht="21" customHeight="1" outlineLevel="7" x14ac:dyDescent="0.2">
      <c r="B3810" s="39">
        <v>2973</v>
      </c>
      <c r="C3810" s="4" t="s">
        <v>12606</v>
      </c>
      <c r="D3810" s="50" t="s">
        <v>12607</v>
      </c>
      <c r="E3810" s="50"/>
      <c r="F3810" s="50"/>
      <c r="G3810" s="50"/>
      <c r="H3810" s="5" t="s">
        <v>12608</v>
      </c>
      <c r="I3810" s="6"/>
      <c r="J3810" s="7">
        <v>20</v>
      </c>
      <c r="K3810" s="7">
        <v>59</v>
      </c>
      <c r="L3810" s="3">
        <v>1</v>
      </c>
      <c r="M3810" s="8">
        <f>519.9*(1-P3/100)</f>
        <v>519.9</v>
      </c>
      <c r="N3810" s="9"/>
      <c r="O3810" s="10">
        <f t="shared" ref="O3810:O3815" si="206">M3810*N3810</f>
        <v>0</v>
      </c>
      <c r="P3810" s="17">
        <f>0.18*N3810</f>
        <v>0</v>
      </c>
      <c r="Q3810" s="16">
        <f>0.00123*N3810</f>
        <v>0</v>
      </c>
      <c r="R3810" s="13"/>
      <c r="S3810" s="14" t="s">
        <v>12609</v>
      </c>
      <c r="T3810" s="14" t="s">
        <v>108</v>
      </c>
      <c r="U3810" s="15" t="s">
        <v>39</v>
      </c>
      <c r="V3810" s="4" t="str">
        <f>HYPERLINK("https://redcat-toys.ru/api/getInfo/image/10bfce9c-6358-11ee-a245-00155d82e902")</f>
        <v>https://redcat-toys.ru/api/getInfo/image/10bfce9c-6358-11ee-a245-00155d82e902</v>
      </c>
      <c r="W3810" s="4" t="s">
        <v>12561</v>
      </c>
      <c r="X3810" s="4" t="s">
        <v>11177</v>
      </c>
      <c r="Y3810" s="4" t="str">
        <f>HYPERLINK("https://redcat-toys.ru/api/getInfo/item/10bfce9c-6358-11ee-a245-00155d82e902")</f>
        <v>https://redcat-toys.ru/api/getInfo/item/10bfce9c-6358-11ee-a245-00155d82e902</v>
      </c>
    </row>
    <row r="3811" spans="2:25" ht="21" customHeight="1" outlineLevel="7" x14ac:dyDescent="0.2">
      <c r="B3811" s="39">
        <v>2974</v>
      </c>
      <c r="C3811" s="4" t="s">
        <v>12610</v>
      </c>
      <c r="D3811" s="50" t="s">
        <v>12611</v>
      </c>
      <c r="E3811" s="50"/>
      <c r="F3811" s="50"/>
      <c r="G3811" s="50"/>
      <c r="H3811" s="5" t="s">
        <v>12612</v>
      </c>
      <c r="I3811" s="6"/>
      <c r="J3811" s="7">
        <v>20</v>
      </c>
      <c r="K3811" s="7">
        <v>124</v>
      </c>
      <c r="L3811" s="3">
        <v>1</v>
      </c>
      <c r="M3811" s="8">
        <f>519.9*(1-P3/100)</f>
        <v>519.9</v>
      </c>
      <c r="N3811" s="9"/>
      <c r="O3811" s="10">
        <f t="shared" si="206"/>
        <v>0</v>
      </c>
      <c r="P3811" s="11">
        <f>0.181*N3811</f>
        <v>0</v>
      </c>
      <c r="Q3811" s="16">
        <f>0.00122*N3811</f>
        <v>0</v>
      </c>
      <c r="R3811" s="13"/>
      <c r="S3811" s="14" t="s">
        <v>12613</v>
      </c>
      <c r="T3811" s="14" t="s">
        <v>108</v>
      </c>
      <c r="U3811" s="15" t="s">
        <v>39</v>
      </c>
      <c r="V3811" s="4" t="str">
        <f>HYPERLINK("https://redcat-toys.ru/api/getInfo/image/4d969fb0-6359-11ee-a245-00155d82e902")</f>
        <v>https://redcat-toys.ru/api/getInfo/image/4d969fb0-6359-11ee-a245-00155d82e902</v>
      </c>
      <c r="W3811" s="4" t="s">
        <v>12561</v>
      </c>
      <c r="X3811" s="4" t="s">
        <v>11177</v>
      </c>
      <c r="Y3811" s="4" t="str">
        <f>HYPERLINK("https://redcat-toys.ru/api/getInfo/item/4d969fb0-6359-11ee-a245-00155d82e902")</f>
        <v>https://redcat-toys.ru/api/getInfo/item/4d969fb0-6359-11ee-a245-00155d82e902</v>
      </c>
    </row>
    <row r="3812" spans="2:25" ht="21" customHeight="1" outlineLevel="7" x14ac:dyDescent="0.2">
      <c r="B3812" s="39">
        <v>2975</v>
      </c>
      <c r="C3812" s="4" t="s">
        <v>12614</v>
      </c>
      <c r="D3812" s="50" t="s">
        <v>12615</v>
      </c>
      <c r="E3812" s="50"/>
      <c r="F3812" s="50"/>
      <c r="G3812" s="50"/>
      <c r="H3812" s="5" t="s">
        <v>12616</v>
      </c>
      <c r="I3812" s="6"/>
      <c r="J3812" s="7">
        <v>20</v>
      </c>
      <c r="K3812" s="7">
        <v>67</v>
      </c>
      <c r="L3812" s="3">
        <v>1</v>
      </c>
      <c r="M3812" s="8">
        <f>519.9*(1-P3/100)</f>
        <v>519.9</v>
      </c>
      <c r="N3812" s="9"/>
      <c r="O3812" s="10">
        <f t="shared" si="206"/>
        <v>0</v>
      </c>
      <c r="P3812" s="17">
        <f>0.18*N3812</f>
        <v>0</v>
      </c>
      <c r="Q3812" s="16">
        <f>0.00125*N3812</f>
        <v>0</v>
      </c>
      <c r="R3812" s="13"/>
      <c r="S3812" s="14" t="s">
        <v>12617</v>
      </c>
      <c r="T3812" s="14" t="s">
        <v>108</v>
      </c>
      <c r="U3812" s="15" t="s">
        <v>39</v>
      </c>
      <c r="V3812" s="4" t="str">
        <f>HYPERLINK("https://redcat-toys.ru/api/getInfo/image/4e4a5c92-635a-11ee-a245-00155d82e902")</f>
        <v>https://redcat-toys.ru/api/getInfo/image/4e4a5c92-635a-11ee-a245-00155d82e902</v>
      </c>
      <c r="W3812" s="4" t="s">
        <v>12561</v>
      </c>
      <c r="X3812" s="4" t="s">
        <v>11177</v>
      </c>
      <c r="Y3812" s="4" t="str">
        <f>HYPERLINK("https://redcat-toys.ru/api/getInfo/item/4e4a5c92-635a-11ee-a245-00155d82e902")</f>
        <v>https://redcat-toys.ru/api/getInfo/item/4e4a5c92-635a-11ee-a245-00155d82e902</v>
      </c>
    </row>
    <row r="3813" spans="2:25" ht="21" customHeight="1" outlineLevel="7" x14ac:dyDescent="0.2">
      <c r="B3813" s="39">
        <v>2976</v>
      </c>
      <c r="C3813" s="4" t="s">
        <v>12618</v>
      </c>
      <c r="D3813" s="50" t="s">
        <v>12619</v>
      </c>
      <c r="E3813" s="50"/>
      <c r="F3813" s="50"/>
      <c r="G3813" s="50"/>
      <c r="H3813" s="5" t="s">
        <v>12620</v>
      </c>
      <c r="I3813" s="6"/>
      <c r="J3813" s="7">
        <v>20</v>
      </c>
      <c r="K3813" s="7">
        <v>7</v>
      </c>
      <c r="L3813" s="3">
        <v>1</v>
      </c>
      <c r="M3813" s="8">
        <f>519.9*(1-P3/100)</f>
        <v>519.9</v>
      </c>
      <c r="N3813" s="9"/>
      <c r="O3813" s="10">
        <f t="shared" si="206"/>
        <v>0</v>
      </c>
      <c r="P3813" s="17">
        <f>0.18*N3813</f>
        <v>0</v>
      </c>
      <c r="Q3813" s="16">
        <f>0.00122*N3813</f>
        <v>0</v>
      </c>
      <c r="R3813" s="13"/>
      <c r="S3813" s="14" t="s">
        <v>12621</v>
      </c>
      <c r="T3813" s="14" t="s">
        <v>108</v>
      </c>
      <c r="U3813" s="15" t="s">
        <v>39</v>
      </c>
      <c r="V3813" s="4" t="str">
        <f>HYPERLINK("https://redcat-toys.ru/api/getInfo/image/f6f5b417-6359-11ee-a245-00155d82e902")</f>
        <v>https://redcat-toys.ru/api/getInfo/image/f6f5b417-6359-11ee-a245-00155d82e902</v>
      </c>
      <c r="W3813" s="4" t="s">
        <v>12561</v>
      </c>
      <c r="X3813" s="4" t="s">
        <v>11177</v>
      </c>
      <c r="Y3813" s="4" t="str">
        <f>HYPERLINK("https://redcat-toys.ru/api/getInfo/item/f6f5b417-6359-11ee-a245-00155d82e902")</f>
        <v>https://redcat-toys.ru/api/getInfo/item/f6f5b417-6359-11ee-a245-00155d82e902</v>
      </c>
    </row>
    <row r="3814" spans="2:25" ht="21" customHeight="1" outlineLevel="7" x14ac:dyDescent="0.2">
      <c r="B3814" s="39">
        <v>2977</v>
      </c>
      <c r="C3814" s="4" t="s">
        <v>12622</v>
      </c>
      <c r="D3814" s="50" t="s">
        <v>12623</v>
      </c>
      <c r="E3814" s="50"/>
      <c r="F3814" s="50"/>
      <c r="G3814" s="50"/>
      <c r="H3814" s="5" t="s">
        <v>12624</v>
      </c>
      <c r="I3814" s="6"/>
      <c r="J3814" s="7">
        <v>20</v>
      </c>
      <c r="K3814" s="7">
        <v>70</v>
      </c>
      <c r="L3814" s="3">
        <v>1</v>
      </c>
      <c r="M3814" s="8">
        <f>519.9*(1-P3/100)</f>
        <v>519.9</v>
      </c>
      <c r="N3814" s="9"/>
      <c r="O3814" s="10">
        <f t="shared" si="206"/>
        <v>0</v>
      </c>
      <c r="P3814" s="11">
        <f>0.178*N3814</f>
        <v>0</v>
      </c>
      <c r="Q3814" s="12">
        <f>0.0015*N3814</f>
        <v>0</v>
      </c>
      <c r="R3814" s="13"/>
      <c r="S3814" s="14" t="s">
        <v>12625</v>
      </c>
      <c r="T3814" s="14" t="s">
        <v>108</v>
      </c>
      <c r="U3814" s="15" t="s">
        <v>39</v>
      </c>
      <c r="V3814" s="4" t="str">
        <f>HYPERLINK("https://redcat-toys.ru/api/getInfo/image/2f3cc35f-6357-11ee-a245-00155d82e902")</f>
        <v>https://redcat-toys.ru/api/getInfo/image/2f3cc35f-6357-11ee-a245-00155d82e902</v>
      </c>
      <c r="W3814" s="4" t="s">
        <v>12561</v>
      </c>
      <c r="X3814" s="4" t="s">
        <v>11177</v>
      </c>
      <c r="Y3814" s="4" t="str">
        <f>HYPERLINK("https://redcat-toys.ru/api/getInfo/item/2f3cc35f-6357-11ee-a245-00155d82e902")</f>
        <v>https://redcat-toys.ru/api/getInfo/item/2f3cc35f-6357-11ee-a245-00155d82e902</v>
      </c>
    </row>
    <row r="3815" spans="2:25" ht="21" customHeight="1" outlineLevel="7" x14ac:dyDescent="0.2">
      <c r="B3815" s="39">
        <v>2978</v>
      </c>
      <c r="C3815" s="4" t="s">
        <v>12626</v>
      </c>
      <c r="D3815" s="50" t="s">
        <v>12627</v>
      </c>
      <c r="E3815" s="50"/>
      <c r="F3815" s="50"/>
      <c r="G3815" s="50"/>
      <c r="H3815" s="5" t="s">
        <v>12628</v>
      </c>
      <c r="I3815" s="6"/>
      <c r="J3815" s="7">
        <v>20</v>
      </c>
      <c r="K3815" s="7">
        <v>80</v>
      </c>
      <c r="L3815" s="3">
        <v>1</v>
      </c>
      <c r="M3815" s="8">
        <f>519.9*(1-P3/100)</f>
        <v>519.9</v>
      </c>
      <c r="N3815" s="9"/>
      <c r="O3815" s="10">
        <f t="shared" si="206"/>
        <v>0</v>
      </c>
      <c r="P3815" s="11">
        <f>0.179*N3815</f>
        <v>0</v>
      </c>
      <c r="Q3815" s="16">
        <f>0.00152*N3815</f>
        <v>0</v>
      </c>
      <c r="R3815" s="13"/>
      <c r="S3815" s="14" t="s">
        <v>12629</v>
      </c>
      <c r="T3815" s="14" t="s">
        <v>108</v>
      </c>
      <c r="U3815" s="15" t="s">
        <v>39</v>
      </c>
      <c r="V3815" s="4" t="str">
        <f>HYPERLINK("https://redcat-toys.ru/api/getInfo/image/c2a97a19-6358-11ee-a245-00155d82e902")</f>
        <v>https://redcat-toys.ru/api/getInfo/image/c2a97a19-6358-11ee-a245-00155d82e902</v>
      </c>
      <c r="W3815" s="4" t="s">
        <v>12561</v>
      </c>
      <c r="X3815" s="4" t="s">
        <v>11177</v>
      </c>
      <c r="Y3815" s="4" t="str">
        <f>HYPERLINK("https://redcat-toys.ru/api/getInfo/item/c2a97a19-6358-11ee-a245-00155d82e902")</f>
        <v>https://redcat-toys.ru/api/getInfo/item/c2a97a19-6358-11ee-a245-00155d82e902</v>
      </c>
    </row>
    <row r="3816" spans="2:25" ht="22.95" customHeight="1" outlineLevel="7" x14ac:dyDescent="0.2">
      <c r="B3816" s="55" t="s">
        <v>12440</v>
      </c>
      <c r="C3816" s="55"/>
      <c r="D3816" s="55"/>
      <c r="E3816" s="55"/>
      <c r="F3816" s="55"/>
      <c r="G3816" s="55"/>
    </row>
    <row r="3817" spans="2:25" ht="21" customHeight="1" outlineLevel="7" x14ac:dyDescent="0.2">
      <c r="B3817" s="39">
        <v>2979</v>
      </c>
      <c r="C3817" s="4" t="s">
        <v>12630</v>
      </c>
      <c r="D3817" s="50" t="s">
        <v>12631</v>
      </c>
      <c r="E3817" s="50"/>
      <c r="F3817" s="50"/>
      <c r="G3817" s="50"/>
      <c r="H3817" s="5" t="s">
        <v>12632</v>
      </c>
      <c r="I3817" s="6"/>
      <c r="J3817" s="7">
        <v>20</v>
      </c>
      <c r="K3817" s="7">
        <v>25</v>
      </c>
      <c r="L3817" s="3">
        <v>1</v>
      </c>
      <c r="M3817" s="8">
        <f>519.9*(1-P3/100)</f>
        <v>519.9</v>
      </c>
      <c r="N3817" s="9"/>
      <c r="O3817" s="10">
        <f>M3817*N3817</f>
        <v>0</v>
      </c>
      <c r="P3817" s="17">
        <f>0.18*N3817</f>
        <v>0</v>
      </c>
      <c r="Q3817" s="16">
        <f>0.00123*N3817</f>
        <v>0</v>
      </c>
      <c r="R3817" s="13"/>
      <c r="S3817" s="14" t="s">
        <v>12633</v>
      </c>
      <c r="T3817" s="14" t="s">
        <v>108</v>
      </c>
      <c r="U3817" s="15" t="s">
        <v>39</v>
      </c>
      <c r="V3817" s="4" t="str">
        <f>HYPERLINK("https://redcat-toys.ru/api/getInfo/image/cee5ef60-635a-11ee-a245-00155d82e902")</f>
        <v>https://redcat-toys.ru/api/getInfo/image/cee5ef60-635a-11ee-a245-00155d82e902</v>
      </c>
      <c r="W3817" s="4" t="s">
        <v>12561</v>
      </c>
      <c r="X3817" s="4" t="s">
        <v>11177</v>
      </c>
      <c r="Y3817" s="4" t="str">
        <f>HYPERLINK("https://redcat-toys.ru/api/getInfo/item/cee5ef60-635a-11ee-a245-00155d82e902")</f>
        <v>https://redcat-toys.ru/api/getInfo/item/cee5ef60-635a-11ee-a245-00155d82e902</v>
      </c>
    </row>
    <row r="3818" spans="2:25" ht="22.95" customHeight="1" outlineLevel="7" x14ac:dyDescent="0.2">
      <c r="B3818" s="55" t="s">
        <v>12449</v>
      </c>
      <c r="C3818" s="55"/>
      <c r="D3818" s="55"/>
      <c r="E3818" s="55"/>
      <c r="F3818" s="55"/>
      <c r="G3818" s="55"/>
    </row>
    <row r="3819" spans="2:25" ht="21" customHeight="1" outlineLevel="7" x14ac:dyDescent="0.2">
      <c r="B3819" s="39">
        <v>2980</v>
      </c>
      <c r="C3819" s="4" t="s">
        <v>12634</v>
      </c>
      <c r="D3819" s="50" t="s">
        <v>12635</v>
      </c>
      <c r="E3819" s="50"/>
      <c r="F3819" s="50"/>
      <c r="G3819" s="50"/>
      <c r="H3819" s="5" t="s">
        <v>12636</v>
      </c>
      <c r="I3819" s="6"/>
      <c r="J3819" s="7">
        <v>20</v>
      </c>
      <c r="K3819" s="7">
        <v>96</v>
      </c>
      <c r="L3819" s="3">
        <v>1</v>
      </c>
      <c r="M3819" s="8">
        <f>519.9*(1-P3/100)</f>
        <v>519.9</v>
      </c>
      <c r="N3819" s="9"/>
      <c r="O3819" s="10">
        <f>M3819*N3819</f>
        <v>0</v>
      </c>
      <c r="P3819" s="17">
        <f>0.18*N3819</f>
        <v>0</v>
      </c>
      <c r="Q3819" s="16">
        <f>0.00122*N3819</f>
        <v>0</v>
      </c>
      <c r="R3819" s="13"/>
      <c r="S3819" s="14" t="s">
        <v>12637</v>
      </c>
      <c r="T3819" s="14" t="s">
        <v>108</v>
      </c>
      <c r="U3819" s="15" t="s">
        <v>39</v>
      </c>
      <c r="V3819" s="4" t="str">
        <f>HYPERLINK("https://redcat-toys.ru/api/getInfo/image/ef5d7803-635d-11ee-a245-00155d82e902")</f>
        <v>https://redcat-toys.ru/api/getInfo/image/ef5d7803-635d-11ee-a245-00155d82e902</v>
      </c>
      <c r="W3819" s="4" t="s">
        <v>12561</v>
      </c>
      <c r="X3819" s="4" t="s">
        <v>11177</v>
      </c>
      <c r="Y3819" s="4" t="str">
        <f>HYPERLINK("https://redcat-toys.ru/api/getInfo/item/ef5d7803-635d-11ee-a245-00155d82e902")</f>
        <v>https://redcat-toys.ru/api/getInfo/item/ef5d7803-635d-11ee-a245-00155d82e902</v>
      </c>
    </row>
    <row r="3820" spans="2:25" ht="21" customHeight="1" outlineLevel="7" x14ac:dyDescent="0.2">
      <c r="B3820" s="39">
        <v>2981</v>
      </c>
      <c r="C3820" s="4" t="s">
        <v>12638</v>
      </c>
      <c r="D3820" s="50" t="s">
        <v>12639</v>
      </c>
      <c r="E3820" s="50"/>
      <c r="F3820" s="50"/>
      <c r="G3820" s="50"/>
      <c r="H3820" s="5" t="s">
        <v>12640</v>
      </c>
      <c r="I3820" s="6"/>
      <c r="J3820" s="7">
        <v>20</v>
      </c>
      <c r="K3820" s="7">
        <v>12</v>
      </c>
      <c r="L3820" s="3">
        <v>1</v>
      </c>
      <c r="M3820" s="8">
        <f>519.9*(1-P3/100)</f>
        <v>519.9</v>
      </c>
      <c r="N3820" s="9"/>
      <c r="O3820" s="10">
        <f>M3820*N3820</f>
        <v>0</v>
      </c>
      <c r="P3820" s="17">
        <f>0.18*N3820</f>
        <v>0</v>
      </c>
      <c r="Q3820" s="16">
        <f>0.00123*N3820</f>
        <v>0</v>
      </c>
      <c r="R3820" s="13"/>
      <c r="S3820" s="14" t="s">
        <v>12641</v>
      </c>
      <c r="T3820" s="14" t="s">
        <v>108</v>
      </c>
      <c r="U3820" s="15" t="s">
        <v>39</v>
      </c>
      <c r="V3820" s="4" t="str">
        <f>HYPERLINK("https://redcat-toys.ru/api/getInfo/image/c653c94b-635c-11ee-a245-00155d82e902")</f>
        <v>https://redcat-toys.ru/api/getInfo/image/c653c94b-635c-11ee-a245-00155d82e902</v>
      </c>
      <c r="W3820" s="4" t="s">
        <v>12561</v>
      </c>
      <c r="X3820" s="4" t="s">
        <v>11177</v>
      </c>
      <c r="Y3820" s="4" t="str">
        <f>HYPERLINK("https://redcat-toys.ru/api/getInfo/item/c653c94b-635c-11ee-a245-00155d82e902")</f>
        <v>https://redcat-toys.ru/api/getInfo/item/c653c94b-635c-11ee-a245-00155d82e902</v>
      </c>
    </row>
    <row r="3821" spans="2:25" ht="21" customHeight="1" outlineLevel="7" x14ac:dyDescent="0.2">
      <c r="B3821" s="39">
        <v>2982</v>
      </c>
      <c r="C3821" s="4" t="s">
        <v>12642</v>
      </c>
      <c r="D3821" s="50" t="s">
        <v>12643</v>
      </c>
      <c r="E3821" s="50"/>
      <c r="F3821" s="50"/>
      <c r="G3821" s="50"/>
      <c r="H3821" s="5" t="s">
        <v>12644</v>
      </c>
      <c r="I3821" s="6"/>
      <c r="J3821" s="7">
        <v>20</v>
      </c>
      <c r="K3821" s="7">
        <v>4</v>
      </c>
      <c r="L3821" s="3">
        <v>1</v>
      </c>
      <c r="M3821" s="8">
        <f>519.9*(1-P3/100)</f>
        <v>519.9</v>
      </c>
      <c r="N3821" s="9"/>
      <c r="O3821" s="10">
        <f>M3821*N3821</f>
        <v>0</v>
      </c>
      <c r="P3821" s="17">
        <f>0.18*N3821</f>
        <v>0</v>
      </c>
      <c r="Q3821" s="16">
        <f>0.00123*N3821</f>
        <v>0</v>
      </c>
      <c r="R3821" s="13"/>
      <c r="S3821" s="14" t="s">
        <v>12645</v>
      </c>
      <c r="T3821" s="14" t="s">
        <v>108</v>
      </c>
      <c r="U3821" s="15" t="s">
        <v>39</v>
      </c>
      <c r="V3821" s="4" t="str">
        <f>HYPERLINK("https://redcat-toys.ru/api/getInfo/image/60e6c22e-635e-11ee-a245-00155d82e902")</f>
        <v>https://redcat-toys.ru/api/getInfo/image/60e6c22e-635e-11ee-a245-00155d82e902</v>
      </c>
      <c r="W3821" s="4" t="s">
        <v>12561</v>
      </c>
      <c r="X3821" s="4" t="s">
        <v>11177</v>
      </c>
      <c r="Y3821" s="4" t="str">
        <f>HYPERLINK("https://redcat-toys.ru/api/getInfo/item/60e6c22e-635e-11ee-a245-00155d82e902")</f>
        <v>https://redcat-toys.ru/api/getInfo/item/60e6c22e-635e-11ee-a245-00155d82e902</v>
      </c>
    </row>
    <row r="3822" spans="2:25" ht="21" customHeight="1" outlineLevel="7" x14ac:dyDescent="0.2">
      <c r="B3822" s="39">
        <v>2983</v>
      </c>
      <c r="C3822" s="4" t="s">
        <v>12646</v>
      </c>
      <c r="D3822" s="50" t="s">
        <v>12647</v>
      </c>
      <c r="E3822" s="50"/>
      <c r="F3822" s="50"/>
      <c r="G3822" s="50"/>
      <c r="H3822" s="5" t="s">
        <v>12648</v>
      </c>
      <c r="I3822" s="6"/>
      <c r="J3822" s="7">
        <v>20</v>
      </c>
      <c r="K3822" s="7">
        <v>2</v>
      </c>
      <c r="L3822" s="3">
        <v>1</v>
      </c>
      <c r="M3822" s="8">
        <f>519.9*(1-P3/100)</f>
        <v>519.9</v>
      </c>
      <c r="N3822" s="9"/>
      <c r="O3822" s="10">
        <f>M3822*N3822</f>
        <v>0</v>
      </c>
      <c r="P3822" s="11">
        <f>0.187*N3822</f>
        <v>0</v>
      </c>
      <c r="Q3822" s="16">
        <f>0.00122*N3822</f>
        <v>0</v>
      </c>
      <c r="R3822" s="13"/>
      <c r="S3822" s="14" t="s">
        <v>12649</v>
      </c>
      <c r="T3822" s="14" t="s">
        <v>108</v>
      </c>
      <c r="U3822" s="15" t="s">
        <v>39</v>
      </c>
      <c r="V3822" s="4" t="str">
        <f>HYPERLINK("https://redcat-toys.ru/api/getInfo/image/1835aec3-635d-11ee-a245-00155d82e902")</f>
        <v>https://redcat-toys.ru/api/getInfo/image/1835aec3-635d-11ee-a245-00155d82e902</v>
      </c>
      <c r="W3822" s="4" t="s">
        <v>12561</v>
      </c>
      <c r="X3822" s="4" t="s">
        <v>11177</v>
      </c>
      <c r="Y3822" s="4" t="str">
        <f>HYPERLINK("https://redcat-toys.ru/api/getInfo/item/1835aec3-635d-11ee-a245-00155d82e902")</f>
        <v>https://redcat-toys.ru/api/getInfo/item/1835aec3-635d-11ee-a245-00155d82e902</v>
      </c>
    </row>
    <row r="3823" spans="2:25" ht="22.95" customHeight="1" outlineLevel="7" x14ac:dyDescent="0.2">
      <c r="B3823" s="55" t="s">
        <v>12482</v>
      </c>
      <c r="C3823" s="55"/>
      <c r="D3823" s="55"/>
      <c r="E3823" s="55"/>
      <c r="F3823" s="55"/>
      <c r="G3823" s="55"/>
    </row>
    <row r="3824" spans="2:25" ht="21" customHeight="1" outlineLevel="7" x14ac:dyDescent="0.2">
      <c r="B3824" s="39">
        <v>2984</v>
      </c>
      <c r="C3824" s="4" t="s">
        <v>12650</v>
      </c>
      <c r="D3824" s="50" t="s">
        <v>12651</v>
      </c>
      <c r="E3824" s="50"/>
      <c r="F3824" s="50"/>
      <c r="G3824" s="50"/>
      <c r="H3824" s="5" t="s">
        <v>12652</v>
      </c>
      <c r="I3824" s="6"/>
      <c r="J3824" s="7">
        <v>20</v>
      </c>
      <c r="K3824" s="7">
        <v>144</v>
      </c>
      <c r="L3824" s="3">
        <v>1</v>
      </c>
      <c r="M3824" s="8">
        <f>519.9*(1-P3/100)</f>
        <v>519.9</v>
      </c>
      <c r="N3824" s="9"/>
      <c r="O3824" s="10">
        <f t="shared" ref="O3824:O3830" si="207">M3824*N3824</f>
        <v>0</v>
      </c>
      <c r="P3824" s="11">
        <f>0.184*N3824</f>
        <v>0</v>
      </c>
      <c r="Q3824" s="16">
        <f>0.00122*N3824</f>
        <v>0</v>
      </c>
      <c r="R3824" s="13"/>
      <c r="S3824" s="14" t="s">
        <v>12653</v>
      </c>
      <c r="T3824" s="14" t="s">
        <v>108</v>
      </c>
      <c r="U3824" s="15" t="s">
        <v>39</v>
      </c>
      <c r="V3824" s="4" t="str">
        <f>HYPERLINK("https://redcat-toys.ru/api/getInfo/image/13f6b593-6361-11ee-a245-00155d82e902")</f>
        <v>https://redcat-toys.ru/api/getInfo/image/13f6b593-6361-11ee-a245-00155d82e902</v>
      </c>
      <c r="W3824" s="4" t="s">
        <v>12561</v>
      </c>
      <c r="X3824" s="4" t="s">
        <v>11177</v>
      </c>
      <c r="Y3824" s="4" t="str">
        <f>HYPERLINK("https://redcat-toys.ru/api/getInfo/item/13f6b593-6361-11ee-a245-00155d82e902")</f>
        <v>https://redcat-toys.ru/api/getInfo/item/13f6b593-6361-11ee-a245-00155d82e902</v>
      </c>
    </row>
    <row r="3825" spans="2:25" ht="21" customHeight="1" outlineLevel="7" x14ac:dyDescent="0.2">
      <c r="B3825" s="39">
        <v>2985</v>
      </c>
      <c r="C3825" s="4" t="s">
        <v>12654</v>
      </c>
      <c r="D3825" s="50" t="s">
        <v>12655</v>
      </c>
      <c r="E3825" s="50"/>
      <c r="F3825" s="50"/>
      <c r="G3825" s="50"/>
      <c r="H3825" s="5" t="s">
        <v>12656</v>
      </c>
      <c r="I3825" s="6"/>
      <c r="J3825" s="7">
        <v>20</v>
      </c>
      <c r="K3825" s="7">
        <v>16</v>
      </c>
      <c r="L3825" s="3">
        <v>1</v>
      </c>
      <c r="M3825" s="8">
        <f>519.9*(1-P3/100)</f>
        <v>519.9</v>
      </c>
      <c r="N3825" s="9"/>
      <c r="O3825" s="10">
        <f t="shared" si="207"/>
        <v>0</v>
      </c>
      <c r="P3825" s="11">
        <f>0.182*N3825</f>
        <v>0</v>
      </c>
      <c r="Q3825" s="16">
        <f>0.00122*N3825</f>
        <v>0</v>
      </c>
      <c r="R3825" s="13"/>
      <c r="S3825" s="14" t="s">
        <v>12657</v>
      </c>
      <c r="T3825" s="14" t="s">
        <v>108</v>
      </c>
      <c r="U3825" s="15" t="s">
        <v>39</v>
      </c>
      <c r="V3825" s="4" t="str">
        <f>HYPERLINK("https://redcat-toys.ru/api/getInfo/image/e41411ff-635e-11ee-a245-00155d82e902")</f>
        <v>https://redcat-toys.ru/api/getInfo/image/e41411ff-635e-11ee-a245-00155d82e902</v>
      </c>
      <c r="W3825" s="4" t="s">
        <v>12561</v>
      </c>
      <c r="X3825" s="4" t="s">
        <v>11177</v>
      </c>
      <c r="Y3825" s="4" t="str">
        <f>HYPERLINK("https://redcat-toys.ru/api/getInfo/item/e41411ff-635e-11ee-a245-00155d82e902")</f>
        <v>https://redcat-toys.ru/api/getInfo/item/e41411ff-635e-11ee-a245-00155d82e902</v>
      </c>
    </row>
    <row r="3826" spans="2:25" ht="21" customHeight="1" outlineLevel="7" x14ac:dyDescent="0.2">
      <c r="B3826" s="39">
        <v>2986</v>
      </c>
      <c r="C3826" s="4" t="s">
        <v>12658</v>
      </c>
      <c r="D3826" s="50" t="s">
        <v>12659</v>
      </c>
      <c r="E3826" s="50"/>
      <c r="F3826" s="50"/>
      <c r="G3826" s="50"/>
      <c r="H3826" s="5" t="s">
        <v>12660</v>
      </c>
      <c r="I3826" s="6"/>
      <c r="J3826" s="7">
        <v>20</v>
      </c>
      <c r="K3826" s="7">
        <v>104</v>
      </c>
      <c r="L3826" s="3">
        <v>1</v>
      </c>
      <c r="M3826" s="8">
        <f>519.9*(1-P3/100)</f>
        <v>519.9</v>
      </c>
      <c r="N3826" s="9"/>
      <c r="O3826" s="10">
        <f t="shared" si="207"/>
        <v>0</v>
      </c>
      <c r="P3826" s="17">
        <f>0.18*N3826</f>
        <v>0</v>
      </c>
      <c r="Q3826" s="16">
        <f>0.00123*N3826</f>
        <v>0</v>
      </c>
      <c r="R3826" s="13"/>
      <c r="S3826" s="14" t="s">
        <v>12661</v>
      </c>
      <c r="T3826" s="14" t="s">
        <v>108</v>
      </c>
      <c r="U3826" s="15" t="s">
        <v>39</v>
      </c>
      <c r="V3826" s="4" t="str">
        <f>HYPERLINK("https://redcat-toys.ru/api/getInfo/image/86b9c1f0-635f-11ee-a245-00155d82e902")</f>
        <v>https://redcat-toys.ru/api/getInfo/image/86b9c1f0-635f-11ee-a245-00155d82e902</v>
      </c>
      <c r="W3826" s="4" t="s">
        <v>12561</v>
      </c>
      <c r="X3826" s="4" t="s">
        <v>11177</v>
      </c>
      <c r="Y3826" s="4" t="str">
        <f>HYPERLINK("https://redcat-toys.ru/api/getInfo/item/86b9c1f0-635f-11ee-a245-00155d82e902")</f>
        <v>https://redcat-toys.ru/api/getInfo/item/86b9c1f0-635f-11ee-a245-00155d82e902</v>
      </c>
    </row>
    <row r="3827" spans="2:25" ht="21" customHeight="1" outlineLevel="7" x14ac:dyDescent="0.2">
      <c r="B3827" s="39">
        <v>2987</v>
      </c>
      <c r="C3827" s="4" t="s">
        <v>12662</v>
      </c>
      <c r="D3827" s="50" t="s">
        <v>12663</v>
      </c>
      <c r="E3827" s="50"/>
      <c r="F3827" s="50"/>
      <c r="G3827" s="50"/>
      <c r="H3827" s="5" t="s">
        <v>12664</v>
      </c>
      <c r="I3827" s="6"/>
      <c r="J3827" s="7">
        <v>20</v>
      </c>
      <c r="K3827" s="7">
        <v>107</v>
      </c>
      <c r="L3827" s="3">
        <v>1</v>
      </c>
      <c r="M3827" s="8">
        <f>519.9*(1-P3/100)</f>
        <v>519.9</v>
      </c>
      <c r="N3827" s="9"/>
      <c r="O3827" s="10">
        <f t="shared" si="207"/>
        <v>0</v>
      </c>
      <c r="P3827" s="11">
        <f>0.184*N3827</f>
        <v>0</v>
      </c>
      <c r="Q3827" s="16">
        <f>0.00122*N3827</f>
        <v>0</v>
      </c>
      <c r="R3827" s="13"/>
      <c r="S3827" s="14" t="s">
        <v>12665</v>
      </c>
      <c r="T3827" s="14" t="s">
        <v>108</v>
      </c>
      <c r="U3827" s="15" t="s">
        <v>39</v>
      </c>
      <c r="V3827" s="4" t="str">
        <f>HYPERLINK("https://redcat-toys.ru/api/getInfo/image/ce07c74b-6360-11ee-a245-00155d82e902")</f>
        <v>https://redcat-toys.ru/api/getInfo/image/ce07c74b-6360-11ee-a245-00155d82e902</v>
      </c>
      <c r="W3827" s="4" t="s">
        <v>12561</v>
      </c>
      <c r="X3827" s="4" t="s">
        <v>11177</v>
      </c>
      <c r="Y3827" s="4" t="str">
        <f>HYPERLINK("https://redcat-toys.ru/api/getInfo/item/ce07c74b-6360-11ee-a245-00155d82e902")</f>
        <v>https://redcat-toys.ru/api/getInfo/item/ce07c74b-6360-11ee-a245-00155d82e902</v>
      </c>
    </row>
    <row r="3828" spans="2:25" ht="21" customHeight="1" outlineLevel="7" x14ac:dyDescent="0.2">
      <c r="B3828" s="39">
        <v>2988</v>
      </c>
      <c r="C3828" s="4" t="s">
        <v>12666</v>
      </c>
      <c r="D3828" s="50" t="s">
        <v>12667</v>
      </c>
      <c r="E3828" s="50"/>
      <c r="F3828" s="50"/>
      <c r="G3828" s="50"/>
      <c r="H3828" s="5" t="s">
        <v>12668</v>
      </c>
      <c r="I3828" s="6"/>
      <c r="J3828" s="7">
        <v>20</v>
      </c>
      <c r="K3828" s="7">
        <v>91</v>
      </c>
      <c r="L3828" s="3">
        <v>1</v>
      </c>
      <c r="M3828" s="8">
        <f>519.9*(1-P3/100)</f>
        <v>519.9</v>
      </c>
      <c r="N3828" s="9"/>
      <c r="O3828" s="10">
        <f t="shared" si="207"/>
        <v>0</v>
      </c>
      <c r="P3828" s="17">
        <f>0.18*N3828</f>
        <v>0</v>
      </c>
      <c r="Q3828" s="16">
        <f>0.00123*N3828</f>
        <v>0</v>
      </c>
      <c r="R3828" s="13"/>
      <c r="S3828" s="14" t="s">
        <v>12669</v>
      </c>
      <c r="T3828" s="14" t="s">
        <v>108</v>
      </c>
      <c r="U3828" s="15" t="s">
        <v>39</v>
      </c>
      <c r="V3828" s="4" t="str">
        <f>HYPERLINK("https://redcat-toys.ru/api/getInfo/image/f67e9c5a-635f-11ee-a245-00155d82e902")</f>
        <v>https://redcat-toys.ru/api/getInfo/image/f67e9c5a-635f-11ee-a245-00155d82e902</v>
      </c>
      <c r="W3828" s="4" t="s">
        <v>12561</v>
      </c>
      <c r="X3828" s="4" t="s">
        <v>11177</v>
      </c>
      <c r="Y3828" s="4" t="str">
        <f>HYPERLINK("https://redcat-toys.ru/api/getInfo/item/f67e9c5a-635f-11ee-a245-00155d82e902")</f>
        <v>https://redcat-toys.ru/api/getInfo/item/f67e9c5a-635f-11ee-a245-00155d82e902</v>
      </c>
    </row>
    <row r="3829" spans="2:25" ht="21" customHeight="1" outlineLevel="7" x14ac:dyDescent="0.2">
      <c r="B3829" s="39">
        <v>2989</v>
      </c>
      <c r="C3829" s="4" t="s">
        <v>12670</v>
      </c>
      <c r="D3829" s="50" t="s">
        <v>12671</v>
      </c>
      <c r="E3829" s="50"/>
      <c r="F3829" s="50"/>
      <c r="G3829" s="50"/>
      <c r="H3829" s="5" t="s">
        <v>12672</v>
      </c>
      <c r="I3829" s="6"/>
      <c r="J3829" s="7">
        <v>20</v>
      </c>
      <c r="K3829" s="7">
        <v>10</v>
      </c>
      <c r="L3829" s="3">
        <v>1</v>
      </c>
      <c r="M3829" s="8">
        <f>519.9*(1-P3/100)</f>
        <v>519.9</v>
      </c>
      <c r="N3829" s="9"/>
      <c r="O3829" s="10">
        <f t="shared" si="207"/>
        <v>0</v>
      </c>
      <c r="P3829" s="11">
        <f>0.185*N3829</f>
        <v>0</v>
      </c>
      <c r="Q3829" s="16">
        <f>0.00122*N3829</f>
        <v>0</v>
      </c>
      <c r="R3829" s="13"/>
      <c r="S3829" s="14" t="s">
        <v>12673</v>
      </c>
      <c r="T3829" s="14" t="s">
        <v>108</v>
      </c>
      <c r="U3829" s="15" t="s">
        <v>39</v>
      </c>
      <c r="V3829" s="4" t="str">
        <f>HYPERLINK("https://redcat-toys.ru/api/getInfo/image/8701fe79-6360-11ee-a245-00155d82e902")</f>
        <v>https://redcat-toys.ru/api/getInfo/image/8701fe79-6360-11ee-a245-00155d82e902</v>
      </c>
      <c r="W3829" s="4" t="s">
        <v>12561</v>
      </c>
      <c r="X3829" s="4" t="s">
        <v>11177</v>
      </c>
      <c r="Y3829" s="4" t="str">
        <f>HYPERLINK("https://redcat-toys.ru/api/getInfo/item/8701fe79-6360-11ee-a245-00155d82e902")</f>
        <v>https://redcat-toys.ru/api/getInfo/item/8701fe79-6360-11ee-a245-00155d82e902</v>
      </c>
    </row>
    <row r="3830" spans="2:25" ht="21" customHeight="1" outlineLevel="7" x14ac:dyDescent="0.2">
      <c r="B3830" s="39">
        <v>2990</v>
      </c>
      <c r="C3830" s="4" t="s">
        <v>12674</v>
      </c>
      <c r="D3830" s="50" t="s">
        <v>12675</v>
      </c>
      <c r="E3830" s="50"/>
      <c r="F3830" s="50"/>
      <c r="G3830" s="50"/>
      <c r="H3830" s="5" t="s">
        <v>12676</v>
      </c>
      <c r="I3830" s="6"/>
      <c r="J3830" s="7">
        <v>20</v>
      </c>
      <c r="K3830" s="7">
        <v>19</v>
      </c>
      <c r="L3830" s="3">
        <v>1</v>
      </c>
      <c r="M3830" s="8">
        <f>519.9*(1-P3/100)</f>
        <v>519.9</v>
      </c>
      <c r="N3830" s="9"/>
      <c r="O3830" s="10">
        <f t="shared" si="207"/>
        <v>0</v>
      </c>
      <c r="P3830" s="17">
        <f>0.18*N3830</f>
        <v>0</v>
      </c>
      <c r="Q3830" s="16">
        <f>0.00122*N3830</f>
        <v>0</v>
      </c>
      <c r="R3830" s="13"/>
      <c r="S3830" s="14" t="s">
        <v>12677</v>
      </c>
      <c r="T3830" s="14" t="s">
        <v>108</v>
      </c>
      <c r="U3830" s="15" t="s">
        <v>39</v>
      </c>
      <c r="V3830" s="4" t="str">
        <f>HYPERLINK("https://redcat-toys.ru/api/getInfo/image/405d1e89-635f-11ee-a245-00155d82e902")</f>
        <v>https://redcat-toys.ru/api/getInfo/image/405d1e89-635f-11ee-a245-00155d82e902</v>
      </c>
      <c r="W3830" s="4" t="s">
        <v>12561</v>
      </c>
      <c r="X3830" s="4" t="s">
        <v>11177</v>
      </c>
      <c r="Y3830" s="4" t="str">
        <f>HYPERLINK("https://redcat-toys.ru/api/getInfo/item/405d1e89-635f-11ee-a245-00155d82e902")</f>
        <v>https://redcat-toys.ru/api/getInfo/item/405d1e89-635f-11ee-a245-00155d82e902</v>
      </c>
    </row>
    <row r="3831" spans="2:25" ht="22.95" customHeight="1" outlineLevel="7" x14ac:dyDescent="0.2">
      <c r="B3831" s="55" t="s">
        <v>12527</v>
      </c>
      <c r="C3831" s="55"/>
      <c r="D3831" s="55"/>
      <c r="E3831" s="55"/>
      <c r="F3831" s="55"/>
      <c r="G3831" s="55"/>
    </row>
    <row r="3832" spans="2:25" ht="21" customHeight="1" outlineLevel="7" x14ac:dyDescent="0.2">
      <c r="B3832" s="39">
        <v>2991</v>
      </c>
      <c r="C3832" s="4" t="s">
        <v>12678</v>
      </c>
      <c r="D3832" s="50" t="s">
        <v>12679</v>
      </c>
      <c r="E3832" s="50"/>
      <c r="F3832" s="50"/>
      <c r="G3832" s="50"/>
      <c r="H3832" s="5" t="s">
        <v>12680</v>
      </c>
      <c r="I3832" s="6"/>
      <c r="J3832" s="7">
        <v>20</v>
      </c>
      <c r="K3832" s="7">
        <v>8</v>
      </c>
      <c r="L3832" s="3">
        <v>1</v>
      </c>
      <c r="M3832" s="8">
        <f>519.9*(1-P3/100)</f>
        <v>519.9</v>
      </c>
      <c r="N3832" s="9"/>
      <c r="O3832" s="10">
        <f>M3832*N3832</f>
        <v>0</v>
      </c>
      <c r="P3832" s="11">
        <f>0.184*N3832</f>
        <v>0</v>
      </c>
      <c r="Q3832" s="16">
        <f>0.00123*N3832</f>
        <v>0</v>
      </c>
      <c r="R3832" s="13"/>
      <c r="S3832" s="14" t="s">
        <v>12681</v>
      </c>
      <c r="T3832" s="14" t="s">
        <v>108</v>
      </c>
      <c r="U3832" s="15" t="s">
        <v>39</v>
      </c>
      <c r="V3832" s="4" t="str">
        <f>HYPERLINK("https://redcat-toys.ru/api/getInfo/image/a2adacab-6369-11ee-a245-00155d82e902")</f>
        <v>https://redcat-toys.ru/api/getInfo/image/a2adacab-6369-11ee-a245-00155d82e902</v>
      </c>
      <c r="W3832" s="4" t="s">
        <v>12561</v>
      </c>
      <c r="X3832" s="4" t="s">
        <v>11177</v>
      </c>
      <c r="Y3832" s="4" t="str">
        <f>HYPERLINK("https://redcat-toys.ru/api/getInfo/item/a2adacab-6369-11ee-a245-00155d82e902")</f>
        <v>https://redcat-toys.ru/api/getInfo/item/a2adacab-6369-11ee-a245-00155d82e902</v>
      </c>
    </row>
    <row r="3833" spans="2:25" ht="21" customHeight="1" outlineLevel="7" x14ac:dyDescent="0.2">
      <c r="B3833" s="39">
        <v>2992</v>
      </c>
      <c r="C3833" s="4" t="s">
        <v>12682</v>
      </c>
      <c r="D3833" s="50" t="s">
        <v>12683</v>
      </c>
      <c r="E3833" s="50"/>
      <c r="F3833" s="50"/>
      <c r="G3833" s="50"/>
      <c r="H3833" s="5" t="s">
        <v>12684</v>
      </c>
      <c r="I3833" s="6"/>
      <c r="J3833" s="7">
        <v>20</v>
      </c>
      <c r="K3833" s="7">
        <v>35</v>
      </c>
      <c r="L3833" s="3">
        <v>1</v>
      </c>
      <c r="M3833" s="8">
        <f>519.9*(1-P3/100)</f>
        <v>519.9</v>
      </c>
      <c r="N3833" s="9"/>
      <c r="O3833" s="10">
        <f>M3833*N3833</f>
        <v>0</v>
      </c>
      <c r="P3833" s="11">
        <f>0.184*N3833</f>
        <v>0</v>
      </c>
      <c r="Q3833" s="16">
        <f>0.00122*N3833</f>
        <v>0</v>
      </c>
      <c r="R3833" s="13"/>
      <c r="S3833" s="14" t="s">
        <v>12685</v>
      </c>
      <c r="T3833" s="14" t="s">
        <v>108</v>
      </c>
      <c r="U3833" s="15" t="s">
        <v>39</v>
      </c>
      <c r="V3833" s="4" t="str">
        <f>HYPERLINK("https://redcat-toys.ru/api/getInfo/image/55ec90ba-636a-11ee-a245-00155d82e902")</f>
        <v>https://redcat-toys.ru/api/getInfo/image/55ec90ba-636a-11ee-a245-00155d82e902</v>
      </c>
      <c r="W3833" s="4" t="s">
        <v>12561</v>
      </c>
      <c r="X3833" s="4" t="s">
        <v>11177</v>
      </c>
      <c r="Y3833" s="4" t="str">
        <f>HYPERLINK("https://redcat-toys.ru/api/getInfo/item/55ec90ba-636a-11ee-a245-00155d82e902")</f>
        <v>https://redcat-toys.ru/api/getInfo/item/55ec90ba-636a-11ee-a245-00155d82e902</v>
      </c>
    </row>
    <row r="3834" spans="2:25" ht="21" customHeight="1" outlineLevel="7" x14ac:dyDescent="0.2">
      <c r="B3834" s="39">
        <v>2993</v>
      </c>
      <c r="C3834" s="4" t="s">
        <v>12686</v>
      </c>
      <c r="D3834" s="50" t="s">
        <v>12687</v>
      </c>
      <c r="E3834" s="50"/>
      <c r="F3834" s="50"/>
      <c r="G3834" s="50"/>
      <c r="H3834" s="5" t="s">
        <v>12688</v>
      </c>
      <c r="I3834" s="6"/>
      <c r="J3834" s="7">
        <v>20</v>
      </c>
      <c r="K3834" s="7">
        <v>10</v>
      </c>
      <c r="L3834" s="3">
        <v>1</v>
      </c>
      <c r="M3834" s="8">
        <f>519.9*(1-P3/100)</f>
        <v>519.9</v>
      </c>
      <c r="N3834" s="9"/>
      <c r="O3834" s="10">
        <f>M3834*N3834</f>
        <v>0</v>
      </c>
      <c r="P3834" s="17">
        <f>0.18*N3834</f>
        <v>0</v>
      </c>
      <c r="Q3834" s="16">
        <f>0.00123*N3834</f>
        <v>0</v>
      </c>
      <c r="R3834" s="13"/>
      <c r="S3834" s="14" t="s">
        <v>12689</v>
      </c>
      <c r="T3834" s="14" t="s">
        <v>108</v>
      </c>
      <c r="U3834" s="15" t="s">
        <v>39</v>
      </c>
      <c r="V3834" s="4" t="str">
        <f>HYPERLINK("https://redcat-toys.ru/api/getInfo/image/b50f37db-636a-11ee-a245-00155d82e902")</f>
        <v>https://redcat-toys.ru/api/getInfo/image/b50f37db-636a-11ee-a245-00155d82e902</v>
      </c>
      <c r="W3834" s="4" t="s">
        <v>12561</v>
      </c>
      <c r="X3834" s="4" t="s">
        <v>11177</v>
      </c>
      <c r="Y3834" s="4" t="str">
        <f>HYPERLINK("https://redcat-toys.ru/api/getInfo/item/b50f37db-636a-11ee-a245-00155d82e902")</f>
        <v>https://redcat-toys.ru/api/getInfo/item/b50f37db-636a-11ee-a245-00155d82e902</v>
      </c>
    </row>
    <row r="3835" spans="2:25" ht="21" customHeight="1" outlineLevel="7" x14ac:dyDescent="0.2">
      <c r="B3835" s="39">
        <v>2994</v>
      </c>
      <c r="C3835" s="4" t="s">
        <v>12690</v>
      </c>
      <c r="D3835" s="50" t="s">
        <v>12691</v>
      </c>
      <c r="E3835" s="50"/>
      <c r="F3835" s="50"/>
      <c r="G3835" s="50"/>
      <c r="H3835" s="5" t="s">
        <v>12692</v>
      </c>
      <c r="I3835" s="6"/>
      <c r="J3835" s="7">
        <v>20</v>
      </c>
      <c r="K3835" s="7">
        <v>5</v>
      </c>
      <c r="L3835" s="3">
        <v>1</v>
      </c>
      <c r="M3835" s="8">
        <f>519.9*(1-P3/100)</f>
        <v>519.9</v>
      </c>
      <c r="N3835" s="9"/>
      <c r="O3835" s="10">
        <f>M3835*N3835</f>
        <v>0</v>
      </c>
      <c r="P3835" s="17">
        <f>0.18*N3835</f>
        <v>0</v>
      </c>
      <c r="Q3835" s="16">
        <f>0.00123*N3835</f>
        <v>0</v>
      </c>
      <c r="R3835" s="13"/>
      <c r="S3835" s="14" t="s">
        <v>12693</v>
      </c>
      <c r="T3835" s="14" t="s">
        <v>108</v>
      </c>
      <c r="U3835" s="15" t="s">
        <v>39</v>
      </c>
      <c r="V3835" s="4" t="str">
        <f>HYPERLINK("https://redcat-toys.ru/api/getInfo/image/6cd70de8-636b-11ee-a245-00155d82e902")</f>
        <v>https://redcat-toys.ru/api/getInfo/image/6cd70de8-636b-11ee-a245-00155d82e902</v>
      </c>
      <c r="W3835" s="4" t="s">
        <v>12561</v>
      </c>
      <c r="X3835" s="4" t="s">
        <v>11177</v>
      </c>
      <c r="Y3835" s="4" t="str">
        <f>HYPERLINK("https://redcat-toys.ru/api/getInfo/item/6cd70de8-636b-11ee-a245-00155d82e902")</f>
        <v>https://redcat-toys.ru/api/getInfo/item/6cd70de8-636b-11ee-a245-00155d82e902</v>
      </c>
    </row>
    <row r="3836" spans="2:25" ht="21" customHeight="1" outlineLevel="7" x14ac:dyDescent="0.2">
      <c r="B3836" s="39">
        <v>2995</v>
      </c>
      <c r="C3836" s="4" t="s">
        <v>12694</v>
      </c>
      <c r="D3836" s="50" t="s">
        <v>12695</v>
      </c>
      <c r="E3836" s="50"/>
      <c r="F3836" s="50"/>
      <c r="G3836" s="50"/>
      <c r="H3836" s="5" t="s">
        <v>12696</v>
      </c>
      <c r="I3836" s="6"/>
      <c r="J3836" s="7">
        <v>20</v>
      </c>
      <c r="K3836" s="7">
        <v>34</v>
      </c>
      <c r="L3836" s="3">
        <v>1</v>
      </c>
      <c r="M3836" s="8">
        <f>519.9*(1-P3/100)</f>
        <v>519.9</v>
      </c>
      <c r="N3836" s="9"/>
      <c r="O3836" s="10">
        <f>M3836*N3836</f>
        <v>0</v>
      </c>
      <c r="P3836" s="17">
        <f>0.18*N3836</f>
        <v>0</v>
      </c>
      <c r="Q3836" s="16">
        <f>0.00122*N3836</f>
        <v>0</v>
      </c>
      <c r="R3836" s="13"/>
      <c r="S3836" s="14" t="s">
        <v>12697</v>
      </c>
      <c r="T3836" s="14" t="s">
        <v>108</v>
      </c>
      <c r="U3836" s="15" t="s">
        <v>39</v>
      </c>
      <c r="V3836" s="4" t="str">
        <f>HYPERLINK("https://redcat-toys.ru/api/getInfo/image/07a096c1-636a-11ee-a245-00155d82e902")</f>
        <v>https://redcat-toys.ru/api/getInfo/image/07a096c1-636a-11ee-a245-00155d82e902</v>
      </c>
      <c r="W3836" s="4" t="s">
        <v>12561</v>
      </c>
      <c r="X3836" s="4" t="s">
        <v>11177</v>
      </c>
      <c r="Y3836" s="4" t="str">
        <f>HYPERLINK("https://redcat-toys.ru/api/getInfo/item/07a096c1-636a-11ee-a245-00155d82e902")</f>
        <v>https://redcat-toys.ru/api/getInfo/item/07a096c1-636a-11ee-a245-00155d82e902</v>
      </c>
    </row>
    <row r="3837" spans="2:25" ht="22.95" customHeight="1" outlineLevel="5" x14ac:dyDescent="0.2">
      <c r="B3837" s="53" t="s">
        <v>11660</v>
      </c>
      <c r="C3837" s="53"/>
      <c r="D3837" s="53"/>
      <c r="E3837" s="53"/>
      <c r="F3837" s="53"/>
      <c r="G3837" s="53"/>
    </row>
    <row r="3838" spans="2:25" ht="21" customHeight="1" outlineLevel="6" x14ac:dyDescent="0.2">
      <c r="B3838" s="39">
        <v>2996</v>
      </c>
      <c r="C3838" s="4" t="s">
        <v>12698</v>
      </c>
      <c r="D3838" s="50" t="s">
        <v>12699</v>
      </c>
      <c r="E3838" s="50"/>
      <c r="F3838" s="50"/>
      <c r="G3838" s="50"/>
      <c r="H3838" s="5" t="s">
        <v>12700</v>
      </c>
      <c r="I3838" s="6"/>
      <c r="J3838" s="7">
        <v>20</v>
      </c>
      <c r="K3838" s="7">
        <v>107</v>
      </c>
      <c r="L3838" s="3">
        <v>1</v>
      </c>
      <c r="M3838" s="8">
        <f>534.9*(1-P3/100)</f>
        <v>534.9</v>
      </c>
      <c r="N3838" s="9"/>
      <c r="O3838" s="10">
        <f t="shared" ref="O3838:O3849" si="208">M3838*N3838</f>
        <v>0</v>
      </c>
      <c r="P3838" s="17">
        <f>0.18*N3838</f>
        <v>0</v>
      </c>
      <c r="Q3838" s="16">
        <f>0.00122*N3838</f>
        <v>0</v>
      </c>
      <c r="R3838" s="13"/>
      <c r="S3838" s="14" t="s">
        <v>12701</v>
      </c>
      <c r="T3838" s="14" t="s">
        <v>108</v>
      </c>
      <c r="U3838" s="15" t="s">
        <v>39</v>
      </c>
      <c r="V3838" s="4" t="str">
        <f>HYPERLINK("https://redcat-toys.ru/api/getInfo/image/ca3863e7-6f46-11ee-a247-00155d82e902")</f>
        <v>https://redcat-toys.ru/api/getInfo/image/ca3863e7-6f46-11ee-a247-00155d82e902</v>
      </c>
      <c r="W3838" s="4" t="s">
        <v>12702</v>
      </c>
      <c r="X3838" s="4" t="s">
        <v>11177</v>
      </c>
      <c r="Y3838" s="4" t="str">
        <f>HYPERLINK("https://redcat-toys.ru/api/getInfo/item/ca3863e7-6f46-11ee-a247-00155d82e902")</f>
        <v>https://redcat-toys.ru/api/getInfo/item/ca3863e7-6f46-11ee-a247-00155d82e902</v>
      </c>
    </row>
    <row r="3839" spans="2:25" ht="21" customHeight="1" outlineLevel="6" x14ac:dyDescent="0.2">
      <c r="B3839" s="39">
        <v>2997</v>
      </c>
      <c r="C3839" s="4" t="s">
        <v>12703</v>
      </c>
      <c r="D3839" s="50" t="s">
        <v>12704</v>
      </c>
      <c r="E3839" s="50"/>
      <c r="F3839" s="50"/>
      <c r="G3839" s="50"/>
      <c r="H3839" s="5" t="s">
        <v>12705</v>
      </c>
      <c r="I3839" s="6"/>
      <c r="J3839" s="7">
        <v>20</v>
      </c>
      <c r="K3839" s="7">
        <v>14</v>
      </c>
      <c r="L3839" s="3">
        <v>1</v>
      </c>
      <c r="M3839" s="8">
        <f>534.9*(1-P3/100)</f>
        <v>534.9</v>
      </c>
      <c r="N3839" s="9"/>
      <c r="O3839" s="10">
        <f t="shared" si="208"/>
        <v>0</v>
      </c>
      <c r="P3839" s="11">
        <f>0.212*N3839</f>
        <v>0</v>
      </c>
      <c r="Q3839" s="16">
        <f>0.00158*N3839</f>
        <v>0</v>
      </c>
      <c r="R3839" s="13"/>
      <c r="S3839" s="14" t="s">
        <v>12706</v>
      </c>
      <c r="T3839" s="14" t="s">
        <v>108</v>
      </c>
      <c r="U3839" s="15" t="s">
        <v>39</v>
      </c>
      <c r="V3839" s="4" t="str">
        <f>HYPERLINK("https://redcat-toys.ru/api/getInfo/image/9f7a837a-6f43-11ee-a247-00155d82e902")</f>
        <v>https://redcat-toys.ru/api/getInfo/image/9f7a837a-6f43-11ee-a247-00155d82e902</v>
      </c>
      <c r="W3839" s="4" t="s">
        <v>12702</v>
      </c>
      <c r="X3839" s="4" t="s">
        <v>11177</v>
      </c>
      <c r="Y3839" s="4" t="str">
        <f>HYPERLINK("https://redcat-toys.ru/api/getInfo/item/9f7a837a-6f43-11ee-a247-00155d82e902")</f>
        <v>https://redcat-toys.ru/api/getInfo/item/9f7a837a-6f43-11ee-a247-00155d82e902</v>
      </c>
    </row>
    <row r="3840" spans="2:25" ht="21" customHeight="1" outlineLevel="6" x14ac:dyDescent="0.2">
      <c r="B3840" s="39">
        <v>2998</v>
      </c>
      <c r="C3840" s="4" t="s">
        <v>12707</v>
      </c>
      <c r="D3840" s="50" t="s">
        <v>12708</v>
      </c>
      <c r="E3840" s="50"/>
      <c r="F3840" s="50"/>
      <c r="G3840" s="50"/>
      <c r="H3840" s="5" t="s">
        <v>12709</v>
      </c>
      <c r="I3840" s="6"/>
      <c r="J3840" s="7">
        <v>20</v>
      </c>
      <c r="K3840" s="7">
        <v>2</v>
      </c>
      <c r="L3840" s="3">
        <v>1</v>
      </c>
      <c r="M3840" s="8">
        <f>534.9*(1-P3/100)</f>
        <v>534.9</v>
      </c>
      <c r="N3840" s="9"/>
      <c r="O3840" s="10">
        <f t="shared" si="208"/>
        <v>0</v>
      </c>
      <c r="P3840" s="17">
        <f>0.18*N3840</f>
        <v>0</v>
      </c>
      <c r="Q3840" s="16">
        <f>0.00123*N3840</f>
        <v>0</v>
      </c>
      <c r="R3840" s="13"/>
      <c r="S3840" s="14" t="s">
        <v>12710</v>
      </c>
      <c r="T3840" s="14" t="s">
        <v>108</v>
      </c>
      <c r="U3840" s="15" t="s">
        <v>39</v>
      </c>
      <c r="V3840" s="4" t="str">
        <f>HYPERLINK("https://redcat-toys.ru/api/getInfo/image/bc27c67d-6f41-11ee-a247-00155d82e902")</f>
        <v>https://redcat-toys.ru/api/getInfo/image/bc27c67d-6f41-11ee-a247-00155d82e902</v>
      </c>
      <c r="W3840" s="4" t="s">
        <v>12702</v>
      </c>
      <c r="X3840" s="4" t="s">
        <v>11177</v>
      </c>
      <c r="Y3840" s="4" t="str">
        <f>HYPERLINK("https://redcat-toys.ru/api/getInfo/item/bc27c67d-6f41-11ee-a247-00155d82e902")</f>
        <v>https://redcat-toys.ru/api/getInfo/item/bc27c67d-6f41-11ee-a247-00155d82e902</v>
      </c>
    </row>
    <row r="3841" spans="2:25" ht="21" customHeight="1" outlineLevel="6" x14ac:dyDescent="0.2">
      <c r="B3841" s="39">
        <v>2999</v>
      </c>
      <c r="C3841" s="4" t="s">
        <v>12711</v>
      </c>
      <c r="D3841" s="50" t="s">
        <v>12712</v>
      </c>
      <c r="E3841" s="50"/>
      <c r="F3841" s="50"/>
      <c r="G3841" s="50"/>
      <c r="H3841" s="5" t="s">
        <v>12713</v>
      </c>
      <c r="I3841" s="6"/>
      <c r="J3841" s="7">
        <v>20</v>
      </c>
      <c r="K3841" s="7">
        <v>22</v>
      </c>
      <c r="L3841" s="3">
        <v>1</v>
      </c>
      <c r="M3841" s="8">
        <f>534.9*(1-P3/100)</f>
        <v>534.9</v>
      </c>
      <c r="N3841" s="9"/>
      <c r="O3841" s="10">
        <f t="shared" si="208"/>
        <v>0</v>
      </c>
      <c r="P3841" s="17">
        <f>0.18*N3841</f>
        <v>0</v>
      </c>
      <c r="Q3841" s="16">
        <f>0.00123*N3841</f>
        <v>0</v>
      </c>
      <c r="R3841" s="13"/>
      <c r="S3841" s="14" t="s">
        <v>12714</v>
      </c>
      <c r="T3841" s="14" t="s">
        <v>108</v>
      </c>
      <c r="U3841" s="15" t="s">
        <v>39</v>
      </c>
      <c r="V3841" s="4" t="str">
        <f>HYPERLINK("https://redcat-toys.ru/api/getInfo/image/c73c0ee6-6f40-11ee-a247-00155d82e902")</f>
        <v>https://redcat-toys.ru/api/getInfo/image/c73c0ee6-6f40-11ee-a247-00155d82e902</v>
      </c>
      <c r="W3841" s="4" t="s">
        <v>12702</v>
      </c>
      <c r="X3841" s="4" t="s">
        <v>11177</v>
      </c>
      <c r="Y3841" s="4" t="str">
        <f>HYPERLINK("https://redcat-toys.ru/api/getInfo/item/c73c0ee6-6f40-11ee-a247-00155d82e902")</f>
        <v>https://redcat-toys.ru/api/getInfo/item/c73c0ee6-6f40-11ee-a247-00155d82e902</v>
      </c>
    </row>
    <row r="3842" spans="2:25" ht="21" customHeight="1" outlineLevel="6" x14ac:dyDescent="0.2">
      <c r="B3842" s="39">
        <v>3000</v>
      </c>
      <c r="C3842" s="4" t="s">
        <v>12715</v>
      </c>
      <c r="D3842" s="50" t="s">
        <v>12716</v>
      </c>
      <c r="E3842" s="50"/>
      <c r="F3842" s="50"/>
      <c r="G3842" s="50"/>
      <c r="H3842" s="5" t="s">
        <v>12717</v>
      </c>
      <c r="I3842" s="6"/>
      <c r="J3842" s="7">
        <v>20</v>
      </c>
      <c r="K3842" s="7">
        <v>2</v>
      </c>
      <c r="L3842" s="3">
        <v>1</v>
      </c>
      <c r="M3842" s="8">
        <f>534.9*(1-P3/100)</f>
        <v>534.9</v>
      </c>
      <c r="N3842" s="9"/>
      <c r="O3842" s="10">
        <f t="shared" si="208"/>
        <v>0</v>
      </c>
      <c r="P3842" s="11">
        <f>0.181*N3842</f>
        <v>0</v>
      </c>
      <c r="Q3842" s="16">
        <f>0.00123*N3842</f>
        <v>0</v>
      </c>
      <c r="R3842" s="13"/>
      <c r="S3842" s="14" t="s">
        <v>12718</v>
      </c>
      <c r="T3842" s="14" t="s">
        <v>108</v>
      </c>
      <c r="U3842" s="15" t="s">
        <v>39</v>
      </c>
      <c r="V3842" s="4" t="str">
        <f>HYPERLINK("https://redcat-toys.ru/api/getInfo/image/f91ad88f-6f44-11ee-a247-00155d82e902")</f>
        <v>https://redcat-toys.ru/api/getInfo/image/f91ad88f-6f44-11ee-a247-00155d82e902</v>
      </c>
      <c r="W3842" s="4" t="s">
        <v>12702</v>
      </c>
      <c r="X3842" s="4" t="s">
        <v>11177</v>
      </c>
      <c r="Y3842" s="4" t="str">
        <f>HYPERLINK("https://redcat-toys.ru/api/getInfo/item/f91ad88f-6f44-11ee-a247-00155d82e902")</f>
        <v>https://redcat-toys.ru/api/getInfo/item/f91ad88f-6f44-11ee-a247-00155d82e902</v>
      </c>
    </row>
    <row r="3843" spans="2:25" ht="21" customHeight="1" outlineLevel="6" x14ac:dyDescent="0.2">
      <c r="B3843" s="39">
        <v>3001</v>
      </c>
      <c r="C3843" s="4" t="s">
        <v>12719</v>
      </c>
      <c r="D3843" s="50" t="s">
        <v>12720</v>
      </c>
      <c r="E3843" s="50"/>
      <c r="F3843" s="50"/>
      <c r="G3843" s="50"/>
      <c r="H3843" s="5" t="s">
        <v>12721</v>
      </c>
      <c r="I3843" s="6"/>
      <c r="J3843" s="7">
        <v>20</v>
      </c>
      <c r="K3843" s="7">
        <v>99</v>
      </c>
      <c r="L3843" s="3">
        <v>1</v>
      </c>
      <c r="M3843" s="8">
        <f>534.9*(1-P3/100)</f>
        <v>534.9</v>
      </c>
      <c r="N3843" s="9"/>
      <c r="O3843" s="10">
        <f t="shared" si="208"/>
        <v>0</v>
      </c>
      <c r="P3843" s="11">
        <f>0.184*N3843</f>
        <v>0</v>
      </c>
      <c r="Q3843" s="16">
        <f>0.00123*N3843</f>
        <v>0</v>
      </c>
      <c r="R3843" s="13"/>
      <c r="S3843" s="14" t="s">
        <v>12722</v>
      </c>
      <c r="T3843" s="14" t="s">
        <v>108</v>
      </c>
      <c r="U3843" s="15" t="s">
        <v>39</v>
      </c>
      <c r="V3843" s="4" t="str">
        <f>HYPERLINK("https://redcat-toys.ru/api/getInfo/image/7518521d-6f41-11ee-a247-00155d82e902")</f>
        <v>https://redcat-toys.ru/api/getInfo/image/7518521d-6f41-11ee-a247-00155d82e902</v>
      </c>
      <c r="W3843" s="4" t="s">
        <v>12702</v>
      </c>
      <c r="X3843" s="4" t="s">
        <v>11177</v>
      </c>
      <c r="Y3843" s="4" t="str">
        <f>HYPERLINK("https://redcat-toys.ru/api/getInfo/item/7518521d-6f41-11ee-a247-00155d82e902")</f>
        <v>https://redcat-toys.ru/api/getInfo/item/7518521d-6f41-11ee-a247-00155d82e902</v>
      </c>
    </row>
    <row r="3844" spans="2:25" ht="21" customHeight="1" outlineLevel="6" x14ac:dyDescent="0.2">
      <c r="B3844" s="39">
        <v>3002</v>
      </c>
      <c r="C3844" s="4" t="s">
        <v>12723</v>
      </c>
      <c r="D3844" s="50" t="s">
        <v>12724</v>
      </c>
      <c r="E3844" s="50"/>
      <c r="F3844" s="50"/>
      <c r="G3844" s="50"/>
      <c r="H3844" s="5" t="s">
        <v>12725</v>
      </c>
      <c r="I3844" s="6"/>
      <c r="J3844" s="7">
        <v>20</v>
      </c>
      <c r="K3844" s="7">
        <v>43</v>
      </c>
      <c r="L3844" s="3">
        <v>1</v>
      </c>
      <c r="M3844" s="8">
        <f>534.9*(1-P3/100)</f>
        <v>534.9</v>
      </c>
      <c r="N3844" s="9"/>
      <c r="O3844" s="10">
        <f t="shared" si="208"/>
        <v>0</v>
      </c>
      <c r="P3844" s="11">
        <f>0.216*N3844</f>
        <v>0</v>
      </c>
      <c r="Q3844" s="16">
        <f>0.00122*N3844</f>
        <v>0</v>
      </c>
      <c r="R3844" s="13"/>
      <c r="S3844" s="14" t="s">
        <v>12726</v>
      </c>
      <c r="T3844" s="14" t="s">
        <v>108</v>
      </c>
      <c r="U3844" s="15" t="s">
        <v>39</v>
      </c>
      <c r="V3844" s="4" t="str">
        <f>HYPERLINK("https://redcat-toys.ru/api/getInfo/image/83442d65-6f40-11ee-a247-00155d82e902")</f>
        <v>https://redcat-toys.ru/api/getInfo/image/83442d65-6f40-11ee-a247-00155d82e902</v>
      </c>
      <c r="W3844" s="4" t="s">
        <v>12702</v>
      </c>
      <c r="X3844" s="4" t="s">
        <v>11177</v>
      </c>
      <c r="Y3844" s="4" t="str">
        <f>HYPERLINK("https://redcat-toys.ru/api/getInfo/item/83442d65-6f40-11ee-a247-00155d82e902")</f>
        <v>https://redcat-toys.ru/api/getInfo/item/83442d65-6f40-11ee-a247-00155d82e902</v>
      </c>
    </row>
    <row r="3845" spans="2:25" ht="21" customHeight="1" outlineLevel="6" x14ac:dyDescent="0.2">
      <c r="B3845" s="39">
        <v>3003</v>
      </c>
      <c r="C3845" s="4" t="s">
        <v>12727</v>
      </c>
      <c r="D3845" s="50" t="s">
        <v>12728</v>
      </c>
      <c r="E3845" s="50"/>
      <c r="F3845" s="50"/>
      <c r="G3845" s="50"/>
      <c r="H3845" s="5" t="s">
        <v>12729</v>
      </c>
      <c r="I3845" s="6"/>
      <c r="J3845" s="7">
        <v>20</v>
      </c>
      <c r="K3845" s="7">
        <v>44</v>
      </c>
      <c r="L3845" s="3">
        <v>1</v>
      </c>
      <c r="M3845" s="8">
        <f>534.9*(1-P3/100)</f>
        <v>534.9</v>
      </c>
      <c r="N3845" s="9"/>
      <c r="O3845" s="10">
        <f t="shared" si="208"/>
        <v>0</v>
      </c>
      <c r="P3845" s="17">
        <f>0.18*N3845</f>
        <v>0</v>
      </c>
      <c r="Q3845" s="16">
        <f>0.00123*N3845</f>
        <v>0</v>
      </c>
      <c r="R3845" s="13"/>
      <c r="S3845" s="14" t="s">
        <v>12730</v>
      </c>
      <c r="T3845" s="14" t="s">
        <v>108</v>
      </c>
      <c r="U3845" s="15" t="s">
        <v>39</v>
      </c>
      <c r="V3845" s="4" t="str">
        <f>HYPERLINK("https://redcat-toys.ru/api/getInfo/image/346a0b88-6f41-11ee-a247-00155d82e902")</f>
        <v>https://redcat-toys.ru/api/getInfo/image/346a0b88-6f41-11ee-a247-00155d82e902</v>
      </c>
      <c r="W3845" s="4" t="s">
        <v>12702</v>
      </c>
      <c r="X3845" s="4" t="s">
        <v>11177</v>
      </c>
      <c r="Y3845" s="4" t="str">
        <f>HYPERLINK("https://redcat-toys.ru/api/getInfo/item/346a0b88-6f41-11ee-a247-00155d82e902")</f>
        <v>https://redcat-toys.ru/api/getInfo/item/346a0b88-6f41-11ee-a247-00155d82e902</v>
      </c>
    </row>
    <row r="3846" spans="2:25" ht="21" customHeight="1" outlineLevel="6" x14ac:dyDescent="0.2">
      <c r="B3846" s="39">
        <v>3004</v>
      </c>
      <c r="C3846" s="4" t="s">
        <v>12731</v>
      </c>
      <c r="D3846" s="50" t="s">
        <v>12732</v>
      </c>
      <c r="E3846" s="50"/>
      <c r="F3846" s="50"/>
      <c r="G3846" s="50"/>
      <c r="H3846" s="5" t="s">
        <v>12733</v>
      </c>
      <c r="I3846" s="6"/>
      <c r="J3846" s="7">
        <v>20</v>
      </c>
      <c r="K3846" s="7">
        <v>142</v>
      </c>
      <c r="L3846" s="3">
        <v>1</v>
      </c>
      <c r="M3846" s="8">
        <f>534.9*(1-P3/100)</f>
        <v>534.9</v>
      </c>
      <c r="N3846" s="9"/>
      <c r="O3846" s="10">
        <f t="shared" si="208"/>
        <v>0</v>
      </c>
      <c r="P3846" s="17">
        <f>0.18*N3846</f>
        <v>0</v>
      </c>
      <c r="Q3846" s="16">
        <f>0.00123*N3846</f>
        <v>0</v>
      </c>
      <c r="R3846" s="13"/>
      <c r="S3846" s="14" t="s">
        <v>12734</v>
      </c>
      <c r="T3846" s="14" t="s">
        <v>108</v>
      </c>
      <c r="U3846" s="15" t="s">
        <v>39</v>
      </c>
      <c r="V3846" s="4" t="str">
        <f>HYPERLINK("https://redcat-toys.ru/api/getInfo/image/faabffd2-6f40-11ee-a247-00155d82e902")</f>
        <v>https://redcat-toys.ru/api/getInfo/image/faabffd2-6f40-11ee-a247-00155d82e902</v>
      </c>
      <c r="W3846" s="4" t="s">
        <v>12702</v>
      </c>
      <c r="X3846" s="4" t="s">
        <v>11177</v>
      </c>
      <c r="Y3846" s="4" t="str">
        <f>HYPERLINK("https://redcat-toys.ru/api/getInfo/item/faabffd2-6f40-11ee-a247-00155d82e902")</f>
        <v>https://redcat-toys.ru/api/getInfo/item/faabffd2-6f40-11ee-a247-00155d82e902</v>
      </c>
    </row>
    <row r="3847" spans="2:25" ht="21" customHeight="1" outlineLevel="6" x14ac:dyDescent="0.2">
      <c r="B3847" s="39">
        <v>3005</v>
      </c>
      <c r="C3847" s="4" t="s">
        <v>12735</v>
      </c>
      <c r="D3847" s="50" t="s">
        <v>12736</v>
      </c>
      <c r="E3847" s="50"/>
      <c r="F3847" s="50"/>
      <c r="G3847" s="50"/>
      <c r="H3847" s="5" t="s">
        <v>12737</v>
      </c>
      <c r="I3847" s="6"/>
      <c r="J3847" s="7">
        <v>20</v>
      </c>
      <c r="K3847" s="7">
        <v>84</v>
      </c>
      <c r="L3847" s="3">
        <v>1</v>
      </c>
      <c r="M3847" s="8">
        <f>534.9*(1-P3/100)</f>
        <v>534.9</v>
      </c>
      <c r="N3847" s="9"/>
      <c r="O3847" s="10">
        <f t="shared" si="208"/>
        <v>0</v>
      </c>
      <c r="P3847" s="11">
        <f>0.209*N3847</f>
        <v>0</v>
      </c>
      <c r="Q3847" s="16">
        <f>0.00111*N3847</f>
        <v>0</v>
      </c>
      <c r="R3847" s="13"/>
      <c r="S3847" s="14" t="s">
        <v>12738</v>
      </c>
      <c r="T3847" s="14" t="s">
        <v>108</v>
      </c>
      <c r="U3847" s="15" t="s">
        <v>39</v>
      </c>
      <c r="V3847" s="4" t="str">
        <f>HYPERLINK("https://redcat-toys.ru/api/getInfo/image/4adfc08e-6f47-11ee-a247-00155d82e902")</f>
        <v>https://redcat-toys.ru/api/getInfo/image/4adfc08e-6f47-11ee-a247-00155d82e902</v>
      </c>
      <c r="W3847" s="4" t="s">
        <v>12702</v>
      </c>
      <c r="X3847" s="4" t="s">
        <v>11177</v>
      </c>
      <c r="Y3847" s="4" t="str">
        <f>HYPERLINK("https://redcat-toys.ru/api/getInfo/item/4adfc08e-6f47-11ee-a247-00155d82e902")</f>
        <v>https://redcat-toys.ru/api/getInfo/item/4adfc08e-6f47-11ee-a247-00155d82e902</v>
      </c>
    </row>
    <row r="3848" spans="2:25" ht="21" customHeight="1" outlineLevel="6" x14ac:dyDescent="0.2">
      <c r="B3848" s="39">
        <v>3006</v>
      </c>
      <c r="C3848" s="4" t="s">
        <v>12739</v>
      </c>
      <c r="D3848" s="50" t="s">
        <v>12740</v>
      </c>
      <c r="E3848" s="50"/>
      <c r="F3848" s="50"/>
      <c r="G3848" s="50"/>
      <c r="H3848" s="5" t="s">
        <v>12741</v>
      </c>
      <c r="I3848" s="6"/>
      <c r="J3848" s="7">
        <v>20</v>
      </c>
      <c r="K3848" s="7">
        <v>109</v>
      </c>
      <c r="L3848" s="3">
        <v>1</v>
      </c>
      <c r="M3848" s="8">
        <f>534.9*(1-P3/100)</f>
        <v>534.9</v>
      </c>
      <c r="N3848" s="9"/>
      <c r="O3848" s="10">
        <f t="shared" si="208"/>
        <v>0</v>
      </c>
      <c r="P3848" s="11">
        <f>0.184*N3848</f>
        <v>0</v>
      </c>
      <c r="Q3848" s="16">
        <f>0.00123*N3848</f>
        <v>0</v>
      </c>
      <c r="R3848" s="13"/>
      <c r="S3848" s="14" t="s">
        <v>12742</v>
      </c>
      <c r="T3848" s="14" t="s">
        <v>108</v>
      </c>
      <c r="U3848" s="15" t="s">
        <v>39</v>
      </c>
      <c r="V3848" s="4" t="str">
        <f>HYPERLINK("https://redcat-toys.ru/api/getInfo/image/f7309cfd-6f45-11ee-a247-00155d82e902")</f>
        <v>https://redcat-toys.ru/api/getInfo/image/f7309cfd-6f45-11ee-a247-00155d82e902</v>
      </c>
      <c r="W3848" s="4" t="s">
        <v>12702</v>
      </c>
      <c r="X3848" s="4" t="s">
        <v>11177</v>
      </c>
      <c r="Y3848" s="4" t="str">
        <f>HYPERLINK("https://redcat-toys.ru/api/getInfo/item/f7309cfd-6f45-11ee-a247-00155d82e902")</f>
        <v>https://redcat-toys.ru/api/getInfo/item/f7309cfd-6f45-11ee-a247-00155d82e902</v>
      </c>
    </row>
    <row r="3849" spans="2:25" ht="21" customHeight="1" outlineLevel="6" x14ac:dyDescent="0.2">
      <c r="B3849" s="39">
        <v>3007</v>
      </c>
      <c r="C3849" s="4" t="s">
        <v>12743</v>
      </c>
      <c r="D3849" s="50" t="s">
        <v>12744</v>
      </c>
      <c r="E3849" s="50"/>
      <c r="F3849" s="50"/>
      <c r="G3849" s="50"/>
      <c r="H3849" s="5" t="s">
        <v>12745</v>
      </c>
      <c r="I3849" s="6"/>
      <c r="J3849" s="7">
        <v>20</v>
      </c>
      <c r="K3849" s="7">
        <v>43</v>
      </c>
      <c r="L3849" s="3">
        <v>1</v>
      </c>
      <c r="M3849" s="8">
        <f>534.9*(1-P3/100)</f>
        <v>534.9</v>
      </c>
      <c r="N3849" s="9"/>
      <c r="O3849" s="10">
        <f t="shared" si="208"/>
        <v>0</v>
      </c>
      <c r="P3849" s="11">
        <f>0.185*N3849</f>
        <v>0</v>
      </c>
      <c r="Q3849" s="16">
        <f>0.00122*N3849</f>
        <v>0</v>
      </c>
      <c r="R3849" s="13"/>
      <c r="S3849" s="14" t="s">
        <v>12746</v>
      </c>
      <c r="T3849" s="14" t="s">
        <v>108</v>
      </c>
      <c r="U3849" s="15" t="s">
        <v>39</v>
      </c>
      <c r="V3849" s="4" t="str">
        <f>HYPERLINK("https://redcat-toys.ru/api/getInfo/image/b169cddc-6f47-11ee-a247-00155d82e902")</f>
        <v>https://redcat-toys.ru/api/getInfo/image/b169cddc-6f47-11ee-a247-00155d82e902</v>
      </c>
      <c r="W3849" s="4" t="s">
        <v>12702</v>
      </c>
      <c r="X3849" s="4" t="s">
        <v>11177</v>
      </c>
      <c r="Y3849" s="4" t="str">
        <f>HYPERLINK("https://redcat-toys.ru/api/getInfo/item/b169cddc-6f47-11ee-a247-00155d82e902")</f>
        <v>https://redcat-toys.ru/api/getInfo/item/b169cddc-6f47-11ee-a247-00155d82e902</v>
      </c>
    </row>
    <row r="3850" spans="2:25" ht="22.95" customHeight="1" outlineLevel="4" x14ac:dyDescent="0.2">
      <c r="B3850" s="52" t="s">
        <v>134</v>
      </c>
      <c r="C3850" s="52"/>
      <c r="D3850" s="52"/>
      <c r="E3850" s="52"/>
      <c r="F3850" s="52"/>
      <c r="G3850" s="52"/>
    </row>
    <row r="3851" spans="2:25" ht="22.95" customHeight="1" outlineLevel="5" x14ac:dyDescent="0.2">
      <c r="B3851" s="53" t="s">
        <v>11402</v>
      </c>
      <c r="C3851" s="53"/>
      <c r="D3851" s="53"/>
      <c r="E3851" s="53"/>
      <c r="F3851" s="53"/>
      <c r="G3851" s="53"/>
    </row>
    <row r="3852" spans="2:25" ht="22.95" customHeight="1" outlineLevel="6" x14ac:dyDescent="0.2">
      <c r="B3852" s="54" t="s">
        <v>136</v>
      </c>
      <c r="C3852" s="54"/>
      <c r="D3852" s="54"/>
      <c r="E3852" s="54"/>
      <c r="F3852" s="54"/>
      <c r="G3852" s="54"/>
    </row>
    <row r="3853" spans="2:25" ht="22.95" customHeight="1" outlineLevel="7" x14ac:dyDescent="0.2">
      <c r="B3853" s="55" t="s">
        <v>12204</v>
      </c>
      <c r="C3853" s="55"/>
      <c r="D3853" s="55"/>
      <c r="E3853" s="55"/>
      <c r="F3853" s="55"/>
      <c r="G3853" s="55"/>
    </row>
    <row r="3854" spans="2:25" ht="21" customHeight="1" outlineLevel="7" x14ac:dyDescent="0.2">
      <c r="B3854" s="39">
        <v>3008</v>
      </c>
      <c r="C3854" s="4" t="s">
        <v>12747</v>
      </c>
      <c r="D3854" s="50" t="s">
        <v>12748</v>
      </c>
      <c r="E3854" s="50"/>
      <c r="F3854" s="50"/>
      <c r="G3854" s="50"/>
      <c r="H3854" s="5" t="s">
        <v>12749</v>
      </c>
      <c r="I3854" s="6"/>
      <c r="J3854" s="7">
        <v>10</v>
      </c>
      <c r="K3854" s="7">
        <v>61</v>
      </c>
      <c r="L3854" s="3">
        <v>1</v>
      </c>
      <c r="M3854" s="8">
        <f>650.19*(1-P3/100)</f>
        <v>650.19000000000005</v>
      </c>
      <c r="N3854" s="9"/>
      <c r="O3854" s="10">
        <f>M3854*N3854</f>
        <v>0</v>
      </c>
      <c r="P3854" s="11">
        <f>0.579*N3854</f>
        <v>0</v>
      </c>
      <c r="Q3854" s="16">
        <f>0.00372*N3854</f>
        <v>0</v>
      </c>
      <c r="R3854" s="13"/>
      <c r="S3854" s="14" t="s">
        <v>12750</v>
      </c>
      <c r="T3854" s="14" t="s">
        <v>108</v>
      </c>
      <c r="U3854" s="15" t="s">
        <v>39</v>
      </c>
      <c r="V3854" s="4" t="str">
        <f>HYPERLINK("https://redcat-toys.ru/api/getInfo/image/adb9cbbb-1fbf-11ee-a23c-00155d82e902")</f>
        <v>https://redcat-toys.ru/api/getInfo/image/adb9cbbb-1fbf-11ee-a23c-00155d82e902</v>
      </c>
      <c r="W3854" s="4" t="s">
        <v>12751</v>
      </c>
      <c r="X3854" s="4" t="s">
        <v>11177</v>
      </c>
      <c r="Y3854" s="4" t="str">
        <f>HYPERLINK("https://redcat-toys.ru/api/getInfo/item/adb9cbbb-1fbf-11ee-a23c-00155d82e902")</f>
        <v>https://redcat-toys.ru/api/getInfo/item/adb9cbbb-1fbf-11ee-a23c-00155d82e902</v>
      </c>
    </row>
    <row r="3855" spans="2:25" ht="21" customHeight="1" outlineLevel="7" x14ac:dyDescent="0.2">
      <c r="B3855" s="39">
        <v>3009</v>
      </c>
      <c r="C3855" s="4" t="s">
        <v>12752</v>
      </c>
      <c r="D3855" s="50" t="s">
        <v>12753</v>
      </c>
      <c r="E3855" s="50"/>
      <c r="F3855" s="50"/>
      <c r="G3855" s="50"/>
      <c r="H3855" s="5" t="s">
        <v>12754</v>
      </c>
      <c r="I3855" s="6"/>
      <c r="J3855" s="7">
        <v>10</v>
      </c>
      <c r="K3855" s="7">
        <v>51</v>
      </c>
      <c r="L3855" s="3">
        <v>1</v>
      </c>
      <c r="M3855" s="8">
        <f>650.19*(1-P3/100)</f>
        <v>650.19000000000005</v>
      </c>
      <c r="N3855" s="9"/>
      <c r="O3855" s="10">
        <f>M3855*N3855</f>
        <v>0</v>
      </c>
      <c r="P3855" s="11">
        <f>0.582*N3855</f>
        <v>0</v>
      </c>
      <c r="Q3855" s="16">
        <f>0.00332*N3855</f>
        <v>0</v>
      </c>
      <c r="R3855" s="13"/>
      <c r="S3855" s="14" t="s">
        <v>12755</v>
      </c>
      <c r="T3855" s="14" t="s">
        <v>108</v>
      </c>
      <c r="U3855" s="15" t="s">
        <v>39</v>
      </c>
      <c r="V3855" s="4" t="str">
        <f>HYPERLINK("https://redcat-toys.ru/api/getInfo/image/9e386dd8-1fc1-11ee-a23c-00155d82e902")</f>
        <v>https://redcat-toys.ru/api/getInfo/image/9e386dd8-1fc1-11ee-a23c-00155d82e902</v>
      </c>
      <c r="W3855" s="4" t="s">
        <v>12751</v>
      </c>
      <c r="X3855" s="4" t="s">
        <v>11177</v>
      </c>
      <c r="Y3855" s="4" t="str">
        <f>HYPERLINK("https://redcat-toys.ru/api/getInfo/item/9e386dd8-1fc1-11ee-a23c-00155d82e902")</f>
        <v>https://redcat-toys.ru/api/getInfo/item/9e386dd8-1fc1-11ee-a23c-00155d82e902</v>
      </c>
    </row>
    <row r="3856" spans="2:25" ht="21" customHeight="1" outlineLevel="7" x14ac:dyDescent="0.2">
      <c r="B3856" s="39">
        <v>3010</v>
      </c>
      <c r="C3856" s="4" t="s">
        <v>12756</v>
      </c>
      <c r="D3856" s="50" t="s">
        <v>12757</v>
      </c>
      <c r="E3856" s="50"/>
      <c r="F3856" s="50"/>
      <c r="G3856" s="50"/>
      <c r="H3856" s="5" t="s">
        <v>12758</v>
      </c>
      <c r="I3856" s="6"/>
      <c r="J3856" s="7">
        <v>10</v>
      </c>
      <c r="K3856" s="7">
        <v>145</v>
      </c>
      <c r="L3856" s="3">
        <v>1</v>
      </c>
      <c r="M3856" s="8">
        <f>650.19*(1-P3/100)</f>
        <v>650.19000000000005</v>
      </c>
      <c r="N3856" s="9"/>
      <c r="O3856" s="10">
        <f>M3856*N3856</f>
        <v>0</v>
      </c>
      <c r="P3856" s="11">
        <f>0.596*N3856</f>
        <v>0</v>
      </c>
      <c r="Q3856" s="16">
        <f>0.00839*N3856</f>
        <v>0</v>
      </c>
      <c r="R3856" s="13"/>
      <c r="S3856" s="14" t="s">
        <v>12759</v>
      </c>
      <c r="T3856" s="14" t="s">
        <v>108</v>
      </c>
      <c r="U3856" s="15" t="s">
        <v>39</v>
      </c>
      <c r="V3856" s="4" t="str">
        <f>HYPERLINK("https://redcat-toys.ru/api/getInfo/image/bcc670ac-fbe5-11ee-a25d-00155d82e908")</f>
        <v>https://redcat-toys.ru/api/getInfo/image/bcc670ac-fbe5-11ee-a25d-00155d82e908</v>
      </c>
      <c r="W3856" s="4" t="s">
        <v>12760</v>
      </c>
      <c r="X3856" s="4" t="s">
        <v>11177</v>
      </c>
      <c r="Y3856" s="4" t="str">
        <f>HYPERLINK("https://redcat-toys.ru/api/getInfo/item/bcc670ac-fbe5-11ee-a25d-00155d82e908")</f>
        <v>https://redcat-toys.ru/api/getInfo/item/bcc670ac-fbe5-11ee-a25d-00155d82e908</v>
      </c>
    </row>
    <row r="3857" spans="2:25" ht="22.95" customHeight="1" outlineLevel="7" x14ac:dyDescent="0.2">
      <c r="B3857" s="55" t="s">
        <v>12219</v>
      </c>
      <c r="C3857" s="55"/>
      <c r="D3857" s="55"/>
      <c r="E3857" s="55"/>
      <c r="F3857" s="55"/>
      <c r="G3857" s="55"/>
    </row>
    <row r="3858" spans="2:25" ht="21" customHeight="1" outlineLevel="7" x14ac:dyDescent="0.2">
      <c r="B3858" s="39">
        <v>3011</v>
      </c>
      <c r="C3858" s="4" t="s">
        <v>12761</v>
      </c>
      <c r="D3858" s="50" t="s">
        <v>12762</v>
      </c>
      <c r="E3858" s="50"/>
      <c r="F3858" s="50"/>
      <c r="G3858" s="50"/>
      <c r="H3858" s="5" t="s">
        <v>12763</v>
      </c>
      <c r="I3858" s="6"/>
      <c r="J3858" s="7">
        <v>10</v>
      </c>
      <c r="K3858" s="7">
        <v>5</v>
      </c>
      <c r="L3858" s="3">
        <v>1</v>
      </c>
      <c r="M3858" s="8">
        <f>650.19*(1-P3/100)</f>
        <v>650.19000000000005</v>
      </c>
      <c r="N3858" s="9"/>
      <c r="O3858" s="10">
        <f t="shared" ref="O3858:O3864" si="209">M3858*N3858</f>
        <v>0</v>
      </c>
      <c r="P3858" s="11">
        <f>0.661*N3858</f>
        <v>0</v>
      </c>
      <c r="Q3858" s="16">
        <f>0.00375*N3858</f>
        <v>0</v>
      </c>
      <c r="R3858" s="13"/>
      <c r="S3858" s="14" t="s">
        <v>12764</v>
      </c>
      <c r="T3858" s="14" t="s">
        <v>108</v>
      </c>
      <c r="U3858" s="15" t="s">
        <v>39</v>
      </c>
      <c r="V3858" s="4" t="str">
        <f>HYPERLINK("https://redcat-toys.ru/api/getInfo/image/4ffeb332-1fc3-11ee-a23c-00155d82e902")</f>
        <v>https://redcat-toys.ru/api/getInfo/image/4ffeb332-1fc3-11ee-a23c-00155d82e902</v>
      </c>
      <c r="W3858" s="4" t="s">
        <v>12751</v>
      </c>
      <c r="X3858" s="4" t="s">
        <v>11177</v>
      </c>
      <c r="Y3858" s="4" t="str">
        <f>HYPERLINK("https://redcat-toys.ru/api/getInfo/item/4ffeb332-1fc3-11ee-a23c-00155d82e902")</f>
        <v>https://redcat-toys.ru/api/getInfo/item/4ffeb332-1fc3-11ee-a23c-00155d82e902</v>
      </c>
    </row>
    <row r="3859" spans="2:25" ht="21" customHeight="1" outlineLevel="7" x14ac:dyDescent="0.2">
      <c r="B3859" s="39">
        <v>3012</v>
      </c>
      <c r="C3859" s="4" t="s">
        <v>12765</v>
      </c>
      <c r="D3859" s="50" t="s">
        <v>12766</v>
      </c>
      <c r="E3859" s="50"/>
      <c r="F3859" s="50"/>
      <c r="G3859" s="50"/>
      <c r="H3859" s="5" t="s">
        <v>12767</v>
      </c>
      <c r="I3859" s="6"/>
      <c r="J3859" s="7">
        <v>10</v>
      </c>
      <c r="K3859" s="7">
        <v>212</v>
      </c>
      <c r="L3859" s="3">
        <v>1</v>
      </c>
      <c r="M3859" s="8">
        <f>650.19*(1-P3/100)</f>
        <v>650.19000000000005</v>
      </c>
      <c r="N3859" s="9"/>
      <c r="O3859" s="10">
        <f t="shared" si="209"/>
        <v>0</v>
      </c>
      <c r="P3859" s="11">
        <f>0.598*N3859</f>
        <v>0</v>
      </c>
      <c r="Q3859" s="16">
        <f>0.00832*N3859</f>
        <v>0</v>
      </c>
      <c r="R3859" s="13"/>
      <c r="S3859" s="14" t="s">
        <v>12768</v>
      </c>
      <c r="T3859" s="14" t="s">
        <v>108</v>
      </c>
      <c r="U3859" s="15" t="s">
        <v>39</v>
      </c>
      <c r="V3859" s="4" t="str">
        <f>HYPERLINK("https://redcat-toys.ru/api/getInfo/image/23cedb1c-fbe6-11ee-a25d-00155d82e908")</f>
        <v>https://redcat-toys.ru/api/getInfo/image/23cedb1c-fbe6-11ee-a25d-00155d82e908</v>
      </c>
      <c r="W3859" s="4" t="s">
        <v>12760</v>
      </c>
      <c r="X3859" s="4" t="s">
        <v>11177</v>
      </c>
      <c r="Y3859" s="4" t="str">
        <f>HYPERLINK("https://redcat-toys.ru/api/getInfo/item/23cedb1c-fbe6-11ee-a25d-00155d82e908")</f>
        <v>https://redcat-toys.ru/api/getInfo/item/23cedb1c-fbe6-11ee-a25d-00155d82e908</v>
      </c>
    </row>
    <row r="3860" spans="2:25" ht="21" customHeight="1" outlineLevel="7" x14ac:dyDescent="0.2">
      <c r="B3860" s="39">
        <v>3013</v>
      </c>
      <c r="C3860" s="4" t="s">
        <v>12769</v>
      </c>
      <c r="D3860" s="50" t="s">
        <v>12770</v>
      </c>
      <c r="E3860" s="50"/>
      <c r="F3860" s="50"/>
      <c r="G3860" s="50"/>
      <c r="H3860" s="5" t="s">
        <v>12771</v>
      </c>
      <c r="I3860" s="6"/>
      <c r="J3860" s="7">
        <v>10</v>
      </c>
      <c r="K3860" s="7">
        <v>134</v>
      </c>
      <c r="L3860" s="3">
        <v>1</v>
      </c>
      <c r="M3860" s="8">
        <f>650.19*(1-P3/100)</f>
        <v>650.19000000000005</v>
      </c>
      <c r="N3860" s="9"/>
      <c r="O3860" s="10">
        <f t="shared" si="209"/>
        <v>0</v>
      </c>
      <c r="P3860" s="11">
        <f>0.616*N3860</f>
        <v>0</v>
      </c>
      <c r="Q3860" s="16">
        <f>0.00833*N3860</f>
        <v>0</v>
      </c>
      <c r="R3860" s="13"/>
      <c r="S3860" s="14" t="s">
        <v>12772</v>
      </c>
      <c r="T3860" s="14" t="s">
        <v>108</v>
      </c>
      <c r="U3860" s="15" t="s">
        <v>39</v>
      </c>
      <c r="V3860" s="4" t="str">
        <f>HYPERLINK("https://redcat-toys.ru/api/getInfo/image/849ea036-fbe6-11ee-a25d-00155d82e908")</f>
        <v>https://redcat-toys.ru/api/getInfo/image/849ea036-fbe6-11ee-a25d-00155d82e908</v>
      </c>
      <c r="W3860" s="4" t="s">
        <v>12760</v>
      </c>
      <c r="X3860" s="4" t="s">
        <v>11177</v>
      </c>
      <c r="Y3860" s="4" t="str">
        <f>HYPERLINK("https://redcat-toys.ru/api/getInfo/item/849ea036-fbe6-11ee-a25d-00155d82e908")</f>
        <v>https://redcat-toys.ru/api/getInfo/item/849ea036-fbe6-11ee-a25d-00155d82e908</v>
      </c>
    </row>
    <row r="3861" spans="2:25" ht="21" customHeight="1" outlineLevel="7" x14ac:dyDescent="0.2">
      <c r="B3861" s="39">
        <v>3014</v>
      </c>
      <c r="C3861" s="4" t="s">
        <v>12773</v>
      </c>
      <c r="D3861" s="50" t="s">
        <v>12774</v>
      </c>
      <c r="E3861" s="50"/>
      <c r="F3861" s="50"/>
      <c r="G3861" s="50"/>
      <c r="H3861" s="5" t="s">
        <v>12775</v>
      </c>
      <c r="I3861" s="6"/>
      <c r="J3861" s="7">
        <v>10</v>
      </c>
      <c r="K3861" s="7">
        <v>114</v>
      </c>
      <c r="L3861" s="3">
        <v>1</v>
      </c>
      <c r="M3861" s="8">
        <f>650.19*(1-P3/100)</f>
        <v>650.19000000000005</v>
      </c>
      <c r="N3861" s="9"/>
      <c r="O3861" s="10">
        <f t="shared" si="209"/>
        <v>0</v>
      </c>
      <c r="P3861" s="11">
        <f>0.598*N3861</f>
        <v>0</v>
      </c>
      <c r="Q3861" s="16">
        <f>0.00357*N3861</f>
        <v>0</v>
      </c>
      <c r="R3861" s="13"/>
      <c r="S3861" s="14" t="s">
        <v>12776</v>
      </c>
      <c r="T3861" s="14" t="s">
        <v>108</v>
      </c>
      <c r="U3861" s="15" t="s">
        <v>39</v>
      </c>
      <c r="V3861" s="4" t="str">
        <f>HYPERLINK("https://redcat-toys.ru/api/getInfo/image/30163a62-fbe7-11ee-a25d-00155d82e908")</f>
        <v>https://redcat-toys.ru/api/getInfo/image/30163a62-fbe7-11ee-a25d-00155d82e908</v>
      </c>
      <c r="W3861" s="4" t="s">
        <v>12760</v>
      </c>
      <c r="X3861" s="4" t="s">
        <v>11177</v>
      </c>
      <c r="Y3861" s="4" t="str">
        <f>HYPERLINK("https://redcat-toys.ru/api/getInfo/item/30163a62-fbe7-11ee-a25d-00155d82e908")</f>
        <v>https://redcat-toys.ru/api/getInfo/item/30163a62-fbe7-11ee-a25d-00155d82e908</v>
      </c>
    </row>
    <row r="3862" spans="2:25" ht="21" customHeight="1" outlineLevel="7" x14ac:dyDescent="0.2">
      <c r="B3862" s="39">
        <v>3015</v>
      </c>
      <c r="C3862" s="4" t="s">
        <v>12777</v>
      </c>
      <c r="D3862" s="50" t="s">
        <v>12778</v>
      </c>
      <c r="E3862" s="50"/>
      <c r="F3862" s="50"/>
      <c r="G3862" s="50"/>
      <c r="H3862" s="5" t="s">
        <v>12779</v>
      </c>
      <c r="I3862" s="6"/>
      <c r="J3862" s="7">
        <v>10</v>
      </c>
      <c r="K3862" s="7">
        <v>68</v>
      </c>
      <c r="L3862" s="3">
        <v>1</v>
      </c>
      <c r="M3862" s="8">
        <f>650.19*(1-P3/100)</f>
        <v>650.19000000000005</v>
      </c>
      <c r="N3862" s="9"/>
      <c r="O3862" s="10">
        <f t="shared" si="209"/>
        <v>0</v>
      </c>
      <c r="P3862" s="11">
        <f>0.598*N3862</f>
        <v>0</v>
      </c>
      <c r="Q3862" s="16">
        <f>0.00786*N3862</f>
        <v>0</v>
      </c>
      <c r="R3862" s="13"/>
      <c r="S3862" s="14" t="s">
        <v>12780</v>
      </c>
      <c r="T3862" s="14" t="s">
        <v>108</v>
      </c>
      <c r="U3862" s="15" t="s">
        <v>39</v>
      </c>
      <c r="V3862" s="4" t="str">
        <f>HYPERLINK("https://redcat-toys.ru/api/getInfo/image/db7e743f-fbe6-11ee-a25d-00155d82e908")</f>
        <v>https://redcat-toys.ru/api/getInfo/image/db7e743f-fbe6-11ee-a25d-00155d82e908</v>
      </c>
      <c r="W3862" s="4" t="s">
        <v>12760</v>
      </c>
      <c r="X3862" s="4" t="s">
        <v>11177</v>
      </c>
      <c r="Y3862" s="4" t="str">
        <f>HYPERLINK("https://redcat-toys.ru/api/getInfo/item/db7e743f-fbe6-11ee-a25d-00155d82e908")</f>
        <v>https://redcat-toys.ru/api/getInfo/item/db7e743f-fbe6-11ee-a25d-00155d82e908</v>
      </c>
    </row>
    <row r="3863" spans="2:25" ht="21" customHeight="1" outlineLevel="7" x14ac:dyDescent="0.2">
      <c r="B3863" s="39">
        <v>3016</v>
      </c>
      <c r="C3863" s="4" t="s">
        <v>12781</v>
      </c>
      <c r="D3863" s="50" t="s">
        <v>12782</v>
      </c>
      <c r="E3863" s="50"/>
      <c r="F3863" s="50"/>
      <c r="G3863" s="50"/>
      <c r="H3863" s="5" t="s">
        <v>12783</v>
      </c>
      <c r="I3863" s="6"/>
      <c r="J3863" s="7">
        <v>10</v>
      </c>
      <c r="K3863" s="7">
        <v>137</v>
      </c>
      <c r="L3863" s="3">
        <v>1</v>
      </c>
      <c r="M3863" s="8">
        <f>650.19*(1-P3/100)</f>
        <v>650.19000000000005</v>
      </c>
      <c r="N3863" s="9"/>
      <c r="O3863" s="10">
        <f t="shared" si="209"/>
        <v>0</v>
      </c>
      <c r="P3863" s="11">
        <f>0.581*N3863</f>
        <v>0</v>
      </c>
      <c r="Q3863" s="16">
        <f>0.00354*N3863</f>
        <v>0</v>
      </c>
      <c r="R3863" s="13"/>
      <c r="S3863" s="14" t="s">
        <v>12784</v>
      </c>
      <c r="T3863" s="14" t="s">
        <v>108</v>
      </c>
      <c r="U3863" s="15" t="s">
        <v>39</v>
      </c>
      <c r="V3863" s="4" t="str">
        <f>HYPERLINK("https://redcat-toys.ru/api/getInfo/image/a16c979a-1fc2-11ee-a23c-00155d82e902")</f>
        <v>https://redcat-toys.ru/api/getInfo/image/a16c979a-1fc2-11ee-a23c-00155d82e902</v>
      </c>
      <c r="W3863" s="4" t="s">
        <v>12751</v>
      </c>
      <c r="X3863" s="4" t="s">
        <v>11177</v>
      </c>
      <c r="Y3863" s="4" t="str">
        <f>HYPERLINK("https://redcat-toys.ru/api/getInfo/item/a16c979a-1fc2-11ee-a23c-00155d82e902")</f>
        <v>https://redcat-toys.ru/api/getInfo/item/a16c979a-1fc2-11ee-a23c-00155d82e902</v>
      </c>
    </row>
    <row r="3864" spans="2:25" ht="21" customHeight="1" outlineLevel="7" x14ac:dyDescent="0.2">
      <c r="B3864" s="39">
        <v>3017</v>
      </c>
      <c r="C3864" s="4" t="s">
        <v>12785</v>
      </c>
      <c r="D3864" s="50" t="s">
        <v>12786</v>
      </c>
      <c r="E3864" s="50"/>
      <c r="F3864" s="50"/>
      <c r="G3864" s="50"/>
      <c r="H3864" s="5" t="s">
        <v>12787</v>
      </c>
      <c r="I3864" s="6"/>
      <c r="J3864" s="7">
        <v>10</v>
      </c>
      <c r="K3864" s="7">
        <v>205</v>
      </c>
      <c r="L3864" s="3">
        <v>1</v>
      </c>
      <c r="M3864" s="8">
        <f>650.19*(1-P3/100)</f>
        <v>650.19000000000005</v>
      </c>
      <c r="N3864" s="9"/>
      <c r="O3864" s="10">
        <f t="shared" si="209"/>
        <v>0</v>
      </c>
      <c r="P3864" s="11">
        <f>0.588*N3864</f>
        <v>0</v>
      </c>
      <c r="Q3864" s="16">
        <f>0.00863*N3864</f>
        <v>0</v>
      </c>
      <c r="R3864" s="13"/>
      <c r="S3864" s="14" t="s">
        <v>12788</v>
      </c>
      <c r="T3864" s="14" t="s">
        <v>108</v>
      </c>
      <c r="U3864" s="15" t="s">
        <v>39</v>
      </c>
      <c r="V3864" s="4" t="str">
        <f>HYPERLINK("https://redcat-toys.ru/api/getInfo/image/9220e010-fbe7-11ee-a25d-00155d82e908")</f>
        <v>https://redcat-toys.ru/api/getInfo/image/9220e010-fbe7-11ee-a25d-00155d82e908</v>
      </c>
      <c r="W3864" s="4" t="s">
        <v>12760</v>
      </c>
      <c r="X3864" s="4" t="s">
        <v>11177</v>
      </c>
      <c r="Y3864" s="4" t="str">
        <f>HYPERLINK("https://redcat-toys.ru/api/getInfo/item/9220e010-fbe7-11ee-a25d-00155d82e908")</f>
        <v>https://redcat-toys.ru/api/getInfo/item/9220e010-fbe7-11ee-a25d-00155d82e908</v>
      </c>
    </row>
    <row r="3865" spans="2:25" ht="22.95" customHeight="1" outlineLevel="7" x14ac:dyDescent="0.2">
      <c r="B3865" s="55" t="s">
        <v>12260</v>
      </c>
      <c r="C3865" s="55"/>
      <c r="D3865" s="55"/>
      <c r="E3865" s="55"/>
      <c r="F3865" s="55"/>
      <c r="G3865" s="55"/>
    </row>
    <row r="3866" spans="2:25" ht="21" customHeight="1" outlineLevel="7" x14ac:dyDescent="0.2">
      <c r="B3866" s="39">
        <v>3018</v>
      </c>
      <c r="C3866" s="4" t="s">
        <v>12789</v>
      </c>
      <c r="D3866" s="50" t="s">
        <v>12790</v>
      </c>
      <c r="E3866" s="50"/>
      <c r="F3866" s="50"/>
      <c r="G3866" s="50"/>
      <c r="H3866" s="5" t="s">
        <v>12791</v>
      </c>
      <c r="I3866" s="6"/>
      <c r="J3866" s="7">
        <v>10</v>
      </c>
      <c r="K3866" s="7">
        <v>100</v>
      </c>
      <c r="L3866" s="3">
        <v>1</v>
      </c>
      <c r="M3866" s="8">
        <f>650.19*(1-P3/100)</f>
        <v>650.19000000000005</v>
      </c>
      <c r="N3866" s="9"/>
      <c r="O3866" s="10">
        <f t="shared" ref="O3866:O3875" si="210">M3866*N3866</f>
        <v>0</v>
      </c>
      <c r="P3866" s="11">
        <f>0.683*N3866</f>
        <v>0</v>
      </c>
      <c r="Q3866" s="16">
        <f>0.00305*N3866</f>
        <v>0</v>
      </c>
      <c r="R3866" s="13"/>
      <c r="S3866" s="14" t="s">
        <v>12792</v>
      </c>
      <c r="T3866" s="14" t="s">
        <v>108</v>
      </c>
      <c r="U3866" s="15" t="s">
        <v>39</v>
      </c>
      <c r="V3866" s="4" t="str">
        <f>HYPERLINK("https://redcat-toys.ru/api/getInfo/image/0436a0fc-1fc5-11ee-a23c-00155d82e902")</f>
        <v>https://redcat-toys.ru/api/getInfo/image/0436a0fc-1fc5-11ee-a23c-00155d82e902</v>
      </c>
      <c r="W3866" s="4" t="s">
        <v>12793</v>
      </c>
      <c r="X3866" s="4" t="s">
        <v>11177</v>
      </c>
      <c r="Y3866" s="4" t="str">
        <f>HYPERLINK("https://redcat-toys.ru/api/getInfo/item/0436a0fc-1fc5-11ee-a23c-00155d82e902")</f>
        <v>https://redcat-toys.ru/api/getInfo/item/0436a0fc-1fc5-11ee-a23c-00155d82e902</v>
      </c>
    </row>
    <row r="3867" spans="2:25" ht="21" customHeight="1" outlineLevel="7" x14ac:dyDescent="0.2">
      <c r="B3867" s="39">
        <v>3019</v>
      </c>
      <c r="C3867" s="4" t="s">
        <v>12794</v>
      </c>
      <c r="D3867" s="50" t="s">
        <v>12795</v>
      </c>
      <c r="E3867" s="50"/>
      <c r="F3867" s="50"/>
      <c r="G3867" s="50"/>
      <c r="H3867" s="5" t="s">
        <v>12796</v>
      </c>
      <c r="I3867" s="6"/>
      <c r="J3867" s="7">
        <v>10</v>
      </c>
      <c r="K3867" s="7">
        <v>3</v>
      </c>
      <c r="L3867" s="3">
        <v>1</v>
      </c>
      <c r="M3867" s="8">
        <f>650.19*(1-P3/100)</f>
        <v>650.19000000000005</v>
      </c>
      <c r="N3867" s="9"/>
      <c r="O3867" s="10">
        <f t="shared" si="210"/>
        <v>0</v>
      </c>
      <c r="P3867" s="11">
        <f>0.616*N3867</f>
        <v>0</v>
      </c>
      <c r="Q3867" s="16">
        <f>0.00307*N3867</f>
        <v>0</v>
      </c>
      <c r="R3867" s="13"/>
      <c r="S3867" s="14" t="s">
        <v>12797</v>
      </c>
      <c r="T3867" s="14" t="s">
        <v>108</v>
      </c>
      <c r="U3867" s="15" t="s">
        <v>39</v>
      </c>
      <c r="V3867" s="4" t="str">
        <f>HYPERLINK("https://redcat-toys.ru/api/getInfo/image/53a1e20d-1fc4-11ee-a23c-00155d82e902")</f>
        <v>https://redcat-toys.ru/api/getInfo/image/53a1e20d-1fc4-11ee-a23c-00155d82e902</v>
      </c>
      <c r="W3867" s="4" t="s">
        <v>12798</v>
      </c>
      <c r="X3867" s="4" t="s">
        <v>11177</v>
      </c>
      <c r="Y3867" s="4" t="str">
        <f>HYPERLINK("https://redcat-toys.ru/api/getInfo/item/53a1e20d-1fc4-11ee-a23c-00155d82e902")</f>
        <v>https://redcat-toys.ru/api/getInfo/item/53a1e20d-1fc4-11ee-a23c-00155d82e902</v>
      </c>
    </row>
    <row r="3868" spans="2:25" ht="21" customHeight="1" outlineLevel="7" x14ac:dyDescent="0.2">
      <c r="B3868" s="39">
        <v>3020</v>
      </c>
      <c r="C3868" s="4" t="s">
        <v>12799</v>
      </c>
      <c r="D3868" s="50" t="s">
        <v>12800</v>
      </c>
      <c r="E3868" s="50"/>
      <c r="F3868" s="50"/>
      <c r="G3868" s="50"/>
      <c r="H3868" s="5" t="s">
        <v>12801</v>
      </c>
      <c r="I3868" s="6"/>
      <c r="J3868" s="7">
        <v>10</v>
      </c>
      <c r="K3868" s="7">
        <v>45</v>
      </c>
      <c r="L3868" s="3">
        <v>1</v>
      </c>
      <c r="M3868" s="8">
        <f>650.19*(1-P3/100)</f>
        <v>650.19000000000005</v>
      </c>
      <c r="N3868" s="9"/>
      <c r="O3868" s="10">
        <f t="shared" si="210"/>
        <v>0</v>
      </c>
      <c r="P3868" s="11">
        <f>0.597*N3868</f>
        <v>0</v>
      </c>
      <c r="Q3868" s="16">
        <f>0.00333*N3868</f>
        <v>0</v>
      </c>
      <c r="R3868" s="13"/>
      <c r="S3868" s="14" t="s">
        <v>12802</v>
      </c>
      <c r="T3868" s="14" t="s">
        <v>108</v>
      </c>
      <c r="U3868" s="15" t="s">
        <v>39</v>
      </c>
      <c r="V3868" s="4" t="str">
        <f>HYPERLINK("https://redcat-toys.ru/api/getInfo/image/8aaefb95-1fc4-11ee-a23c-00155d82e902")</f>
        <v>https://redcat-toys.ru/api/getInfo/image/8aaefb95-1fc4-11ee-a23c-00155d82e902</v>
      </c>
      <c r="W3868" s="4" t="s">
        <v>12793</v>
      </c>
      <c r="X3868" s="4" t="s">
        <v>11177</v>
      </c>
      <c r="Y3868" s="4" t="str">
        <f>HYPERLINK("https://redcat-toys.ru/api/getInfo/item/8aaefb95-1fc4-11ee-a23c-00155d82e902")</f>
        <v>https://redcat-toys.ru/api/getInfo/item/8aaefb95-1fc4-11ee-a23c-00155d82e902</v>
      </c>
    </row>
    <row r="3869" spans="2:25" ht="21" customHeight="1" outlineLevel="7" x14ac:dyDescent="0.2">
      <c r="B3869" s="39">
        <v>3021</v>
      </c>
      <c r="C3869" s="4" t="s">
        <v>12803</v>
      </c>
      <c r="D3869" s="50" t="s">
        <v>12804</v>
      </c>
      <c r="E3869" s="50"/>
      <c r="F3869" s="50"/>
      <c r="G3869" s="50"/>
      <c r="H3869" s="5" t="s">
        <v>12805</v>
      </c>
      <c r="I3869" s="6"/>
      <c r="J3869" s="7">
        <v>10</v>
      </c>
      <c r="K3869" s="7">
        <v>8</v>
      </c>
      <c r="L3869" s="3">
        <v>1</v>
      </c>
      <c r="M3869" s="8">
        <f>650.19*(1-P3/100)</f>
        <v>650.19000000000005</v>
      </c>
      <c r="N3869" s="9"/>
      <c r="O3869" s="10">
        <f t="shared" si="210"/>
        <v>0</v>
      </c>
      <c r="P3869" s="11">
        <f>0.683*N3869</f>
        <v>0</v>
      </c>
      <c r="Q3869" s="12">
        <f>0.0033*N3869</f>
        <v>0</v>
      </c>
      <c r="R3869" s="13"/>
      <c r="S3869" s="14" t="s">
        <v>12806</v>
      </c>
      <c r="T3869" s="14" t="s">
        <v>108</v>
      </c>
      <c r="U3869" s="15" t="s">
        <v>39</v>
      </c>
      <c r="V3869" s="4" t="str">
        <f>HYPERLINK("https://redcat-toys.ru/api/getInfo/image/c82ad507-1fc6-11ee-a23c-00155d82e902")</f>
        <v>https://redcat-toys.ru/api/getInfo/image/c82ad507-1fc6-11ee-a23c-00155d82e902</v>
      </c>
      <c r="W3869" s="4" t="s">
        <v>12793</v>
      </c>
      <c r="X3869" s="4" t="s">
        <v>11177</v>
      </c>
      <c r="Y3869" s="4" t="str">
        <f>HYPERLINK("https://redcat-toys.ru/api/getInfo/item/c82ad507-1fc6-11ee-a23c-00155d82e902")</f>
        <v>https://redcat-toys.ru/api/getInfo/item/c82ad507-1fc6-11ee-a23c-00155d82e902</v>
      </c>
    </row>
    <row r="3870" spans="2:25" ht="21" customHeight="1" outlineLevel="7" x14ac:dyDescent="0.2">
      <c r="B3870" s="39">
        <v>3022</v>
      </c>
      <c r="C3870" s="4" t="s">
        <v>12807</v>
      </c>
      <c r="D3870" s="50" t="s">
        <v>12808</v>
      </c>
      <c r="E3870" s="50"/>
      <c r="F3870" s="50"/>
      <c r="G3870" s="50"/>
      <c r="H3870" s="5" t="s">
        <v>12809</v>
      </c>
      <c r="I3870" s="6"/>
      <c r="J3870" s="7">
        <v>10</v>
      </c>
      <c r="K3870" s="7">
        <v>33</v>
      </c>
      <c r="L3870" s="3">
        <v>1</v>
      </c>
      <c r="M3870" s="8">
        <f>650.19*(1-P3/100)</f>
        <v>650.19000000000005</v>
      </c>
      <c r="N3870" s="9"/>
      <c r="O3870" s="10">
        <f t="shared" si="210"/>
        <v>0</v>
      </c>
      <c r="P3870" s="11">
        <f>0.612*N3870</f>
        <v>0</v>
      </c>
      <c r="Q3870" s="16">
        <f>0.00732*N3870</f>
        <v>0</v>
      </c>
      <c r="R3870" s="13"/>
      <c r="S3870" s="14" t="s">
        <v>12810</v>
      </c>
      <c r="T3870" s="14" t="s">
        <v>108</v>
      </c>
      <c r="U3870" s="15" t="s">
        <v>39</v>
      </c>
      <c r="V3870" s="4" t="str">
        <f>HYPERLINK("https://redcat-toys.ru/api/getInfo/image/46495761-129d-11ef-a25d-00155d82e908")</f>
        <v>https://redcat-toys.ru/api/getInfo/image/46495761-129d-11ef-a25d-00155d82e908</v>
      </c>
      <c r="W3870" s="4" t="s">
        <v>12811</v>
      </c>
      <c r="X3870" s="4" t="s">
        <v>11177</v>
      </c>
      <c r="Y3870" s="4" t="str">
        <f>HYPERLINK("https://redcat-toys.ru/api/getInfo/item/46495761-129d-11ef-a25d-00155d82e908")</f>
        <v>https://redcat-toys.ru/api/getInfo/item/46495761-129d-11ef-a25d-00155d82e908</v>
      </c>
    </row>
    <row r="3871" spans="2:25" ht="21" customHeight="1" outlineLevel="7" x14ac:dyDescent="0.2">
      <c r="B3871" s="39">
        <v>3023</v>
      </c>
      <c r="C3871" s="4" t="s">
        <v>12812</v>
      </c>
      <c r="D3871" s="50" t="s">
        <v>12813</v>
      </c>
      <c r="E3871" s="50"/>
      <c r="F3871" s="50"/>
      <c r="G3871" s="50"/>
      <c r="H3871" s="5" t="s">
        <v>12814</v>
      </c>
      <c r="I3871" s="6"/>
      <c r="J3871" s="7">
        <v>10</v>
      </c>
      <c r="K3871" s="7">
        <v>10</v>
      </c>
      <c r="L3871" s="3">
        <v>1</v>
      </c>
      <c r="M3871" s="8">
        <f>650.19*(1-P3/100)</f>
        <v>650.19000000000005</v>
      </c>
      <c r="N3871" s="9"/>
      <c r="O3871" s="10">
        <f t="shared" si="210"/>
        <v>0</v>
      </c>
      <c r="P3871" s="20">
        <f>0.6*N3871</f>
        <v>0</v>
      </c>
      <c r="Q3871" s="16">
        <f>0.00347*N3871</f>
        <v>0</v>
      </c>
      <c r="R3871" s="13"/>
      <c r="S3871" s="14" t="s">
        <v>12815</v>
      </c>
      <c r="T3871" s="14" t="s">
        <v>108</v>
      </c>
      <c r="U3871" s="15" t="s">
        <v>39</v>
      </c>
      <c r="V3871" s="4" t="str">
        <f>HYPERLINK("https://redcat-toys.ru/api/getInfo/image/1ead85e3-1fc6-11ee-a23c-00155d82e902")</f>
        <v>https://redcat-toys.ru/api/getInfo/image/1ead85e3-1fc6-11ee-a23c-00155d82e902</v>
      </c>
      <c r="W3871" s="4" t="s">
        <v>12793</v>
      </c>
      <c r="X3871" s="4" t="s">
        <v>11177</v>
      </c>
      <c r="Y3871" s="4" t="str">
        <f>HYPERLINK("https://redcat-toys.ru/api/getInfo/item/1ead85e3-1fc6-11ee-a23c-00155d82e902")</f>
        <v>https://redcat-toys.ru/api/getInfo/item/1ead85e3-1fc6-11ee-a23c-00155d82e902</v>
      </c>
    </row>
    <row r="3872" spans="2:25" ht="21" customHeight="1" outlineLevel="7" x14ac:dyDescent="0.2">
      <c r="B3872" s="39">
        <v>3024</v>
      </c>
      <c r="C3872" s="4" t="s">
        <v>12816</v>
      </c>
      <c r="D3872" s="50" t="s">
        <v>12817</v>
      </c>
      <c r="E3872" s="50"/>
      <c r="F3872" s="50"/>
      <c r="G3872" s="50"/>
      <c r="H3872" s="5" t="s">
        <v>12818</v>
      </c>
      <c r="I3872" s="6"/>
      <c r="J3872" s="7">
        <v>10</v>
      </c>
      <c r="K3872" s="7">
        <v>1</v>
      </c>
      <c r="L3872" s="3">
        <v>1</v>
      </c>
      <c r="M3872" s="8">
        <f>650.19*(1-P3/100)</f>
        <v>650.19000000000005</v>
      </c>
      <c r="N3872" s="9"/>
      <c r="O3872" s="10">
        <f t="shared" si="210"/>
        <v>0</v>
      </c>
      <c r="P3872" s="11">
        <f>0.606*N3872</f>
        <v>0</v>
      </c>
      <c r="Q3872" s="16">
        <f>0.00386*N3872</f>
        <v>0</v>
      </c>
      <c r="R3872" s="13"/>
      <c r="S3872" s="14" t="s">
        <v>12819</v>
      </c>
      <c r="T3872" s="14" t="s">
        <v>108</v>
      </c>
      <c r="U3872" s="15" t="s">
        <v>39</v>
      </c>
      <c r="V3872" s="4" t="str">
        <f>HYPERLINK("https://redcat-toys.ru/api/getInfo/image/b3512d09-12aa-11ef-a25d-00155d82e908")</f>
        <v>https://redcat-toys.ru/api/getInfo/image/b3512d09-12aa-11ef-a25d-00155d82e908</v>
      </c>
      <c r="W3872" s="4" t="s">
        <v>12811</v>
      </c>
      <c r="X3872" s="4" t="s">
        <v>11177</v>
      </c>
      <c r="Y3872" s="4" t="str">
        <f>HYPERLINK("https://redcat-toys.ru/api/getInfo/item/b3512d09-12aa-11ef-a25d-00155d82e908")</f>
        <v>https://redcat-toys.ru/api/getInfo/item/b3512d09-12aa-11ef-a25d-00155d82e908</v>
      </c>
    </row>
    <row r="3873" spans="2:25" ht="21" customHeight="1" outlineLevel="7" x14ac:dyDescent="0.2">
      <c r="B3873" s="39">
        <v>3025</v>
      </c>
      <c r="C3873" s="4" t="s">
        <v>12820</v>
      </c>
      <c r="D3873" s="50" t="s">
        <v>12821</v>
      </c>
      <c r="E3873" s="50"/>
      <c r="F3873" s="50"/>
      <c r="G3873" s="50"/>
      <c r="H3873" s="5" t="s">
        <v>12822</v>
      </c>
      <c r="I3873" s="6"/>
      <c r="J3873" s="7">
        <v>10</v>
      </c>
      <c r="K3873" s="7">
        <v>198</v>
      </c>
      <c r="L3873" s="3">
        <v>1</v>
      </c>
      <c r="M3873" s="8">
        <f>650.19*(1-P3/100)</f>
        <v>650.19000000000005</v>
      </c>
      <c r="N3873" s="9"/>
      <c r="O3873" s="10">
        <f t="shared" si="210"/>
        <v>0</v>
      </c>
      <c r="P3873" s="17">
        <f>0.59*N3873</f>
        <v>0</v>
      </c>
      <c r="Q3873" s="16">
        <f>0.00348*N3873</f>
        <v>0</v>
      </c>
      <c r="R3873" s="13"/>
      <c r="S3873" s="14" t="s">
        <v>12823</v>
      </c>
      <c r="T3873" s="14" t="s">
        <v>108</v>
      </c>
      <c r="U3873" s="15" t="s">
        <v>39</v>
      </c>
      <c r="V3873" s="4" t="str">
        <f>HYPERLINK("https://redcat-toys.ru/api/getInfo/image/79f3e503-1fc5-11ee-a23c-00155d82e902")</f>
        <v>https://redcat-toys.ru/api/getInfo/image/79f3e503-1fc5-11ee-a23c-00155d82e902</v>
      </c>
      <c r="W3873" s="4" t="s">
        <v>12793</v>
      </c>
      <c r="X3873" s="4" t="s">
        <v>11177</v>
      </c>
      <c r="Y3873" s="4" t="str">
        <f>HYPERLINK("https://redcat-toys.ru/api/getInfo/item/79f3e503-1fc5-11ee-a23c-00155d82e902")</f>
        <v>https://redcat-toys.ru/api/getInfo/item/79f3e503-1fc5-11ee-a23c-00155d82e902</v>
      </c>
    </row>
    <row r="3874" spans="2:25" ht="21" customHeight="1" outlineLevel="7" x14ac:dyDescent="0.2">
      <c r="B3874" s="39">
        <v>3026</v>
      </c>
      <c r="C3874" s="4" t="s">
        <v>12824</v>
      </c>
      <c r="D3874" s="50" t="s">
        <v>12825</v>
      </c>
      <c r="E3874" s="50"/>
      <c r="F3874" s="50"/>
      <c r="G3874" s="50"/>
      <c r="H3874" s="5" t="s">
        <v>12826</v>
      </c>
      <c r="I3874" s="6"/>
      <c r="J3874" s="7">
        <v>10</v>
      </c>
      <c r="K3874" s="7">
        <v>8</v>
      </c>
      <c r="L3874" s="3">
        <v>1</v>
      </c>
      <c r="M3874" s="8">
        <f>650.19*(1-P3/100)</f>
        <v>650.19000000000005</v>
      </c>
      <c r="N3874" s="9"/>
      <c r="O3874" s="10">
        <f t="shared" si="210"/>
        <v>0</v>
      </c>
      <c r="P3874" s="11">
        <f>0.555*N3874</f>
        <v>0</v>
      </c>
      <c r="Q3874" s="16">
        <f>0.00377*N3874</f>
        <v>0</v>
      </c>
      <c r="R3874" s="13"/>
      <c r="S3874" s="14" t="s">
        <v>12827</v>
      </c>
      <c r="T3874" s="14" t="s">
        <v>108</v>
      </c>
      <c r="U3874" s="15" t="s">
        <v>39</v>
      </c>
      <c r="V3874" s="4" t="str">
        <f>HYPERLINK("https://redcat-toys.ru/api/getInfo/image/91a6cb6c-f932-11ed-a239-00155d82e902")</f>
        <v>https://redcat-toys.ru/api/getInfo/image/91a6cb6c-f932-11ed-a239-00155d82e902</v>
      </c>
      <c r="W3874" s="4" t="s">
        <v>12828</v>
      </c>
      <c r="X3874" s="4" t="s">
        <v>11177</v>
      </c>
      <c r="Y3874" s="4" t="str">
        <f>HYPERLINK("https://redcat-toys.ru/api/getInfo/item/91a6cb6c-f932-11ed-a239-00155d82e902")</f>
        <v>https://redcat-toys.ru/api/getInfo/item/91a6cb6c-f932-11ed-a239-00155d82e902</v>
      </c>
    </row>
    <row r="3875" spans="2:25" ht="21" customHeight="1" outlineLevel="7" x14ac:dyDescent="0.2">
      <c r="B3875" s="39">
        <v>3027</v>
      </c>
      <c r="C3875" s="4" t="s">
        <v>12829</v>
      </c>
      <c r="D3875" s="50" t="s">
        <v>12830</v>
      </c>
      <c r="E3875" s="50"/>
      <c r="F3875" s="50"/>
      <c r="G3875" s="50"/>
      <c r="H3875" s="5" t="s">
        <v>12831</v>
      </c>
      <c r="I3875" s="6"/>
      <c r="J3875" s="7">
        <v>10</v>
      </c>
      <c r="K3875" s="7">
        <v>3</v>
      </c>
      <c r="L3875" s="3">
        <v>1</v>
      </c>
      <c r="M3875" s="8">
        <f>650.19*(1-P3/100)</f>
        <v>650.19000000000005</v>
      </c>
      <c r="N3875" s="9"/>
      <c r="O3875" s="10">
        <f t="shared" si="210"/>
        <v>0</v>
      </c>
      <c r="P3875" s="11">
        <f>0.582*N3875</f>
        <v>0</v>
      </c>
      <c r="Q3875" s="16">
        <f>0.00258*N3875</f>
        <v>0</v>
      </c>
      <c r="R3875" s="13"/>
      <c r="S3875" s="14" t="s">
        <v>12832</v>
      </c>
      <c r="T3875" s="14" t="s">
        <v>108</v>
      </c>
      <c r="U3875" s="15" t="s">
        <v>39</v>
      </c>
      <c r="V3875" s="4" t="str">
        <f>HYPERLINK("https://redcat-toys.ru/api/getInfo/image/3d8af06f-f932-11ed-a239-00155d82e902")</f>
        <v>https://redcat-toys.ru/api/getInfo/image/3d8af06f-f932-11ed-a239-00155d82e902</v>
      </c>
      <c r="W3875" s="4" t="s">
        <v>12833</v>
      </c>
      <c r="X3875" s="4" t="s">
        <v>11177</v>
      </c>
      <c r="Y3875" s="4" t="str">
        <f>HYPERLINK("https://redcat-toys.ru/api/getInfo/item/3d8af06f-f932-11ed-a239-00155d82e902")</f>
        <v>https://redcat-toys.ru/api/getInfo/item/3d8af06f-f932-11ed-a239-00155d82e902</v>
      </c>
    </row>
    <row r="3876" spans="2:25" ht="22.95" customHeight="1" outlineLevel="7" x14ac:dyDescent="0.2">
      <c r="B3876" s="55" t="s">
        <v>12321</v>
      </c>
      <c r="C3876" s="55"/>
      <c r="D3876" s="55"/>
      <c r="E3876" s="55"/>
      <c r="F3876" s="55"/>
      <c r="G3876" s="55"/>
    </row>
    <row r="3877" spans="2:25" ht="21" customHeight="1" outlineLevel="7" x14ac:dyDescent="0.2">
      <c r="B3877" s="39">
        <v>3028</v>
      </c>
      <c r="C3877" s="4" t="s">
        <v>12834</v>
      </c>
      <c r="D3877" s="50" t="s">
        <v>12835</v>
      </c>
      <c r="E3877" s="50"/>
      <c r="F3877" s="50"/>
      <c r="G3877" s="50"/>
      <c r="H3877" s="5" t="s">
        <v>12836</v>
      </c>
      <c r="I3877" s="6"/>
      <c r="J3877" s="7">
        <v>10</v>
      </c>
      <c r="K3877" s="7">
        <v>141</v>
      </c>
      <c r="L3877" s="3">
        <v>1</v>
      </c>
      <c r="M3877" s="8">
        <f>650.19*(1-P3/100)</f>
        <v>650.19000000000005</v>
      </c>
      <c r="N3877" s="9"/>
      <c r="O3877" s="10">
        <f>M3877*N3877</f>
        <v>0</v>
      </c>
      <c r="P3877" s="11">
        <f>0.587*N3877</f>
        <v>0</v>
      </c>
      <c r="Q3877" s="16">
        <f>0.00342*N3877</f>
        <v>0</v>
      </c>
      <c r="R3877" s="13"/>
      <c r="S3877" s="14" t="s">
        <v>12837</v>
      </c>
      <c r="T3877" s="14" t="s">
        <v>108</v>
      </c>
      <c r="U3877" s="15" t="s">
        <v>39</v>
      </c>
      <c r="V3877" s="4" t="str">
        <f>HYPERLINK("https://redcat-toys.ru/api/getInfo/image/4ff5b2fb-fbe8-11ee-a25d-00155d82e908")</f>
        <v>https://redcat-toys.ru/api/getInfo/image/4ff5b2fb-fbe8-11ee-a25d-00155d82e908</v>
      </c>
      <c r="W3877" s="4" t="s">
        <v>12760</v>
      </c>
      <c r="X3877" s="4" t="s">
        <v>11177</v>
      </c>
      <c r="Y3877" s="4" t="str">
        <f>HYPERLINK("https://redcat-toys.ru/api/getInfo/item/4ff5b2fb-fbe8-11ee-a25d-00155d82e908")</f>
        <v>https://redcat-toys.ru/api/getInfo/item/4ff5b2fb-fbe8-11ee-a25d-00155d82e908</v>
      </c>
    </row>
    <row r="3878" spans="2:25" ht="21" customHeight="1" outlineLevel="7" x14ac:dyDescent="0.2">
      <c r="B3878" s="39">
        <v>3029</v>
      </c>
      <c r="C3878" s="4" t="s">
        <v>12838</v>
      </c>
      <c r="D3878" s="50" t="s">
        <v>12839</v>
      </c>
      <c r="E3878" s="50"/>
      <c r="F3878" s="50"/>
      <c r="G3878" s="50"/>
      <c r="H3878" s="5" t="s">
        <v>12840</v>
      </c>
      <c r="I3878" s="6"/>
      <c r="J3878" s="7">
        <v>10</v>
      </c>
      <c r="K3878" s="7">
        <v>110</v>
      </c>
      <c r="L3878" s="3">
        <v>1</v>
      </c>
      <c r="M3878" s="8">
        <f>650.19*(1-P3/100)</f>
        <v>650.19000000000005</v>
      </c>
      <c r="N3878" s="9"/>
      <c r="O3878" s="10">
        <f>M3878*N3878</f>
        <v>0</v>
      </c>
      <c r="P3878" s="11">
        <f>0.597*N3878</f>
        <v>0</v>
      </c>
      <c r="Q3878" s="16">
        <f>0.00837*N3878</f>
        <v>0</v>
      </c>
      <c r="R3878" s="13"/>
      <c r="S3878" s="14" t="s">
        <v>12841</v>
      </c>
      <c r="T3878" s="14" t="s">
        <v>108</v>
      </c>
      <c r="U3878" s="15" t="s">
        <v>39</v>
      </c>
      <c r="V3878" s="4" t="str">
        <f>HYPERLINK("https://redcat-toys.ru/api/getInfo/image/f4992af5-fbe7-11ee-a25d-00155d82e908")</f>
        <v>https://redcat-toys.ru/api/getInfo/image/f4992af5-fbe7-11ee-a25d-00155d82e908</v>
      </c>
      <c r="W3878" s="4" t="s">
        <v>12760</v>
      </c>
      <c r="X3878" s="4" t="s">
        <v>11177</v>
      </c>
      <c r="Y3878" s="4" t="str">
        <f>HYPERLINK("https://redcat-toys.ru/api/getInfo/item/f4992af5-fbe7-11ee-a25d-00155d82e908")</f>
        <v>https://redcat-toys.ru/api/getInfo/item/f4992af5-fbe7-11ee-a25d-00155d82e908</v>
      </c>
    </row>
    <row r="3879" spans="2:25" ht="21" customHeight="1" outlineLevel="7" x14ac:dyDescent="0.2">
      <c r="B3879" s="39">
        <v>3030</v>
      </c>
      <c r="C3879" s="4" t="s">
        <v>12842</v>
      </c>
      <c r="D3879" s="50" t="s">
        <v>12843</v>
      </c>
      <c r="E3879" s="50"/>
      <c r="F3879" s="50"/>
      <c r="G3879" s="50"/>
      <c r="H3879" s="5" t="s">
        <v>12844</v>
      </c>
      <c r="I3879" s="6"/>
      <c r="J3879" s="7">
        <v>10</v>
      </c>
      <c r="K3879" s="7">
        <v>176</v>
      </c>
      <c r="L3879" s="3">
        <v>1</v>
      </c>
      <c r="M3879" s="8">
        <f>650.19*(1-P3/100)</f>
        <v>650.19000000000005</v>
      </c>
      <c r="N3879" s="9"/>
      <c r="O3879" s="10">
        <f>M3879*N3879</f>
        <v>0</v>
      </c>
      <c r="P3879" s="17">
        <f>0.61*N3879</f>
        <v>0</v>
      </c>
      <c r="Q3879" s="16">
        <f>0.00344*N3879</f>
        <v>0</v>
      </c>
      <c r="R3879" s="13"/>
      <c r="S3879" s="14" t="s">
        <v>12845</v>
      </c>
      <c r="T3879" s="14" t="s">
        <v>108</v>
      </c>
      <c r="U3879" s="15" t="s">
        <v>39</v>
      </c>
      <c r="V3879" s="4" t="str">
        <f>HYPERLINK("https://redcat-toys.ru/api/getInfo/image/9d57d21b-fbe8-11ee-a25d-00155d82e908")</f>
        <v>https://redcat-toys.ru/api/getInfo/image/9d57d21b-fbe8-11ee-a25d-00155d82e908</v>
      </c>
      <c r="W3879" s="4" t="s">
        <v>12760</v>
      </c>
      <c r="X3879" s="4" t="s">
        <v>11177</v>
      </c>
      <c r="Y3879" s="4" t="str">
        <f>HYPERLINK("https://redcat-toys.ru/api/getInfo/item/9d57d21b-fbe8-11ee-a25d-00155d82e908")</f>
        <v>https://redcat-toys.ru/api/getInfo/item/9d57d21b-fbe8-11ee-a25d-00155d82e908</v>
      </c>
    </row>
    <row r="3880" spans="2:25" ht="21" customHeight="1" outlineLevel="7" x14ac:dyDescent="0.2">
      <c r="B3880" s="39">
        <v>3031</v>
      </c>
      <c r="C3880" s="4" t="s">
        <v>12846</v>
      </c>
      <c r="D3880" s="50" t="s">
        <v>12847</v>
      </c>
      <c r="E3880" s="50"/>
      <c r="F3880" s="50"/>
      <c r="G3880" s="50"/>
      <c r="H3880" s="5" t="s">
        <v>12848</v>
      </c>
      <c r="I3880" s="6"/>
      <c r="J3880" s="7">
        <v>10</v>
      </c>
      <c r="K3880" s="7">
        <v>170</v>
      </c>
      <c r="L3880" s="3">
        <v>1</v>
      </c>
      <c r="M3880" s="8">
        <f>650.19*(1-P3/100)</f>
        <v>650.19000000000005</v>
      </c>
      <c r="N3880" s="9"/>
      <c r="O3880" s="10">
        <f>M3880*N3880</f>
        <v>0</v>
      </c>
      <c r="P3880" s="11">
        <f>0.562*N3880</f>
        <v>0</v>
      </c>
      <c r="Q3880" s="16">
        <f>0.00338*N3880</f>
        <v>0</v>
      </c>
      <c r="R3880" s="13"/>
      <c r="S3880" s="14" t="s">
        <v>12849</v>
      </c>
      <c r="T3880" s="14" t="s">
        <v>108</v>
      </c>
      <c r="U3880" s="15" t="s">
        <v>39</v>
      </c>
      <c r="V3880" s="4" t="str">
        <f>HYPERLINK("https://redcat-toys.ru/api/getInfo/image/9cb41ee6-f933-11ed-a239-00155d82e902")</f>
        <v>https://redcat-toys.ru/api/getInfo/image/9cb41ee6-f933-11ed-a239-00155d82e902</v>
      </c>
      <c r="W3880" s="4" t="s">
        <v>12850</v>
      </c>
      <c r="X3880" s="4" t="s">
        <v>11177</v>
      </c>
      <c r="Y3880" s="4" t="str">
        <f>HYPERLINK("https://redcat-toys.ru/api/getInfo/item/9cb41ee6-f933-11ed-a239-00155d82e902")</f>
        <v>https://redcat-toys.ru/api/getInfo/item/9cb41ee6-f933-11ed-a239-00155d82e902</v>
      </c>
    </row>
    <row r="3881" spans="2:25" ht="22.95" customHeight="1" outlineLevel="7" x14ac:dyDescent="0.2">
      <c r="B3881" s="55" t="s">
        <v>6479</v>
      </c>
      <c r="C3881" s="55"/>
      <c r="D3881" s="55"/>
      <c r="E3881" s="55"/>
      <c r="F3881" s="55"/>
      <c r="G3881" s="55"/>
    </row>
    <row r="3882" spans="2:25" ht="21" customHeight="1" outlineLevel="7" x14ac:dyDescent="0.2">
      <c r="B3882" s="39">
        <v>3032</v>
      </c>
      <c r="C3882" s="4" t="s">
        <v>12851</v>
      </c>
      <c r="D3882" s="50" t="s">
        <v>12852</v>
      </c>
      <c r="E3882" s="50"/>
      <c r="F3882" s="50"/>
      <c r="G3882" s="50"/>
      <c r="H3882" s="5" t="s">
        <v>12853</v>
      </c>
      <c r="I3882" s="6"/>
      <c r="J3882" s="7">
        <v>10</v>
      </c>
      <c r="K3882" s="7">
        <v>1</v>
      </c>
      <c r="L3882" s="3">
        <v>1</v>
      </c>
      <c r="M3882" s="8">
        <f>650.19*(1-P3/100)</f>
        <v>650.19000000000005</v>
      </c>
      <c r="N3882" s="9"/>
      <c r="O3882" s="10">
        <f t="shared" ref="O3882:O3906" si="211">M3882*N3882</f>
        <v>0</v>
      </c>
      <c r="P3882" s="11">
        <f>0.589*N3882</f>
        <v>0</v>
      </c>
      <c r="Q3882" s="16">
        <f>0.00339*N3882</f>
        <v>0</v>
      </c>
      <c r="R3882" s="13"/>
      <c r="S3882" s="14" t="s">
        <v>12854</v>
      </c>
      <c r="T3882" s="14" t="s">
        <v>108</v>
      </c>
      <c r="U3882" s="15" t="s">
        <v>39</v>
      </c>
      <c r="V3882" s="4" t="str">
        <f>HYPERLINK("https://redcat-toys.ru/api/getInfo/image/03f9a72c-f935-11ed-a239-00155d82e902")</f>
        <v>https://redcat-toys.ru/api/getInfo/image/03f9a72c-f935-11ed-a239-00155d82e902</v>
      </c>
      <c r="W3882" s="4" t="s">
        <v>12855</v>
      </c>
      <c r="X3882" s="4" t="s">
        <v>11177</v>
      </c>
      <c r="Y3882" s="4" t="str">
        <f>HYPERLINK("https://redcat-toys.ru/api/getInfo/item/03f9a72c-f935-11ed-a239-00155d82e902")</f>
        <v>https://redcat-toys.ru/api/getInfo/item/03f9a72c-f935-11ed-a239-00155d82e902</v>
      </c>
    </row>
    <row r="3883" spans="2:25" ht="21" customHeight="1" outlineLevel="7" x14ac:dyDescent="0.2">
      <c r="B3883" s="39">
        <v>3033</v>
      </c>
      <c r="C3883" s="4" t="s">
        <v>12856</v>
      </c>
      <c r="D3883" s="50" t="s">
        <v>12857</v>
      </c>
      <c r="E3883" s="50"/>
      <c r="F3883" s="50"/>
      <c r="G3883" s="50"/>
      <c r="H3883" s="5" t="s">
        <v>12858</v>
      </c>
      <c r="I3883" s="6"/>
      <c r="J3883" s="7">
        <v>10</v>
      </c>
      <c r="K3883" s="7">
        <v>2</v>
      </c>
      <c r="L3883" s="3">
        <v>1</v>
      </c>
      <c r="M3883" s="8">
        <f>650.19*(1-P3/100)</f>
        <v>650.19000000000005</v>
      </c>
      <c r="N3883" s="9"/>
      <c r="O3883" s="10">
        <f t="shared" si="211"/>
        <v>0</v>
      </c>
      <c r="P3883" s="11">
        <f>0.583*N3883</f>
        <v>0</v>
      </c>
      <c r="Q3883" s="16">
        <f>0.00418*N3883</f>
        <v>0</v>
      </c>
      <c r="R3883" s="13"/>
      <c r="S3883" s="14" t="s">
        <v>12859</v>
      </c>
      <c r="T3883" s="14" t="s">
        <v>108</v>
      </c>
      <c r="U3883" s="15" t="s">
        <v>39</v>
      </c>
      <c r="V3883" s="4" t="str">
        <f>HYPERLINK("https://redcat-toys.ru/api/getInfo/image/af610eb6-f937-11ed-a239-00155d82e902")</f>
        <v>https://redcat-toys.ru/api/getInfo/image/af610eb6-f937-11ed-a239-00155d82e902</v>
      </c>
      <c r="W3883" s="4" t="s">
        <v>12855</v>
      </c>
      <c r="X3883" s="4" t="s">
        <v>11177</v>
      </c>
      <c r="Y3883" s="4" t="str">
        <f>HYPERLINK("https://redcat-toys.ru/api/getInfo/item/af610eb6-f937-11ed-a239-00155d82e902")</f>
        <v>https://redcat-toys.ru/api/getInfo/item/af610eb6-f937-11ed-a239-00155d82e902</v>
      </c>
    </row>
    <row r="3884" spans="2:25" ht="21" customHeight="1" outlineLevel="7" x14ac:dyDescent="0.2">
      <c r="B3884" s="39">
        <v>3034</v>
      </c>
      <c r="C3884" s="4" t="s">
        <v>12860</v>
      </c>
      <c r="D3884" s="50" t="s">
        <v>12861</v>
      </c>
      <c r="E3884" s="50"/>
      <c r="F3884" s="50"/>
      <c r="G3884" s="50"/>
      <c r="H3884" s="5" t="s">
        <v>12862</v>
      </c>
      <c r="I3884" s="6"/>
      <c r="J3884" s="7">
        <v>10</v>
      </c>
      <c r="K3884" s="7">
        <v>103</v>
      </c>
      <c r="L3884" s="3">
        <v>1</v>
      </c>
      <c r="M3884" s="8">
        <f>650.19*(1-P3/100)</f>
        <v>650.19000000000005</v>
      </c>
      <c r="N3884" s="9"/>
      <c r="O3884" s="10">
        <f t="shared" si="211"/>
        <v>0</v>
      </c>
      <c r="P3884" s="11">
        <f>0.594*N3884</f>
        <v>0</v>
      </c>
      <c r="Q3884" s="12">
        <f>0.0035*N3884</f>
        <v>0</v>
      </c>
      <c r="R3884" s="13"/>
      <c r="S3884" s="14" t="s">
        <v>12863</v>
      </c>
      <c r="T3884" s="14" t="s">
        <v>108</v>
      </c>
      <c r="U3884" s="15" t="s">
        <v>39</v>
      </c>
      <c r="V3884" s="4" t="str">
        <f>HYPERLINK("https://redcat-toys.ru/api/getInfo/image/7eef68a4-f936-11ed-a239-00155d82e902")</f>
        <v>https://redcat-toys.ru/api/getInfo/image/7eef68a4-f936-11ed-a239-00155d82e902</v>
      </c>
      <c r="W3884" s="4" t="s">
        <v>12855</v>
      </c>
      <c r="X3884" s="4" t="s">
        <v>11177</v>
      </c>
      <c r="Y3884" s="4" t="str">
        <f>HYPERLINK("https://redcat-toys.ru/api/getInfo/item/7eef68a4-f936-11ed-a239-00155d82e902")</f>
        <v>https://redcat-toys.ru/api/getInfo/item/7eef68a4-f936-11ed-a239-00155d82e902</v>
      </c>
    </row>
    <row r="3885" spans="2:25" ht="21" customHeight="1" outlineLevel="7" x14ac:dyDescent="0.2">
      <c r="B3885" s="39">
        <v>3035</v>
      </c>
      <c r="C3885" s="4" t="s">
        <v>12864</v>
      </c>
      <c r="D3885" s="50" t="s">
        <v>12865</v>
      </c>
      <c r="E3885" s="50"/>
      <c r="F3885" s="50"/>
      <c r="G3885" s="50"/>
      <c r="H3885" s="5" t="s">
        <v>12866</v>
      </c>
      <c r="I3885" s="6"/>
      <c r="J3885" s="7">
        <v>10</v>
      </c>
      <c r="K3885" s="7">
        <v>1</v>
      </c>
      <c r="L3885" s="3">
        <v>1</v>
      </c>
      <c r="M3885" s="8">
        <f>550*(1-P3/100)</f>
        <v>550</v>
      </c>
      <c r="N3885" s="9"/>
      <c r="O3885" s="10">
        <f t="shared" si="211"/>
        <v>0</v>
      </c>
      <c r="P3885" s="11">
        <f>0.669*N3885</f>
        <v>0</v>
      </c>
      <c r="Q3885" s="16">
        <f>0.00359*N3885</f>
        <v>0</v>
      </c>
      <c r="R3885" s="13"/>
      <c r="S3885" s="14" t="s">
        <v>12867</v>
      </c>
      <c r="T3885" s="14" t="s">
        <v>108</v>
      </c>
      <c r="U3885" s="15" t="s">
        <v>39</v>
      </c>
      <c r="V3885" s="4" t="str">
        <f>HYPERLINK("https://redcat-toys.ru/api/getInfo/image/7ccc066b-1fd8-11ee-a23c-00155d82e902")</f>
        <v>https://redcat-toys.ru/api/getInfo/image/7ccc066b-1fd8-11ee-a23c-00155d82e902</v>
      </c>
      <c r="W3885" s="4" t="s">
        <v>12793</v>
      </c>
      <c r="X3885" s="4" t="s">
        <v>11177</v>
      </c>
      <c r="Y3885" s="4" t="str">
        <f>HYPERLINK("https://redcat-toys.ru/api/getInfo/item/7ccc066b-1fd8-11ee-a23c-00155d82e902")</f>
        <v>https://redcat-toys.ru/api/getInfo/item/7ccc066b-1fd8-11ee-a23c-00155d82e902</v>
      </c>
    </row>
    <row r="3886" spans="2:25" ht="21" customHeight="1" outlineLevel="7" x14ac:dyDescent="0.2">
      <c r="B3886" s="39">
        <v>3036</v>
      </c>
      <c r="C3886" s="4" t="s">
        <v>12868</v>
      </c>
      <c r="D3886" s="50" t="s">
        <v>12869</v>
      </c>
      <c r="E3886" s="50"/>
      <c r="F3886" s="50"/>
      <c r="G3886" s="50"/>
      <c r="H3886" s="5" t="s">
        <v>12870</v>
      </c>
      <c r="I3886" s="6"/>
      <c r="J3886" s="7">
        <v>10</v>
      </c>
      <c r="K3886" s="7">
        <v>27</v>
      </c>
      <c r="L3886" s="3">
        <v>1</v>
      </c>
      <c r="M3886" s="8">
        <f>550*(1-P3/100)</f>
        <v>550</v>
      </c>
      <c r="N3886" s="9"/>
      <c r="O3886" s="10">
        <f t="shared" si="211"/>
        <v>0</v>
      </c>
      <c r="P3886" s="11">
        <f>0.619*N3886</f>
        <v>0</v>
      </c>
      <c r="Q3886" s="16">
        <f>0.00352*N3886</f>
        <v>0</v>
      </c>
      <c r="R3886" s="13"/>
      <c r="S3886" s="14" t="s">
        <v>12871</v>
      </c>
      <c r="T3886" s="14" t="s">
        <v>108</v>
      </c>
      <c r="U3886" s="15" t="s">
        <v>39</v>
      </c>
      <c r="V3886" s="4" t="str">
        <f>HYPERLINK("https://redcat-toys.ru/api/getInfo/image/f94e691d-1fd8-11ee-a23c-00155d82e902")</f>
        <v>https://redcat-toys.ru/api/getInfo/image/f94e691d-1fd8-11ee-a23c-00155d82e902</v>
      </c>
      <c r="W3886" s="4" t="s">
        <v>12793</v>
      </c>
      <c r="X3886" s="4" t="s">
        <v>11177</v>
      </c>
      <c r="Y3886" s="4" t="str">
        <f>HYPERLINK("https://redcat-toys.ru/api/getInfo/item/f94e691d-1fd8-11ee-a23c-00155d82e902")</f>
        <v>https://redcat-toys.ru/api/getInfo/item/f94e691d-1fd8-11ee-a23c-00155d82e902</v>
      </c>
    </row>
    <row r="3887" spans="2:25" ht="21" customHeight="1" outlineLevel="7" x14ac:dyDescent="0.2">
      <c r="B3887" s="39">
        <v>3037</v>
      </c>
      <c r="C3887" s="4" t="s">
        <v>12872</v>
      </c>
      <c r="D3887" s="50" t="s">
        <v>12873</v>
      </c>
      <c r="E3887" s="50"/>
      <c r="F3887" s="50"/>
      <c r="G3887" s="50"/>
      <c r="H3887" s="5" t="s">
        <v>12874</v>
      </c>
      <c r="I3887" s="6"/>
      <c r="J3887" s="7">
        <v>10</v>
      </c>
      <c r="K3887" s="7">
        <v>16</v>
      </c>
      <c r="L3887" s="3">
        <v>1</v>
      </c>
      <c r="M3887" s="8">
        <f>650.19*(1-P3/100)</f>
        <v>650.19000000000005</v>
      </c>
      <c r="N3887" s="9"/>
      <c r="O3887" s="10">
        <f t="shared" si="211"/>
        <v>0</v>
      </c>
      <c r="P3887" s="11">
        <f>0.583*N3887</f>
        <v>0</v>
      </c>
      <c r="Q3887" s="16">
        <f>0.00348*N3887</f>
        <v>0</v>
      </c>
      <c r="R3887" s="13"/>
      <c r="S3887" s="14" t="s">
        <v>12875</v>
      </c>
      <c r="T3887" s="14" t="s">
        <v>108</v>
      </c>
      <c r="U3887" s="15" t="s">
        <v>39</v>
      </c>
      <c r="V3887" s="4" t="str">
        <f>HYPERLINK("https://redcat-toys.ru/api/getInfo/image/6232afcc-1fcb-11ee-a23c-00155d82e902")</f>
        <v>https://redcat-toys.ru/api/getInfo/image/6232afcc-1fcb-11ee-a23c-00155d82e902</v>
      </c>
      <c r="W3887" s="4" t="s">
        <v>12793</v>
      </c>
      <c r="X3887" s="4" t="s">
        <v>11177</v>
      </c>
      <c r="Y3887" s="4" t="str">
        <f>HYPERLINK("https://redcat-toys.ru/api/getInfo/item/6232afcc-1fcb-11ee-a23c-00155d82e902")</f>
        <v>https://redcat-toys.ru/api/getInfo/item/6232afcc-1fcb-11ee-a23c-00155d82e902</v>
      </c>
    </row>
    <row r="3888" spans="2:25" ht="21" customHeight="1" outlineLevel="7" x14ac:dyDescent="0.2">
      <c r="B3888" s="39">
        <v>3038</v>
      </c>
      <c r="C3888" s="4" t="s">
        <v>12876</v>
      </c>
      <c r="D3888" s="50" t="s">
        <v>12877</v>
      </c>
      <c r="E3888" s="50"/>
      <c r="F3888" s="50"/>
      <c r="G3888" s="50"/>
      <c r="H3888" s="5" t="s">
        <v>12878</v>
      </c>
      <c r="I3888" s="6"/>
      <c r="J3888" s="7">
        <v>10</v>
      </c>
      <c r="K3888" s="7">
        <v>113</v>
      </c>
      <c r="L3888" s="3">
        <v>1</v>
      </c>
      <c r="M3888" s="8">
        <f>650.19*(1-P3/100)</f>
        <v>650.19000000000005</v>
      </c>
      <c r="N3888" s="9"/>
      <c r="O3888" s="10">
        <f t="shared" si="211"/>
        <v>0</v>
      </c>
      <c r="P3888" s="17">
        <f>0.61*N3888</f>
        <v>0</v>
      </c>
      <c r="Q3888" s="16">
        <f>0.00346*N3888</f>
        <v>0</v>
      </c>
      <c r="R3888" s="13"/>
      <c r="S3888" s="14" t="s">
        <v>12879</v>
      </c>
      <c r="T3888" s="14" t="s">
        <v>108</v>
      </c>
      <c r="U3888" s="15" t="s">
        <v>39</v>
      </c>
      <c r="V3888" s="4" t="str">
        <f>HYPERLINK("https://redcat-toys.ru/api/getInfo/image/da3f6f6c-1fd9-11ee-a23c-00155d82e902")</f>
        <v>https://redcat-toys.ru/api/getInfo/image/da3f6f6c-1fd9-11ee-a23c-00155d82e902</v>
      </c>
      <c r="W3888" s="4" t="s">
        <v>12793</v>
      </c>
      <c r="X3888" s="4" t="s">
        <v>11177</v>
      </c>
      <c r="Y3888" s="4" t="str">
        <f>HYPERLINK("https://redcat-toys.ru/api/getInfo/item/da3f6f6c-1fd9-11ee-a23c-00155d82e902")</f>
        <v>https://redcat-toys.ru/api/getInfo/item/da3f6f6c-1fd9-11ee-a23c-00155d82e902</v>
      </c>
    </row>
    <row r="3889" spans="2:25" ht="21" customHeight="1" outlineLevel="7" x14ac:dyDescent="0.2">
      <c r="B3889" s="39">
        <v>3039</v>
      </c>
      <c r="C3889" s="4" t="s">
        <v>12880</v>
      </c>
      <c r="D3889" s="50" t="s">
        <v>12881</v>
      </c>
      <c r="E3889" s="50"/>
      <c r="F3889" s="50"/>
      <c r="G3889" s="50"/>
      <c r="H3889" s="5" t="s">
        <v>12882</v>
      </c>
      <c r="I3889" s="6"/>
      <c r="J3889" s="7">
        <v>10</v>
      </c>
      <c r="K3889" s="7">
        <v>4</v>
      </c>
      <c r="L3889" s="3">
        <v>1</v>
      </c>
      <c r="M3889" s="8">
        <f>650.19*(1-P3/100)</f>
        <v>650.19000000000005</v>
      </c>
      <c r="N3889" s="9"/>
      <c r="O3889" s="10">
        <f t="shared" si="211"/>
        <v>0</v>
      </c>
      <c r="P3889" s="11">
        <f>0.536*N3889</f>
        <v>0</v>
      </c>
      <c r="Q3889" s="16">
        <f>0.00346*N3889</f>
        <v>0</v>
      </c>
      <c r="R3889" s="13"/>
      <c r="S3889" s="14" t="s">
        <v>12883</v>
      </c>
      <c r="T3889" s="14" t="s">
        <v>108</v>
      </c>
      <c r="U3889" s="15" t="s">
        <v>39</v>
      </c>
      <c r="V3889" s="4" t="str">
        <f>HYPERLINK("https://redcat-toys.ru/api/getInfo/image/140bd853-1fda-11ee-a23c-00155d82e902")</f>
        <v>https://redcat-toys.ru/api/getInfo/image/140bd853-1fda-11ee-a23c-00155d82e902</v>
      </c>
      <c r="W3889" s="4" t="s">
        <v>12793</v>
      </c>
      <c r="X3889" s="4" t="s">
        <v>11177</v>
      </c>
      <c r="Y3889" s="4" t="str">
        <f>HYPERLINK("https://redcat-toys.ru/api/getInfo/item/140bd853-1fda-11ee-a23c-00155d82e902")</f>
        <v>https://redcat-toys.ru/api/getInfo/item/140bd853-1fda-11ee-a23c-00155d82e902</v>
      </c>
    </row>
    <row r="3890" spans="2:25" ht="21" customHeight="1" outlineLevel="7" x14ac:dyDescent="0.2">
      <c r="B3890" s="39">
        <v>3040</v>
      </c>
      <c r="C3890" s="4" t="s">
        <v>12884</v>
      </c>
      <c r="D3890" s="50" t="s">
        <v>12885</v>
      </c>
      <c r="E3890" s="50"/>
      <c r="F3890" s="50"/>
      <c r="G3890" s="50"/>
      <c r="H3890" s="5" t="s">
        <v>12886</v>
      </c>
      <c r="I3890" s="6"/>
      <c r="J3890" s="7">
        <v>10</v>
      </c>
      <c r="K3890" s="7">
        <v>15</v>
      </c>
      <c r="L3890" s="3">
        <v>1</v>
      </c>
      <c r="M3890" s="8">
        <f>650.19*(1-P3/100)</f>
        <v>650.19000000000005</v>
      </c>
      <c r="N3890" s="9"/>
      <c r="O3890" s="10">
        <f t="shared" si="211"/>
        <v>0</v>
      </c>
      <c r="P3890" s="11">
        <f>0.595*N3890</f>
        <v>0</v>
      </c>
      <c r="Q3890" s="16">
        <f>0.00358*N3890</f>
        <v>0</v>
      </c>
      <c r="R3890" s="13"/>
      <c r="S3890" s="14" t="s">
        <v>12887</v>
      </c>
      <c r="T3890" s="14" t="s">
        <v>108</v>
      </c>
      <c r="U3890" s="15" t="s">
        <v>39</v>
      </c>
      <c r="V3890" s="4" t="str">
        <f>HYPERLINK("https://redcat-toys.ru/api/getInfo/image/c8251808-fbec-11ee-a25d-00155d82e908")</f>
        <v>https://redcat-toys.ru/api/getInfo/image/c8251808-fbec-11ee-a25d-00155d82e908</v>
      </c>
      <c r="W3890" s="4" t="s">
        <v>12760</v>
      </c>
      <c r="X3890" s="4" t="s">
        <v>11177</v>
      </c>
      <c r="Y3890" s="4" t="str">
        <f>HYPERLINK("https://redcat-toys.ru/api/getInfo/item/c8251808-fbec-11ee-a25d-00155d82e908")</f>
        <v>https://redcat-toys.ru/api/getInfo/item/c8251808-fbec-11ee-a25d-00155d82e908</v>
      </c>
    </row>
    <row r="3891" spans="2:25" ht="21" customHeight="1" outlineLevel="7" x14ac:dyDescent="0.2">
      <c r="B3891" s="39">
        <v>3041</v>
      </c>
      <c r="C3891" s="4" t="s">
        <v>12888</v>
      </c>
      <c r="D3891" s="50" t="s">
        <v>12889</v>
      </c>
      <c r="E3891" s="50"/>
      <c r="F3891" s="50"/>
      <c r="G3891" s="50"/>
      <c r="H3891" s="5" t="s">
        <v>12890</v>
      </c>
      <c r="I3891" s="6"/>
      <c r="J3891" s="7">
        <v>10</v>
      </c>
      <c r="K3891" s="7">
        <v>117</v>
      </c>
      <c r="L3891" s="3">
        <v>1</v>
      </c>
      <c r="M3891" s="8">
        <f>650.19*(1-P3/100)</f>
        <v>650.19000000000005</v>
      </c>
      <c r="N3891" s="9"/>
      <c r="O3891" s="10">
        <f t="shared" si="211"/>
        <v>0</v>
      </c>
      <c r="P3891" s="11">
        <f>0.577*N3891</f>
        <v>0</v>
      </c>
      <c r="Q3891" s="16">
        <f>0.00361*N3891</f>
        <v>0</v>
      </c>
      <c r="R3891" s="13"/>
      <c r="S3891" s="14" t="s">
        <v>12891</v>
      </c>
      <c r="T3891" s="14" t="s">
        <v>108</v>
      </c>
      <c r="U3891" s="15" t="s">
        <v>39</v>
      </c>
      <c r="V3891" s="4" t="str">
        <f>HYPERLINK("https://redcat-toys.ru/api/getInfo/image/19c4a912-fbe9-11ee-a25d-00155d82e908")</f>
        <v>https://redcat-toys.ru/api/getInfo/image/19c4a912-fbe9-11ee-a25d-00155d82e908</v>
      </c>
      <c r="W3891" s="4" t="s">
        <v>12760</v>
      </c>
      <c r="X3891" s="4" t="s">
        <v>11177</v>
      </c>
      <c r="Y3891" s="4" t="str">
        <f>HYPERLINK("https://redcat-toys.ru/api/getInfo/item/19c4a912-fbe9-11ee-a25d-00155d82e908")</f>
        <v>https://redcat-toys.ru/api/getInfo/item/19c4a912-fbe9-11ee-a25d-00155d82e908</v>
      </c>
    </row>
    <row r="3892" spans="2:25" ht="21" customHeight="1" outlineLevel="7" x14ac:dyDescent="0.2">
      <c r="B3892" s="39">
        <v>3042</v>
      </c>
      <c r="C3892" s="4" t="s">
        <v>12892</v>
      </c>
      <c r="D3892" s="50" t="s">
        <v>12893</v>
      </c>
      <c r="E3892" s="50"/>
      <c r="F3892" s="50"/>
      <c r="G3892" s="50"/>
      <c r="H3892" s="5" t="s">
        <v>12894</v>
      </c>
      <c r="I3892" s="6"/>
      <c r="J3892" s="7">
        <v>10</v>
      </c>
      <c r="K3892" s="7">
        <v>121</v>
      </c>
      <c r="L3892" s="3">
        <v>1</v>
      </c>
      <c r="M3892" s="8">
        <f>650.19*(1-P3/100)</f>
        <v>650.19000000000005</v>
      </c>
      <c r="N3892" s="9"/>
      <c r="O3892" s="10">
        <f t="shared" si="211"/>
        <v>0</v>
      </c>
      <c r="P3892" s="11">
        <f>0.598*N3892</f>
        <v>0</v>
      </c>
      <c r="Q3892" s="16">
        <f>0.00831*N3892</f>
        <v>0</v>
      </c>
      <c r="R3892" s="13"/>
      <c r="S3892" s="14" t="s">
        <v>12895</v>
      </c>
      <c r="T3892" s="14" t="s">
        <v>108</v>
      </c>
      <c r="U3892" s="15" t="s">
        <v>39</v>
      </c>
      <c r="V3892" s="4" t="str">
        <f>HYPERLINK("https://redcat-toys.ru/api/getInfo/image/266097d3-fbed-11ee-a25d-00155d82e908")</f>
        <v>https://redcat-toys.ru/api/getInfo/image/266097d3-fbed-11ee-a25d-00155d82e908</v>
      </c>
      <c r="W3892" s="4" t="s">
        <v>12760</v>
      </c>
      <c r="X3892" s="4" t="s">
        <v>11177</v>
      </c>
      <c r="Y3892" s="4" t="str">
        <f>HYPERLINK("https://redcat-toys.ru/api/getInfo/item/266097d3-fbed-11ee-a25d-00155d82e908")</f>
        <v>https://redcat-toys.ru/api/getInfo/item/266097d3-fbed-11ee-a25d-00155d82e908</v>
      </c>
    </row>
    <row r="3893" spans="2:25" ht="21" customHeight="1" outlineLevel="7" x14ac:dyDescent="0.2">
      <c r="B3893" s="39">
        <v>3043</v>
      </c>
      <c r="C3893" s="4" t="s">
        <v>12896</v>
      </c>
      <c r="D3893" s="50" t="s">
        <v>12897</v>
      </c>
      <c r="E3893" s="50"/>
      <c r="F3893" s="50"/>
      <c r="G3893" s="50"/>
      <c r="H3893" s="5" t="s">
        <v>12898</v>
      </c>
      <c r="I3893" s="6"/>
      <c r="J3893" s="7">
        <v>10</v>
      </c>
      <c r="K3893" s="7">
        <v>4</v>
      </c>
      <c r="L3893" s="3">
        <v>1</v>
      </c>
      <c r="M3893" s="8">
        <f>650.19*(1-P3/100)</f>
        <v>650.19000000000005</v>
      </c>
      <c r="N3893" s="9"/>
      <c r="O3893" s="10">
        <f t="shared" si="211"/>
        <v>0</v>
      </c>
      <c r="P3893" s="11">
        <f>0.595*N3893</f>
        <v>0</v>
      </c>
      <c r="Q3893" s="16">
        <f>0.00803*N3893</f>
        <v>0</v>
      </c>
      <c r="R3893" s="13"/>
      <c r="S3893" s="14" t="s">
        <v>12899</v>
      </c>
      <c r="T3893" s="14" t="s">
        <v>108</v>
      </c>
      <c r="U3893" s="15" t="s">
        <v>39</v>
      </c>
      <c r="V3893" s="4" t="str">
        <f>HYPERLINK("https://redcat-toys.ru/api/getInfo/image/0933e3d5-fbec-11ee-a25d-00155d82e908")</f>
        <v>https://redcat-toys.ru/api/getInfo/image/0933e3d5-fbec-11ee-a25d-00155d82e908</v>
      </c>
      <c r="W3893" s="4" t="s">
        <v>12760</v>
      </c>
      <c r="X3893" s="4" t="s">
        <v>11177</v>
      </c>
      <c r="Y3893" s="4" t="str">
        <f>HYPERLINK("https://redcat-toys.ru/api/getInfo/item/0933e3d5-fbec-11ee-a25d-00155d82e908")</f>
        <v>https://redcat-toys.ru/api/getInfo/item/0933e3d5-fbec-11ee-a25d-00155d82e908</v>
      </c>
    </row>
    <row r="3894" spans="2:25" ht="21" customHeight="1" outlineLevel="7" x14ac:dyDescent="0.2">
      <c r="B3894" s="39">
        <v>3044</v>
      </c>
      <c r="C3894" s="4" t="s">
        <v>12900</v>
      </c>
      <c r="D3894" s="50" t="s">
        <v>12901</v>
      </c>
      <c r="E3894" s="50"/>
      <c r="F3894" s="50"/>
      <c r="G3894" s="50"/>
      <c r="H3894" s="5" t="s">
        <v>12902</v>
      </c>
      <c r="I3894" s="6"/>
      <c r="J3894" s="7">
        <v>10</v>
      </c>
      <c r="K3894" s="7">
        <v>2</v>
      </c>
      <c r="L3894" s="3">
        <v>1</v>
      </c>
      <c r="M3894" s="8">
        <f>650.19*(1-P3/100)</f>
        <v>650.19000000000005</v>
      </c>
      <c r="N3894" s="9"/>
      <c r="O3894" s="10">
        <f t="shared" si="211"/>
        <v>0</v>
      </c>
      <c r="P3894" s="11">
        <f>0.599*N3894</f>
        <v>0</v>
      </c>
      <c r="Q3894" s="16">
        <f>0.00801*N3894</f>
        <v>0</v>
      </c>
      <c r="R3894" s="13"/>
      <c r="S3894" s="14" t="s">
        <v>12903</v>
      </c>
      <c r="T3894" s="14" t="s">
        <v>108</v>
      </c>
      <c r="U3894" s="15" t="s">
        <v>39</v>
      </c>
      <c r="V3894" s="4" t="str">
        <f>HYPERLINK("https://redcat-toys.ru/api/getInfo/image/eae847b7-fbe9-11ee-a25d-00155d82e908")</f>
        <v>https://redcat-toys.ru/api/getInfo/image/eae847b7-fbe9-11ee-a25d-00155d82e908</v>
      </c>
      <c r="W3894" s="4" t="s">
        <v>12760</v>
      </c>
      <c r="X3894" s="4" t="s">
        <v>11177</v>
      </c>
      <c r="Y3894" s="4" t="str">
        <f>HYPERLINK("https://redcat-toys.ru/api/getInfo/item/eae847b7-fbe9-11ee-a25d-00155d82e908")</f>
        <v>https://redcat-toys.ru/api/getInfo/item/eae847b7-fbe9-11ee-a25d-00155d82e908</v>
      </c>
    </row>
    <row r="3895" spans="2:25" ht="21" customHeight="1" outlineLevel="7" x14ac:dyDescent="0.2">
      <c r="B3895" s="39">
        <v>3045</v>
      </c>
      <c r="C3895" s="4" t="s">
        <v>12904</v>
      </c>
      <c r="D3895" s="50" t="s">
        <v>12905</v>
      </c>
      <c r="E3895" s="50"/>
      <c r="F3895" s="50"/>
      <c r="G3895" s="50"/>
      <c r="H3895" s="5" t="s">
        <v>12906</v>
      </c>
      <c r="I3895" s="6"/>
      <c r="J3895" s="7">
        <v>10</v>
      </c>
      <c r="K3895" s="7">
        <v>132</v>
      </c>
      <c r="L3895" s="3">
        <v>1</v>
      </c>
      <c r="M3895" s="8">
        <f>650.19*(1-P3/100)</f>
        <v>650.19000000000005</v>
      </c>
      <c r="N3895" s="9"/>
      <c r="O3895" s="10">
        <f t="shared" si="211"/>
        <v>0</v>
      </c>
      <c r="P3895" s="11">
        <f>0.599*N3895</f>
        <v>0</v>
      </c>
      <c r="Q3895" s="16">
        <f>0.00864*N3895</f>
        <v>0</v>
      </c>
      <c r="R3895" s="13"/>
      <c r="S3895" s="14" t="s">
        <v>12907</v>
      </c>
      <c r="T3895" s="14" t="s">
        <v>108</v>
      </c>
      <c r="U3895" s="15" t="s">
        <v>39</v>
      </c>
      <c r="V3895" s="4" t="str">
        <f>HYPERLINK("https://redcat-toys.ru/api/getInfo/image/009ef02b-fbeb-11ee-a25d-00155d82e908")</f>
        <v>https://redcat-toys.ru/api/getInfo/image/009ef02b-fbeb-11ee-a25d-00155d82e908</v>
      </c>
      <c r="W3895" s="4" t="s">
        <v>12760</v>
      </c>
      <c r="X3895" s="4" t="s">
        <v>11177</v>
      </c>
      <c r="Y3895" s="4" t="str">
        <f>HYPERLINK("https://redcat-toys.ru/api/getInfo/item/009ef02b-fbeb-11ee-a25d-00155d82e908")</f>
        <v>https://redcat-toys.ru/api/getInfo/item/009ef02b-fbeb-11ee-a25d-00155d82e908</v>
      </c>
    </row>
    <row r="3896" spans="2:25" ht="21" customHeight="1" outlineLevel="7" x14ac:dyDescent="0.2">
      <c r="B3896" s="39">
        <v>3046</v>
      </c>
      <c r="C3896" s="4" t="s">
        <v>12908</v>
      </c>
      <c r="D3896" s="50" t="s">
        <v>12909</v>
      </c>
      <c r="E3896" s="50"/>
      <c r="F3896" s="50"/>
      <c r="G3896" s="50"/>
      <c r="H3896" s="5" t="s">
        <v>12910</v>
      </c>
      <c r="I3896" s="6"/>
      <c r="J3896" s="7">
        <v>10</v>
      </c>
      <c r="K3896" s="7">
        <v>4</v>
      </c>
      <c r="L3896" s="3">
        <v>1</v>
      </c>
      <c r="M3896" s="8">
        <f>650.19*(1-P3/100)</f>
        <v>650.19000000000005</v>
      </c>
      <c r="N3896" s="9"/>
      <c r="O3896" s="10">
        <f t="shared" si="211"/>
        <v>0</v>
      </c>
      <c r="P3896" s="11">
        <f>0.573*N3896</f>
        <v>0</v>
      </c>
      <c r="Q3896" s="16">
        <f>0.00349*N3896</f>
        <v>0</v>
      </c>
      <c r="R3896" s="13"/>
      <c r="S3896" s="14" t="s">
        <v>12911</v>
      </c>
      <c r="T3896" s="14" t="s">
        <v>108</v>
      </c>
      <c r="U3896" s="15" t="s">
        <v>39</v>
      </c>
      <c r="V3896" s="4" t="str">
        <f>HYPERLINK("https://redcat-toys.ru/api/getInfo/image/98d5a6e7-f934-11ed-a239-00155d82e902")</f>
        <v>https://redcat-toys.ru/api/getInfo/image/98d5a6e7-f934-11ed-a239-00155d82e902</v>
      </c>
      <c r="W3896" s="4" t="s">
        <v>12912</v>
      </c>
      <c r="X3896" s="4" t="s">
        <v>11177</v>
      </c>
      <c r="Y3896" s="4" t="str">
        <f>HYPERLINK("https://redcat-toys.ru/api/getInfo/item/98d5a6e7-f934-11ed-a239-00155d82e902")</f>
        <v>https://redcat-toys.ru/api/getInfo/item/98d5a6e7-f934-11ed-a239-00155d82e902</v>
      </c>
    </row>
    <row r="3897" spans="2:25" ht="21" customHeight="1" outlineLevel="7" x14ac:dyDescent="0.2">
      <c r="B3897" s="39">
        <v>3047</v>
      </c>
      <c r="C3897" s="4" t="s">
        <v>12913</v>
      </c>
      <c r="D3897" s="50" t="s">
        <v>12914</v>
      </c>
      <c r="E3897" s="50"/>
      <c r="F3897" s="50"/>
      <c r="G3897" s="50"/>
      <c r="H3897" s="5" t="s">
        <v>12915</v>
      </c>
      <c r="I3897" s="6"/>
      <c r="J3897" s="7">
        <v>10</v>
      </c>
      <c r="K3897" s="7">
        <v>5</v>
      </c>
      <c r="L3897" s="3">
        <v>1</v>
      </c>
      <c r="M3897" s="8">
        <f>650.19*(1-P3/100)</f>
        <v>650.19000000000005</v>
      </c>
      <c r="N3897" s="9"/>
      <c r="O3897" s="10">
        <f t="shared" si="211"/>
        <v>0</v>
      </c>
      <c r="P3897" s="20">
        <f>0.6*N3897</f>
        <v>0</v>
      </c>
      <c r="Q3897" s="16">
        <f>0.00326*N3897</f>
        <v>0</v>
      </c>
      <c r="R3897" s="13"/>
      <c r="S3897" s="14" t="s">
        <v>12916</v>
      </c>
      <c r="T3897" s="14" t="s">
        <v>108</v>
      </c>
      <c r="U3897" s="15" t="s">
        <v>39</v>
      </c>
      <c r="V3897" s="4" t="str">
        <f>HYPERLINK("https://redcat-toys.ru/api/getInfo/image/eaf027d9-1fcb-11ee-a23c-00155d82e902")</f>
        <v>https://redcat-toys.ru/api/getInfo/image/eaf027d9-1fcb-11ee-a23c-00155d82e902</v>
      </c>
      <c r="W3897" s="4" t="s">
        <v>12751</v>
      </c>
      <c r="X3897" s="4" t="s">
        <v>11177</v>
      </c>
      <c r="Y3897" s="4" t="str">
        <f>HYPERLINK("https://redcat-toys.ru/api/getInfo/item/eaf027d9-1fcb-11ee-a23c-00155d82e902")</f>
        <v>https://redcat-toys.ru/api/getInfo/item/eaf027d9-1fcb-11ee-a23c-00155d82e902</v>
      </c>
    </row>
    <row r="3898" spans="2:25" ht="21" customHeight="1" outlineLevel="7" x14ac:dyDescent="0.2">
      <c r="B3898" s="39">
        <v>3048</v>
      </c>
      <c r="C3898" s="4" t="s">
        <v>12917</v>
      </c>
      <c r="D3898" s="50" t="s">
        <v>12918</v>
      </c>
      <c r="E3898" s="50"/>
      <c r="F3898" s="50"/>
      <c r="G3898" s="50"/>
      <c r="H3898" s="5" t="s">
        <v>12919</v>
      </c>
      <c r="I3898" s="6"/>
      <c r="J3898" s="7">
        <v>10</v>
      </c>
      <c r="K3898" s="7">
        <v>1</v>
      </c>
      <c r="L3898" s="3">
        <v>1</v>
      </c>
      <c r="M3898" s="8">
        <f>650.19*(1-P3/100)</f>
        <v>650.19000000000005</v>
      </c>
      <c r="N3898" s="9"/>
      <c r="O3898" s="10">
        <f t="shared" si="211"/>
        <v>0</v>
      </c>
      <c r="P3898" s="11">
        <f>0.615*N3898</f>
        <v>0</v>
      </c>
      <c r="Q3898" s="16">
        <f>0.00306*N3898</f>
        <v>0</v>
      </c>
      <c r="R3898" s="13"/>
      <c r="S3898" s="14" t="s">
        <v>12920</v>
      </c>
      <c r="T3898" s="14" t="s">
        <v>108</v>
      </c>
      <c r="U3898" s="15" t="s">
        <v>39</v>
      </c>
      <c r="V3898" s="4" t="str">
        <f>HYPERLINK("https://redcat-toys.ru/api/getInfo/image/778d813f-2145-11ee-a23c-00155d82e902")</f>
        <v>https://redcat-toys.ru/api/getInfo/image/778d813f-2145-11ee-a23c-00155d82e902</v>
      </c>
      <c r="W3898" s="4" t="s">
        <v>12921</v>
      </c>
      <c r="X3898" s="4" t="s">
        <v>11177</v>
      </c>
      <c r="Y3898" s="4" t="str">
        <f>HYPERLINK("https://redcat-toys.ru/api/getInfo/item/778d813f-2145-11ee-a23c-00155d82e902")</f>
        <v>https://redcat-toys.ru/api/getInfo/item/778d813f-2145-11ee-a23c-00155d82e902</v>
      </c>
    </row>
    <row r="3899" spans="2:25" ht="21" customHeight="1" outlineLevel="7" x14ac:dyDescent="0.2">
      <c r="B3899" s="39">
        <v>3049</v>
      </c>
      <c r="C3899" s="4" t="s">
        <v>12922</v>
      </c>
      <c r="D3899" s="50" t="s">
        <v>12923</v>
      </c>
      <c r="E3899" s="50"/>
      <c r="F3899" s="50"/>
      <c r="G3899" s="50"/>
      <c r="H3899" s="5" t="s">
        <v>12924</v>
      </c>
      <c r="I3899" s="6"/>
      <c r="J3899" s="7">
        <v>10</v>
      </c>
      <c r="K3899" s="7">
        <v>78</v>
      </c>
      <c r="L3899" s="3">
        <v>1</v>
      </c>
      <c r="M3899" s="8">
        <f>650.19*(1-P3/100)</f>
        <v>650.19000000000005</v>
      </c>
      <c r="N3899" s="9"/>
      <c r="O3899" s="10">
        <f t="shared" si="211"/>
        <v>0</v>
      </c>
      <c r="P3899" s="11">
        <f>0.631*N3899</f>
        <v>0</v>
      </c>
      <c r="Q3899" s="16">
        <f>0.00332*N3899</f>
        <v>0</v>
      </c>
      <c r="R3899" s="13"/>
      <c r="S3899" s="14" t="s">
        <v>12925</v>
      </c>
      <c r="T3899" s="14" t="s">
        <v>108</v>
      </c>
      <c r="U3899" s="15" t="s">
        <v>39</v>
      </c>
      <c r="V3899" s="4" t="str">
        <f>HYPERLINK("https://redcat-toys.ru/api/getInfo/image/36eeb2d7-20c4-11ee-a23c-00155d82e902")</f>
        <v>https://redcat-toys.ru/api/getInfo/image/36eeb2d7-20c4-11ee-a23c-00155d82e902</v>
      </c>
      <c r="W3899" s="4" t="s">
        <v>12921</v>
      </c>
      <c r="X3899" s="4" t="s">
        <v>11177</v>
      </c>
      <c r="Y3899" s="4" t="str">
        <f>HYPERLINK("https://redcat-toys.ru/api/getInfo/item/36eeb2d7-20c4-11ee-a23c-00155d82e902")</f>
        <v>https://redcat-toys.ru/api/getInfo/item/36eeb2d7-20c4-11ee-a23c-00155d82e902</v>
      </c>
    </row>
    <row r="3900" spans="2:25" ht="21" customHeight="1" outlineLevel="7" x14ac:dyDescent="0.2">
      <c r="B3900" s="39">
        <v>3050</v>
      </c>
      <c r="C3900" s="4" t="s">
        <v>12926</v>
      </c>
      <c r="D3900" s="50" t="s">
        <v>12927</v>
      </c>
      <c r="E3900" s="50"/>
      <c r="F3900" s="50"/>
      <c r="G3900" s="50"/>
      <c r="H3900" s="5" t="s">
        <v>12928</v>
      </c>
      <c r="I3900" s="6"/>
      <c r="J3900" s="7">
        <v>10</v>
      </c>
      <c r="K3900" s="7">
        <v>54</v>
      </c>
      <c r="L3900" s="3">
        <v>1</v>
      </c>
      <c r="M3900" s="8">
        <f>650.19*(1-P3/100)</f>
        <v>650.19000000000005</v>
      </c>
      <c r="N3900" s="9"/>
      <c r="O3900" s="10">
        <f t="shared" si="211"/>
        <v>0</v>
      </c>
      <c r="P3900" s="11">
        <f>0.596*N3900</f>
        <v>0</v>
      </c>
      <c r="Q3900" s="16">
        <f>0.00362*N3900</f>
        <v>0</v>
      </c>
      <c r="R3900" s="13"/>
      <c r="S3900" s="14" t="s">
        <v>12929</v>
      </c>
      <c r="T3900" s="14" t="s">
        <v>108</v>
      </c>
      <c r="U3900" s="15" t="s">
        <v>39</v>
      </c>
      <c r="V3900" s="4" t="str">
        <f>HYPERLINK("https://redcat-toys.ru/api/getInfo/image/e7052f6c-2145-11ee-a23c-00155d82e902")</f>
        <v>https://redcat-toys.ru/api/getInfo/image/e7052f6c-2145-11ee-a23c-00155d82e902</v>
      </c>
      <c r="W3900" s="4" t="s">
        <v>12921</v>
      </c>
      <c r="X3900" s="4" t="s">
        <v>11177</v>
      </c>
      <c r="Y3900" s="4" t="str">
        <f>HYPERLINK("https://redcat-toys.ru/api/getInfo/item/e7052f6c-2145-11ee-a23c-00155d82e902")</f>
        <v>https://redcat-toys.ru/api/getInfo/item/e7052f6c-2145-11ee-a23c-00155d82e902</v>
      </c>
    </row>
    <row r="3901" spans="2:25" ht="21" customHeight="1" outlineLevel="7" x14ac:dyDescent="0.2">
      <c r="B3901" s="39">
        <v>3051</v>
      </c>
      <c r="C3901" s="4" t="s">
        <v>12930</v>
      </c>
      <c r="D3901" s="50" t="s">
        <v>12931</v>
      </c>
      <c r="E3901" s="50"/>
      <c r="F3901" s="50"/>
      <c r="G3901" s="50"/>
      <c r="H3901" s="5" t="s">
        <v>12932</v>
      </c>
      <c r="I3901" s="6"/>
      <c r="J3901" s="7">
        <v>10</v>
      </c>
      <c r="K3901" s="7">
        <v>62</v>
      </c>
      <c r="L3901" s="3">
        <v>1</v>
      </c>
      <c r="M3901" s="8">
        <f>650.19*(1-P3/100)</f>
        <v>650.19000000000005</v>
      </c>
      <c r="N3901" s="9"/>
      <c r="O3901" s="10">
        <f t="shared" si="211"/>
        <v>0</v>
      </c>
      <c r="P3901" s="11">
        <f>0.602*N3901</f>
        <v>0</v>
      </c>
      <c r="Q3901" s="16">
        <f>0.00323*N3901</f>
        <v>0</v>
      </c>
      <c r="R3901" s="13"/>
      <c r="S3901" s="14" t="s">
        <v>12933</v>
      </c>
      <c r="T3901" s="14" t="s">
        <v>108</v>
      </c>
      <c r="U3901" s="15" t="s">
        <v>39</v>
      </c>
      <c r="V3901" s="4" t="str">
        <f>HYPERLINK("https://redcat-toys.ru/api/getInfo/image/2b2a4c7b-2146-11ee-a23c-00155d82e902")</f>
        <v>https://redcat-toys.ru/api/getInfo/image/2b2a4c7b-2146-11ee-a23c-00155d82e902</v>
      </c>
      <c r="W3901" s="4" t="s">
        <v>12921</v>
      </c>
      <c r="X3901" s="4" t="s">
        <v>11177</v>
      </c>
      <c r="Y3901" s="4" t="str">
        <f>HYPERLINK("https://redcat-toys.ru/api/getInfo/item/2b2a4c7b-2146-11ee-a23c-00155d82e902")</f>
        <v>https://redcat-toys.ru/api/getInfo/item/2b2a4c7b-2146-11ee-a23c-00155d82e902</v>
      </c>
    </row>
    <row r="3902" spans="2:25" ht="21" customHeight="1" outlineLevel="7" x14ac:dyDescent="0.2">
      <c r="B3902" s="39">
        <v>3052</v>
      </c>
      <c r="C3902" s="4" t="s">
        <v>12934</v>
      </c>
      <c r="D3902" s="50" t="s">
        <v>12935</v>
      </c>
      <c r="E3902" s="50"/>
      <c r="F3902" s="50"/>
      <c r="G3902" s="50"/>
      <c r="H3902" s="5" t="s">
        <v>12936</v>
      </c>
      <c r="I3902" s="6"/>
      <c r="J3902" s="7">
        <v>10</v>
      </c>
      <c r="K3902" s="7">
        <v>172</v>
      </c>
      <c r="L3902" s="3">
        <v>1</v>
      </c>
      <c r="M3902" s="8">
        <f>650.19*(1-P3/100)</f>
        <v>650.19000000000005</v>
      </c>
      <c r="N3902" s="9"/>
      <c r="O3902" s="10">
        <f t="shared" si="211"/>
        <v>0</v>
      </c>
      <c r="P3902" s="11">
        <f>0.601*N3902</f>
        <v>0</v>
      </c>
      <c r="Q3902" s="16">
        <f>0.00344*N3902</f>
        <v>0</v>
      </c>
      <c r="R3902" s="13"/>
      <c r="S3902" s="14" t="s">
        <v>12937</v>
      </c>
      <c r="T3902" s="14" t="s">
        <v>108</v>
      </c>
      <c r="U3902" s="15" t="s">
        <v>39</v>
      </c>
      <c r="V3902" s="4" t="str">
        <f>HYPERLINK("https://redcat-toys.ru/api/getInfo/image/3a98e912-2145-11ee-a23c-00155d82e902")</f>
        <v>https://redcat-toys.ru/api/getInfo/image/3a98e912-2145-11ee-a23c-00155d82e902</v>
      </c>
      <c r="W3902" s="4" t="s">
        <v>12921</v>
      </c>
      <c r="X3902" s="4" t="s">
        <v>11177</v>
      </c>
      <c r="Y3902" s="4" t="str">
        <f>HYPERLINK("https://redcat-toys.ru/api/getInfo/item/3a98e912-2145-11ee-a23c-00155d82e902")</f>
        <v>https://redcat-toys.ru/api/getInfo/item/3a98e912-2145-11ee-a23c-00155d82e902</v>
      </c>
    </row>
    <row r="3903" spans="2:25" ht="21" customHeight="1" outlineLevel="7" x14ac:dyDescent="0.2">
      <c r="B3903" s="39">
        <v>3053</v>
      </c>
      <c r="C3903" s="4" t="s">
        <v>12938</v>
      </c>
      <c r="D3903" s="50" t="s">
        <v>12939</v>
      </c>
      <c r="E3903" s="50"/>
      <c r="F3903" s="50"/>
      <c r="G3903" s="50"/>
      <c r="H3903" s="5" t="s">
        <v>12940</v>
      </c>
      <c r="I3903" s="6"/>
      <c r="J3903" s="7">
        <v>10</v>
      </c>
      <c r="K3903" s="7">
        <v>20</v>
      </c>
      <c r="L3903" s="3">
        <v>1</v>
      </c>
      <c r="M3903" s="8">
        <f>650.19*(1-P3/100)</f>
        <v>650.19000000000005</v>
      </c>
      <c r="N3903" s="9"/>
      <c r="O3903" s="10">
        <f t="shared" si="211"/>
        <v>0</v>
      </c>
      <c r="P3903" s="11">
        <f>0.568*N3903</f>
        <v>0</v>
      </c>
      <c r="Q3903" s="16">
        <f>0.00347*N3903</f>
        <v>0</v>
      </c>
      <c r="R3903" s="13"/>
      <c r="S3903" s="14" t="s">
        <v>12941</v>
      </c>
      <c r="T3903" s="14" t="s">
        <v>108</v>
      </c>
      <c r="U3903" s="15" t="s">
        <v>39</v>
      </c>
      <c r="V3903" s="4" t="str">
        <f>HYPERLINK("https://redcat-toys.ru/api/getInfo/image/0f7f58ee-20c0-11ee-a23c-00155d82e902")</f>
        <v>https://redcat-toys.ru/api/getInfo/image/0f7f58ee-20c0-11ee-a23c-00155d82e902</v>
      </c>
      <c r="W3903" s="4" t="s">
        <v>12921</v>
      </c>
      <c r="X3903" s="4" t="s">
        <v>11177</v>
      </c>
      <c r="Y3903" s="4" t="str">
        <f>HYPERLINK("https://redcat-toys.ru/api/getInfo/item/0f7f58ee-20c0-11ee-a23c-00155d82e902")</f>
        <v>https://redcat-toys.ru/api/getInfo/item/0f7f58ee-20c0-11ee-a23c-00155d82e902</v>
      </c>
    </row>
    <row r="3904" spans="2:25" ht="21" customHeight="1" outlineLevel="7" x14ac:dyDescent="0.2">
      <c r="B3904" s="39">
        <v>3054</v>
      </c>
      <c r="C3904" s="4" t="s">
        <v>12942</v>
      </c>
      <c r="D3904" s="50" t="s">
        <v>12943</v>
      </c>
      <c r="E3904" s="50"/>
      <c r="F3904" s="50"/>
      <c r="G3904" s="50"/>
      <c r="H3904" s="5" t="s">
        <v>12944</v>
      </c>
      <c r="I3904" s="6"/>
      <c r="J3904" s="7">
        <v>10</v>
      </c>
      <c r="K3904" s="7">
        <v>12</v>
      </c>
      <c r="L3904" s="3">
        <v>1</v>
      </c>
      <c r="M3904" s="8">
        <f>650.19*(1-P3/100)</f>
        <v>650.19000000000005</v>
      </c>
      <c r="N3904" s="9"/>
      <c r="O3904" s="10">
        <f t="shared" si="211"/>
        <v>0</v>
      </c>
      <c r="P3904" s="11">
        <f>0.606*N3904</f>
        <v>0</v>
      </c>
      <c r="Q3904" s="16">
        <f>0.00318*N3904</f>
        <v>0</v>
      </c>
      <c r="R3904" s="13"/>
      <c r="S3904" s="14" t="s">
        <v>12945</v>
      </c>
      <c r="T3904" s="14" t="s">
        <v>108</v>
      </c>
      <c r="U3904" s="15" t="s">
        <v>39</v>
      </c>
      <c r="V3904" s="4" t="str">
        <f>HYPERLINK("https://redcat-toys.ru/api/getInfo/image/5fbd0778-2146-11ee-a23c-00155d82e902")</f>
        <v>https://redcat-toys.ru/api/getInfo/image/5fbd0778-2146-11ee-a23c-00155d82e902</v>
      </c>
      <c r="W3904" s="4" t="s">
        <v>12921</v>
      </c>
      <c r="X3904" s="4" t="s">
        <v>11177</v>
      </c>
      <c r="Y3904" s="4" t="str">
        <f>HYPERLINK("https://redcat-toys.ru/api/getInfo/item/5fbd0778-2146-11ee-a23c-00155d82e902")</f>
        <v>https://redcat-toys.ru/api/getInfo/item/5fbd0778-2146-11ee-a23c-00155d82e902</v>
      </c>
    </row>
    <row r="3905" spans="2:25" ht="21" customHeight="1" outlineLevel="7" x14ac:dyDescent="0.2">
      <c r="B3905" s="39">
        <v>3055</v>
      </c>
      <c r="C3905" s="4" t="s">
        <v>12946</v>
      </c>
      <c r="D3905" s="50" t="s">
        <v>12947</v>
      </c>
      <c r="E3905" s="50"/>
      <c r="F3905" s="50"/>
      <c r="G3905" s="50"/>
      <c r="H3905" s="5" t="s">
        <v>12948</v>
      </c>
      <c r="I3905" s="6"/>
      <c r="J3905" s="7">
        <v>10</v>
      </c>
      <c r="K3905" s="7">
        <v>117</v>
      </c>
      <c r="L3905" s="3">
        <v>1</v>
      </c>
      <c r="M3905" s="8">
        <f>650.19*(1-P3/100)</f>
        <v>650.19000000000005</v>
      </c>
      <c r="N3905" s="9"/>
      <c r="O3905" s="10">
        <f t="shared" si="211"/>
        <v>0</v>
      </c>
      <c r="P3905" s="11">
        <f>0.601*N3905</f>
        <v>0</v>
      </c>
      <c r="Q3905" s="16">
        <f>0.00336*N3905</f>
        <v>0</v>
      </c>
      <c r="R3905" s="13"/>
      <c r="S3905" s="14" t="s">
        <v>12949</v>
      </c>
      <c r="T3905" s="14" t="s">
        <v>108</v>
      </c>
      <c r="U3905" s="15" t="s">
        <v>39</v>
      </c>
      <c r="V3905" s="4" t="str">
        <f>HYPERLINK("https://redcat-toys.ru/api/getInfo/image/4c445ac7-20c0-11ee-a23c-00155d82e902")</f>
        <v>https://redcat-toys.ru/api/getInfo/image/4c445ac7-20c0-11ee-a23c-00155d82e902</v>
      </c>
      <c r="W3905" s="4" t="s">
        <v>12921</v>
      </c>
      <c r="X3905" s="4" t="s">
        <v>11177</v>
      </c>
      <c r="Y3905" s="4" t="str">
        <f>HYPERLINK("https://redcat-toys.ru/api/getInfo/item/4c445ac7-20c0-11ee-a23c-00155d82e902")</f>
        <v>https://redcat-toys.ru/api/getInfo/item/4c445ac7-20c0-11ee-a23c-00155d82e902</v>
      </c>
    </row>
    <row r="3906" spans="2:25" ht="21" customHeight="1" outlineLevel="7" x14ac:dyDescent="0.2">
      <c r="B3906" s="39">
        <v>3056</v>
      </c>
      <c r="C3906" s="4" t="s">
        <v>12950</v>
      </c>
      <c r="D3906" s="50" t="s">
        <v>12951</v>
      </c>
      <c r="E3906" s="50"/>
      <c r="F3906" s="50"/>
      <c r="G3906" s="50"/>
      <c r="H3906" s="5" t="s">
        <v>12952</v>
      </c>
      <c r="I3906" s="6"/>
      <c r="J3906" s="7">
        <v>10</v>
      </c>
      <c r="K3906" s="7">
        <v>183</v>
      </c>
      <c r="L3906" s="3">
        <v>1</v>
      </c>
      <c r="M3906" s="8">
        <f>650.19*(1-P3/100)</f>
        <v>650.19000000000005</v>
      </c>
      <c r="N3906" s="9"/>
      <c r="O3906" s="10">
        <f t="shared" si="211"/>
        <v>0</v>
      </c>
      <c r="P3906" s="20">
        <f>0.6*N3906</f>
        <v>0</v>
      </c>
      <c r="Q3906" s="16">
        <f>0.00412*N3906</f>
        <v>0</v>
      </c>
      <c r="R3906" s="13"/>
      <c r="S3906" s="14" t="s">
        <v>12953</v>
      </c>
      <c r="T3906" s="14" t="s">
        <v>108</v>
      </c>
      <c r="U3906" s="15" t="s">
        <v>39</v>
      </c>
      <c r="V3906" s="4" t="str">
        <f>HYPERLINK("https://redcat-toys.ru/api/getInfo/image/5ab28f6c-b2b9-11e9-a22e-ac1f6b442184")</f>
        <v>https://redcat-toys.ru/api/getInfo/image/5ab28f6c-b2b9-11e9-a22e-ac1f6b442184</v>
      </c>
      <c r="W3906" s="4" t="s">
        <v>12954</v>
      </c>
      <c r="X3906" s="4" t="s">
        <v>11177</v>
      </c>
      <c r="Y3906" s="4" t="str">
        <f>HYPERLINK("https://redcat-toys.ru/api/getInfo/item/5ab28f6c-b2b9-11e9-a22e-ac1f6b442184")</f>
        <v>https://redcat-toys.ru/api/getInfo/item/5ab28f6c-b2b9-11e9-a22e-ac1f6b442184</v>
      </c>
    </row>
    <row r="3907" spans="2:25" ht="22.95" customHeight="1" outlineLevel="7" x14ac:dyDescent="0.2">
      <c r="B3907" s="55" t="s">
        <v>12440</v>
      </c>
      <c r="C3907" s="55"/>
      <c r="D3907" s="55"/>
      <c r="E3907" s="55"/>
      <c r="F3907" s="55"/>
      <c r="G3907" s="55"/>
    </row>
    <row r="3908" spans="2:25" ht="21" customHeight="1" outlineLevel="7" x14ac:dyDescent="0.2">
      <c r="B3908" s="39">
        <v>3057</v>
      </c>
      <c r="C3908" s="4" t="s">
        <v>12955</v>
      </c>
      <c r="D3908" s="50" t="s">
        <v>12956</v>
      </c>
      <c r="E3908" s="50"/>
      <c r="F3908" s="50"/>
      <c r="G3908" s="50"/>
      <c r="H3908" s="5" t="s">
        <v>12957</v>
      </c>
      <c r="I3908" s="6"/>
      <c r="J3908" s="7">
        <v>10</v>
      </c>
      <c r="K3908" s="7">
        <v>144</v>
      </c>
      <c r="L3908" s="3">
        <v>1</v>
      </c>
      <c r="M3908" s="8">
        <f>650.19*(1-P3/100)</f>
        <v>650.19000000000005</v>
      </c>
      <c r="N3908" s="9"/>
      <c r="O3908" s="10">
        <f>M3908*N3908</f>
        <v>0</v>
      </c>
      <c r="P3908" s="11">
        <f>0.598*N3908</f>
        <v>0</v>
      </c>
      <c r="Q3908" s="12">
        <f>0.0035*N3908</f>
        <v>0</v>
      </c>
      <c r="R3908" s="13"/>
      <c r="S3908" s="14" t="s">
        <v>12958</v>
      </c>
      <c r="T3908" s="14" t="s">
        <v>108</v>
      </c>
      <c r="U3908" s="15" t="s">
        <v>39</v>
      </c>
      <c r="V3908" s="4" t="str">
        <f>HYPERLINK("https://redcat-toys.ru/api/getInfo/image/8607f058-1fda-11ee-a23c-00155d82e902")</f>
        <v>https://redcat-toys.ru/api/getInfo/image/8607f058-1fda-11ee-a23c-00155d82e902</v>
      </c>
      <c r="W3908" s="4" t="s">
        <v>12959</v>
      </c>
      <c r="X3908" s="4" t="s">
        <v>11177</v>
      </c>
      <c r="Y3908" s="4" t="str">
        <f>HYPERLINK("https://redcat-toys.ru/api/getInfo/item/8607f058-1fda-11ee-a23c-00155d82e902")</f>
        <v>https://redcat-toys.ru/api/getInfo/item/8607f058-1fda-11ee-a23c-00155d82e902</v>
      </c>
    </row>
    <row r="3909" spans="2:25" ht="21" customHeight="1" outlineLevel="7" x14ac:dyDescent="0.2">
      <c r="B3909" s="39">
        <v>3058</v>
      </c>
      <c r="C3909" s="4" t="s">
        <v>12960</v>
      </c>
      <c r="D3909" s="50" t="s">
        <v>12961</v>
      </c>
      <c r="E3909" s="50"/>
      <c r="F3909" s="50"/>
      <c r="G3909" s="50"/>
      <c r="H3909" s="5" t="s">
        <v>12962</v>
      </c>
      <c r="I3909" s="6"/>
      <c r="J3909" s="7">
        <v>10</v>
      </c>
      <c r="K3909" s="7">
        <v>4</v>
      </c>
      <c r="L3909" s="3">
        <v>1</v>
      </c>
      <c r="M3909" s="8">
        <f>650.19*(1-P3/100)</f>
        <v>650.19000000000005</v>
      </c>
      <c r="N3909" s="9"/>
      <c r="O3909" s="10">
        <f>M3909*N3909</f>
        <v>0</v>
      </c>
      <c r="P3909" s="11">
        <f>0.631*N3909</f>
        <v>0</v>
      </c>
      <c r="Q3909" s="16">
        <f>0.00294*N3909</f>
        <v>0</v>
      </c>
      <c r="R3909" s="13"/>
      <c r="S3909" s="14" t="s">
        <v>12963</v>
      </c>
      <c r="T3909" s="14" t="s">
        <v>108</v>
      </c>
      <c r="U3909" s="15" t="s">
        <v>39</v>
      </c>
      <c r="V3909" s="4" t="str">
        <f>HYPERLINK("https://redcat-toys.ru/api/getInfo/image/0709fc45-2149-11ee-a23c-00155d82e902")</f>
        <v>https://redcat-toys.ru/api/getInfo/image/0709fc45-2149-11ee-a23c-00155d82e902</v>
      </c>
      <c r="W3909" s="4" t="s">
        <v>12964</v>
      </c>
      <c r="X3909" s="4" t="s">
        <v>11177</v>
      </c>
      <c r="Y3909" s="4" t="str">
        <f>HYPERLINK("https://redcat-toys.ru/api/getInfo/item/0709fc45-2149-11ee-a23c-00155d82e902")</f>
        <v>https://redcat-toys.ru/api/getInfo/item/0709fc45-2149-11ee-a23c-00155d82e902</v>
      </c>
    </row>
    <row r="3910" spans="2:25" ht="22.95" customHeight="1" outlineLevel="7" x14ac:dyDescent="0.2">
      <c r="B3910" s="55" t="s">
        <v>12449</v>
      </c>
      <c r="C3910" s="55"/>
      <c r="D3910" s="55"/>
      <c r="E3910" s="55"/>
      <c r="F3910" s="55"/>
      <c r="G3910" s="55"/>
    </row>
    <row r="3911" spans="2:25" ht="21" customHeight="1" outlineLevel="7" x14ac:dyDescent="0.2">
      <c r="B3911" s="39">
        <v>3059</v>
      </c>
      <c r="C3911" s="4" t="s">
        <v>12965</v>
      </c>
      <c r="D3911" s="50" t="s">
        <v>12966</v>
      </c>
      <c r="E3911" s="50"/>
      <c r="F3911" s="50"/>
      <c r="G3911" s="50"/>
      <c r="H3911" s="5" t="s">
        <v>12967</v>
      </c>
      <c r="I3911" s="6"/>
      <c r="J3911" s="7">
        <v>10</v>
      </c>
      <c r="K3911" s="7">
        <v>16</v>
      </c>
      <c r="L3911" s="3">
        <v>1</v>
      </c>
      <c r="M3911" s="8">
        <f>650.19*(1-P3/100)</f>
        <v>650.19000000000005</v>
      </c>
      <c r="N3911" s="9"/>
      <c r="O3911" s="10">
        <f t="shared" ref="O3911:O3920" si="212">M3911*N3911</f>
        <v>0</v>
      </c>
      <c r="P3911" s="11">
        <f>0.601*N3911</f>
        <v>0</v>
      </c>
      <c r="Q3911" s="16">
        <f>0.00333*N3911</f>
        <v>0</v>
      </c>
      <c r="R3911" s="13"/>
      <c r="S3911" s="14" t="s">
        <v>12968</v>
      </c>
      <c r="T3911" s="14" t="s">
        <v>108</v>
      </c>
      <c r="U3911" s="15" t="s">
        <v>39</v>
      </c>
      <c r="V3911" s="4" t="str">
        <f>HYPERLINK("https://redcat-toys.ru/api/getInfo/image/40d234a5-12b5-11ef-a25d-00155d82e908")</f>
        <v>https://redcat-toys.ru/api/getInfo/image/40d234a5-12b5-11ef-a25d-00155d82e908</v>
      </c>
      <c r="W3911" s="4" t="s">
        <v>12811</v>
      </c>
      <c r="X3911" s="4" t="s">
        <v>11177</v>
      </c>
      <c r="Y3911" s="4" t="str">
        <f>HYPERLINK("https://redcat-toys.ru/api/getInfo/item/40d234a5-12b5-11ef-a25d-00155d82e908")</f>
        <v>https://redcat-toys.ru/api/getInfo/item/40d234a5-12b5-11ef-a25d-00155d82e908</v>
      </c>
    </row>
    <row r="3912" spans="2:25" ht="21" customHeight="1" outlineLevel="7" x14ac:dyDescent="0.2">
      <c r="B3912" s="39">
        <v>3060</v>
      </c>
      <c r="C3912" s="4" t="s">
        <v>12969</v>
      </c>
      <c r="D3912" s="50" t="s">
        <v>12970</v>
      </c>
      <c r="E3912" s="50"/>
      <c r="F3912" s="50"/>
      <c r="G3912" s="50"/>
      <c r="H3912" s="5" t="s">
        <v>12971</v>
      </c>
      <c r="I3912" s="6"/>
      <c r="J3912" s="7">
        <v>10</v>
      </c>
      <c r="K3912" s="7">
        <v>166</v>
      </c>
      <c r="L3912" s="3">
        <v>1</v>
      </c>
      <c r="M3912" s="8">
        <f>650.19*(1-P3/100)</f>
        <v>650.19000000000005</v>
      </c>
      <c r="N3912" s="9"/>
      <c r="O3912" s="10">
        <f t="shared" si="212"/>
        <v>0</v>
      </c>
      <c r="P3912" s="11">
        <f>0.601*N3912</f>
        <v>0</v>
      </c>
      <c r="Q3912" s="16">
        <f>0.00841*N3912</f>
        <v>0</v>
      </c>
      <c r="R3912" s="13"/>
      <c r="S3912" s="14" t="s">
        <v>12972</v>
      </c>
      <c r="T3912" s="14" t="s">
        <v>108</v>
      </c>
      <c r="U3912" s="15" t="s">
        <v>39</v>
      </c>
      <c r="V3912" s="4" t="str">
        <f>HYPERLINK("https://redcat-toys.ru/api/getInfo/image/ed2f697a-fbee-11ee-a25d-00155d82e908")</f>
        <v>https://redcat-toys.ru/api/getInfo/image/ed2f697a-fbee-11ee-a25d-00155d82e908</v>
      </c>
      <c r="W3912" s="4" t="s">
        <v>12760</v>
      </c>
      <c r="X3912" s="4" t="s">
        <v>11177</v>
      </c>
      <c r="Y3912" s="4" t="str">
        <f>HYPERLINK("https://redcat-toys.ru/api/getInfo/item/ed2f697a-fbee-11ee-a25d-00155d82e908")</f>
        <v>https://redcat-toys.ru/api/getInfo/item/ed2f697a-fbee-11ee-a25d-00155d82e908</v>
      </c>
    </row>
    <row r="3913" spans="2:25" ht="21" customHeight="1" outlineLevel="7" x14ac:dyDescent="0.2">
      <c r="B3913" s="39">
        <v>3061</v>
      </c>
      <c r="C3913" s="4" t="s">
        <v>12973</v>
      </c>
      <c r="D3913" s="50" t="s">
        <v>12974</v>
      </c>
      <c r="E3913" s="50"/>
      <c r="F3913" s="50"/>
      <c r="G3913" s="50"/>
      <c r="H3913" s="5" t="s">
        <v>12975</v>
      </c>
      <c r="I3913" s="6"/>
      <c r="J3913" s="7">
        <v>10</v>
      </c>
      <c r="K3913" s="7">
        <v>45</v>
      </c>
      <c r="L3913" s="3">
        <v>1</v>
      </c>
      <c r="M3913" s="8">
        <f>650.19*(1-P3/100)</f>
        <v>650.19000000000005</v>
      </c>
      <c r="N3913" s="9"/>
      <c r="O3913" s="10">
        <f t="shared" si="212"/>
        <v>0</v>
      </c>
      <c r="P3913" s="11">
        <f>0.597*N3913</f>
        <v>0</v>
      </c>
      <c r="Q3913" s="16">
        <f>0.00832*N3913</f>
        <v>0</v>
      </c>
      <c r="R3913" s="13"/>
      <c r="S3913" s="14" t="s">
        <v>12976</v>
      </c>
      <c r="T3913" s="14" t="s">
        <v>108</v>
      </c>
      <c r="U3913" s="15" t="s">
        <v>39</v>
      </c>
      <c r="V3913" s="4" t="str">
        <f>HYPERLINK("https://redcat-toys.ru/api/getInfo/image/8fea5e4c-fbef-11ee-a25d-00155d82e908")</f>
        <v>https://redcat-toys.ru/api/getInfo/image/8fea5e4c-fbef-11ee-a25d-00155d82e908</v>
      </c>
      <c r="W3913" s="4" t="s">
        <v>12760</v>
      </c>
      <c r="X3913" s="4" t="s">
        <v>11177</v>
      </c>
      <c r="Y3913" s="4" t="str">
        <f>HYPERLINK("https://redcat-toys.ru/api/getInfo/item/8fea5e4c-fbef-11ee-a25d-00155d82e908")</f>
        <v>https://redcat-toys.ru/api/getInfo/item/8fea5e4c-fbef-11ee-a25d-00155d82e908</v>
      </c>
    </row>
    <row r="3914" spans="2:25" ht="21" customHeight="1" outlineLevel="7" x14ac:dyDescent="0.2">
      <c r="B3914" s="39">
        <v>3062</v>
      </c>
      <c r="C3914" s="4" t="s">
        <v>12977</v>
      </c>
      <c r="D3914" s="50" t="s">
        <v>12978</v>
      </c>
      <c r="E3914" s="50"/>
      <c r="F3914" s="50"/>
      <c r="G3914" s="50"/>
      <c r="H3914" s="5" t="s">
        <v>12979</v>
      </c>
      <c r="I3914" s="6"/>
      <c r="J3914" s="7">
        <v>10</v>
      </c>
      <c r="K3914" s="7">
        <v>41</v>
      </c>
      <c r="L3914" s="3">
        <v>1</v>
      </c>
      <c r="M3914" s="8">
        <f>650.19*(1-P3/100)</f>
        <v>650.19000000000005</v>
      </c>
      <c r="N3914" s="9"/>
      <c r="O3914" s="10">
        <f t="shared" si="212"/>
        <v>0</v>
      </c>
      <c r="P3914" s="11">
        <f>0.601*N3914</f>
        <v>0</v>
      </c>
      <c r="Q3914" s="16">
        <f>0.00333*N3914</f>
        <v>0</v>
      </c>
      <c r="R3914" s="13"/>
      <c r="S3914" s="14" t="s">
        <v>12980</v>
      </c>
      <c r="T3914" s="14" t="s">
        <v>108</v>
      </c>
      <c r="U3914" s="15" t="s">
        <v>39</v>
      </c>
      <c r="V3914" s="4" t="str">
        <f>HYPERLINK("https://redcat-toys.ru/api/getInfo/image/22a267f6-12b4-11ef-a25d-00155d82e908")</f>
        <v>https://redcat-toys.ru/api/getInfo/image/22a267f6-12b4-11ef-a25d-00155d82e908</v>
      </c>
      <c r="W3914" s="4" t="s">
        <v>12811</v>
      </c>
      <c r="X3914" s="4" t="s">
        <v>11177</v>
      </c>
      <c r="Y3914" s="4" t="str">
        <f>HYPERLINK("https://redcat-toys.ru/api/getInfo/item/22a267f6-12b4-11ef-a25d-00155d82e908")</f>
        <v>https://redcat-toys.ru/api/getInfo/item/22a267f6-12b4-11ef-a25d-00155d82e908</v>
      </c>
    </row>
    <row r="3915" spans="2:25" ht="21" customHeight="1" outlineLevel="7" x14ac:dyDescent="0.2">
      <c r="B3915" s="39">
        <v>3063</v>
      </c>
      <c r="C3915" s="4" t="s">
        <v>12981</v>
      </c>
      <c r="D3915" s="50" t="s">
        <v>12982</v>
      </c>
      <c r="E3915" s="50"/>
      <c r="F3915" s="50"/>
      <c r="G3915" s="50"/>
      <c r="H3915" s="5" t="s">
        <v>12983</v>
      </c>
      <c r="I3915" s="6"/>
      <c r="J3915" s="7">
        <v>10</v>
      </c>
      <c r="K3915" s="7">
        <v>4</v>
      </c>
      <c r="L3915" s="3">
        <v>1</v>
      </c>
      <c r="M3915" s="8">
        <f>650.19*(1-P3/100)</f>
        <v>650.19000000000005</v>
      </c>
      <c r="N3915" s="9"/>
      <c r="O3915" s="10">
        <f t="shared" si="212"/>
        <v>0</v>
      </c>
      <c r="P3915" s="11">
        <f>0.601*N3915</f>
        <v>0</v>
      </c>
      <c r="Q3915" s="16">
        <f>0.00333*N3915</f>
        <v>0</v>
      </c>
      <c r="R3915" s="13"/>
      <c r="S3915" s="14" t="s">
        <v>12984</v>
      </c>
      <c r="T3915" s="14" t="s">
        <v>108</v>
      </c>
      <c r="U3915" s="15" t="s">
        <v>39</v>
      </c>
      <c r="V3915" s="4" t="str">
        <f>HYPERLINK("https://redcat-toys.ru/api/getInfo/image/9e5f0a73-12c0-11ef-a25d-00155d82e908")</f>
        <v>https://redcat-toys.ru/api/getInfo/image/9e5f0a73-12c0-11ef-a25d-00155d82e908</v>
      </c>
      <c r="W3915" s="4" t="s">
        <v>12811</v>
      </c>
      <c r="X3915" s="4" t="s">
        <v>11177</v>
      </c>
      <c r="Y3915" s="4" t="str">
        <f>HYPERLINK("https://redcat-toys.ru/api/getInfo/item/9e5f0a73-12c0-11ef-a25d-00155d82e908")</f>
        <v>https://redcat-toys.ru/api/getInfo/item/9e5f0a73-12c0-11ef-a25d-00155d82e908</v>
      </c>
    </row>
    <row r="3916" spans="2:25" ht="21" customHeight="1" outlineLevel="7" x14ac:dyDescent="0.2">
      <c r="B3916" s="39">
        <v>3064</v>
      </c>
      <c r="C3916" s="4" t="s">
        <v>12985</v>
      </c>
      <c r="D3916" s="50" t="s">
        <v>12986</v>
      </c>
      <c r="E3916" s="50"/>
      <c r="F3916" s="50"/>
      <c r="G3916" s="50"/>
      <c r="H3916" s="5" t="s">
        <v>12987</v>
      </c>
      <c r="I3916" s="6"/>
      <c r="J3916" s="7">
        <v>10</v>
      </c>
      <c r="K3916" s="7">
        <v>58</v>
      </c>
      <c r="L3916" s="3">
        <v>1</v>
      </c>
      <c r="M3916" s="8">
        <f>650.19*(1-P3/100)</f>
        <v>650.19000000000005</v>
      </c>
      <c r="N3916" s="9"/>
      <c r="O3916" s="10">
        <f t="shared" si="212"/>
        <v>0</v>
      </c>
      <c r="P3916" s="11">
        <f>0.603*N3916</f>
        <v>0</v>
      </c>
      <c r="Q3916" s="16">
        <f>0.00343*N3916</f>
        <v>0</v>
      </c>
      <c r="R3916" s="13"/>
      <c r="S3916" s="14" t="s">
        <v>12988</v>
      </c>
      <c r="T3916" s="14" t="s">
        <v>108</v>
      </c>
      <c r="U3916" s="15" t="s">
        <v>39</v>
      </c>
      <c r="V3916" s="4" t="str">
        <f>HYPERLINK("https://redcat-toys.ru/api/getInfo/image/5630f44a-1fdf-11ee-a23c-00155d82e902")</f>
        <v>https://redcat-toys.ru/api/getInfo/image/5630f44a-1fdf-11ee-a23c-00155d82e902</v>
      </c>
      <c r="W3916" s="4" t="s">
        <v>12989</v>
      </c>
      <c r="X3916" s="4" t="s">
        <v>11177</v>
      </c>
      <c r="Y3916" s="4" t="str">
        <f>HYPERLINK("https://redcat-toys.ru/api/getInfo/item/5630f44a-1fdf-11ee-a23c-00155d82e902")</f>
        <v>https://redcat-toys.ru/api/getInfo/item/5630f44a-1fdf-11ee-a23c-00155d82e902</v>
      </c>
    </row>
    <row r="3917" spans="2:25" ht="21" customHeight="1" outlineLevel="7" x14ac:dyDescent="0.2">
      <c r="B3917" s="39">
        <v>3065</v>
      </c>
      <c r="C3917" s="4" t="s">
        <v>12990</v>
      </c>
      <c r="D3917" s="50" t="s">
        <v>12991</v>
      </c>
      <c r="E3917" s="50"/>
      <c r="F3917" s="50"/>
      <c r="G3917" s="50"/>
      <c r="H3917" s="5" t="s">
        <v>12992</v>
      </c>
      <c r="I3917" s="6"/>
      <c r="J3917" s="7">
        <v>10</v>
      </c>
      <c r="K3917" s="7">
        <v>175</v>
      </c>
      <c r="L3917" s="3">
        <v>1</v>
      </c>
      <c r="M3917" s="8">
        <f>650.19*(1-P3/100)</f>
        <v>650.19000000000005</v>
      </c>
      <c r="N3917" s="9"/>
      <c r="O3917" s="10">
        <f t="shared" si="212"/>
        <v>0</v>
      </c>
      <c r="P3917" s="11">
        <f>0.604*N3917</f>
        <v>0</v>
      </c>
      <c r="Q3917" s="16">
        <f>0.00352*N3917</f>
        <v>0</v>
      </c>
      <c r="R3917" s="13"/>
      <c r="S3917" s="14" t="s">
        <v>12993</v>
      </c>
      <c r="T3917" s="14" t="s">
        <v>108</v>
      </c>
      <c r="U3917" s="15" t="s">
        <v>39</v>
      </c>
      <c r="V3917" s="4" t="str">
        <f>HYPERLINK("https://redcat-toys.ru/api/getInfo/image/01ecda21-1fdd-11ee-a23c-00155d82e902")</f>
        <v>https://redcat-toys.ru/api/getInfo/image/01ecda21-1fdd-11ee-a23c-00155d82e902</v>
      </c>
      <c r="W3917" s="4" t="s">
        <v>12989</v>
      </c>
      <c r="X3917" s="4" t="s">
        <v>11177</v>
      </c>
      <c r="Y3917" s="4" t="str">
        <f>HYPERLINK("https://redcat-toys.ru/api/getInfo/item/01ecda21-1fdd-11ee-a23c-00155d82e902")</f>
        <v>https://redcat-toys.ru/api/getInfo/item/01ecda21-1fdd-11ee-a23c-00155d82e902</v>
      </c>
    </row>
    <row r="3918" spans="2:25" ht="21" customHeight="1" outlineLevel="7" x14ac:dyDescent="0.2">
      <c r="B3918" s="39">
        <v>3066</v>
      </c>
      <c r="C3918" s="4" t="s">
        <v>12994</v>
      </c>
      <c r="D3918" s="50" t="s">
        <v>12995</v>
      </c>
      <c r="E3918" s="50"/>
      <c r="F3918" s="50"/>
      <c r="G3918" s="50"/>
      <c r="H3918" s="5" t="s">
        <v>12996</v>
      </c>
      <c r="I3918" s="6"/>
      <c r="J3918" s="7">
        <v>10</v>
      </c>
      <c r="K3918" s="7">
        <v>5</v>
      </c>
      <c r="L3918" s="3">
        <v>1</v>
      </c>
      <c r="M3918" s="8">
        <f>650.19*(1-P3/100)</f>
        <v>650.19000000000005</v>
      </c>
      <c r="N3918" s="9"/>
      <c r="O3918" s="10">
        <f t="shared" si="212"/>
        <v>0</v>
      </c>
      <c r="P3918" s="11">
        <f>0.599*N3918</f>
        <v>0</v>
      </c>
      <c r="Q3918" s="16">
        <f>0.00321*N3918</f>
        <v>0</v>
      </c>
      <c r="R3918" s="13"/>
      <c r="S3918" s="14" t="s">
        <v>12997</v>
      </c>
      <c r="T3918" s="14" t="s">
        <v>108</v>
      </c>
      <c r="U3918" s="15" t="s">
        <v>39</v>
      </c>
      <c r="V3918" s="4" t="str">
        <f>HYPERLINK("https://redcat-toys.ru/api/getInfo/image/0c934f4a-1fde-11ee-a23c-00155d82e902")</f>
        <v>https://redcat-toys.ru/api/getInfo/image/0c934f4a-1fde-11ee-a23c-00155d82e902</v>
      </c>
      <c r="W3918" s="4" t="s">
        <v>12989</v>
      </c>
      <c r="X3918" s="4" t="s">
        <v>11177</v>
      </c>
      <c r="Y3918" s="4" t="str">
        <f>HYPERLINK("https://redcat-toys.ru/api/getInfo/item/0c934f4a-1fde-11ee-a23c-00155d82e902")</f>
        <v>https://redcat-toys.ru/api/getInfo/item/0c934f4a-1fde-11ee-a23c-00155d82e902</v>
      </c>
    </row>
    <row r="3919" spans="2:25" ht="21" customHeight="1" outlineLevel="7" x14ac:dyDescent="0.2">
      <c r="B3919" s="39">
        <v>3067</v>
      </c>
      <c r="C3919" s="4" t="s">
        <v>12998</v>
      </c>
      <c r="D3919" s="50" t="s">
        <v>12999</v>
      </c>
      <c r="E3919" s="50"/>
      <c r="F3919" s="50"/>
      <c r="G3919" s="50"/>
      <c r="H3919" s="5" t="s">
        <v>13000</v>
      </c>
      <c r="I3919" s="6"/>
      <c r="J3919" s="7">
        <v>10</v>
      </c>
      <c r="K3919" s="7">
        <v>164</v>
      </c>
      <c r="L3919" s="3">
        <v>1</v>
      </c>
      <c r="M3919" s="8">
        <f>650.19*(1-P3/100)</f>
        <v>650.19000000000005</v>
      </c>
      <c r="N3919" s="9"/>
      <c r="O3919" s="10">
        <f t="shared" si="212"/>
        <v>0</v>
      </c>
      <c r="P3919" s="11">
        <f>0.592*N3919</f>
        <v>0</v>
      </c>
      <c r="Q3919" s="16">
        <f>0.00343*N3919</f>
        <v>0</v>
      </c>
      <c r="R3919" s="13"/>
      <c r="S3919" s="14" t="s">
        <v>13001</v>
      </c>
      <c r="T3919" s="14" t="s">
        <v>108</v>
      </c>
      <c r="U3919" s="15" t="s">
        <v>39</v>
      </c>
      <c r="V3919" s="4" t="str">
        <f>HYPERLINK("https://redcat-toys.ru/api/getInfo/image/ce9e33bb-1fdc-11ee-a23c-00155d82e902")</f>
        <v>https://redcat-toys.ru/api/getInfo/image/ce9e33bb-1fdc-11ee-a23c-00155d82e902</v>
      </c>
      <c r="W3919" s="4" t="s">
        <v>13002</v>
      </c>
      <c r="X3919" s="4" t="s">
        <v>11177</v>
      </c>
      <c r="Y3919" s="4" t="str">
        <f>HYPERLINK("https://redcat-toys.ru/api/getInfo/item/ce9e33bb-1fdc-11ee-a23c-00155d82e902")</f>
        <v>https://redcat-toys.ru/api/getInfo/item/ce9e33bb-1fdc-11ee-a23c-00155d82e902</v>
      </c>
    </row>
    <row r="3920" spans="2:25" ht="21" customHeight="1" outlineLevel="7" x14ac:dyDescent="0.2">
      <c r="B3920" s="39">
        <v>3068</v>
      </c>
      <c r="C3920" s="4" t="s">
        <v>13003</v>
      </c>
      <c r="D3920" s="50" t="s">
        <v>13004</v>
      </c>
      <c r="E3920" s="50"/>
      <c r="F3920" s="50"/>
      <c r="G3920" s="50"/>
      <c r="H3920" s="5" t="s">
        <v>13005</v>
      </c>
      <c r="I3920" s="6"/>
      <c r="J3920" s="7">
        <v>10</v>
      </c>
      <c r="K3920" s="7">
        <v>154</v>
      </c>
      <c r="L3920" s="3">
        <v>1</v>
      </c>
      <c r="M3920" s="8">
        <f>650.19*(1-P3/100)</f>
        <v>650.19000000000005</v>
      </c>
      <c r="N3920" s="9"/>
      <c r="O3920" s="10">
        <f t="shared" si="212"/>
        <v>0</v>
      </c>
      <c r="P3920" s="11">
        <f>0.591*N3920</f>
        <v>0</v>
      </c>
      <c r="Q3920" s="16">
        <f>0.00232*N3920</f>
        <v>0</v>
      </c>
      <c r="R3920" s="13"/>
      <c r="S3920" s="14" t="s">
        <v>13006</v>
      </c>
      <c r="T3920" s="14" t="s">
        <v>108</v>
      </c>
      <c r="U3920" s="15" t="s">
        <v>39</v>
      </c>
      <c r="V3920" s="4" t="str">
        <f>HYPERLINK("https://redcat-toys.ru/api/getInfo/image/636c56ed-f93b-11ed-a239-00155d82e902")</f>
        <v>https://redcat-toys.ru/api/getInfo/image/636c56ed-f93b-11ed-a239-00155d82e902</v>
      </c>
      <c r="W3920" s="4" t="s">
        <v>12855</v>
      </c>
      <c r="X3920" s="4" t="s">
        <v>11177</v>
      </c>
      <c r="Y3920" s="4" t="str">
        <f>HYPERLINK("https://redcat-toys.ru/api/getInfo/item/636c56ed-f93b-11ed-a239-00155d82e902")</f>
        <v>https://redcat-toys.ru/api/getInfo/item/636c56ed-f93b-11ed-a239-00155d82e902</v>
      </c>
    </row>
    <row r="3921" spans="2:25" ht="22.95" customHeight="1" outlineLevel="7" x14ac:dyDescent="0.2">
      <c r="B3921" s="55" t="s">
        <v>12482</v>
      </c>
      <c r="C3921" s="55"/>
      <c r="D3921" s="55"/>
      <c r="E3921" s="55"/>
      <c r="F3921" s="55"/>
      <c r="G3921" s="55"/>
    </row>
    <row r="3922" spans="2:25" ht="21" customHeight="1" outlineLevel="7" x14ac:dyDescent="0.2">
      <c r="B3922" s="39">
        <v>3069</v>
      </c>
      <c r="C3922" s="4" t="s">
        <v>13007</v>
      </c>
      <c r="D3922" s="50" t="s">
        <v>13008</v>
      </c>
      <c r="E3922" s="50"/>
      <c r="F3922" s="50"/>
      <c r="G3922" s="50"/>
      <c r="H3922" s="5" t="s">
        <v>13009</v>
      </c>
      <c r="I3922" s="6"/>
      <c r="J3922" s="7">
        <v>10</v>
      </c>
      <c r="K3922" s="7">
        <v>110</v>
      </c>
      <c r="L3922" s="3">
        <v>1</v>
      </c>
      <c r="M3922" s="8">
        <f>650.19*(1-P3/100)</f>
        <v>650.19000000000005</v>
      </c>
      <c r="N3922" s="9"/>
      <c r="O3922" s="10">
        <f t="shared" ref="O3922:O3936" si="213">M3922*N3922</f>
        <v>0</v>
      </c>
      <c r="P3922" s="11">
        <f>0.602*N3922</f>
        <v>0</v>
      </c>
      <c r="Q3922" s="16">
        <f>0.00332*N3922</f>
        <v>0</v>
      </c>
      <c r="R3922" s="13"/>
      <c r="S3922" s="14" t="s">
        <v>13010</v>
      </c>
      <c r="T3922" s="14" t="s">
        <v>108</v>
      </c>
      <c r="U3922" s="15" t="s">
        <v>39</v>
      </c>
      <c r="V3922" s="4" t="str">
        <f>HYPERLINK("https://redcat-toys.ru/api/getInfo/image/d56b5969-fbf1-11ee-a25d-00155d82e908")</f>
        <v>https://redcat-toys.ru/api/getInfo/image/d56b5969-fbf1-11ee-a25d-00155d82e908</v>
      </c>
      <c r="W3922" s="4" t="s">
        <v>12760</v>
      </c>
      <c r="X3922" s="4" t="s">
        <v>11177</v>
      </c>
      <c r="Y3922" s="4" t="str">
        <f>HYPERLINK("https://redcat-toys.ru/api/getInfo/item/d56b5969-fbf1-11ee-a25d-00155d82e908")</f>
        <v>https://redcat-toys.ru/api/getInfo/item/d56b5969-fbf1-11ee-a25d-00155d82e908</v>
      </c>
    </row>
    <row r="3923" spans="2:25" ht="21" customHeight="1" outlineLevel="7" x14ac:dyDescent="0.2">
      <c r="B3923" s="39">
        <v>3070</v>
      </c>
      <c r="C3923" s="4" t="s">
        <v>13011</v>
      </c>
      <c r="D3923" s="50" t="s">
        <v>13012</v>
      </c>
      <c r="E3923" s="50"/>
      <c r="F3923" s="50"/>
      <c r="G3923" s="50"/>
      <c r="H3923" s="5" t="s">
        <v>13013</v>
      </c>
      <c r="I3923" s="6"/>
      <c r="J3923" s="7">
        <v>10</v>
      </c>
      <c r="K3923" s="7">
        <v>41</v>
      </c>
      <c r="L3923" s="3">
        <v>1</v>
      </c>
      <c r="M3923" s="8">
        <f>650.19*(1-P3/100)</f>
        <v>650.19000000000005</v>
      </c>
      <c r="N3923" s="9"/>
      <c r="O3923" s="10">
        <f t="shared" si="213"/>
        <v>0</v>
      </c>
      <c r="P3923" s="11">
        <f>0.598*N3923</f>
        <v>0</v>
      </c>
      <c r="Q3923" s="16">
        <f>0.00365*N3923</f>
        <v>0</v>
      </c>
      <c r="R3923" s="13"/>
      <c r="S3923" s="14" t="s">
        <v>13014</v>
      </c>
      <c r="T3923" s="14" t="s">
        <v>108</v>
      </c>
      <c r="U3923" s="15" t="s">
        <v>39</v>
      </c>
      <c r="V3923" s="4" t="str">
        <f>HYPERLINK("https://redcat-toys.ru/api/getInfo/image/82cac27a-fbf1-11ee-a25d-00155d82e908")</f>
        <v>https://redcat-toys.ru/api/getInfo/image/82cac27a-fbf1-11ee-a25d-00155d82e908</v>
      </c>
      <c r="W3923" s="4" t="s">
        <v>12760</v>
      </c>
      <c r="X3923" s="4" t="s">
        <v>11177</v>
      </c>
      <c r="Y3923" s="4" t="str">
        <f>HYPERLINK("https://redcat-toys.ru/api/getInfo/item/82cac27a-fbf1-11ee-a25d-00155d82e908")</f>
        <v>https://redcat-toys.ru/api/getInfo/item/82cac27a-fbf1-11ee-a25d-00155d82e908</v>
      </c>
    </row>
    <row r="3924" spans="2:25" ht="21" customHeight="1" outlineLevel="7" x14ac:dyDescent="0.2">
      <c r="B3924" s="39">
        <v>3071</v>
      </c>
      <c r="C3924" s="4" t="s">
        <v>13015</v>
      </c>
      <c r="D3924" s="50" t="s">
        <v>13016</v>
      </c>
      <c r="E3924" s="50"/>
      <c r="F3924" s="50"/>
      <c r="G3924" s="50"/>
      <c r="H3924" s="5" t="s">
        <v>13017</v>
      </c>
      <c r="I3924" s="6"/>
      <c r="J3924" s="7">
        <v>10</v>
      </c>
      <c r="K3924" s="7">
        <v>165</v>
      </c>
      <c r="L3924" s="3">
        <v>1</v>
      </c>
      <c r="M3924" s="8">
        <f>650.19*(1-P3/100)</f>
        <v>650.19000000000005</v>
      </c>
      <c r="N3924" s="9"/>
      <c r="O3924" s="10">
        <f t="shared" si="213"/>
        <v>0</v>
      </c>
      <c r="P3924" s="20">
        <f>0.6*N3924</f>
        <v>0</v>
      </c>
      <c r="Q3924" s="16">
        <f>0.00348*N3924</f>
        <v>0</v>
      </c>
      <c r="R3924" s="13"/>
      <c r="S3924" s="14" t="s">
        <v>13018</v>
      </c>
      <c r="T3924" s="14" t="s">
        <v>108</v>
      </c>
      <c r="U3924" s="15" t="s">
        <v>39</v>
      </c>
      <c r="V3924" s="4" t="str">
        <f>HYPERLINK("https://redcat-toys.ru/api/getInfo/image/7127f54f-fbf2-11ee-a25d-00155d82e908")</f>
        <v>https://redcat-toys.ru/api/getInfo/image/7127f54f-fbf2-11ee-a25d-00155d82e908</v>
      </c>
      <c r="W3924" s="4" t="s">
        <v>12760</v>
      </c>
      <c r="X3924" s="4" t="s">
        <v>11177</v>
      </c>
      <c r="Y3924" s="4" t="str">
        <f>HYPERLINK("https://redcat-toys.ru/api/getInfo/item/7127f54f-fbf2-11ee-a25d-00155d82e908")</f>
        <v>https://redcat-toys.ru/api/getInfo/item/7127f54f-fbf2-11ee-a25d-00155d82e908</v>
      </c>
    </row>
    <row r="3925" spans="2:25" ht="21" customHeight="1" outlineLevel="7" x14ac:dyDescent="0.2">
      <c r="B3925" s="39">
        <v>3072</v>
      </c>
      <c r="C3925" s="4" t="s">
        <v>13019</v>
      </c>
      <c r="D3925" s="50" t="s">
        <v>13020</v>
      </c>
      <c r="E3925" s="50"/>
      <c r="F3925" s="50"/>
      <c r="G3925" s="50"/>
      <c r="H3925" s="5" t="s">
        <v>13021</v>
      </c>
      <c r="I3925" s="6"/>
      <c r="J3925" s="7">
        <v>10</v>
      </c>
      <c r="K3925" s="7">
        <v>128</v>
      </c>
      <c r="L3925" s="3">
        <v>1</v>
      </c>
      <c r="M3925" s="8">
        <f>650.19*(1-P3/100)</f>
        <v>650.19000000000005</v>
      </c>
      <c r="N3925" s="9"/>
      <c r="O3925" s="10">
        <f t="shared" si="213"/>
        <v>0</v>
      </c>
      <c r="P3925" s="20">
        <f>0.6*N3925</f>
        <v>0</v>
      </c>
      <c r="Q3925" s="16">
        <f>0.00837*N3925</f>
        <v>0</v>
      </c>
      <c r="R3925" s="13"/>
      <c r="S3925" s="14" t="s">
        <v>13022</v>
      </c>
      <c r="T3925" s="14" t="s">
        <v>108</v>
      </c>
      <c r="U3925" s="15" t="s">
        <v>39</v>
      </c>
      <c r="V3925" s="4" t="str">
        <f>HYPERLINK("https://redcat-toys.ru/api/getInfo/image/9180976c-fbf0-11ee-a25d-00155d82e908")</f>
        <v>https://redcat-toys.ru/api/getInfo/image/9180976c-fbf0-11ee-a25d-00155d82e908</v>
      </c>
      <c r="W3925" s="4" t="s">
        <v>12760</v>
      </c>
      <c r="X3925" s="4" t="s">
        <v>11177</v>
      </c>
      <c r="Y3925" s="4" t="str">
        <f>HYPERLINK("https://redcat-toys.ru/api/getInfo/item/9180976c-fbf0-11ee-a25d-00155d82e908")</f>
        <v>https://redcat-toys.ru/api/getInfo/item/9180976c-fbf0-11ee-a25d-00155d82e908</v>
      </c>
    </row>
    <row r="3926" spans="2:25" ht="21" customHeight="1" outlineLevel="7" x14ac:dyDescent="0.2">
      <c r="B3926" s="39">
        <v>3073</v>
      </c>
      <c r="C3926" s="4" t="s">
        <v>13023</v>
      </c>
      <c r="D3926" s="50" t="s">
        <v>13024</v>
      </c>
      <c r="E3926" s="50"/>
      <c r="F3926" s="50"/>
      <c r="G3926" s="50"/>
      <c r="H3926" s="5" t="s">
        <v>13025</v>
      </c>
      <c r="I3926" s="6"/>
      <c r="J3926" s="7">
        <v>10</v>
      </c>
      <c r="K3926" s="7">
        <v>33</v>
      </c>
      <c r="L3926" s="3">
        <v>1</v>
      </c>
      <c r="M3926" s="8">
        <f>650.19*(1-P3/100)</f>
        <v>650.19000000000005</v>
      </c>
      <c r="N3926" s="9"/>
      <c r="O3926" s="10">
        <f t="shared" si="213"/>
        <v>0</v>
      </c>
      <c r="P3926" s="11">
        <f>0.594*N3926</f>
        <v>0</v>
      </c>
      <c r="Q3926" s="16">
        <f>0.00346*N3926</f>
        <v>0</v>
      </c>
      <c r="R3926" s="13"/>
      <c r="S3926" s="14" t="s">
        <v>13026</v>
      </c>
      <c r="T3926" s="14" t="s">
        <v>108</v>
      </c>
      <c r="U3926" s="15" t="s">
        <v>39</v>
      </c>
      <c r="V3926" s="4" t="str">
        <f>HYPERLINK("https://redcat-toys.ru/api/getInfo/image/ab134e24-fbf2-11ee-a25d-00155d82e908")</f>
        <v>https://redcat-toys.ru/api/getInfo/image/ab134e24-fbf2-11ee-a25d-00155d82e908</v>
      </c>
      <c r="W3926" s="4" t="s">
        <v>12760</v>
      </c>
      <c r="X3926" s="4" t="s">
        <v>11177</v>
      </c>
      <c r="Y3926" s="4" t="str">
        <f>HYPERLINK("https://redcat-toys.ru/api/getInfo/item/ab134e24-fbf2-11ee-a25d-00155d82e908")</f>
        <v>https://redcat-toys.ru/api/getInfo/item/ab134e24-fbf2-11ee-a25d-00155d82e908</v>
      </c>
    </row>
    <row r="3927" spans="2:25" ht="21" customHeight="1" outlineLevel="7" x14ac:dyDescent="0.2">
      <c r="B3927" s="39">
        <v>3074</v>
      </c>
      <c r="C3927" s="4" t="s">
        <v>13027</v>
      </c>
      <c r="D3927" s="50" t="s">
        <v>13028</v>
      </c>
      <c r="E3927" s="50"/>
      <c r="F3927" s="50"/>
      <c r="G3927" s="50"/>
      <c r="H3927" s="5" t="s">
        <v>13029</v>
      </c>
      <c r="I3927" s="6"/>
      <c r="J3927" s="7">
        <v>10</v>
      </c>
      <c r="K3927" s="7">
        <v>128</v>
      </c>
      <c r="L3927" s="3">
        <v>1</v>
      </c>
      <c r="M3927" s="8">
        <f>650.19*(1-P3/100)</f>
        <v>650.19000000000005</v>
      </c>
      <c r="N3927" s="9"/>
      <c r="O3927" s="10">
        <f t="shared" si="213"/>
        <v>0</v>
      </c>
      <c r="P3927" s="11">
        <f>0.596*N3927</f>
        <v>0</v>
      </c>
      <c r="Q3927" s="16">
        <f>0.00649*N3927</f>
        <v>0</v>
      </c>
      <c r="R3927" s="13"/>
      <c r="S3927" s="14" t="s">
        <v>13030</v>
      </c>
      <c r="T3927" s="14" t="s">
        <v>108</v>
      </c>
      <c r="U3927" s="15" t="s">
        <v>39</v>
      </c>
      <c r="V3927" s="4" t="str">
        <f>HYPERLINK("https://redcat-toys.ru/api/getInfo/image/f3cf4c7f-fbef-11ee-a25d-00155d82e908")</f>
        <v>https://redcat-toys.ru/api/getInfo/image/f3cf4c7f-fbef-11ee-a25d-00155d82e908</v>
      </c>
      <c r="W3927" s="4" t="s">
        <v>12760</v>
      </c>
      <c r="X3927" s="4" t="s">
        <v>11177</v>
      </c>
      <c r="Y3927" s="4" t="str">
        <f>HYPERLINK("https://redcat-toys.ru/api/getInfo/item/f3cf4c7f-fbef-11ee-a25d-00155d82e908")</f>
        <v>https://redcat-toys.ru/api/getInfo/item/f3cf4c7f-fbef-11ee-a25d-00155d82e908</v>
      </c>
    </row>
    <row r="3928" spans="2:25" ht="21" customHeight="1" outlineLevel="7" x14ac:dyDescent="0.2">
      <c r="B3928" s="39">
        <v>3075</v>
      </c>
      <c r="C3928" s="4" t="s">
        <v>13031</v>
      </c>
      <c r="D3928" s="50" t="s">
        <v>13032</v>
      </c>
      <c r="E3928" s="50"/>
      <c r="F3928" s="50"/>
      <c r="G3928" s="50"/>
      <c r="H3928" s="5" t="s">
        <v>13033</v>
      </c>
      <c r="I3928" s="6"/>
      <c r="J3928" s="7">
        <v>10</v>
      </c>
      <c r="K3928" s="7">
        <v>152</v>
      </c>
      <c r="L3928" s="3">
        <v>1</v>
      </c>
      <c r="M3928" s="8">
        <f>650.19*(1-P3/100)</f>
        <v>650.19000000000005</v>
      </c>
      <c r="N3928" s="9"/>
      <c r="O3928" s="10">
        <f t="shared" si="213"/>
        <v>0</v>
      </c>
      <c r="P3928" s="11">
        <f>0.597*N3928</f>
        <v>0</v>
      </c>
      <c r="Q3928" s="16">
        <f>0.00334*N3928</f>
        <v>0</v>
      </c>
      <c r="R3928" s="13"/>
      <c r="S3928" s="14" t="s">
        <v>13034</v>
      </c>
      <c r="T3928" s="14" t="s">
        <v>108</v>
      </c>
      <c r="U3928" s="15" t="s">
        <v>39</v>
      </c>
      <c r="V3928" s="4" t="str">
        <f>HYPERLINK("https://redcat-toys.ru/api/getInfo/image/39567842-fbf1-11ee-a25d-00155d82e908")</f>
        <v>https://redcat-toys.ru/api/getInfo/image/39567842-fbf1-11ee-a25d-00155d82e908</v>
      </c>
      <c r="W3928" s="4" t="s">
        <v>12760</v>
      </c>
      <c r="X3928" s="4" t="s">
        <v>11177</v>
      </c>
      <c r="Y3928" s="4" t="str">
        <f>HYPERLINK("https://redcat-toys.ru/api/getInfo/item/39567842-fbf1-11ee-a25d-00155d82e908")</f>
        <v>https://redcat-toys.ru/api/getInfo/item/39567842-fbf1-11ee-a25d-00155d82e908</v>
      </c>
    </row>
    <row r="3929" spans="2:25" ht="21" customHeight="1" outlineLevel="7" x14ac:dyDescent="0.2">
      <c r="B3929" s="39">
        <v>3076</v>
      </c>
      <c r="C3929" s="4" t="s">
        <v>13035</v>
      </c>
      <c r="D3929" s="50" t="s">
        <v>13036</v>
      </c>
      <c r="E3929" s="50"/>
      <c r="F3929" s="50"/>
      <c r="G3929" s="50"/>
      <c r="H3929" s="5" t="s">
        <v>13037</v>
      </c>
      <c r="I3929" s="6"/>
      <c r="J3929" s="7">
        <v>10</v>
      </c>
      <c r="K3929" s="7">
        <v>110</v>
      </c>
      <c r="L3929" s="3">
        <v>1</v>
      </c>
      <c r="M3929" s="8">
        <f>650.19*(1-P3/100)</f>
        <v>650.19000000000005</v>
      </c>
      <c r="N3929" s="9"/>
      <c r="O3929" s="10">
        <f t="shared" si="213"/>
        <v>0</v>
      </c>
      <c r="P3929" s="11">
        <f>0.591*N3929</f>
        <v>0</v>
      </c>
      <c r="Q3929" s="16">
        <f>0.00863*N3929</f>
        <v>0</v>
      </c>
      <c r="R3929" s="13"/>
      <c r="S3929" s="14" t="s">
        <v>13038</v>
      </c>
      <c r="T3929" s="14" t="s">
        <v>108</v>
      </c>
      <c r="U3929" s="15" t="s">
        <v>39</v>
      </c>
      <c r="V3929" s="4" t="str">
        <f>HYPERLINK("https://redcat-toys.ru/api/getInfo/image/de395688-fbf2-11ee-a25d-00155d82e908")</f>
        <v>https://redcat-toys.ru/api/getInfo/image/de395688-fbf2-11ee-a25d-00155d82e908</v>
      </c>
      <c r="W3929" s="4" t="s">
        <v>12760</v>
      </c>
      <c r="X3929" s="4" t="s">
        <v>11177</v>
      </c>
      <c r="Y3929" s="4" t="str">
        <f>HYPERLINK("https://redcat-toys.ru/api/getInfo/item/de395688-fbf2-11ee-a25d-00155d82e908")</f>
        <v>https://redcat-toys.ru/api/getInfo/item/de395688-fbf2-11ee-a25d-00155d82e908</v>
      </c>
    </row>
    <row r="3930" spans="2:25" ht="21" customHeight="1" outlineLevel="7" x14ac:dyDescent="0.2">
      <c r="B3930" s="39">
        <v>3077</v>
      </c>
      <c r="C3930" s="4" t="s">
        <v>13039</v>
      </c>
      <c r="D3930" s="50" t="s">
        <v>13040</v>
      </c>
      <c r="E3930" s="50"/>
      <c r="F3930" s="50"/>
      <c r="G3930" s="50"/>
      <c r="H3930" s="5" t="s">
        <v>13041</v>
      </c>
      <c r="I3930" s="6"/>
      <c r="J3930" s="7">
        <v>10</v>
      </c>
      <c r="K3930" s="7">
        <v>145</v>
      </c>
      <c r="L3930" s="3">
        <v>1</v>
      </c>
      <c r="M3930" s="8">
        <f>650.19*(1-P3/100)</f>
        <v>650.19000000000005</v>
      </c>
      <c r="N3930" s="9"/>
      <c r="O3930" s="10">
        <f t="shared" si="213"/>
        <v>0</v>
      </c>
      <c r="P3930" s="11">
        <f>0.598*N3930</f>
        <v>0</v>
      </c>
      <c r="Q3930" s="16">
        <f>0.00336*N3930</f>
        <v>0</v>
      </c>
      <c r="R3930" s="13"/>
      <c r="S3930" s="14" t="s">
        <v>13042</v>
      </c>
      <c r="T3930" s="14" t="s">
        <v>108</v>
      </c>
      <c r="U3930" s="15" t="s">
        <v>39</v>
      </c>
      <c r="V3930" s="4" t="str">
        <f>HYPERLINK("https://redcat-toys.ru/api/getInfo/image/32f8a600-fbf2-11ee-a25d-00155d82e908")</f>
        <v>https://redcat-toys.ru/api/getInfo/image/32f8a600-fbf2-11ee-a25d-00155d82e908</v>
      </c>
      <c r="W3930" s="4" t="s">
        <v>12760</v>
      </c>
      <c r="X3930" s="4" t="s">
        <v>11177</v>
      </c>
      <c r="Y3930" s="4" t="str">
        <f>HYPERLINK("https://redcat-toys.ru/api/getInfo/item/32f8a600-fbf2-11ee-a25d-00155d82e908")</f>
        <v>https://redcat-toys.ru/api/getInfo/item/32f8a600-fbf2-11ee-a25d-00155d82e908</v>
      </c>
    </row>
    <row r="3931" spans="2:25" ht="21" customHeight="1" outlineLevel="7" x14ac:dyDescent="0.2">
      <c r="B3931" s="39">
        <v>3078</v>
      </c>
      <c r="C3931" s="4" t="s">
        <v>13043</v>
      </c>
      <c r="D3931" s="50" t="s">
        <v>13044</v>
      </c>
      <c r="E3931" s="50"/>
      <c r="F3931" s="50"/>
      <c r="G3931" s="50"/>
      <c r="H3931" s="5" t="s">
        <v>13045</v>
      </c>
      <c r="I3931" s="6"/>
      <c r="J3931" s="7">
        <v>10</v>
      </c>
      <c r="K3931" s="7">
        <v>10</v>
      </c>
      <c r="L3931" s="3">
        <v>1</v>
      </c>
      <c r="M3931" s="8">
        <f>650.19*(1-P3/100)</f>
        <v>650.19000000000005</v>
      </c>
      <c r="N3931" s="9"/>
      <c r="O3931" s="10">
        <f t="shared" si="213"/>
        <v>0</v>
      </c>
      <c r="P3931" s="11">
        <f>0.624*N3931</f>
        <v>0</v>
      </c>
      <c r="Q3931" s="16">
        <f>0.00336*N3931</f>
        <v>0</v>
      </c>
      <c r="R3931" s="13"/>
      <c r="S3931" s="14" t="s">
        <v>13046</v>
      </c>
      <c r="T3931" s="14" t="s">
        <v>108</v>
      </c>
      <c r="U3931" s="15" t="s">
        <v>39</v>
      </c>
      <c r="V3931" s="4" t="str">
        <f>HYPERLINK("https://redcat-toys.ru/api/getInfo/image/94e4dfe6-1fe9-11ee-a23c-00155d82e902")</f>
        <v>https://redcat-toys.ru/api/getInfo/image/94e4dfe6-1fe9-11ee-a23c-00155d82e902</v>
      </c>
      <c r="W3931" s="4" t="s">
        <v>13047</v>
      </c>
      <c r="X3931" s="4" t="s">
        <v>11177</v>
      </c>
      <c r="Y3931" s="4" t="str">
        <f>HYPERLINK("https://redcat-toys.ru/api/getInfo/item/94e4dfe6-1fe9-11ee-a23c-00155d82e902")</f>
        <v>https://redcat-toys.ru/api/getInfo/item/94e4dfe6-1fe9-11ee-a23c-00155d82e902</v>
      </c>
    </row>
    <row r="3932" spans="2:25" ht="21" customHeight="1" outlineLevel="7" x14ac:dyDescent="0.2">
      <c r="B3932" s="39">
        <v>3079</v>
      </c>
      <c r="C3932" s="4" t="s">
        <v>13048</v>
      </c>
      <c r="D3932" s="50" t="s">
        <v>13049</v>
      </c>
      <c r="E3932" s="50"/>
      <c r="F3932" s="50"/>
      <c r="G3932" s="50"/>
      <c r="H3932" s="5" t="s">
        <v>13050</v>
      </c>
      <c r="I3932" s="6"/>
      <c r="J3932" s="7">
        <v>10</v>
      </c>
      <c r="K3932" s="7">
        <v>5</v>
      </c>
      <c r="L3932" s="3">
        <v>1</v>
      </c>
      <c r="M3932" s="8">
        <f>650.19*(1-P3/100)</f>
        <v>650.19000000000005</v>
      </c>
      <c r="N3932" s="9"/>
      <c r="O3932" s="10">
        <f t="shared" si="213"/>
        <v>0</v>
      </c>
      <c r="P3932" s="11">
        <f>0.681*N3932</f>
        <v>0</v>
      </c>
      <c r="Q3932" s="16">
        <f>0.00306*N3932</f>
        <v>0</v>
      </c>
      <c r="R3932" s="13"/>
      <c r="S3932" s="14" t="s">
        <v>13051</v>
      </c>
      <c r="T3932" s="14" t="s">
        <v>108</v>
      </c>
      <c r="U3932" s="15" t="s">
        <v>39</v>
      </c>
      <c r="V3932" s="4" t="str">
        <f>HYPERLINK("https://redcat-toys.ru/api/getInfo/image/503fdec5-1fe8-11ee-a23c-00155d82e902")</f>
        <v>https://redcat-toys.ru/api/getInfo/image/503fdec5-1fe8-11ee-a23c-00155d82e902</v>
      </c>
      <c r="W3932" s="4" t="s">
        <v>13047</v>
      </c>
      <c r="X3932" s="4" t="s">
        <v>11177</v>
      </c>
      <c r="Y3932" s="4" t="str">
        <f>HYPERLINK("https://redcat-toys.ru/api/getInfo/item/503fdec5-1fe8-11ee-a23c-00155d82e902")</f>
        <v>https://redcat-toys.ru/api/getInfo/item/503fdec5-1fe8-11ee-a23c-00155d82e902</v>
      </c>
    </row>
    <row r="3933" spans="2:25" ht="21" customHeight="1" outlineLevel="7" x14ac:dyDescent="0.2">
      <c r="B3933" s="39">
        <v>3080</v>
      </c>
      <c r="C3933" s="4" t="s">
        <v>13052</v>
      </c>
      <c r="D3933" s="50" t="s">
        <v>13053</v>
      </c>
      <c r="E3933" s="50"/>
      <c r="F3933" s="50"/>
      <c r="G3933" s="50"/>
      <c r="H3933" s="5" t="s">
        <v>13054</v>
      </c>
      <c r="I3933" s="6"/>
      <c r="J3933" s="7">
        <v>10</v>
      </c>
      <c r="K3933" s="7">
        <v>205</v>
      </c>
      <c r="L3933" s="3">
        <v>1</v>
      </c>
      <c r="M3933" s="8">
        <f>650.19*(1-P3/100)</f>
        <v>650.19000000000005</v>
      </c>
      <c r="N3933" s="9"/>
      <c r="O3933" s="10">
        <f t="shared" si="213"/>
        <v>0</v>
      </c>
      <c r="P3933" s="11">
        <f>0.588*N3933</f>
        <v>0</v>
      </c>
      <c r="Q3933" s="16">
        <f>0.00364*N3933</f>
        <v>0</v>
      </c>
      <c r="R3933" s="13"/>
      <c r="S3933" s="14" t="s">
        <v>13055</v>
      </c>
      <c r="T3933" s="14" t="s">
        <v>108</v>
      </c>
      <c r="U3933" s="15" t="s">
        <v>39</v>
      </c>
      <c r="V3933" s="4" t="str">
        <f>HYPERLINK("https://redcat-toys.ru/api/getInfo/image/0a8ec5fa-1fe8-11ee-a23c-00155d82e902")</f>
        <v>https://redcat-toys.ru/api/getInfo/image/0a8ec5fa-1fe8-11ee-a23c-00155d82e902</v>
      </c>
      <c r="W3933" s="4" t="s">
        <v>12959</v>
      </c>
      <c r="X3933" s="4" t="s">
        <v>11177</v>
      </c>
      <c r="Y3933" s="4" t="str">
        <f>HYPERLINK("https://redcat-toys.ru/api/getInfo/item/0a8ec5fa-1fe8-11ee-a23c-00155d82e902")</f>
        <v>https://redcat-toys.ru/api/getInfo/item/0a8ec5fa-1fe8-11ee-a23c-00155d82e902</v>
      </c>
    </row>
    <row r="3934" spans="2:25" ht="21" customHeight="1" outlineLevel="7" x14ac:dyDescent="0.2">
      <c r="B3934" s="39">
        <v>3081</v>
      </c>
      <c r="C3934" s="4" t="s">
        <v>13056</v>
      </c>
      <c r="D3934" s="50" t="s">
        <v>13057</v>
      </c>
      <c r="E3934" s="50"/>
      <c r="F3934" s="50"/>
      <c r="G3934" s="50"/>
      <c r="H3934" s="5" t="s">
        <v>13058</v>
      </c>
      <c r="I3934" s="6"/>
      <c r="J3934" s="7">
        <v>10</v>
      </c>
      <c r="K3934" s="7">
        <v>141</v>
      </c>
      <c r="L3934" s="3">
        <v>1</v>
      </c>
      <c r="M3934" s="8">
        <f>650.19*(1-P3/100)</f>
        <v>650.19000000000005</v>
      </c>
      <c r="N3934" s="9"/>
      <c r="O3934" s="10">
        <f t="shared" si="213"/>
        <v>0</v>
      </c>
      <c r="P3934" s="11">
        <f>0.606*N3934</f>
        <v>0</v>
      </c>
      <c r="Q3934" s="16">
        <f>0.00336*N3934</f>
        <v>0</v>
      </c>
      <c r="R3934" s="13"/>
      <c r="S3934" s="14" t="s">
        <v>13059</v>
      </c>
      <c r="T3934" s="14" t="s">
        <v>108</v>
      </c>
      <c r="U3934" s="15" t="s">
        <v>39</v>
      </c>
      <c r="V3934" s="4" t="str">
        <f>HYPERLINK("https://redcat-toys.ru/api/getInfo/image/df99b93f-1fe8-11ee-a23c-00155d82e902")</f>
        <v>https://redcat-toys.ru/api/getInfo/image/df99b93f-1fe8-11ee-a23c-00155d82e902</v>
      </c>
      <c r="W3934" s="4" t="s">
        <v>13047</v>
      </c>
      <c r="X3934" s="4" t="s">
        <v>11177</v>
      </c>
      <c r="Y3934" s="4" t="str">
        <f>HYPERLINK("https://redcat-toys.ru/api/getInfo/item/df99b93f-1fe8-11ee-a23c-00155d82e902")</f>
        <v>https://redcat-toys.ru/api/getInfo/item/df99b93f-1fe8-11ee-a23c-00155d82e902</v>
      </c>
    </row>
    <row r="3935" spans="2:25" ht="21" customHeight="1" outlineLevel="7" x14ac:dyDescent="0.2">
      <c r="B3935" s="39">
        <v>3082</v>
      </c>
      <c r="C3935" s="4" t="s">
        <v>13060</v>
      </c>
      <c r="D3935" s="50" t="s">
        <v>13061</v>
      </c>
      <c r="E3935" s="50"/>
      <c r="F3935" s="50"/>
      <c r="G3935" s="50"/>
      <c r="H3935" s="5" t="s">
        <v>13062</v>
      </c>
      <c r="I3935" s="6"/>
      <c r="J3935" s="7">
        <v>10</v>
      </c>
      <c r="K3935" s="7">
        <v>3</v>
      </c>
      <c r="L3935" s="3">
        <v>1</v>
      </c>
      <c r="M3935" s="8">
        <f>650.19*(1-P3/100)</f>
        <v>650.19000000000005</v>
      </c>
      <c r="N3935" s="9"/>
      <c r="O3935" s="10">
        <f t="shared" si="213"/>
        <v>0</v>
      </c>
      <c r="P3935" s="11">
        <f>0.598*N3935</f>
        <v>0</v>
      </c>
      <c r="Q3935" s="16">
        <f>0.00329*N3935</f>
        <v>0</v>
      </c>
      <c r="R3935" s="13"/>
      <c r="S3935" s="14" t="s">
        <v>13063</v>
      </c>
      <c r="T3935" s="14" t="s">
        <v>108</v>
      </c>
      <c r="U3935" s="15" t="s">
        <v>39</v>
      </c>
      <c r="V3935" s="4" t="str">
        <f>HYPERLINK("https://redcat-toys.ru/api/getInfo/image/c74d8236-f93c-11ed-a239-00155d82e902")</f>
        <v>https://redcat-toys.ru/api/getInfo/image/c74d8236-f93c-11ed-a239-00155d82e902</v>
      </c>
      <c r="W3935" s="4" t="s">
        <v>12850</v>
      </c>
      <c r="X3935" s="4" t="s">
        <v>11177</v>
      </c>
      <c r="Y3935" s="4" t="str">
        <f>HYPERLINK("https://redcat-toys.ru/api/getInfo/item/c74d8236-f93c-11ed-a239-00155d82e902")</f>
        <v>https://redcat-toys.ru/api/getInfo/item/c74d8236-f93c-11ed-a239-00155d82e902</v>
      </c>
    </row>
    <row r="3936" spans="2:25" ht="21" customHeight="1" outlineLevel="7" x14ac:dyDescent="0.2">
      <c r="B3936" s="39">
        <v>3083</v>
      </c>
      <c r="C3936" s="4" t="s">
        <v>13064</v>
      </c>
      <c r="D3936" s="50" t="s">
        <v>13065</v>
      </c>
      <c r="E3936" s="50"/>
      <c r="F3936" s="50"/>
      <c r="G3936" s="50"/>
      <c r="H3936" s="5" t="s">
        <v>13066</v>
      </c>
      <c r="I3936" s="6"/>
      <c r="J3936" s="7">
        <v>10</v>
      </c>
      <c r="K3936" s="7">
        <v>58</v>
      </c>
      <c r="L3936" s="3">
        <v>1</v>
      </c>
      <c r="M3936" s="8">
        <f>650.19*(1-P3/100)</f>
        <v>650.19000000000005</v>
      </c>
      <c r="N3936" s="9"/>
      <c r="O3936" s="10">
        <f t="shared" si="213"/>
        <v>0</v>
      </c>
      <c r="P3936" s="17">
        <f>0.57*N3936</f>
        <v>0</v>
      </c>
      <c r="Q3936" s="16">
        <f>0.00168*N3936</f>
        <v>0</v>
      </c>
      <c r="R3936" s="13"/>
      <c r="S3936" s="14" t="s">
        <v>13067</v>
      </c>
      <c r="T3936" s="14" t="s">
        <v>108</v>
      </c>
      <c r="U3936" s="15" t="s">
        <v>39</v>
      </c>
      <c r="V3936" s="4" t="str">
        <f>HYPERLINK("https://redcat-toys.ru/api/getInfo/image/e844a83c-f93e-11ed-a239-00155d82e902")</f>
        <v>https://redcat-toys.ru/api/getInfo/image/e844a83c-f93e-11ed-a239-00155d82e902</v>
      </c>
      <c r="W3936" s="4" t="s">
        <v>12850</v>
      </c>
      <c r="X3936" s="4" t="s">
        <v>11177</v>
      </c>
      <c r="Y3936" s="4" t="str">
        <f>HYPERLINK("https://redcat-toys.ru/api/getInfo/item/e844a83c-f93e-11ed-a239-00155d82e902")</f>
        <v>https://redcat-toys.ru/api/getInfo/item/e844a83c-f93e-11ed-a239-00155d82e902</v>
      </c>
    </row>
    <row r="3937" spans="2:25" ht="22.95" customHeight="1" outlineLevel="7" x14ac:dyDescent="0.2">
      <c r="B3937" s="55" t="s">
        <v>12527</v>
      </c>
      <c r="C3937" s="55"/>
      <c r="D3937" s="55"/>
      <c r="E3937" s="55"/>
      <c r="F3937" s="55"/>
      <c r="G3937" s="55"/>
    </row>
    <row r="3938" spans="2:25" ht="21" customHeight="1" outlineLevel="7" x14ac:dyDescent="0.2">
      <c r="B3938" s="39">
        <v>3084</v>
      </c>
      <c r="C3938" s="4" t="s">
        <v>13068</v>
      </c>
      <c r="D3938" s="50" t="s">
        <v>13069</v>
      </c>
      <c r="E3938" s="50"/>
      <c r="F3938" s="50"/>
      <c r="G3938" s="50"/>
      <c r="H3938" s="5" t="s">
        <v>13070</v>
      </c>
      <c r="I3938" s="6"/>
      <c r="J3938" s="7">
        <v>10</v>
      </c>
      <c r="K3938" s="7">
        <v>143</v>
      </c>
      <c r="L3938" s="3">
        <v>1</v>
      </c>
      <c r="M3938" s="8">
        <f>650.19*(1-P3/100)</f>
        <v>650.19000000000005</v>
      </c>
      <c r="N3938" s="9"/>
      <c r="O3938" s="10">
        <f t="shared" ref="O3938:O3950" si="214">M3938*N3938</f>
        <v>0</v>
      </c>
      <c r="P3938" s="11">
        <f>0.597*N3938</f>
        <v>0</v>
      </c>
      <c r="Q3938" s="16">
        <f>0.00337*N3938</f>
        <v>0</v>
      </c>
      <c r="R3938" s="13"/>
      <c r="S3938" s="14" t="s">
        <v>13071</v>
      </c>
      <c r="T3938" s="14" t="s">
        <v>108</v>
      </c>
      <c r="U3938" s="15" t="s">
        <v>39</v>
      </c>
      <c r="V3938" s="4" t="str">
        <f>HYPERLINK("https://redcat-toys.ru/api/getInfo/image/a1009a64-f939-11ed-a239-00155d82e902")</f>
        <v>https://redcat-toys.ru/api/getInfo/image/a1009a64-f939-11ed-a239-00155d82e902</v>
      </c>
      <c r="W3938" s="4" t="s">
        <v>13072</v>
      </c>
      <c r="X3938" s="4" t="s">
        <v>11177</v>
      </c>
      <c r="Y3938" s="4" t="str">
        <f>HYPERLINK("https://redcat-toys.ru/api/getInfo/item/a1009a64-f939-11ed-a239-00155d82e902")</f>
        <v>https://redcat-toys.ru/api/getInfo/item/a1009a64-f939-11ed-a239-00155d82e902</v>
      </c>
    </row>
    <row r="3939" spans="2:25" ht="21" customHeight="1" outlineLevel="7" x14ac:dyDescent="0.2">
      <c r="B3939" s="39">
        <v>3085</v>
      </c>
      <c r="C3939" s="4" t="s">
        <v>13073</v>
      </c>
      <c r="D3939" s="50" t="s">
        <v>13074</v>
      </c>
      <c r="E3939" s="50"/>
      <c r="F3939" s="50"/>
      <c r="G3939" s="50"/>
      <c r="H3939" s="5" t="s">
        <v>13075</v>
      </c>
      <c r="I3939" s="6"/>
      <c r="J3939" s="7">
        <v>10</v>
      </c>
      <c r="K3939" s="7">
        <v>19</v>
      </c>
      <c r="L3939" s="3">
        <v>1</v>
      </c>
      <c r="M3939" s="8">
        <f>650.19*(1-P3/100)</f>
        <v>650.19000000000005</v>
      </c>
      <c r="N3939" s="9"/>
      <c r="O3939" s="10">
        <f t="shared" si="214"/>
        <v>0</v>
      </c>
      <c r="P3939" s="11">
        <f>0.601*N3939</f>
        <v>0</v>
      </c>
      <c r="Q3939" s="16">
        <f>0.00333*N3939</f>
        <v>0</v>
      </c>
      <c r="R3939" s="13"/>
      <c r="S3939" s="14" t="s">
        <v>13076</v>
      </c>
      <c r="T3939" s="14" t="s">
        <v>108</v>
      </c>
      <c r="U3939" s="15" t="s">
        <v>39</v>
      </c>
      <c r="V3939" s="4" t="str">
        <f>HYPERLINK("https://redcat-toys.ru/api/getInfo/image/fec87564-1343-11ef-a25d-00155d82e908")</f>
        <v>https://redcat-toys.ru/api/getInfo/image/fec87564-1343-11ef-a25d-00155d82e908</v>
      </c>
      <c r="W3939" s="4" t="s">
        <v>12811</v>
      </c>
      <c r="X3939" s="4" t="s">
        <v>11177</v>
      </c>
      <c r="Y3939" s="4" t="str">
        <f>HYPERLINK("https://redcat-toys.ru/api/getInfo/item/fec87564-1343-11ef-a25d-00155d82e908")</f>
        <v>https://redcat-toys.ru/api/getInfo/item/fec87564-1343-11ef-a25d-00155d82e908</v>
      </c>
    </row>
    <row r="3940" spans="2:25" ht="21" customHeight="1" outlineLevel="7" x14ac:dyDescent="0.2">
      <c r="B3940" s="39">
        <v>3086</v>
      </c>
      <c r="C3940" s="4" t="s">
        <v>13077</v>
      </c>
      <c r="D3940" s="50" t="s">
        <v>13078</v>
      </c>
      <c r="E3940" s="50"/>
      <c r="F3940" s="50"/>
      <c r="G3940" s="50"/>
      <c r="H3940" s="5" t="s">
        <v>13079</v>
      </c>
      <c r="I3940" s="6"/>
      <c r="J3940" s="7">
        <v>10</v>
      </c>
      <c r="K3940" s="7">
        <v>75</v>
      </c>
      <c r="L3940" s="3">
        <v>1</v>
      </c>
      <c r="M3940" s="8">
        <f>650.19*(1-P3/100)</f>
        <v>650.19000000000005</v>
      </c>
      <c r="N3940" s="9"/>
      <c r="O3940" s="10">
        <f t="shared" si="214"/>
        <v>0</v>
      </c>
      <c r="P3940" s="20">
        <f>0.6*N3940</f>
        <v>0</v>
      </c>
      <c r="Q3940" s="16">
        <f>0.00341*N3940</f>
        <v>0</v>
      </c>
      <c r="R3940" s="13"/>
      <c r="S3940" s="14" t="s">
        <v>13080</v>
      </c>
      <c r="T3940" s="14" t="s">
        <v>108</v>
      </c>
      <c r="U3940" s="15" t="s">
        <v>39</v>
      </c>
      <c r="V3940" s="4" t="str">
        <f>HYPERLINK("https://redcat-toys.ru/api/getInfo/image/db114a5c-1feb-11ee-a23c-00155d82e902")</f>
        <v>https://redcat-toys.ru/api/getInfo/image/db114a5c-1feb-11ee-a23c-00155d82e902</v>
      </c>
      <c r="W3940" s="4" t="s">
        <v>13081</v>
      </c>
      <c r="X3940" s="4" t="s">
        <v>11177</v>
      </c>
      <c r="Y3940" s="4" t="str">
        <f>HYPERLINK("https://redcat-toys.ru/api/getInfo/item/db114a5c-1feb-11ee-a23c-00155d82e902")</f>
        <v>https://redcat-toys.ru/api/getInfo/item/db114a5c-1feb-11ee-a23c-00155d82e902</v>
      </c>
    </row>
    <row r="3941" spans="2:25" ht="21" customHeight="1" outlineLevel="7" x14ac:dyDescent="0.2">
      <c r="B3941" s="39">
        <v>3087</v>
      </c>
      <c r="C3941" s="4" t="s">
        <v>13082</v>
      </c>
      <c r="D3941" s="50" t="s">
        <v>13083</v>
      </c>
      <c r="E3941" s="50"/>
      <c r="F3941" s="50"/>
      <c r="G3941" s="50"/>
      <c r="H3941" s="5" t="s">
        <v>13084</v>
      </c>
      <c r="I3941" s="6"/>
      <c r="J3941" s="7">
        <v>10</v>
      </c>
      <c r="K3941" s="7">
        <v>41</v>
      </c>
      <c r="L3941" s="3">
        <v>1</v>
      </c>
      <c r="M3941" s="8">
        <f>650.19*(1-P3/100)</f>
        <v>650.19000000000005</v>
      </c>
      <c r="N3941" s="9"/>
      <c r="O3941" s="10">
        <f t="shared" si="214"/>
        <v>0</v>
      </c>
      <c r="P3941" s="11">
        <f>0.665*N3941</f>
        <v>0</v>
      </c>
      <c r="Q3941" s="16">
        <f>0.00333*N3941</f>
        <v>0</v>
      </c>
      <c r="R3941" s="13"/>
      <c r="S3941" s="14" t="s">
        <v>13085</v>
      </c>
      <c r="T3941" s="14" t="s">
        <v>108</v>
      </c>
      <c r="U3941" s="15" t="s">
        <v>39</v>
      </c>
      <c r="V3941" s="4" t="str">
        <f>HYPERLINK("https://redcat-toys.ru/api/getInfo/image/c4c167fb-1ff0-11ee-a23c-00155d82e902")</f>
        <v>https://redcat-toys.ru/api/getInfo/image/c4c167fb-1ff0-11ee-a23c-00155d82e902</v>
      </c>
      <c r="W3941" s="4" t="s">
        <v>13081</v>
      </c>
      <c r="X3941" s="4" t="s">
        <v>11177</v>
      </c>
      <c r="Y3941" s="4" t="str">
        <f>HYPERLINK("https://redcat-toys.ru/api/getInfo/item/c4c167fb-1ff0-11ee-a23c-00155d82e902")</f>
        <v>https://redcat-toys.ru/api/getInfo/item/c4c167fb-1ff0-11ee-a23c-00155d82e902</v>
      </c>
    </row>
    <row r="3942" spans="2:25" ht="21" customHeight="1" outlineLevel="7" x14ac:dyDescent="0.2">
      <c r="B3942" s="39">
        <v>3088</v>
      </c>
      <c r="C3942" s="4" t="s">
        <v>13086</v>
      </c>
      <c r="D3942" s="50" t="s">
        <v>13087</v>
      </c>
      <c r="E3942" s="50"/>
      <c r="F3942" s="50"/>
      <c r="G3942" s="50"/>
      <c r="H3942" s="5" t="s">
        <v>13088</v>
      </c>
      <c r="I3942" s="6"/>
      <c r="J3942" s="7">
        <v>10</v>
      </c>
      <c r="K3942" s="7">
        <v>48</v>
      </c>
      <c r="L3942" s="3">
        <v>1</v>
      </c>
      <c r="M3942" s="8">
        <f>650.19*(1-P3/100)</f>
        <v>650.19000000000005</v>
      </c>
      <c r="N3942" s="9"/>
      <c r="O3942" s="10">
        <f t="shared" si="214"/>
        <v>0</v>
      </c>
      <c r="P3942" s="11">
        <f>0.588*N3942</f>
        <v>0</v>
      </c>
      <c r="Q3942" s="16">
        <f>0.00348*N3942</f>
        <v>0</v>
      </c>
      <c r="R3942" s="13"/>
      <c r="S3942" s="14" t="s">
        <v>13089</v>
      </c>
      <c r="T3942" s="14" t="s">
        <v>108</v>
      </c>
      <c r="U3942" s="15" t="s">
        <v>39</v>
      </c>
      <c r="V3942" s="4" t="str">
        <f>HYPERLINK("https://redcat-toys.ru/api/getInfo/image/1ed5dd0b-1ff0-11ee-a23c-00155d82e902")</f>
        <v>https://redcat-toys.ru/api/getInfo/image/1ed5dd0b-1ff0-11ee-a23c-00155d82e902</v>
      </c>
      <c r="W3942" s="4" t="s">
        <v>12959</v>
      </c>
      <c r="X3942" s="4" t="s">
        <v>11177</v>
      </c>
      <c r="Y3942" s="4" t="str">
        <f>HYPERLINK("https://redcat-toys.ru/api/getInfo/item/1ed5dd0b-1ff0-11ee-a23c-00155d82e902")</f>
        <v>https://redcat-toys.ru/api/getInfo/item/1ed5dd0b-1ff0-11ee-a23c-00155d82e902</v>
      </c>
    </row>
    <row r="3943" spans="2:25" ht="21" customHeight="1" outlineLevel="7" x14ac:dyDescent="0.2">
      <c r="B3943" s="39">
        <v>3089</v>
      </c>
      <c r="C3943" s="4" t="s">
        <v>13090</v>
      </c>
      <c r="D3943" s="50" t="s">
        <v>13091</v>
      </c>
      <c r="E3943" s="50"/>
      <c r="F3943" s="50"/>
      <c r="G3943" s="50"/>
      <c r="H3943" s="5" t="s">
        <v>13092</v>
      </c>
      <c r="I3943" s="6"/>
      <c r="J3943" s="7">
        <v>10</v>
      </c>
      <c r="K3943" s="7">
        <v>82</v>
      </c>
      <c r="L3943" s="3">
        <v>1</v>
      </c>
      <c r="M3943" s="8">
        <f>650.19*(1-P3/100)</f>
        <v>650.19000000000005</v>
      </c>
      <c r="N3943" s="9"/>
      <c r="O3943" s="10">
        <f t="shared" si="214"/>
        <v>0</v>
      </c>
      <c r="P3943" s="11">
        <f>0.616*N3943</f>
        <v>0</v>
      </c>
      <c r="Q3943" s="16">
        <f>0.00833*N3943</f>
        <v>0</v>
      </c>
      <c r="R3943" s="13"/>
      <c r="S3943" s="14" t="s">
        <v>13093</v>
      </c>
      <c r="T3943" s="14" t="s">
        <v>108</v>
      </c>
      <c r="U3943" s="15" t="s">
        <v>39</v>
      </c>
      <c r="V3943" s="4" t="str">
        <f>HYPERLINK("https://redcat-toys.ru/api/getInfo/image/954526a6-1ff1-11ee-a23c-00155d82e902")</f>
        <v>https://redcat-toys.ru/api/getInfo/image/954526a6-1ff1-11ee-a23c-00155d82e902</v>
      </c>
      <c r="W3943" s="4" t="s">
        <v>12989</v>
      </c>
      <c r="X3943" s="4" t="s">
        <v>11177</v>
      </c>
      <c r="Y3943" s="4" t="str">
        <f>HYPERLINK("https://redcat-toys.ru/api/getInfo/item/954526a6-1ff1-11ee-a23c-00155d82e902")</f>
        <v>https://redcat-toys.ru/api/getInfo/item/954526a6-1ff1-11ee-a23c-00155d82e902</v>
      </c>
    </row>
    <row r="3944" spans="2:25" ht="21" customHeight="1" outlineLevel="7" x14ac:dyDescent="0.2">
      <c r="B3944" s="39">
        <v>3090</v>
      </c>
      <c r="C3944" s="4" t="s">
        <v>13094</v>
      </c>
      <c r="D3944" s="50" t="s">
        <v>13095</v>
      </c>
      <c r="E3944" s="50"/>
      <c r="F3944" s="50"/>
      <c r="G3944" s="50"/>
      <c r="H3944" s="5" t="s">
        <v>13096</v>
      </c>
      <c r="I3944" s="6"/>
      <c r="J3944" s="7">
        <v>10</v>
      </c>
      <c r="K3944" s="7">
        <v>1</v>
      </c>
      <c r="L3944" s="3">
        <v>1</v>
      </c>
      <c r="M3944" s="8">
        <f>650.19*(1-P3/100)</f>
        <v>650.19000000000005</v>
      </c>
      <c r="N3944" s="9"/>
      <c r="O3944" s="10">
        <f t="shared" si="214"/>
        <v>0</v>
      </c>
      <c r="P3944" s="11">
        <f>0.536*N3944</f>
        <v>0</v>
      </c>
      <c r="Q3944" s="16">
        <f>0.00346*N3944</f>
        <v>0</v>
      </c>
      <c r="R3944" s="13"/>
      <c r="S3944" s="14" t="s">
        <v>13097</v>
      </c>
      <c r="T3944" s="14" t="s">
        <v>108</v>
      </c>
      <c r="U3944" s="15" t="s">
        <v>39</v>
      </c>
      <c r="V3944" s="4" t="str">
        <f>HYPERLINK("https://redcat-toys.ru/api/getInfo/image/8d5fd373-1ff0-11ee-a23c-00155d82e902")</f>
        <v>https://redcat-toys.ru/api/getInfo/image/8d5fd373-1ff0-11ee-a23c-00155d82e902</v>
      </c>
      <c r="W3944" s="4" t="s">
        <v>12989</v>
      </c>
      <c r="X3944" s="4" t="s">
        <v>11177</v>
      </c>
      <c r="Y3944" s="4" t="str">
        <f>HYPERLINK("https://redcat-toys.ru/api/getInfo/item/8d5fd373-1ff0-11ee-a23c-00155d82e902")</f>
        <v>https://redcat-toys.ru/api/getInfo/item/8d5fd373-1ff0-11ee-a23c-00155d82e902</v>
      </c>
    </row>
    <row r="3945" spans="2:25" ht="21" customHeight="1" outlineLevel="7" x14ac:dyDescent="0.2">
      <c r="B3945" s="39">
        <v>3091</v>
      </c>
      <c r="C3945" s="4" t="s">
        <v>13098</v>
      </c>
      <c r="D3945" s="50" t="s">
        <v>13099</v>
      </c>
      <c r="E3945" s="50"/>
      <c r="F3945" s="50"/>
      <c r="G3945" s="50"/>
      <c r="H3945" s="5" t="s">
        <v>13100</v>
      </c>
      <c r="I3945" s="6"/>
      <c r="J3945" s="7">
        <v>10</v>
      </c>
      <c r="K3945" s="7">
        <v>29</v>
      </c>
      <c r="L3945" s="3">
        <v>1</v>
      </c>
      <c r="M3945" s="8">
        <f>650.19*(1-P3/100)</f>
        <v>650.19000000000005</v>
      </c>
      <c r="N3945" s="9"/>
      <c r="O3945" s="10">
        <f t="shared" si="214"/>
        <v>0</v>
      </c>
      <c r="P3945" s="11">
        <f>0.592*N3945</f>
        <v>0</v>
      </c>
      <c r="Q3945" s="16">
        <f>0.00837*N3945</f>
        <v>0</v>
      </c>
      <c r="R3945" s="13"/>
      <c r="S3945" s="14" t="s">
        <v>13101</v>
      </c>
      <c r="T3945" s="14" t="s">
        <v>108</v>
      </c>
      <c r="U3945" s="15" t="s">
        <v>39</v>
      </c>
      <c r="V3945" s="4" t="str">
        <f>HYPERLINK("https://redcat-toys.ru/api/getInfo/image/8d666727-1fea-11ee-a23c-00155d82e902")</f>
        <v>https://redcat-toys.ru/api/getInfo/image/8d666727-1fea-11ee-a23c-00155d82e902</v>
      </c>
      <c r="W3945" s="4" t="s">
        <v>12989</v>
      </c>
      <c r="X3945" s="4" t="s">
        <v>11177</v>
      </c>
      <c r="Y3945" s="4" t="str">
        <f>HYPERLINK("https://redcat-toys.ru/api/getInfo/item/8d666727-1fea-11ee-a23c-00155d82e902")</f>
        <v>https://redcat-toys.ru/api/getInfo/item/8d666727-1fea-11ee-a23c-00155d82e902</v>
      </c>
    </row>
    <row r="3946" spans="2:25" ht="21" customHeight="1" outlineLevel="7" x14ac:dyDescent="0.2">
      <c r="B3946" s="39">
        <v>3092</v>
      </c>
      <c r="C3946" s="4" t="s">
        <v>13102</v>
      </c>
      <c r="D3946" s="50" t="s">
        <v>13103</v>
      </c>
      <c r="E3946" s="50"/>
      <c r="F3946" s="50"/>
      <c r="G3946" s="50"/>
      <c r="H3946" s="5" t="s">
        <v>13104</v>
      </c>
      <c r="I3946" s="6"/>
      <c r="J3946" s="7">
        <v>10</v>
      </c>
      <c r="K3946" s="7">
        <v>6</v>
      </c>
      <c r="L3946" s="3">
        <v>1</v>
      </c>
      <c r="M3946" s="8">
        <f>650.19*(1-P3/100)</f>
        <v>650.19000000000005</v>
      </c>
      <c r="N3946" s="9"/>
      <c r="O3946" s="10">
        <f t="shared" si="214"/>
        <v>0</v>
      </c>
      <c r="P3946" s="17">
        <f>0.61*N3946</f>
        <v>0</v>
      </c>
      <c r="Q3946" s="16">
        <f>0.00345*N3946</f>
        <v>0</v>
      </c>
      <c r="R3946" s="13"/>
      <c r="S3946" s="14" t="s">
        <v>13105</v>
      </c>
      <c r="T3946" s="14" t="s">
        <v>108</v>
      </c>
      <c r="U3946" s="15" t="s">
        <v>39</v>
      </c>
      <c r="V3946" s="4" t="str">
        <f>HYPERLINK("https://redcat-toys.ru/api/getInfo/image/4b3805c1-1fec-11ee-a23c-00155d82e902")</f>
        <v>https://redcat-toys.ru/api/getInfo/image/4b3805c1-1fec-11ee-a23c-00155d82e902</v>
      </c>
      <c r="W3946" s="4" t="s">
        <v>12989</v>
      </c>
      <c r="X3946" s="4" t="s">
        <v>11177</v>
      </c>
      <c r="Y3946" s="4" t="str">
        <f>HYPERLINK("https://redcat-toys.ru/api/getInfo/item/4b3805c1-1fec-11ee-a23c-00155d82e902")</f>
        <v>https://redcat-toys.ru/api/getInfo/item/4b3805c1-1fec-11ee-a23c-00155d82e902</v>
      </c>
    </row>
    <row r="3947" spans="2:25" ht="21" customHeight="1" outlineLevel="7" x14ac:dyDescent="0.2">
      <c r="B3947" s="39">
        <v>3093</v>
      </c>
      <c r="C3947" s="4" t="s">
        <v>13106</v>
      </c>
      <c r="D3947" s="50" t="s">
        <v>13107</v>
      </c>
      <c r="E3947" s="50"/>
      <c r="F3947" s="50"/>
      <c r="G3947" s="50"/>
      <c r="H3947" s="5" t="s">
        <v>13108</v>
      </c>
      <c r="I3947" s="6"/>
      <c r="J3947" s="7">
        <v>10</v>
      </c>
      <c r="K3947" s="7">
        <v>84</v>
      </c>
      <c r="L3947" s="3">
        <v>1</v>
      </c>
      <c r="M3947" s="8">
        <f>650.19*(1-P3/100)</f>
        <v>650.19000000000005</v>
      </c>
      <c r="N3947" s="9"/>
      <c r="O3947" s="10">
        <f t="shared" si="214"/>
        <v>0</v>
      </c>
      <c r="P3947" s="11">
        <f>0.597*N3947</f>
        <v>0</v>
      </c>
      <c r="Q3947" s="16">
        <f>0.00802*N3947</f>
        <v>0</v>
      </c>
      <c r="R3947" s="13"/>
      <c r="S3947" s="14" t="s">
        <v>13109</v>
      </c>
      <c r="T3947" s="14" t="s">
        <v>108</v>
      </c>
      <c r="U3947" s="15" t="s">
        <v>39</v>
      </c>
      <c r="V3947" s="4" t="str">
        <f>HYPERLINK("https://redcat-toys.ru/api/getInfo/image/aa30ebfe-1feb-11ee-a23c-00155d82e902")</f>
        <v>https://redcat-toys.ru/api/getInfo/image/aa30ebfe-1feb-11ee-a23c-00155d82e902</v>
      </c>
      <c r="W3947" s="4" t="s">
        <v>12989</v>
      </c>
      <c r="X3947" s="4" t="s">
        <v>11177</v>
      </c>
      <c r="Y3947" s="4" t="str">
        <f>HYPERLINK("https://redcat-toys.ru/api/getInfo/item/aa30ebfe-1feb-11ee-a23c-00155d82e902")</f>
        <v>https://redcat-toys.ru/api/getInfo/item/aa30ebfe-1feb-11ee-a23c-00155d82e902</v>
      </c>
    </row>
    <row r="3948" spans="2:25" ht="21" customHeight="1" outlineLevel="7" x14ac:dyDescent="0.2">
      <c r="B3948" s="39">
        <v>3094</v>
      </c>
      <c r="C3948" s="4" t="s">
        <v>13110</v>
      </c>
      <c r="D3948" s="50" t="s">
        <v>13111</v>
      </c>
      <c r="E3948" s="50"/>
      <c r="F3948" s="50"/>
      <c r="G3948" s="50"/>
      <c r="H3948" s="5" t="s">
        <v>13112</v>
      </c>
      <c r="I3948" s="6"/>
      <c r="J3948" s="7">
        <v>10</v>
      </c>
      <c r="K3948" s="7">
        <v>63</v>
      </c>
      <c r="L3948" s="3">
        <v>1</v>
      </c>
      <c r="M3948" s="8">
        <f>650.19*(1-P3/100)</f>
        <v>650.19000000000005</v>
      </c>
      <c r="N3948" s="9"/>
      <c r="O3948" s="10">
        <f t="shared" si="214"/>
        <v>0</v>
      </c>
      <c r="P3948" s="11">
        <f>0.578*N3948</f>
        <v>0</v>
      </c>
      <c r="Q3948" s="16">
        <f>0.00338*N3948</f>
        <v>0</v>
      </c>
      <c r="R3948" s="13"/>
      <c r="S3948" s="14" t="s">
        <v>13113</v>
      </c>
      <c r="T3948" s="14" t="s">
        <v>108</v>
      </c>
      <c r="U3948" s="15" t="s">
        <v>39</v>
      </c>
      <c r="V3948" s="4" t="str">
        <f>HYPERLINK("https://redcat-toys.ru/api/getInfo/image/136997ce-f939-11ed-a239-00155d82e902")</f>
        <v>https://redcat-toys.ru/api/getInfo/image/136997ce-f939-11ed-a239-00155d82e902</v>
      </c>
      <c r="W3948" s="4" t="s">
        <v>13114</v>
      </c>
      <c r="X3948" s="4" t="s">
        <v>11177</v>
      </c>
      <c r="Y3948" s="4" t="str">
        <f>HYPERLINK("https://redcat-toys.ru/api/getInfo/item/136997ce-f939-11ed-a239-00155d82e902")</f>
        <v>https://redcat-toys.ru/api/getInfo/item/136997ce-f939-11ed-a239-00155d82e902</v>
      </c>
    </row>
    <row r="3949" spans="2:25" ht="21" customHeight="1" outlineLevel="7" x14ac:dyDescent="0.2">
      <c r="B3949" s="39">
        <v>3095</v>
      </c>
      <c r="C3949" s="4" t="s">
        <v>13115</v>
      </c>
      <c r="D3949" s="50" t="s">
        <v>13116</v>
      </c>
      <c r="E3949" s="50"/>
      <c r="F3949" s="50"/>
      <c r="G3949" s="50"/>
      <c r="H3949" s="5" t="s">
        <v>13117</v>
      </c>
      <c r="I3949" s="6"/>
      <c r="J3949" s="7">
        <v>10</v>
      </c>
      <c r="K3949" s="7">
        <v>4</v>
      </c>
      <c r="L3949" s="3">
        <v>1</v>
      </c>
      <c r="M3949" s="8">
        <f>650.19*(1-P3/100)</f>
        <v>650.19000000000005</v>
      </c>
      <c r="N3949" s="9"/>
      <c r="O3949" s="10">
        <f t="shared" si="214"/>
        <v>0</v>
      </c>
      <c r="P3949" s="17">
        <f>0.62*N3949</f>
        <v>0</v>
      </c>
      <c r="Q3949" s="16">
        <f>0.00307*N3949</f>
        <v>0</v>
      </c>
      <c r="R3949" s="13"/>
      <c r="S3949" s="14" t="s">
        <v>13118</v>
      </c>
      <c r="T3949" s="14" t="s">
        <v>108</v>
      </c>
      <c r="U3949" s="15" t="s">
        <v>39</v>
      </c>
      <c r="V3949" s="4" t="str">
        <f>HYPERLINK("https://redcat-toys.ru/api/getInfo/image/2d4c2ce9-2168-11ee-a23d-00155d82e902")</f>
        <v>https://redcat-toys.ru/api/getInfo/image/2d4c2ce9-2168-11ee-a23d-00155d82e902</v>
      </c>
      <c r="W3949" s="4" t="s">
        <v>12921</v>
      </c>
      <c r="X3949" s="4" t="s">
        <v>11177</v>
      </c>
      <c r="Y3949" s="4" t="str">
        <f>HYPERLINK("https://redcat-toys.ru/api/getInfo/item/2d4c2ce9-2168-11ee-a23d-00155d82e902")</f>
        <v>https://redcat-toys.ru/api/getInfo/item/2d4c2ce9-2168-11ee-a23d-00155d82e902</v>
      </c>
    </row>
    <row r="3950" spans="2:25" ht="21" customHeight="1" outlineLevel="7" x14ac:dyDescent="0.2">
      <c r="B3950" s="39">
        <v>3096</v>
      </c>
      <c r="C3950" s="4" t="s">
        <v>13119</v>
      </c>
      <c r="D3950" s="50" t="s">
        <v>13120</v>
      </c>
      <c r="E3950" s="50"/>
      <c r="F3950" s="50"/>
      <c r="G3950" s="50"/>
      <c r="H3950" s="5" t="s">
        <v>13121</v>
      </c>
      <c r="I3950" s="6"/>
      <c r="J3950" s="7">
        <v>10</v>
      </c>
      <c r="K3950" s="7">
        <v>2</v>
      </c>
      <c r="L3950" s="3">
        <v>1</v>
      </c>
      <c r="M3950" s="8">
        <f>650.19*(1-P3/100)</f>
        <v>650.19000000000005</v>
      </c>
      <c r="N3950" s="9"/>
      <c r="O3950" s="10">
        <f t="shared" si="214"/>
        <v>0</v>
      </c>
      <c r="P3950" s="11">
        <f>0.596*N3950</f>
        <v>0</v>
      </c>
      <c r="Q3950" s="16">
        <f>0.00338*N3950</f>
        <v>0</v>
      </c>
      <c r="R3950" s="13"/>
      <c r="S3950" s="14" t="s">
        <v>13122</v>
      </c>
      <c r="T3950" s="14" t="s">
        <v>108</v>
      </c>
      <c r="U3950" s="15" t="s">
        <v>39</v>
      </c>
      <c r="V3950" s="4" t="str">
        <f>HYPERLINK("https://redcat-toys.ru/api/getInfo/image/0b75669e-2169-11ee-a23d-00155d82e902")</f>
        <v>https://redcat-toys.ru/api/getInfo/image/0b75669e-2169-11ee-a23d-00155d82e902</v>
      </c>
      <c r="W3950" s="4" t="s">
        <v>12921</v>
      </c>
      <c r="X3950" s="4" t="s">
        <v>11177</v>
      </c>
      <c r="Y3950" s="4" t="str">
        <f>HYPERLINK("https://redcat-toys.ru/api/getInfo/item/0b75669e-2169-11ee-a23d-00155d82e902")</f>
        <v>https://redcat-toys.ru/api/getInfo/item/0b75669e-2169-11ee-a23d-00155d82e902</v>
      </c>
    </row>
    <row r="3951" spans="2:25" ht="22.95" customHeight="1" outlineLevel="6" x14ac:dyDescent="0.2">
      <c r="B3951" s="54" t="s">
        <v>12078</v>
      </c>
      <c r="C3951" s="54"/>
      <c r="D3951" s="54"/>
      <c r="E3951" s="54"/>
      <c r="F3951" s="54"/>
      <c r="G3951" s="54"/>
    </row>
    <row r="3952" spans="2:25" ht="22.95" customHeight="1" outlineLevel="7" x14ac:dyDescent="0.2">
      <c r="B3952" s="55" t="s">
        <v>12260</v>
      </c>
      <c r="C3952" s="55"/>
      <c r="D3952" s="55"/>
      <c r="E3952" s="55"/>
      <c r="F3952" s="55"/>
      <c r="G3952" s="55"/>
    </row>
    <row r="3953" spans="2:25" ht="21" customHeight="1" outlineLevel="7" x14ac:dyDescent="0.2">
      <c r="B3953" s="39">
        <v>3097</v>
      </c>
      <c r="C3953" s="4" t="s">
        <v>13123</v>
      </c>
      <c r="D3953" s="50" t="s">
        <v>13124</v>
      </c>
      <c r="E3953" s="50"/>
      <c r="F3953" s="50"/>
      <c r="G3953" s="50"/>
      <c r="H3953" s="5" t="s">
        <v>13125</v>
      </c>
      <c r="I3953" s="6"/>
      <c r="J3953" s="7">
        <v>10</v>
      </c>
      <c r="K3953" s="7">
        <v>137</v>
      </c>
      <c r="L3953" s="3">
        <v>1</v>
      </c>
      <c r="M3953" s="8">
        <f>595.87*(1-P3/100)</f>
        <v>595.87</v>
      </c>
      <c r="N3953" s="9"/>
      <c r="O3953" s="10">
        <f>M3953*N3953</f>
        <v>0</v>
      </c>
      <c r="P3953" s="11">
        <f>0.615*N3953</f>
        <v>0</v>
      </c>
      <c r="Q3953" s="16">
        <f>0.00403*N3953</f>
        <v>0</v>
      </c>
      <c r="R3953" s="13"/>
      <c r="S3953" s="14" t="s">
        <v>13126</v>
      </c>
      <c r="T3953" s="14" t="s">
        <v>108</v>
      </c>
      <c r="U3953" s="15" t="s">
        <v>39</v>
      </c>
      <c r="V3953" s="4" t="str">
        <f>HYPERLINK("https://redcat-toys.ru/api/getInfo/image/de006124-221f-11ee-a23d-00155d82e902")</f>
        <v>https://redcat-toys.ru/api/getInfo/image/de006124-221f-11ee-a23d-00155d82e902</v>
      </c>
      <c r="W3953" s="4" t="s">
        <v>13127</v>
      </c>
      <c r="X3953" s="4" t="s">
        <v>11177</v>
      </c>
      <c r="Y3953" s="4" t="str">
        <f>HYPERLINK("https://redcat-toys.ru/api/getInfo/item/de006124-221f-11ee-a23d-00155d82e902")</f>
        <v>https://redcat-toys.ru/api/getInfo/item/de006124-221f-11ee-a23d-00155d82e902</v>
      </c>
    </row>
    <row r="3954" spans="2:25" ht="21" customHeight="1" outlineLevel="7" x14ac:dyDescent="0.2">
      <c r="B3954" s="39">
        <v>3098</v>
      </c>
      <c r="C3954" s="4" t="s">
        <v>13128</v>
      </c>
      <c r="D3954" s="50" t="s">
        <v>13129</v>
      </c>
      <c r="E3954" s="50"/>
      <c r="F3954" s="50"/>
      <c r="G3954" s="50"/>
      <c r="H3954" s="5" t="s">
        <v>13130</v>
      </c>
      <c r="I3954" s="6"/>
      <c r="J3954" s="7">
        <v>10</v>
      </c>
      <c r="K3954" s="7">
        <v>173</v>
      </c>
      <c r="L3954" s="3">
        <v>1</v>
      </c>
      <c r="M3954" s="8">
        <f>595.87*(1-P3/100)</f>
        <v>595.87</v>
      </c>
      <c r="N3954" s="9"/>
      <c r="O3954" s="10">
        <f>M3954*N3954</f>
        <v>0</v>
      </c>
      <c r="P3954" s="11">
        <f>0.566*N3954</f>
        <v>0</v>
      </c>
      <c r="Q3954" s="16">
        <f>0.00321*N3954</f>
        <v>0</v>
      </c>
      <c r="R3954" s="13"/>
      <c r="S3954" s="14" t="s">
        <v>13131</v>
      </c>
      <c r="T3954" s="14" t="s">
        <v>108</v>
      </c>
      <c r="U3954" s="15" t="s">
        <v>39</v>
      </c>
      <c r="V3954" s="4" t="str">
        <f>HYPERLINK("https://redcat-toys.ru/api/getInfo/image/3f88ccee-fbf4-11ee-a25d-00155d82e908")</f>
        <v>https://redcat-toys.ru/api/getInfo/image/3f88ccee-fbf4-11ee-a25d-00155d82e908</v>
      </c>
      <c r="W3954" s="4" t="s">
        <v>13132</v>
      </c>
      <c r="X3954" s="4" t="s">
        <v>11177</v>
      </c>
      <c r="Y3954" s="4" t="str">
        <f>HYPERLINK("https://redcat-toys.ru/api/getInfo/item/3f88ccee-fbf4-11ee-a25d-00155d82e908")</f>
        <v>https://redcat-toys.ru/api/getInfo/item/3f88ccee-fbf4-11ee-a25d-00155d82e908</v>
      </c>
    </row>
    <row r="3955" spans="2:25" ht="21" customHeight="1" outlineLevel="7" x14ac:dyDescent="0.2">
      <c r="B3955" s="39">
        <v>3099</v>
      </c>
      <c r="C3955" s="4" t="s">
        <v>13133</v>
      </c>
      <c r="D3955" s="50" t="s">
        <v>13134</v>
      </c>
      <c r="E3955" s="50"/>
      <c r="F3955" s="50"/>
      <c r="G3955" s="50"/>
      <c r="H3955" s="5" t="s">
        <v>13135</v>
      </c>
      <c r="I3955" s="6"/>
      <c r="J3955" s="7">
        <v>10</v>
      </c>
      <c r="K3955" s="7">
        <v>39</v>
      </c>
      <c r="L3955" s="3">
        <v>1</v>
      </c>
      <c r="M3955" s="8">
        <f>595.87*(1-P3/100)</f>
        <v>595.87</v>
      </c>
      <c r="N3955" s="9"/>
      <c r="O3955" s="10">
        <f>M3955*N3955</f>
        <v>0</v>
      </c>
      <c r="P3955" s="11">
        <f>0.569*N3955</f>
        <v>0</v>
      </c>
      <c r="Q3955" s="16">
        <f>0.00335*N3955</f>
        <v>0</v>
      </c>
      <c r="R3955" s="13"/>
      <c r="S3955" s="14" t="s">
        <v>13136</v>
      </c>
      <c r="T3955" s="14" t="s">
        <v>108</v>
      </c>
      <c r="U3955" s="15" t="s">
        <v>39</v>
      </c>
      <c r="V3955" s="4" t="str">
        <f>HYPERLINK("https://redcat-toys.ru/api/getInfo/image/d8f9f848-fbf3-11ee-a25d-00155d82e908")</f>
        <v>https://redcat-toys.ru/api/getInfo/image/d8f9f848-fbf3-11ee-a25d-00155d82e908</v>
      </c>
      <c r="W3955" s="4" t="s">
        <v>13132</v>
      </c>
      <c r="X3955" s="4" t="s">
        <v>11177</v>
      </c>
      <c r="Y3955" s="4" t="str">
        <f>HYPERLINK("https://redcat-toys.ru/api/getInfo/item/d8f9f848-fbf3-11ee-a25d-00155d82e908")</f>
        <v>https://redcat-toys.ru/api/getInfo/item/d8f9f848-fbf3-11ee-a25d-00155d82e908</v>
      </c>
    </row>
    <row r="3956" spans="2:25" ht="21" customHeight="1" outlineLevel="7" x14ac:dyDescent="0.2">
      <c r="B3956" s="39">
        <v>3100</v>
      </c>
      <c r="C3956" s="4" t="s">
        <v>13137</v>
      </c>
      <c r="D3956" s="50" t="s">
        <v>13138</v>
      </c>
      <c r="E3956" s="50"/>
      <c r="F3956" s="50"/>
      <c r="G3956" s="50"/>
      <c r="H3956" s="5" t="s">
        <v>13139</v>
      </c>
      <c r="I3956" s="6"/>
      <c r="J3956" s="7">
        <v>10</v>
      </c>
      <c r="K3956" s="7">
        <v>1</v>
      </c>
      <c r="L3956" s="3">
        <v>1</v>
      </c>
      <c r="M3956" s="8">
        <f>595.87*(1-P3/100)</f>
        <v>595.87</v>
      </c>
      <c r="N3956" s="9"/>
      <c r="O3956" s="10">
        <f>M3956*N3956</f>
        <v>0</v>
      </c>
      <c r="P3956" s="11">
        <f>0.584*N3956</f>
        <v>0</v>
      </c>
      <c r="Q3956" s="16">
        <f>0.00446*N3956</f>
        <v>0</v>
      </c>
      <c r="R3956" s="13"/>
      <c r="S3956" s="14" t="s">
        <v>13140</v>
      </c>
      <c r="T3956" s="14" t="s">
        <v>108</v>
      </c>
      <c r="U3956" s="15" t="s">
        <v>39</v>
      </c>
      <c r="V3956" s="4" t="str">
        <f>HYPERLINK("https://redcat-toys.ru/api/getInfo/image/576b40d6-d5ac-11eb-a209-ac1f6b442185")</f>
        <v>https://redcat-toys.ru/api/getInfo/image/576b40d6-d5ac-11eb-a209-ac1f6b442185</v>
      </c>
      <c r="W3956" s="4" t="s">
        <v>13141</v>
      </c>
      <c r="X3956" s="4" t="s">
        <v>11177</v>
      </c>
      <c r="Y3956" s="4" t="str">
        <f>HYPERLINK("https://redcat-toys.ru/api/getInfo/item/576b40d6-d5ac-11eb-a209-ac1f6b442185")</f>
        <v>https://redcat-toys.ru/api/getInfo/item/576b40d6-d5ac-11eb-a209-ac1f6b442185</v>
      </c>
    </row>
    <row r="3957" spans="2:25" ht="22.95" customHeight="1" outlineLevel="7" x14ac:dyDescent="0.2">
      <c r="B3957" s="55" t="s">
        <v>13142</v>
      </c>
      <c r="C3957" s="55"/>
      <c r="D3957" s="55"/>
      <c r="E3957" s="55"/>
      <c r="F3957" s="55"/>
      <c r="G3957" s="55"/>
    </row>
    <row r="3958" spans="2:25" ht="21" customHeight="1" outlineLevel="7" x14ac:dyDescent="0.2">
      <c r="B3958" s="39">
        <v>3101</v>
      </c>
      <c r="C3958" s="4" t="s">
        <v>13143</v>
      </c>
      <c r="D3958" s="50" t="s">
        <v>13144</v>
      </c>
      <c r="E3958" s="50"/>
      <c r="F3958" s="50"/>
      <c r="G3958" s="50"/>
      <c r="H3958" s="5" t="s">
        <v>13145</v>
      </c>
      <c r="I3958" s="6"/>
      <c r="J3958" s="7">
        <v>10</v>
      </c>
      <c r="K3958" s="7">
        <v>2</v>
      </c>
      <c r="L3958" s="3">
        <v>1</v>
      </c>
      <c r="M3958" s="8">
        <f>595.87*(1-P3/100)</f>
        <v>595.87</v>
      </c>
      <c r="N3958" s="9"/>
      <c r="O3958" s="10">
        <f>M3958*N3958</f>
        <v>0</v>
      </c>
      <c r="P3958" s="11">
        <f>0.584*N3958</f>
        <v>0</v>
      </c>
      <c r="Q3958" s="16">
        <f>0.00336*N3958</f>
        <v>0</v>
      </c>
      <c r="R3958" s="13"/>
      <c r="S3958" s="14" t="s">
        <v>13146</v>
      </c>
      <c r="T3958" s="14" t="s">
        <v>108</v>
      </c>
      <c r="U3958" s="15" t="s">
        <v>39</v>
      </c>
      <c r="V3958" s="4" t="str">
        <f>HYPERLINK("https://redcat-toys.ru/api/getInfo/image/5ed2a5a7-2220-11ee-a23d-00155d82e902")</f>
        <v>https://redcat-toys.ru/api/getInfo/image/5ed2a5a7-2220-11ee-a23d-00155d82e902</v>
      </c>
      <c r="W3958" s="4" t="s">
        <v>13127</v>
      </c>
      <c r="X3958" s="4" t="s">
        <v>11177</v>
      </c>
      <c r="Y3958" s="4" t="str">
        <f>HYPERLINK("https://redcat-toys.ru/api/getInfo/item/5ed2a5a7-2220-11ee-a23d-00155d82e902")</f>
        <v>https://redcat-toys.ru/api/getInfo/item/5ed2a5a7-2220-11ee-a23d-00155d82e902</v>
      </c>
    </row>
    <row r="3959" spans="2:25" ht="21" customHeight="1" outlineLevel="7" x14ac:dyDescent="0.2">
      <c r="B3959" s="39">
        <v>3102</v>
      </c>
      <c r="C3959" s="4" t="s">
        <v>13147</v>
      </c>
      <c r="D3959" s="50" t="s">
        <v>13148</v>
      </c>
      <c r="E3959" s="50"/>
      <c r="F3959" s="50"/>
      <c r="G3959" s="50"/>
      <c r="H3959" s="5" t="s">
        <v>13149</v>
      </c>
      <c r="I3959" s="6"/>
      <c r="J3959" s="7">
        <v>10</v>
      </c>
      <c r="K3959" s="7">
        <v>178</v>
      </c>
      <c r="L3959" s="3">
        <v>1</v>
      </c>
      <c r="M3959" s="8">
        <f>595.87*(1-P3/100)</f>
        <v>595.87</v>
      </c>
      <c r="N3959" s="9"/>
      <c r="O3959" s="10">
        <f>M3959*N3959</f>
        <v>0</v>
      </c>
      <c r="P3959" s="11">
        <f>0.568*N3959</f>
        <v>0</v>
      </c>
      <c r="Q3959" s="16">
        <f>0.00361*N3959</f>
        <v>0</v>
      </c>
      <c r="R3959" s="13"/>
      <c r="S3959" s="14" t="s">
        <v>13150</v>
      </c>
      <c r="T3959" s="14" t="s">
        <v>108</v>
      </c>
      <c r="U3959" s="15" t="s">
        <v>39</v>
      </c>
      <c r="V3959" s="4" t="str">
        <f>HYPERLINK("https://redcat-toys.ru/api/getInfo/image/7cfbc1ef-fbf4-11ee-a25d-00155d82e908")</f>
        <v>https://redcat-toys.ru/api/getInfo/image/7cfbc1ef-fbf4-11ee-a25d-00155d82e908</v>
      </c>
      <c r="W3959" s="4" t="s">
        <v>13132</v>
      </c>
      <c r="X3959" s="4" t="s">
        <v>11177</v>
      </c>
      <c r="Y3959" s="4" t="str">
        <f>HYPERLINK("https://redcat-toys.ru/api/getInfo/item/7cfbc1ef-fbf4-11ee-a25d-00155d82e908")</f>
        <v>https://redcat-toys.ru/api/getInfo/item/7cfbc1ef-fbf4-11ee-a25d-00155d82e908</v>
      </c>
    </row>
    <row r="3960" spans="2:25" ht="21" customHeight="1" outlineLevel="7" x14ac:dyDescent="0.2">
      <c r="B3960" s="39">
        <v>3103</v>
      </c>
      <c r="C3960" s="4" t="s">
        <v>13151</v>
      </c>
      <c r="D3960" s="50" t="s">
        <v>13152</v>
      </c>
      <c r="E3960" s="50"/>
      <c r="F3960" s="50"/>
      <c r="G3960" s="50"/>
      <c r="H3960" s="5" t="s">
        <v>13153</v>
      </c>
      <c r="I3960" s="6"/>
      <c r="J3960" s="7">
        <v>10</v>
      </c>
      <c r="K3960" s="7">
        <v>82</v>
      </c>
      <c r="L3960" s="3">
        <v>1</v>
      </c>
      <c r="M3960" s="8">
        <f>595.87*(1-P3/100)</f>
        <v>595.87</v>
      </c>
      <c r="N3960" s="9"/>
      <c r="O3960" s="10">
        <f>M3960*N3960</f>
        <v>0</v>
      </c>
      <c r="P3960" s="11">
        <f>0.537*N3960</f>
        <v>0</v>
      </c>
      <c r="Q3960" s="16">
        <f>0.00358*N3960</f>
        <v>0</v>
      </c>
      <c r="R3960" s="13"/>
      <c r="S3960" s="14" t="s">
        <v>13154</v>
      </c>
      <c r="T3960" s="14" t="s">
        <v>108</v>
      </c>
      <c r="U3960" s="15" t="s">
        <v>39</v>
      </c>
      <c r="V3960" s="4" t="str">
        <f>HYPERLINK("https://redcat-toys.ru/api/getInfo/image/cd9e2ba7-fbf4-11ee-a25d-00155d82e908")</f>
        <v>https://redcat-toys.ru/api/getInfo/image/cd9e2ba7-fbf4-11ee-a25d-00155d82e908</v>
      </c>
      <c r="W3960" s="4" t="s">
        <v>13132</v>
      </c>
      <c r="X3960" s="4" t="s">
        <v>11177</v>
      </c>
      <c r="Y3960" s="4" t="str">
        <f>HYPERLINK("https://redcat-toys.ru/api/getInfo/item/cd9e2ba7-fbf4-11ee-a25d-00155d82e908")</f>
        <v>https://redcat-toys.ru/api/getInfo/item/cd9e2ba7-fbf4-11ee-a25d-00155d82e908</v>
      </c>
    </row>
    <row r="3961" spans="2:25" ht="22.95" customHeight="1" outlineLevel="7" x14ac:dyDescent="0.2">
      <c r="B3961" s="55" t="s">
        <v>12449</v>
      </c>
      <c r="C3961" s="55"/>
      <c r="D3961" s="55"/>
      <c r="E3961" s="55"/>
      <c r="F3961" s="55"/>
      <c r="G3961" s="55"/>
    </row>
    <row r="3962" spans="2:25" ht="21" customHeight="1" outlineLevel="7" x14ac:dyDescent="0.2">
      <c r="B3962" s="39">
        <v>3104</v>
      </c>
      <c r="C3962" s="4" t="s">
        <v>13155</v>
      </c>
      <c r="D3962" s="50" t="s">
        <v>13156</v>
      </c>
      <c r="E3962" s="50"/>
      <c r="F3962" s="50"/>
      <c r="G3962" s="50"/>
      <c r="H3962" s="5" t="s">
        <v>13157</v>
      </c>
      <c r="I3962" s="6"/>
      <c r="J3962" s="7">
        <v>10</v>
      </c>
      <c r="K3962" s="7">
        <v>41</v>
      </c>
      <c r="L3962" s="3">
        <v>1</v>
      </c>
      <c r="M3962" s="8">
        <f>595.87*(1-P3/100)</f>
        <v>595.87</v>
      </c>
      <c r="N3962" s="9"/>
      <c r="O3962" s="10">
        <f>M3962*N3962</f>
        <v>0</v>
      </c>
      <c r="P3962" s="11">
        <f>0.581*N3962</f>
        <v>0</v>
      </c>
      <c r="Q3962" s="12">
        <f>0.0035*N3962</f>
        <v>0</v>
      </c>
      <c r="R3962" s="13"/>
      <c r="S3962" s="14" t="s">
        <v>13158</v>
      </c>
      <c r="T3962" s="14" t="s">
        <v>108</v>
      </c>
      <c r="U3962" s="15" t="s">
        <v>39</v>
      </c>
      <c r="V3962" s="4" t="str">
        <f>HYPERLINK("https://redcat-toys.ru/api/getInfo/image/55372122-fbf6-11ee-a25d-00155d82e908")</f>
        <v>https://redcat-toys.ru/api/getInfo/image/55372122-fbf6-11ee-a25d-00155d82e908</v>
      </c>
      <c r="W3962" s="4" t="s">
        <v>13132</v>
      </c>
      <c r="X3962" s="4" t="s">
        <v>11177</v>
      </c>
      <c r="Y3962" s="4" t="str">
        <f>HYPERLINK("https://redcat-toys.ru/api/getInfo/item/55372122-fbf6-11ee-a25d-00155d82e908")</f>
        <v>https://redcat-toys.ru/api/getInfo/item/55372122-fbf6-11ee-a25d-00155d82e908</v>
      </c>
    </row>
    <row r="3963" spans="2:25" ht="21" customHeight="1" outlineLevel="7" x14ac:dyDescent="0.2">
      <c r="B3963" s="39">
        <v>3105</v>
      </c>
      <c r="C3963" s="4" t="s">
        <v>13159</v>
      </c>
      <c r="D3963" s="50" t="s">
        <v>13160</v>
      </c>
      <c r="E3963" s="50"/>
      <c r="F3963" s="50"/>
      <c r="G3963" s="50"/>
      <c r="H3963" s="5" t="s">
        <v>13161</v>
      </c>
      <c r="I3963" s="6"/>
      <c r="J3963" s="7">
        <v>10</v>
      </c>
      <c r="K3963" s="7">
        <v>49</v>
      </c>
      <c r="L3963" s="3">
        <v>1</v>
      </c>
      <c r="M3963" s="8">
        <f>595.87*(1-P3/100)</f>
        <v>595.87</v>
      </c>
      <c r="N3963" s="9"/>
      <c r="O3963" s="10">
        <f>M3963*N3963</f>
        <v>0</v>
      </c>
      <c r="P3963" s="11">
        <f>0.563*N3963</f>
        <v>0</v>
      </c>
      <c r="Q3963" s="16">
        <f>0.00332*N3963</f>
        <v>0</v>
      </c>
      <c r="R3963" s="13"/>
      <c r="S3963" s="14" t="s">
        <v>13162</v>
      </c>
      <c r="T3963" s="14" t="s">
        <v>108</v>
      </c>
      <c r="U3963" s="15" t="s">
        <v>39</v>
      </c>
      <c r="V3963" s="4" t="str">
        <f>HYPERLINK("https://redcat-toys.ru/api/getInfo/image/01d54734-fbf6-11ee-a25d-00155d82e908")</f>
        <v>https://redcat-toys.ru/api/getInfo/image/01d54734-fbf6-11ee-a25d-00155d82e908</v>
      </c>
      <c r="W3963" s="4" t="s">
        <v>13132</v>
      </c>
      <c r="X3963" s="4" t="s">
        <v>11177</v>
      </c>
      <c r="Y3963" s="4" t="str">
        <f>HYPERLINK("https://redcat-toys.ru/api/getInfo/item/01d54734-fbf6-11ee-a25d-00155d82e908")</f>
        <v>https://redcat-toys.ru/api/getInfo/item/01d54734-fbf6-11ee-a25d-00155d82e908</v>
      </c>
    </row>
    <row r="3964" spans="2:25" ht="22.95" customHeight="1" outlineLevel="7" x14ac:dyDescent="0.2">
      <c r="B3964" s="55" t="s">
        <v>13163</v>
      </c>
      <c r="C3964" s="55"/>
      <c r="D3964" s="55"/>
      <c r="E3964" s="55"/>
      <c r="F3964" s="55"/>
      <c r="G3964" s="55"/>
    </row>
    <row r="3965" spans="2:25" ht="21" customHeight="1" outlineLevel="7" x14ac:dyDescent="0.2">
      <c r="B3965" s="39">
        <v>3106</v>
      </c>
      <c r="C3965" s="4" t="s">
        <v>13164</v>
      </c>
      <c r="D3965" s="50" t="s">
        <v>13165</v>
      </c>
      <c r="E3965" s="50"/>
      <c r="F3965" s="50"/>
      <c r="G3965" s="50"/>
      <c r="H3965" s="5" t="s">
        <v>13166</v>
      </c>
      <c r="I3965" s="6"/>
      <c r="J3965" s="7">
        <v>10</v>
      </c>
      <c r="K3965" s="7">
        <v>54</v>
      </c>
      <c r="L3965" s="3">
        <v>1</v>
      </c>
      <c r="M3965" s="8">
        <f>595.87*(1-P3/100)</f>
        <v>595.87</v>
      </c>
      <c r="N3965" s="9"/>
      <c r="O3965" s="10">
        <f>M3965*N3965</f>
        <v>0</v>
      </c>
      <c r="P3965" s="11">
        <f>0.547*N3965</f>
        <v>0</v>
      </c>
      <c r="Q3965" s="12">
        <f>0.0036*N3965</f>
        <v>0</v>
      </c>
      <c r="R3965" s="13"/>
      <c r="S3965" s="14" t="s">
        <v>13167</v>
      </c>
      <c r="T3965" s="14" t="s">
        <v>108</v>
      </c>
      <c r="U3965" s="15" t="s">
        <v>39</v>
      </c>
      <c r="V3965" s="4" t="str">
        <f>HYPERLINK("https://redcat-toys.ru/api/getInfo/image/eae39fbe-fbf6-11ee-a25d-00155d82e908")</f>
        <v>https://redcat-toys.ru/api/getInfo/image/eae39fbe-fbf6-11ee-a25d-00155d82e908</v>
      </c>
      <c r="W3965" s="4" t="s">
        <v>13132</v>
      </c>
      <c r="X3965" s="4" t="s">
        <v>11177</v>
      </c>
      <c r="Y3965" s="4" t="str">
        <f>HYPERLINK("https://redcat-toys.ru/api/getInfo/item/eae39fbe-fbf6-11ee-a25d-00155d82e908")</f>
        <v>https://redcat-toys.ru/api/getInfo/item/eae39fbe-fbf6-11ee-a25d-00155d82e908</v>
      </c>
    </row>
    <row r="3966" spans="2:25" ht="21" customHeight="1" outlineLevel="7" x14ac:dyDescent="0.2">
      <c r="B3966" s="39">
        <v>3107</v>
      </c>
      <c r="C3966" s="4" t="s">
        <v>13168</v>
      </c>
      <c r="D3966" s="50" t="s">
        <v>13169</v>
      </c>
      <c r="E3966" s="50"/>
      <c r="F3966" s="50"/>
      <c r="G3966" s="50"/>
      <c r="H3966" s="5" t="s">
        <v>13170</v>
      </c>
      <c r="I3966" s="6"/>
      <c r="J3966" s="7">
        <v>10</v>
      </c>
      <c r="K3966" s="7">
        <v>159</v>
      </c>
      <c r="L3966" s="3">
        <v>1</v>
      </c>
      <c r="M3966" s="8">
        <f>595.87*(1-P3/100)</f>
        <v>595.87</v>
      </c>
      <c r="N3966" s="9"/>
      <c r="O3966" s="10">
        <f>M3966*N3966</f>
        <v>0</v>
      </c>
      <c r="P3966" s="11">
        <f>0.595*N3966</f>
        <v>0</v>
      </c>
      <c r="Q3966" s="16">
        <f>0.00345*N3966</f>
        <v>0</v>
      </c>
      <c r="R3966" s="13"/>
      <c r="S3966" s="14" t="s">
        <v>13171</v>
      </c>
      <c r="T3966" s="14" t="s">
        <v>108</v>
      </c>
      <c r="U3966" s="15" t="s">
        <v>39</v>
      </c>
      <c r="V3966" s="4" t="str">
        <f>HYPERLINK("https://redcat-toys.ru/api/getInfo/image/a040a324-fbf6-11ee-a25d-00155d82e908")</f>
        <v>https://redcat-toys.ru/api/getInfo/image/a040a324-fbf6-11ee-a25d-00155d82e908</v>
      </c>
      <c r="W3966" s="4" t="s">
        <v>13132</v>
      </c>
      <c r="X3966" s="4" t="s">
        <v>11177</v>
      </c>
      <c r="Y3966" s="4" t="str">
        <f>HYPERLINK("https://redcat-toys.ru/api/getInfo/item/a040a324-fbf6-11ee-a25d-00155d82e908")</f>
        <v>https://redcat-toys.ru/api/getInfo/item/a040a324-fbf6-11ee-a25d-00155d82e908</v>
      </c>
    </row>
    <row r="3967" spans="2:25" ht="22.95" customHeight="1" outlineLevel="7" x14ac:dyDescent="0.2">
      <c r="B3967" s="55" t="s">
        <v>13172</v>
      </c>
      <c r="C3967" s="55"/>
      <c r="D3967" s="55"/>
      <c r="E3967" s="55"/>
      <c r="F3967" s="55"/>
      <c r="G3967" s="55"/>
    </row>
    <row r="3968" spans="2:25" ht="21" customHeight="1" outlineLevel="7" x14ac:dyDescent="0.2">
      <c r="B3968" s="39">
        <v>3108</v>
      </c>
      <c r="C3968" s="4" t="s">
        <v>13173</v>
      </c>
      <c r="D3968" s="50" t="s">
        <v>13174</v>
      </c>
      <c r="E3968" s="50"/>
      <c r="F3968" s="50"/>
      <c r="G3968" s="50"/>
      <c r="H3968" s="5" t="s">
        <v>13175</v>
      </c>
      <c r="I3968" s="6"/>
      <c r="J3968" s="7">
        <v>10</v>
      </c>
      <c r="K3968" s="7">
        <v>65</v>
      </c>
      <c r="L3968" s="3">
        <v>1</v>
      </c>
      <c r="M3968" s="8">
        <f>595.87*(1-P3/100)</f>
        <v>595.87</v>
      </c>
      <c r="N3968" s="9"/>
      <c r="O3968" s="10">
        <f>M3968*N3968</f>
        <v>0</v>
      </c>
      <c r="P3968" s="11">
        <f>0.554*N3968</f>
        <v>0</v>
      </c>
      <c r="Q3968" s="16">
        <f>0.00372*N3968</f>
        <v>0</v>
      </c>
      <c r="R3968" s="13"/>
      <c r="S3968" s="14" t="s">
        <v>13176</v>
      </c>
      <c r="T3968" s="14" t="s">
        <v>108</v>
      </c>
      <c r="U3968" s="15" t="s">
        <v>39</v>
      </c>
      <c r="V3968" s="4" t="str">
        <f>HYPERLINK("https://redcat-toys.ru/api/getInfo/image/7a0b2def-fbf7-11ee-a25d-00155d82e908")</f>
        <v>https://redcat-toys.ru/api/getInfo/image/7a0b2def-fbf7-11ee-a25d-00155d82e908</v>
      </c>
      <c r="W3968" s="4" t="s">
        <v>13132</v>
      </c>
      <c r="X3968" s="4" t="s">
        <v>11177</v>
      </c>
      <c r="Y3968" s="4" t="str">
        <f>HYPERLINK("https://redcat-toys.ru/api/getInfo/item/7a0b2def-fbf7-11ee-a25d-00155d82e908")</f>
        <v>https://redcat-toys.ru/api/getInfo/item/7a0b2def-fbf7-11ee-a25d-00155d82e908</v>
      </c>
    </row>
    <row r="3969" spans="2:25" ht="21" customHeight="1" outlineLevel="7" x14ac:dyDescent="0.2">
      <c r="B3969" s="39">
        <v>3109</v>
      </c>
      <c r="C3969" s="4" t="s">
        <v>13177</v>
      </c>
      <c r="D3969" s="50" t="s">
        <v>13178</v>
      </c>
      <c r="E3969" s="50"/>
      <c r="F3969" s="50"/>
      <c r="G3969" s="50"/>
      <c r="H3969" s="5" t="s">
        <v>13179</v>
      </c>
      <c r="I3969" s="6"/>
      <c r="J3969" s="7">
        <v>10</v>
      </c>
      <c r="K3969" s="7">
        <v>77</v>
      </c>
      <c r="L3969" s="3">
        <v>1</v>
      </c>
      <c r="M3969" s="8">
        <f>595.87*(1-P3/100)</f>
        <v>595.87</v>
      </c>
      <c r="N3969" s="9"/>
      <c r="O3969" s="10">
        <f>M3969*N3969</f>
        <v>0</v>
      </c>
      <c r="P3969" s="17">
        <f>0.57*N3969</f>
        <v>0</v>
      </c>
      <c r="Q3969" s="16">
        <f>0.00279*N3969</f>
        <v>0</v>
      </c>
      <c r="R3969" s="13"/>
      <c r="S3969" s="14" t="s">
        <v>13180</v>
      </c>
      <c r="T3969" s="14" t="s">
        <v>108</v>
      </c>
      <c r="U3969" s="15" t="s">
        <v>39</v>
      </c>
      <c r="V3969" s="4" t="str">
        <f>HYPERLINK("https://redcat-toys.ru/api/getInfo/image/30ef363c-fbf7-11ee-a25d-00155d82e908")</f>
        <v>https://redcat-toys.ru/api/getInfo/image/30ef363c-fbf7-11ee-a25d-00155d82e908</v>
      </c>
      <c r="W3969" s="4" t="s">
        <v>13132</v>
      </c>
      <c r="X3969" s="4" t="s">
        <v>11177</v>
      </c>
      <c r="Y3969" s="4" t="str">
        <f>HYPERLINK("https://redcat-toys.ru/api/getInfo/item/30ef363c-fbf7-11ee-a25d-00155d82e908")</f>
        <v>https://redcat-toys.ru/api/getInfo/item/30ef363c-fbf7-11ee-a25d-00155d82e908</v>
      </c>
    </row>
    <row r="3970" spans="2:25" ht="22.95" customHeight="1" outlineLevel="5" x14ac:dyDescent="0.2">
      <c r="B3970" s="53" t="s">
        <v>11440</v>
      </c>
      <c r="C3970" s="53"/>
      <c r="D3970" s="53"/>
      <c r="E3970" s="53"/>
      <c r="F3970" s="53"/>
      <c r="G3970" s="53"/>
    </row>
    <row r="3971" spans="2:25" ht="22.95" customHeight="1" outlineLevel="6" x14ac:dyDescent="0.2">
      <c r="B3971" s="54" t="s">
        <v>136</v>
      </c>
      <c r="C3971" s="54"/>
      <c r="D3971" s="54"/>
      <c r="E3971" s="54"/>
      <c r="F3971" s="54"/>
      <c r="G3971" s="54"/>
    </row>
    <row r="3972" spans="2:25" ht="22.95" customHeight="1" outlineLevel="7" x14ac:dyDescent="0.2">
      <c r="B3972" s="55" t="s">
        <v>12204</v>
      </c>
      <c r="C3972" s="55"/>
      <c r="D3972" s="55"/>
      <c r="E3972" s="55"/>
      <c r="F3972" s="55"/>
      <c r="G3972" s="55"/>
    </row>
    <row r="3973" spans="2:25" ht="21" customHeight="1" outlineLevel="7" x14ac:dyDescent="0.2">
      <c r="B3973" s="39">
        <v>3110</v>
      </c>
      <c r="C3973" s="4" t="s">
        <v>13181</v>
      </c>
      <c r="D3973" s="50" t="s">
        <v>13182</v>
      </c>
      <c r="E3973" s="50"/>
      <c r="F3973" s="50"/>
      <c r="G3973" s="50"/>
      <c r="H3973" s="5" t="s">
        <v>13183</v>
      </c>
      <c r="I3973" s="6"/>
      <c r="J3973" s="7">
        <v>10</v>
      </c>
      <c r="K3973" s="7">
        <v>21</v>
      </c>
      <c r="L3973" s="3">
        <v>1</v>
      </c>
      <c r="M3973" s="8">
        <f>769.9*(1-P3/100)</f>
        <v>769.9</v>
      </c>
      <c r="N3973" s="9"/>
      <c r="O3973" s="10">
        <f>M3973*N3973</f>
        <v>0</v>
      </c>
      <c r="P3973" s="11">
        <f>0.602*N3973</f>
        <v>0</v>
      </c>
      <c r="Q3973" s="16">
        <f>0.00374*N3973</f>
        <v>0</v>
      </c>
      <c r="R3973" s="13"/>
      <c r="S3973" s="14" t="s">
        <v>13184</v>
      </c>
      <c r="T3973" s="14" t="s">
        <v>108</v>
      </c>
      <c r="U3973" s="15" t="s">
        <v>39</v>
      </c>
      <c r="V3973" s="4" t="str">
        <f>HYPERLINK("https://redcat-toys.ru/api/getInfo/image/10db4808-1348-11ef-a25d-00155d82e908")</f>
        <v>https://redcat-toys.ru/api/getInfo/image/10db4808-1348-11ef-a25d-00155d82e908</v>
      </c>
      <c r="W3973" s="4" t="s">
        <v>13185</v>
      </c>
      <c r="X3973" s="4" t="s">
        <v>11177</v>
      </c>
      <c r="Y3973" s="4" t="str">
        <f>HYPERLINK("https://redcat-toys.ru/api/getInfo/item/10db4808-1348-11ef-a25d-00155d82e908")</f>
        <v>https://redcat-toys.ru/api/getInfo/item/10db4808-1348-11ef-a25d-00155d82e908</v>
      </c>
    </row>
    <row r="3974" spans="2:25" ht="21" customHeight="1" outlineLevel="7" x14ac:dyDescent="0.2">
      <c r="B3974" s="39">
        <v>3111</v>
      </c>
      <c r="C3974" s="4" t="s">
        <v>13186</v>
      </c>
      <c r="D3974" s="50" t="s">
        <v>13187</v>
      </c>
      <c r="E3974" s="50"/>
      <c r="F3974" s="50"/>
      <c r="G3974" s="50"/>
      <c r="H3974" s="5" t="s">
        <v>13188</v>
      </c>
      <c r="I3974" s="6"/>
      <c r="J3974" s="7">
        <v>10</v>
      </c>
      <c r="K3974" s="7">
        <v>188</v>
      </c>
      <c r="L3974" s="3">
        <v>1</v>
      </c>
      <c r="M3974" s="8">
        <f>769.9*(1-P3/100)</f>
        <v>769.9</v>
      </c>
      <c r="N3974" s="9"/>
      <c r="O3974" s="10">
        <f>M3974*N3974</f>
        <v>0</v>
      </c>
      <c r="P3974" s="20">
        <f>0.6*N3974</f>
        <v>0</v>
      </c>
      <c r="Q3974" s="16">
        <f>0.00356*N3974</f>
        <v>0</v>
      </c>
      <c r="R3974" s="13"/>
      <c r="S3974" s="14" t="s">
        <v>13189</v>
      </c>
      <c r="T3974" s="14" t="s">
        <v>108</v>
      </c>
      <c r="U3974" s="15" t="s">
        <v>39</v>
      </c>
      <c r="V3974" s="4" t="str">
        <f>HYPERLINK("https://redcat-toys.ru/api/getInfo/image/a507761c-20b9-11ee-a23c-00155d82e902")</f>
        <v>https://redcat-toys.ru/api/getInfo/image/a507761c-20b9-11ee-a23c-00155d82e902</v>
      </c>
      <c r="W3974" s="4" t="s">
        <v>13190</v>
      </c>
      <c r="X3974" s="4" t="s">
        <v>11177</v>
      </c>
      <c r="Y3974" s="4" t="str">
        <f>HYPERLINK("https://redcat-toys.ru/api/getInfo/item/a507761c-20b9-11ee-a23c-00155d82e902")</f>
        <v>https://redcat-toys.ru/api/getInfo/item/a507761c-20b9-11ee-a23c-00155d82e902</v>
      </c>
    </row>
    <row r="3975" spans="2:25" ht="22.95" customHeight="1" outlineLevel="7" x14ac:dyDescent="0.2">
      <c r="B3975" s="55" t="s">
        <v>12260</v>
      </c>
      <c r="C3975" s="55"/>
      <c r="D3975" s="55"/>
      <c r="E3975" s="55"/>
      <c r="F3975" s="55"/>
      <c r="G3975" s="55"/>
    </row>
    <row r="3976" spans="2:25" ht="21" customHeight="1" outlineLevel="7" x14ac:dyDescent="0.2">
      <c r="B3976" s="39">
        <v>3112</v>
      </c>
      <c r="C3976" s="4" t="s">
        <v>13191</v>
      </c>
      <c r="D3976" s="50" t="s">
        <v>13192</v>
      </c>
      <c r="E3976" s="50"/>
      <c r="F3976" s="50"/>
      <c r="G3976" s="50"/>
      <c r="H3976" s="5" t="s">
        <v>13193</v>
      </c>
      <c r="I3976" s="6"/>
      <c r="J3976" s="7">
        <v>10</v>
      </c>
      <c r="K3976" s="7">
        <v>116</v>
      </c>
      <c r="L3976" s="3">
        <v>1</v>
      </c>
      <c r="M3976" s="8">
        <f>769.9*(1-P3/100)</f>
        <v>769.9</v>
      </c>
      <c r="N3976" s="9"/>
      <c r="O3976" s="10">
        <f t="shared" ref="O3976:O3983" si="215">M3976*N3976</f>
        <v>0</v>
      </c>
      <c r="P3976" s="11">
        <f>0.603*N3976</f>
        <v>0</v>
      </c>
      <c r="Q3976" s="16">
        <f>0.00333*N3976</f>
        <v>0</v>
      </c>
      <c r="R3976" s="13"/>
      <c r="S3976" s="14" t="s">
        <v>13194</v>
      </c>
      <c r="T3976" s="14" t="s">
        <v>108</v>
      </c>
      <c r="U3976" s="15" t="s">
        <v>39</v>
      </c>
      <c r="V3976" s="4" t="str">
        <f>HYPERLINK("https://redcat-toys.ru/api/getInfo/image/b82c027c-fbdc-11ee-a25d-00155d82e908")</f>
        <v>https://redcat-toys.ru/api/getInfo/image/b82c027c-fbdc-11ee-a25d-00155d82e908</v>
      </c>
      <c r="W3976" s="4" t="s">
        <v>13195</v>
      </c>
      <c r="X3976" s="4" t="s">
        <v>11177</v>
      </c>
      <c r="Y3976" s="4" t="str">
        <f>HYPERLINK("https://redcat-toys.ru/api/getInfo/item/b82c027c-fbdc-11ee-a25d-00155d82e908")</f>
        <v>https://redcat-toys.ru/api/getInfo/item/b82c027c-fbdc-11ee-a25d-00155d82e908</v>
      </c>
    </row>
    <row r="3977" spans="2:25" ht="21" customHeight="1" outlineLevel="7" x14ac:dyDescent="0.2">
      <c r="B3977" s="39">
        <v>3113</v>
      </c>
      <c r="C3977" s="4" t="s">
        <v>13196</v>
      </c>
      <c r="D3977" s="50" t="s">
        <v>13197</v>
      </c>
      <c r="E3977" s="50"/>
      <c r="F3977" s="50"/>
      <c r="G3977" s="50"/>
      <c r="H3977" s="5" t="s">
        <v>13198</v>
      </c>
      <c r="I3977" s="6"/>
      <c r="J3977" s="7">
        <v>10</v>
      </c>
      <c r="K3977" s="7">
        <v>178</v>
      </c>
      <c r="L3977" s="3">
        <v>1</v>
      </c>
      <c r="M3977" s="8">
        <f>769.9*(1-P3/100)</f>
        <v>769.9</v>
      </c>
      <c r="N3977" s="9"/>
      <c r="O3977" s="10">
        <f t="shared" si="215"/>
        <v>0</v>
      </c>
      <c r="P3977" s="11">
        <f>0.618*N3977</f>
        <v>0</v>
      </c>
      <c r="Q3977" s="16">
        <f>0.00349*N3977</f>
        <v>0</v>
      </c>
      <c r="R3977" s="13"/>
      <c r="S3977" s="14" t="s">
        <v>13199</v>
      </c>
      <c r="T3977" s="14" t="s">
        <v>108</v>
      </c>
      <c r="U3977" s="15" t="s">
        <v>39</v>
      </c>
      <c r="V3977" s="4" t="str">
        <f>HYPERLINK("https://redcat-toys.ru/api/getInfo/image/d76a1dc1-fbdb-11ee-a25d-00155d82e908")</f>
        <v>https://redcat-toys.ru/api/getInfo/image/d76a1dc1-fbdb-11ee-a25d-00155d82e908</v>
      </c>
      <c r="W3977" s="4" t="s">
        <v>13195</v>
      </c>
      <c r="X3977" s="4" t="s">
        <v>11177</v>
      </c>
      <c r="Y3977" s="4" t="str">
        <f>HYPERLINK("https://redcat-toys.ru/api/getInfo/item/d76a1dc1-fbdb-11ee-a25d-00155d82e908")</f>
        <v>https://redcat-toys.ru/api/getInfo/item/d76a1dc1-fbdb-11ee-a25d-00155d82e908</v>
      </c>
    </row>
    <row r="3978" spans="2:25" ht="21" customHeight="1" outlineLevel="7" x14ac:dyDescent="0.2">
      <c r="B3978" s="39">
        <v>3114</v>
      </c>
      <c r="C3978" s="4" t="s">
        <v>13200</v>
      </c>
      <c r="D3978" s="50" t="s">
        <v>13201</v>
      </c>
      <c r="E3978" s="50"/>
      <c r="F3978" s="50"/>
      <c r="G3978" s="50"/>
      <c r="H3978" s="5" t="s">
        <v>13202</v>
      </c>
      <c r="I3978" s="6"/>
      <c r="J3978" s="7">
        <v>10</v>
      </c>
      <c r="K3978" s="7">
        <v>153</v>
      </c>
      <c r="L3978" s="3">
        <v>1</v>
      </c>
      <c r="M3978" s="8">
        <f>769.9*(1-P3/100)</f>
        <v>769.9</v>
      </c>
      <c r="N3978" s="9"/>
      <c r="O3978" s="10">
        <f t="shared" si="215"/>
        <v>0</v>
      </c>
      <c r="P3978" s="11">
        <f>0.618*N3978</f>
        <v>0</v>
      </c>
      <c r="Q3978" s="16">
        <f>0.00336*N3978</f>
        <v>0</v>
      </c>
      <c r="R3978" s="13"/>
      <c r="S3978" s="14" t="s">
        <v>13203</v>
      </c>
      <c r="T3978" s="14" t="s">
        <v>108</v>
      </c>
      <c r="U3978" s="15" t="s">
        <v>39</v>
      </c>
      <c r="V3978" s="4" t="str">
        <f>HYPERLINK("https://redcat-toys.ru/api/getInfo/image/1892dfe2-fbdd-11ee-a25d-00155d82e908")</f>
        <v>https://redcat-toys.ru/api/getInfo/image/1892dfe2-fbdd-11ee-a25d-00155d82e908</v>
      </c>
      <c r="W3978" s="4" t="s">
        <v>13195</v>
      </c>
      <c r="X3978" s="4" t="s">
        <v>11177</v>
      </c>
      <c r="Y3978" s="4" t="str">
        <f>HYPERLINK("https://redcat-toys.ru/api/getInfo/item/1892dfe2-fbdd-11ee-a25d-00155d82e908")</f>
        <v>https://redcat-toys.ru/api/getInfo/item/1892dfe2-fbdd-11ee-a25d-00155d82e908</v>
      </c>
    </row>
    <row r="3979" spans="2:25" ht="21" customHeight="1" outlineLevel="7" x14ac:dyDescent="0.2">
      <c r="B3979" s="39">
        <v>3115</v>
      </c>
      <c r="C3979" s="4" t="s">
        <v>13204</v>
      </c>
      <c r="D3979" s="50" t="s">
        <v>13205</v>
      </c>
      <c r="E3979" s="50"/>
      <c r="F3979" s="50"/>
      <c r="G3979" s="50"/>
      <c r="H3979" s="5" t="s">
        <v>13206</v>
      </c>
      <c r="I3979" s="6"/>
      <c r="J3979" s="7">
        <v>10</v>
      </c>
      <c r="K3979" s="7">
        <v>43</v>
      </c>
      <c r="L3979" s="3">
        <v>1</v>
      </c>
      <c r="M3979" s="8">
        <f>769.9*(1-P3/100)</f>
        <v>769.9</v>
      </c>
      <c r="N3979" s="9"/>
      <c r="O3979" s="10">
        <f t="shared" si="215"/>
        <v>0</v>
      </c>
      <c r="P3979" s="11">
        <f>0.589*N3979</f>
        <v>0</v>
      </c>
      <c r="Q3979" s="16">
        <f>0.00355*N3979</f>
        <v>0</v>
      </c>
      <c r="R3979" s="13"/>
      <c r="S3979" s="14" t="s">
        <v>13207</v>
      </c>
      <c r="T3979" s="14" t="s">
        <v>108</v>
      </c>
      <c r="U3979" s="15" t="s">
        <v>39</v>
      </c>
      <c r="V3979" s="4" t="str">
        <f>HYPERLINK("https://redcat-toys.ru/api/getInfo/image/465ab04d-fbdc-11ee-a25d-00155d82e908")</f>
        <v>https://redcat-toys.ru/api/getInfo/image/465ab04d-fbdc-11ee-a25d-00155d82e908</v>
      </c>
      <c r="W3979" s="4" t="s">
        <v>13195</v>
      </c>
      <c r="X3979" s="4" t="s">
        <v>11177</v>
      </c>
      <c r="Y3979" s="4" t="str">
        <f>HYPERLINK("https://redcat-toys.ru/api/getInfo/item/465ab04d-fbdc-11ee-a25d-00155d82e908")</f>
        <v>https://redcat-toys.ru/api/getInfo/item/465ab04d-fbdc-11ee-a25d-00155d82e908</v>
      </c>
    </row>
    <row r="3980" spans="2:25" ht="21" customHeight="1" outlineLevel="7" x14ac:dyDescent="0.2">
      <c r="B3980" s="39">
        <v>3116</v>
      </c>
      <c r="C3980" s="4" t="s">
        <v>13208</v>
      </c>
      <c r="D3980" s="50" t="s">
        <v>13209</v>
      </c>
      <c r="E3980" s="50"/>
      <c r="F3980" s="50"/>
      <c r="G3980" s="50"/>
      <c r="H3980" s="5" t="s">
        <v>13210</v>
      </c>
      <c r="I3980" s="6"/>
      <c r="J3980" s="7">
        <v>10</v>
      </c>
      <c r="K3980" s="7">
        <v>218</v>
      </c>
      <c r="L3980" s="3">
        <v>1</v>
      </c>
      <c r="M3980" s="8">
        <f>769.9*(1-P3/100)</f>
        <v>769.9</v>
      </c>
      <c r="N3980" s="9"/>
      <c r="O3980" s="10">
        <f t="shared" si="215"/>
        <v>0</v>
      </c>
      <c r="P3980" s="11">
        <f>0.618*N3980</f>
        <v>0</v>
      </c>
      <c r="Q3980" s="16">
        <f>0.00341*N3980</f>
        <v>0</v>
      </c>
      <c r="R3980" s="13"/>
      <c r="S3980" s="14" t="s">
        <v>13211</v>
      </c>
      <c r="T3980" s="14" t="s">
        <v>108</v>
      </c>
      <c r="U3980" s="15" t="s">
        <v>39</v>
      </c>
      <c r="V3980" s="4" t="str">
        <f>HYPERLINK("https://redcat-toys.ru/api/getInfo/image/14ec27a0-fbd4-11ee-a25d-00155d82e908")</f>
        <v>https://redcat-toys.ru/api/getInfo/image/14ec27a0-fbd4-11ee-a25d-00155d82e908</v>
      </c>
      <c r="W3980" s="4" t="s">
        <v>13195</v>
      </c>
      <c r="X3980" s="4" t="s">
        <v>11177</v>
      </c>
      <c r="Y3980" s="4" t="str">
        <f>HYPERLINK("https://redcat-toys.ru/api/getInfo/item/14ec27a0-fbd4-11ee-a25d-00155d82e908")</f>
        <v>https://redcat-toys.ru/api/getInfo/item/14ec27a0-fbd4-11ee-a25d-00155d82e908</v>
      </c>
    </row>
    <row r="3981" spans="2:25" ht="21" customHeight="1" outlineLevel="7" x14ac:dyDescent="0.2">
      <c r="B3981" s="39">
        <v>3117</v>
      </c>
      <c r="C3981" s="4" t="s">
        <v>13212</v>
      </c>
      <c r="D3981" s="50" t="s">
        <v>13213</v>
      </c>
      <c r="E3981" s="50"/>
      <c r="F3981" s="50"/>
      <c r="G3981" s="50"/>
      <c r="H3981" s="5" t="s">
        <v>13214</v>
      </c>
      <c r="I3981" s="6"/>
      <c r="J3981" s="7">
        <v>10</v>
      </c>
      <c r="K3981" s="7">
        <v>106</v>
      </c>
      <c r="L3981" s="3">
        <v>1</v>
      </c>
      <c r="M3981" s="8">
        <f>769.9*(1-P3/100)</f>
        <v>769.9</v>
      </c>
      <c r="N3981" s="9"/>
      <c r="O3981" s="10">
        <f t="shared" si="215"/>
        <v>0</v>
      </c>
      <c r="P3981" s="11">
        <f>0.622*N3981</f>
        <v>0</v>
      </c>
      <c r="Q3981" s="12">
        <f>0.0038*N3981</f>
        <v>0</v>
      </c>
      <c r="R3981" s="13"/>
      <c r="S3981" s="14" t="s">
        <v>13215</v>
      </c>
      <c r="T3981" s="14" t="s">
        <v>108</v>
      </c>
      <c r="U3981" s="15" t="s">
        <v>39</v>
      </c>
      <c r="V3981" s="4" t="str">
        <f>HYPERLINK("https://redcat-toys.ru/api/getInfo/image/a98df733-20bb-11ee-a23c-00155d82e902")</f>
        <v>https://redcat-toys.ru/api/getInfo/image/a98df733-20bb-11ee-a23c-00155d82e902</v>
      </c>
      <c r="W3981" s="4" t="s">
        <v>13190</v>
      </c>
      <c r="X3981" s="4" t="s">
        <v>11177</v>
      </c>
      <c r="Y3981" s="4" t="str">
        <f>HYPERLINK("https://redcat-toys.ru/api/getInfo/item/a98df733-20bb-11ee-a23c-00155d82e902")</f>
        <v>https://redcat-toys.ru/api/getInfo/item/a98df733-20bb-11ee-a23c-00155d82e902</v>
      </c>
    </row>
    <row r="3982" spans="2:25" ht="21" customHeight="1" outlineLevel="7" x14ac:dyDescent="0.2">
      <c r="B3982" s="39">
        <v>3118</v>
      </c>
      <c r="C3982" s="4" t="s">
        <v>13216</v>
      </c>
      <c r="D3982" s="50" t="s">
        <v>13217</v>
      </c>
      <c r="E3982" s="50"/>
      <c r="F3982" s="50"/>
      <c r="G3982" s="50"/>
      <c r="H3982" s="5" t="s">
        <v>13218</v>
      </c>
      <c r="I3982" s="6"/>
      <c r="J3982" s="7">
        <v>10</v>
      </c>
      <c r="K3982" s="7">
        <v>168</v>
      </c>
      <c r="L3982" s="3">
        <v>1</v>
      </c>
      <c r="M3982" s="8">
        <f>769.9*(1-P3/100)</f>
        <v>769.9</v>
      </c>
      <c r="N3982" s="9"/>
      <c r="O3982" s="10">
        <f t="shared" si="215"/>
        <v>0</v>
      </c>
      <c r="P3982" s="20">
        <f>0.6*N3982</f>
        <v>0</v>
      </c>
      <c r="Q3982" s="16">
        <f>0.00388*N3982</f>
        <v>0</v>
      </c>
      <c r="R3982" s="13"/>
      <c r="S3982" s="14" t="s">
        <v>13219</v>
      </c>
      <c r="T3982" s="14" t="s">
        <v>108</v>
      </c>
      <c r="U3982" s="15" t="s">
        <v>39</v>
      </c>
      <c r="V3982" s="4" t="str">
        <f>HYPERLINK("https://redcat-toys.ru/api/getInfo/image/683d754d-20bb-11ee-a23c-00155d82e902")</f>
        <v>https://redcat-toys.ru/api/getInfo/image/683d754d-20bb-11ee-a23c-00155d82e902</v>
      </c>
      <c r="W3982" s="4" t="s">
        <v>13220</v>
      </c>
      <c r="X3982" s="4" t="s">
        <v>11177</v>
      </c>
      <c r="Y3982" s="4" t="str">
        <f>HYPERLINK("https://redcat-toys.ru/api/getInfo/item/683d754d-20bb-11ee-a23c-00155d82e902")</f>
        <v>https://redcat-toys.ru/api/getInfo/item/683d754d-20bb-11ee-a23c-00155d82e902</v>
      </c>
    </row>
    <row r="3983" spans="2:25" ht="21" customHeight="1" outlineLevel="7" x14ac:dyDescent="0.2">
      <c r="B3983" s="39">
        <v>3119</v>
      </c>
      <c r="C3983" s="4" t="s">
        <v>13221</v>
      </c>
      <c r="D3983" s="50" t="s">
        <v>13222</v>
      </c>
      <c r="E3983" s="50"/>
      <c r="F3983" s="50"/>
      <c r="G3983" s="50"/>
      <c r="H3983" s="5" t="s">
        <v>13223</v>
      </c>
      <c r="I3983" s="6"/>
      <c r="J3983" s="7">
        <v>10</v>
      </c>
      <c r="K3983" s="7">
        <v>169</v>
      </c>
      <c r="L3983" s="3">
        <v>1</v>
      </c>
      <c r="M3983" s="8">
        <f>769.9*(1-P3/100)</f>
        <v>769.9</v>
      </c>
      <c r="N3983" s="9"/>
      <c r="O3983" s="10">
        <f t="shared" si="215"/>
        <v>0</v>
      </c>
      <c r="P3983" s="11">
        <f>0.604*N3983</f>
        <v>0</v>
      </c>
      <c r="Q3983" s="16">
        <f>0.00349*N3983</f>
        <v>0</v>
      </c>
      <c r="R3983" s="13"/>
      <c r="S3983" s="14" t="s">
        <v>13224</v>
      </c>
      <c r="T3983" s="14" t="s">
        <v>108</v>
      </c>
      <c r="U3983" s="15" t="s">
        <v>39</v>
      </c>
      <c r="V3983" s="4" t="str">
        <f>HYPERLINK("https://redcat-toys.ru/api/getInfo/image/2ca28071-20bb-11ee-a23c-00155d82e902")</f>
        <v>https://redcat-toys.ru/api/getInfo/image/2ca28071-20bb-11ee-a23c-00155d82e902</v>
      </c>
      <c r="W3983" s="4" t="s">
        <v>13225</v>
      </c>
      <c r="X3983" s="4" t="s">
        <v>11177</v>
      </c>
      <c r="Y3983" s="4" t="str">
        <f>HYPERLINK("https://redcat-toys.ru/api/getInfo/item/2ca28071-20bb-11ee-a23c-00155d82e902")</f>
        <v>https://redcat-toys.ru/api/getInfo/item/2ca28071-20bb-11ee-a23c-00155d82e902</v>
      </c>
    </row>
    <row r="3984" spans="2:25" ht="22.95" customHeight="1" outlineLevel="7" x14ac:dyDescent="0.2">
      <c r="B3984" s="55" t="s">
        <v>12321</v>
      </c>
      <c r="C3984" s="55"/>
      <c r="D3984" s="55"/>
      <c r="E3984" s="55"/>
      <c r="F3984" s="55"/>
      <c r="G3984" s="55"/>
    </row>
    <row r="3985" spans="2:25" ht="21" customHeight="1" outlineLevel="7" x14ac:dyDescent="0.2">
      <c r="B3985" s="39">
        <v>3120</v>
      </c>
      <c r="C3985" s="4" t="s">
        <v>13226</v>
      </c>
      <c r="D3985" s="50" t="s">
        <v>13227</v>
      </c>
      <c r="E3985" s="50"/>
      <c r="F3985" s="50"/>
      <c r="G3985" s="50"/>
      <c r="H3985" s="5" t="s">
        <v>13228</v>
      </c>
      <c r="I3985" s="6"/>
      <c r="J3985" s="7">
        <v>10</v>
      </c>
      <c r="K3985" s="7">
        <v>114</v>
      </c>
      <c r="L3985" s="3">
        <v>1</v>
      </c>
      <c r="M3985" s="8">
        <f>769.9*(1-P3/100)</f>
        <v>769.9</v>
      </c>
      <c r="N3985" s="9"/>
      <c r="O3985" s="10">
        <f t="shared" ref="O3985:O3990" si="216">M3985*N3985</f>
        <v>0</v>
      </c>
      <c r="P3985" s="11">
        <f>0.631*N3985</f>
        <v>0</v>
      </c>
      <c r="Q3985" s="16">
        <f>0.00332*N3985</f>
        <v>0</v>
      </c>
      <c r="R3985" s="13"/>
      <c r="S3985" s="14" t="s">
        <v>13229</v>
      </c>
      <c r="T3985" s="14" t="s">
        <v>108</v>
      </c>
      <c r="U3985" s="15" t="s">
        <v>39</v>
      </c>
      <c r="V3985" s="4" t="str">
        <f>HYPERLINK("https://redcat-toys.ru/api/getInfo/image/7fb1f6f5-fbde-11ee-a25d-00155d82e908")</f>
        <v>https://redcat-toys.ru/api/getInfo/image/7fb1f6f5-fbde-11ee-a25d-00155d82e908</v>
      </c>
      <c r="W3985" s="4" t="s">
        <v>13195</v>
      </c>
      <c r="X3985" s="4" t="s">
        <v>11177</v>
      </c>
      <c r="Y3985" s="4" t="str">
        <f>HYPERLINK("https://redcat-toys.ru/api/getInfo/item/7fb1f6f5-fbde-11ee-a25d-00155d82e908")</f>
        <v>https://redcat-toys.ru/api/getInfo/item/7fb1f6f5-fbde-11ee-a25d-00155d82e908</v>
      </c>
    </row>
    <row r="3986" spans="2:25" ht="21" customHeight="1" outlineLevel="7" x14ac:dyDescent="0.2">
      <c r="B3986" s="39">
        <v>3121</v>
      </c>
      <c r="C3986" s="4" t="s">
        <v>13230</v>
      </c>
      <c r="D3986" s="50" t="s">
        <v>13231</v>
      </c>
      <c r="E3986" s="50"/>
      <c r="F3986" s="50"/>
      <c r="G3986" s="50"/>
      <c r="H3986" s="5" t="s">
        <v>13232</v>
      </c>
      <c r="I3986" s="6"/>
      <c r="J3986" s="7">
        <v>10</v>
      </c>
      <c r="K3986" s="7">
        <v>149</v>
      </c>
      <c r="L3986" s="3">
        <v>1</v>
      </c>
      <c r="M3986" s="8">
        <f>769.9*(1-P3/100)</f>
        <v>769.9</v>
      </c>
      <c r="N3986" s="9"/>
      <c r="O3986" s="10">
        <f t="shared" si="216"/>
        <v>0</v>
      </c>
      <c r="P3986" s="11">
        <f>0.605*N3986</f>
        <v>0</v>
      </c>
      <c r="Q3986" s="16">
        <f>0.00347*N3986</f>
        <v>0</v>
      </c>
      <c r="R3986" s="13"/>
      <c r="S3986" s="14" t="s">
        <v>13233</v>
      </c>
      <c r="T3986" s="14" t="s">
        <v>108</v>
      </c>
      <c r="U3986" s="15" t="s">
        <v>39</v>
      </c>
      <c r="V3986" s="4" t="str">
        <f>HYPERLINK("https://redcat-toys.ru/api/getInfo/image/fe318cea-fbdd-11ee-a25d-00155d82e908")</f>
        <v>https://redcat-toys.ru/api/getInfo/image/fe318cea-fbdd-11ee-a25d-00155d82e908</v>
      </c>
      <c r="W3986" s="4" t="s">
        <v>13195</v>
      </c>
      <c r="X3986" s="4" t="s">
        <v>11177</v>
      </c>
      <c r="Y3986" s="4" t="str">
        <f>HYPERLINK("https://redcat-toys.ru/api/getInfo/item/fe318cea-fbdd-11ee-a25d-00155d82e908")</f>
        <v>https://redcat-toys.ru/api/getInfo/item/fe318cea-fbdd-11ee-a25d-00155d82e908</v>
      </c>
    </row>
    <row r="3987" spans="2:25" ht="21" customHeight="1" outlineLevel="7" x14ac:dyDescent="0.2">
      <c r="B3987" s="39">
        <v>3122</v>
      </c>
      <c r="C3987" s="4" t="s">
        <v>13234</v>
      </c>
      <c r="D3987" s="50" t="s">
        <v>13235</v>
      </c>
      <c r="E3987" s="50"/>
      <c r="F3987" s="50"/>
      <c r="G3987" s="50"/>
      <c r="H3987" s="5" t="s">
        <v>13236</v>
      </c>
      <c r="I3987" s="6"/>
      <c r="J3987" s="7">
        <v>10</v>
      </c>
      <c r="K3987" s="7">
        <v>216</v>
      </c>
      <c r="L3987" s="3">
        <v>1</v>
      </c>
      <c r="M3987" s="8">
        <f>769.9*(1-P3/100)</f>
        <v>769.9</v>
      </c>
      <c r="N3987" s="9"/>
      <c r="O3987" s="10">
        <f t="shared" si="216"/>
        <v>0</v>
      </c>
      <c r="P3987" s="17">
        <f>0.61*N3987</f>
        <v>0</v>
      </c>
      <c r="Q3987" s="16">
        <f>0.00323*N3987</f>
        <v>0</v>
      </c>
      <c r="R3987" s="13"/>
      <c r="S3987" s="14" t="s">
        <v>13237</v>
      </c>
      <c r="T3987" s="14" t="s">
        <v>108</v>
      </c>
      <c r="U3987" s="15" t="s">
        <v>39</v>
      </c>
      <c r="V3987" s="4" t="str">
        <f>HYPERLINK("https://redcat-toys.ru/api/getInfo/image/36cffac0-fbdf-11ee-a25d-00155d82e908")</f>
        <v>https://redcat-toys.ru/api/getInfo/image/36cffac0-fbdf-11ee-a25d-00155d82e908</v>
      </c>
      <c r="W3987" s="4" t="s">
        <v>13195</v>
      </c>
      <c r="X3987" s="4" t="s">
        <v>11177</v>
      </c>
      <c r="Y3987" s="4" t="str">
        <f>HYPERLINK("https://redcat-toys.ru/api/getInfo/item/36cffac0-fbdf-11ee-a25d-00155d82e908")</f>
        <v>https://redcat-toys.ru/api/getInfo/item/36cffac0-fbdf-11ee-a25d-00155d82e908</v>
      </c>
    </row>
    <row r="3988" spans="2:25" ht="21" customHeight="1" outlineLevel="7" x14ac:dyDescent="0.2">
      <c r="B3988" s="39">
        <v>3123</v>
      </c>
      <c r="C3988" s="4" t="s">
        <v>13238</v>
      </c>
      <c r="D3988" s="50" t="s">
        <v>13239</v>
      </c>
      <c r="E3988" s="50"/>
      <c r="F3988" s="50"/>
      <c r="G3988" s="50"/>
      <c r="H3988" s="5" t="s">
        <v>13240</v>
      </c>
      <c r="I3988" s="6"/>
      <c r="J3988" s="7">
        <v>10</v>
      </c>
      <c r="K3988" s="7">
        <v>152</v>
      </c>
      <c r="L3988" s="3">
        <v>1</v>
      </c>
      <c r="M3988" s="8">
        <f>769.9*(1-P3/100)</f>
        <v>769.9</v>
      </c>
      <c r="N3988" s="9"/>
      <c r="O3988" s="10">
        <f t="shared" si="216"/>
        <v>0</v>
      </c>
      <c r="P3988" s="11">
        <f>0.605*N3988</f>
        <v>0</v>
      </c>
      <c r="Q3988" s="16">
        <f>0.00342*N3988</f>
        <v>0</v>
      </c>
      <c r="R3988" s="13"/>
      <c r="S3988" s="14" t="s">
        <v>13241</v>
      </c>
      <c r="T3988" s="14" t="s">
        <v>108</v>
      </c>
      <c r="U3988" s="15" t="s">
        <v>39</v>
      </c>
      <c r="V3988" s="4" t="str">
        <f>HYPERLINK("https://redcat-toys.ru/api/getInfo/image/eac9bf67-fbde-11ee-a25d-00155d82e908")</f>
        <v>https://redcat-toys.ru/api/getInfo/image/eac9bf67-fbde-11ee-a25d-00155d82e908</v>
      </c>
      <c r="W3988" s="4" t="s">
        <v>13195</v>
      </c>
      <c r="X3988" s="4" t="s">
        <v>11177</v>
      </c>
      <c r="Y3988" s="4" t="str">
        <f>HYPERLINK("https://redcat-toys.ru/api/getInfo/item/eac9bf67-fbde-11ee-a25d-00155d82e908")</f>
        <v>https://redcat-toys.ru/api/getInfo/item/eac9bf67-fbde-11ee-a25d-00155d82e908</v>
      </c>
    </row>
    <row r="3989" spans="2:25" ht="21" customHeight="1" outlineLevel="7" x14ac:dyDescent="0.2">
      <c r="B3989" s="39">
        <v>3124</v>
      </c>
      <c r="C3989" s="4" t="s">
        <v>13242</v>
      </c>
      <c r="D3989" s="50" t="s">
        <v>13243</v>
      </c>
      <c r="E3989" s="50"/>
      <c r="F3989" s="50"/>
      <c r="G3989" s="50"/>
      <c r="H3989" s="5" t="s">
        <v>13244</v>
      </c>
      <c r="I3989" s="6"/>
      <c r="J3989" s="7">
        <v>10</v>
      </c>
      <c r="K3989" s="7">
        <v>189</v>
      </c>
      <c r="L3989" s="3">
        <v>1</v>
      </c>
      <c r="M3989" s="8">
        <f>769.9*(1-P3/100)</f>
        <v>769.9</v>
      </c>
      <c r="N3989" s="9"/>
      <c r="O3989" s="10">
        <f t="shared" si="216"/>
        <v>0</v>
      </c>
      <c r="P3989" s="11">
        <f>0.586*N3989</f>
        <v>0</v>
      </c>
      <c r="Q3989" s="16">
        <f>0.00334*N3989</f>
        <v>0</v>
      </c>
      <c r="R3989" s="13"/>
      <c r="S3989" s="14" t="s">
        <v>13245</v>
      </c>
      <c r="T3989" s="14" t="s">
        <v>108</v>
      </c>
      <c r="U3989" s="15" t="s">
        <v>39</v>
      </c>
      <c r="V3989" s="4" t="str">
        <f>HYPERLINK("https://redcat-toys.ru/api/getInfo/image/2d8c6211-20be-11ee-a23c-00155d82e902")</f>
        <v>https://redcat-toys.ru/api/getInfo/image/2d8c6211-20be-11ee-a23c-00155d82e902</v>
      </c>
      <c r="W3989" s="4" t="s">
        <v>13246</v>
      </c>
      <c r="X3989" s="4" t="s">
        <v>11177</v>
      </c>
      <c r="Y3989" s="4" t="str">
        <f>HYPERLINK("https://redcat-toys.ru/api/getInfo/item/2d8c6211-20be-11ee-a23c-00155d82e902")</f>
        <v>https://redcat-toys.ru/api/getInfo/item/2d8c6211-20be-11ee-a23c-00155d82e902</v>
      </c>
    </row>
    <row r="3990" spans="2:25" ht="21" customHeight="1" outlineLevel="7" x14ac:dyDescent="0.2">
      <c r="B3990" s="39">
        <v>3125</v>
      </c>
      <c r="C3990" s="4" t="s">
        <v>13247</v>
      </c>
      <c r="D3990" s="50" t="s">
        <v>13248</v>
      </c>
      <c r="E3990" s="50"/>
      <c r="F3990" s="50"/>
      <c r="G3990" s="50"/>
      <c r="H3990" s="5" t="s">
        <v>13249</v>
      </c>
      <c r="I3990" s="6"/>
      <c r="J3990" s="7">
        <v>10</v>
      </c>
      <c r="K3990" s="7">
        <v>131</v>
      </c>
      <c r="L3990" s="3">
        <v>1</v>
      </c>
      <c r="M3990" s="8">
        <f>769.9*(1-P3/100)</f>
        <v>769.9</v>
      </c>
      <c r="N3990" s="9"/>
      <c r="O3990" s="10">
        <f t="shared" si="216"/>
        <v>0</v>
      </c>
      <c r="P3990" s="17">
        <f>0.57*N3990</f>
        <v>0</v>
      </c>
      <c r="Q3990" s="16">
        <f>0.00345*N3990</f>
        <v>0</v>
      </c>
      <c r="R3990" s="13"/>
      <c r="S3990" s="14" t="s">
        <v>13250</v>
      </c>
      <c r="T3990" s="14" t="s">
        <v>108</v>
      </c>
      <c r="U3990" s="15" t="s">
        <v>39</v>
      </c>
      <c r="V3990" s="4" t="str">
        <f>HYPERLINK("https://redcat-toys.ru/api/getInfo/image/d0da3a4c-20bd-11ee-a23c-00155d82e902")</f>
        <v>https://redcat-toys.ru/api/getInfo/image/d0da3a4c-20bd-11ee-a23c-00155d82e902</v>
      </c>
      <c r="W3990" s="4" t="s">
        <v>13246</v>
      </c>
      <c r="X3990" s="4" t="s">
        <v>11177</v>
      </c>
      <c r="Y3990" s="4" t="str">
        <f>HYPERLINK("https://redcat-toys.ru/api/getInfo/item/d0da3a4c-20bd-11ee-a23c-00155d82e902")</f>
        <v>https://redcat-toys.ru/api/getInfo/item/d0da3a4c-20bd-11ee-a23c-00155d82e902</v>
      </c>
    </row>
    <row r="3991" spans="2:25" ht="22.95" customHeight="1" outlineLevel="7" x14ac:dyDescent="0.2">
      <c r="B3991" s="55" t="s">
        <v>12449</v>
      </c>
      <c r="C3991" s="55"/>
      <c r="D3991" s="55"/>
      <c r="E3991" s="55"/>
      <c r="F3991" s="55"/>
      <c r="G3991" s="55"/>
    </row>
    <row r="3992" spans="2:25" ht="21" customHeight="1" outlineLevel="7" x14ac:dyDescent="0.2">
      <c r="B3992" s="39">
        <v>3126</v>
      </c>
      <c r="C3992" s="4" t="s">
        <v>13251</v>
      </c>
      <c r="D3992" s="50" t="s">
        <v>13252</v>
      </c>
      <c r="E3992" s="50"/>
      <c r="F3992" s="50"/>
      <c r="G3992" s="50"/>
      <c r="H3992" s="5" t="s">
        <v>13253</v>
      </c>
      <c r="I3992" s="6"/>
      <c r="J3992" s="7">
        <v>10</v>
      </c>
      <c r="K3992" s="7">
        <v>118</v>
      </c>
      <c r="L3992" s="3">
        <v>1</v>
      </c>
      <c r="M3992" s="8">
        <f>769.9*(1-P3/100)</f>
        <v>769.9</v>
      </c>
      <c r="N3992" s="9"/>
      <c r="O3992" s="10">
        <f>M3992*N3992</f>
        <v>0</v>
      </c>
      <c r="P3992" s="17">
        <f>0.62*N3992</f>
        <v>0</v>
      </c>
      <c r="Q3992" s="16">
        <f>0.00351*N3992</f>
        <v>0</v>
      </c>
      <c r="R3992" s="13"/>
      <c r="S3992" s="14" t="s">
        <v>13254</v>
      </c>
      <c r="T3992" s="14" t="s">
        <v>108</v>
      </c>
      <c r="U3992" s="15" t="s">
        <v>39</v>
      </c>
      <c r="V3992" s="4" t="str">
        <f>HYPERLINK("https://redcat-toys.ru/api/getInfo/image/a1ef67cc-fbe1-11ee-a25d-00155d82e908")</f>
        <v>https://redcat-toys.ru/api/getInfo/image/a1ef67cc-fbe1-11ee-a25d-00155d82e908</v>
      </c>
      <c r="W3992" s="4" t="s">
        <v>13195</v>
      </c>
      <c r="X3992" s="4" t="s">
        <v>11177</v>
      </c>
      <c r="Y3992" s="4" t="str">
        <f>HYPERLINK("https://redcat-toys.ru/api/getInfo/item/a1ef67cc-fbe1-11ee-a25d-00155d82e908")</f>
        <v>https://redcat-toys.ru/api/getInfo/item/a1ef67cc-fbe1-11ee-a25d-00155d82e908</v>
      </c>
    </row>
    <row r="3993" spans="2:25" ht="21" customHeight="1" outlineLevel="7" x14ac:dyDescent="0.2">
      <c r="B3993" s="39">
        <v>3127</v>
      </c>
      <c r="C3993" s="4" t="s">
        <v>13255</v>
      </c>
      <c r="D3993" s="50" t="s">
        <v>13256</v>
      </c>
      <c r="E3993" s="50"/>
      <c r="F3993" s="50"/>
      <c r="G3993" s="50"/>
      <c r="H3993" s="5" t="s">
        <v>13257</v>
      </c>
      <c r="I3993" s="6"/>
      <c r="J3993" s="7">
        <v>10</v>
      </c>
      <c r="K3993" s="7">
        <v>39</v>
      </c>
      <c r="L3993" s="3">
        <v>1</v>
      </c>
      <c r="M3993" s="8">
        <f>769.9*(1-P3/100)</f>
        <v>769.9</v>
      </c>
      <c r="N3993" s="9"/>
      <c r="O3993" s="10">
        <f>M3993*N3993</f>
        <v>0</v>
      </c>
      <c r="P3993" s="11">
        <f>0.602*N3993</f>
        <v>0</v>
      </c>
      <c r="Q3993" s="16">
        <f>0.00333*N3993</f>
        <v>0</v>
      </c>
      <c r="R3993" s="13"/>
      <c r="S3993" s="14" t="s">
        <v>13258</v>
      </c>
      <c r="T3993" s="14" t="s">
        <v>108</v>
      </c>
      <c r="U3993" s="15" t="s">
        <v>39</v>
      </c>
      <c r="V3993" s="4" t="str">
        <f>HYPERLINK("https://redcat-toys.ru/api/getInfo/image/bb159be9-fbe0-11ee-a25d-00155d82e908")</f>
        <v>https://redcat-toys.ru/api/getInfo/image/bb159be9-fbe0-11ee-a25d-00155d82e908</v>
      </c>
      <c r="W3993" s="4" t="s">
        <v>13195</v>
      </c>
      <c r="X3993" s="4" t="s">
        <v>11177</v>
      </c>
      <c r="Y3993" s="4" t="str">
        <f>HYPERLINK("https://redcat-toys.ru/api/getInfo/item/bb159be9-fbe0-11ee-a25d-00155d82e908")</f>
        <v>https://redcat-toys.ru/api/getInfo/item/bb159be9-fbe0-11ee-a25d-00155d82e908</v>
      </c>
    </row>
    <row r="3994" spans="2:25" ht="21" customHeight="1" outlineLevel="7" x14ac:dyDescent="0.2">
      <c r="B3994" s="39">
        <v>3128</v>
      </c>
      <c r="C3994" s="4" t="s">
        <v>13259</v>
      </c>
      <c r="D3994" s="50" t="s">
        <v>13260</v>
      </c>
      <c r="E3994" s="50"/>
      <c r="F3994" s="50"/>
      <c r="G3994" s="50"/>
      <c r="H3994" s="5" t="s">
        <v>13261</v>
      </c>
      <c r="I3994" s="6"/>
      <c r="J3994" s="7">
        <v>10</v>
      </c>
      <c r="K3994" s="7">
        <v>4</v>
      </c>
      <c r="L3994" s="3">
        <v>1</v>
      </c>
      <c r="M3994" s="8">
        <f>769.9*(1-P3/100)</f>
        <v>769.9</v>
      </c>
      <c r="N3994" s="9"/>
      <c r="O3994" s="10">
        <f>M3994*N3994</f>
        <v>0</v>
      </c>
      <c r="P3994" s="11">
        <f>0.661*N3994</f>
        <v>0</v>
      </c>
      <c r="Q3994" s="16">
        <f>0.00375*N3994</f>
        <v>0</v>
      </c>
      <c r="R3994" s="13"/>
      <c r="S3994" s="14" t="s">
        <v>13262</v>
      </c>
      <c r="T3994" s="14" t="s">
        <v>108</v>
      </c>
      <c r="U3994" s="15" t="s">
        <v>39</v>
      </c>
      <c r="V3994" s="4" t="str">
        <f>HYPERLINK("https://redcat-toys.ru/api/getInfo/image/2e17d62e-214a-11ee-a23c-00155d82e902")</f>
        <v>https://redcat-toys.ru/api/getInfo/image/2e17d62e-214a-11ee-a23c-00155d82e902</v>
      </c>
      <c r="W3994" s="4" t="s">
        <v>13246</v>
      </c>
      <c r="X3994" s="4" t="s">
        <v>11177</v>
      </c>
      <c r="Y3994" s="4" t="str">
        <f>HYPERLINK("https://redcat-toys.ru/api/getInfo/item/2e17d62e-214a-11ee-a23c-00155d82e902")</f>
        <v>https://redcat-toys.ru/api/getInfo/item/2e17d62e-214a-11ee-a23c-00155d82e902</v>
      </c>
    </row>
    <row r="3995" spans="2:25" ht="21" customHeight="1" outlineLevel="7" x14ac:dyDescent="0.2">
      <c r="B3995" s="39">
        <v>3129</v>
      </c>
      <c r="C3995" s="4" t="s">
        <v>13263</v>
      </c>
      <c r="D3995" s="50" t="s">
        <v>13264</v>
      </c>
      <c r="E3995" s="50"/>
      <c r="F3995" s="50"/>
      <c r="G3995" s="50"/>
      <c r="H3995" s="5" t="s">
        <v>13265</v>
      </c>
      <c r="I3995" s="6"/>
      <c r="J3995" s="7">
        <v>10</v>
      </c>
      <c r="K3995" s="7">
        <v>106</v>
      </c>
      <c r="L3995" s="3">
        <v>1</v>
      </c>
      <c r="M3995" s="8">
        <f>769.9*(1-P3/100)</f>
        <v>769.9</v>
      </c>
      <c r="N3995" s="9"/>
      <c r="O3995" s="10">
        <f>M3995*N3995</f>
        <v>0</v>
      </c>
      <c r="P3995" s="11">
        <f>0.616*N3995</f>
        <v>0</v>
      </c>
      <c r="Q3995" s="16">
        <f>0.00336*N3995</f>
        <v>0</v>
      </c>
      <c r="R3995" s="13"/>
      <c r="S3995" s="14" t="s">
        <v>13266</v>
      </c>
      <c r="T3995" s="14" t="s">
        <v>108</v>
      </c>
      <c r="U3995" s="15" t="s">
        <v>39</v>
      </c>
      <c r="V3995" s="4" t="str">
        <f>HYPERLINK("https://redcat-toys.ru/api/getInfo/image/e7e90343-214b-11ee-a23c-00155d82e902")</f>
        <v>https://redcat-toys.ru/api/getInfo/image/e7e90343-214b-11ee-a23c-00155d82e902</v>
      </c>
      <c r="W3995" s="4" t="s">
        <v>13246</v>
      </c>
      <c r="X3995" s="4" t="s">
        <v>11177</v>
      </c>
      <c r="Y3995" s="4" t="str">
        <f>HYPERLINK("https://redcat-toys.ru/api/getInfo/item/e7e90343-214b-11ee-a23c-00155d82e902")</f>
        <v>https://redcat-toys.ru/api/getInfo/item/e7e90343-214b-11ee-a23c-00155d82e902</v>
      </c>
    </row>
    <row r="3996" spans="2:25" ht="21" customHeight="1" outlineLevel="7" x14ac:dyDescent="0.2">
      <c r="B3996" s="39">
        <v>3130</v>
      </c>
      <c r="C3996" s="4" t="s">
        <v>13267</v>
      </c>
      <c r="D3996" s="50" t="s">
        <v>13268</v>
      </c>
      <c r="E3996" s="50"/>
      <c r="F3996" s="50"/>
      <c r="G3996" s="50"/>
      <c r="H3996" s="5" t="s">
        <v>13269</v>
      </c>
      <c r="I3996" s="6"/>
      <c r="J3996" s="7">
        <v>10</v>
      </c>
      <c r="K3996" s="7">
        <v>195</v>
      </c>
      <c r="L3996" s="3">
        <v>1</v>
      </c>
      <c r="M3996" s="8">
        <f>769.9*(1-P3/100)</f>
        <v>769.9</v>
      </c>
      <c r="N3996" s="9"/>
      <c r="O3996" s="10">
        <f>M3996*N3996</f>
        <v>0</v>
      </c>
      <c r="P3996" s="11">
        <f>0.593*N3996</f>
        <v>0</v>
      </c>
      <c r="Q3996" s="12">
        <f>0.0036*N3996</f>
        <v>0</v>
      </c>
      <c r="R3996" s="13"/>
      <c r="S3996" s="14" t="s">
        <v>13270</v>
      </c>
      <c r="T3996" s="14" t="s">
        <v>108</v>
      </c>
      <c r="U3996" s="15" t="s">
        <v>39</v>
      </c>
      <c r="V3996" s="4" t="str">
        <f>HYPERLINK("https://redcat-toys.ru/api/getInfo/image/ad308592-214b-11ee-a23c-00155d82e902")</f>
        <v>https://redcat-toys.ru/api/getInfo/image/ad308592-214b-11ee-a23c-00155d82e902</v>
      </c>
      <c r="W3996" s="4" t="s">
        <v>13246</v>
      </c>
      <c r="X3996" s="4" t="s">
        <v>11177</v>
      </c>
      <c r="Y3996" s="4" t="str">
        <f>HYPERLINK("https://redcat-toys.ru/api/getInfo/item/ad308592-214b-11ee-a23c-00155d82e902")</f>
        <v>https://redcat-toys.ru/api/getInfo/item/ad308592-214b-11ee-a23c-00155d82e902</v>
      </c>
    </row>
    <row r="3997" spans="2:25" ht="22.95" customHeight="1" outlineLevel="7" x14ac:dyDescent="0.2">
      <c r="B3997" s="55" t="s">
        <v>12527</v>
      </c>
      <c r="C3997" s="55"/>
      <c r="D3997" s="55"/>
      <c r="E3997" s="55"/>
      <c r="F3997" s="55"/>
      <c r="G3997" s="55"/>
    </row>
    <row r="3998" spans="2:25" ht="21" customHeight="1" outlineLevel="7" x14ac:dyDescent="0.2">
      <c r="B3998" s="39">
        <v>3131</v>
      </c>
      <c r="C3998" s="4" t="s">
        <v>13271</v>
      </c>
      <c r="D3998" s="50" t="s">
        <v>13272</v>
      </c>
      <c r="E3998" s="50"/>
      <c r="F3998" s="50"/>
      <c r="G3998" s="50"/>
      <c r="H3998" s="5" t="s">
        <v>13273</v>
      </c>
      <c r="I3998" s="6"/>
      <c r="J3998" s="7">
        <v>10</v>
      </c>
      <c r="K3998" s="7">
        <v>93</v>
      </c>
      <c r="L3998" s="3">
        <v>1</v>
      </c>
      <c r="M3998" s="8">
        <f>769.9*(1-P3/100)</f>
        <v>769.9</v>
      </c>
      <c r="N3998" s="9"/>
      <c r="O3998" s="10">
        <f>M3998*N3998</f>
        <v>0</v>
      </c>
      <c r="P3998" s="11">
        <f>0.621*N3998</f>
        <v>0</v>
      </c>
      <c r="Q3998" s="16">
        <f>0.00351*N3998</f>
        <v>0</v>
      </c>
      <c r="R3998" s="13"/>
      <c r="S3998" s="14" t="s">
        <v>13274</v>
      </c>
      <c r="T3998" s="14" t="s">
        <v>108</v>
      </c>
      <c r="U3998" s="15" t="s">
        <v>39</v>
      </c>
      <c r="V3998" s="4" t="str">
        <f>HYPERLINK("https://redcat-toys.ru/api/getInfo/image/2ec32396-fbe2-11ee-a25d-00155d82e908")</f>
        <v>https://redcat-toys.ru/api/getInfo/image/2ec32396-fbe2-11ee-a25d-00155d82e908</v>
      </c>
      <c r="W3998" s="4" t="s">
        <v>13195</v>
      </c>
      <c r="X3998" s="4" t="s">
        <v>11177</v>
      </c>
      <c r="Y3998" s="4" t="str">
        <f>HYPERLINK("https://redcat-toys.ru/api/getInfo/item/2ec32396-fbe2-11ee-a25d-00155d82e908")</f>
        <v>https://redcat-toys.ru/api/getInfo/item/2ec32396-fbe2-11ee-a25d-00155d82e908</v>
      </c>
    </row>
    <row r="3999" spans="2:25" ht="21" customHeight="1" outlineLevel="7" x14ac:dyDescent="0.2">
      <c r="B3999" s="39">
        <v>3132</v>
      </c>
      <c r="C3999" s="4" t="s">
        <v>13275</v>
      </c>
      <c r="D3999" s="50" t="s">
        <v>13276</v>
      </c>
      <c r="E3999" s="50"/>
      <c r="F3999" s="50"/>
      <c r="G3999" s="50"/>
      <c r="H3999" s="5" t="s">
        <v>13277</v>
      </c>
      <c r="I3999" s="6"/>
      <c r="J3999" s="7">
        <v>10</v>
      </c>
      <c r="K3999" s="7">
        <v>41</v>
      </c>
      <c r="L3999" s="3">
        <v>1</v>
      </c>
      <c r="M3999" s="8">
        <f>769.9*(1-P3/100)</f>
        <v>769.9</v>
      </c>
      <c r="N3999" s="9"/>
      <c r="O3999" s="10">
        <f>M3999*N3999</f>
        <v>0</v>
      </c>
      <c r="P3999" s="17">
        <f>0.61*N3999</f>
        <v>0</v>
      </c>
      <c r="Q3999" s="16">
        <f>0.00364*N3999</f>
        <v>0</v>
      </c>
      <c r="R3999" s="13"/>
      <c r="S3999" s="14" t="s">
        <v>13278</v>
      </c>
      <c r="T3999" s="14" t="s">
        <v>108</v>
      </c>
      <c r="U3999" s="15" t="s">
        <v>39</v>
      </c>
      <c r="V3999" s="4" t="str">
        <f>HYPERLINK("https://redcat-toys.ru/api/getInfo/image/e6ef0381-fbe2-11ee-a25d-00155d82e908")</f>
        <v>https://redcat-toys.ru/api/getInfo/image/e6ef0381-fbe2-11ee-a25d-00155d82e908</v>
      </c>
      <c r="W3999" s="4" t="s">
        <v>13195</v>
      </c>
      <c r="X3999" s="4" t="s">
        <v>11177</v>
      </c>
      <c r="Y3999" s="4" t="str">
        <f>HYPERLINK("https://redcat-toys.ru/api/getInfo/item/e6ef0381-fbe2-11ee-a25d-00155d82e908")</f>
        <v>https://redcat-toys.ru/api/getInfo/item/e6ef0381-fbe2-11ee-a25d-00155d82e908</v>
      </c>
    </row>
    <row r="4000" spans="2:25" ht="22.95" customHeight="1" outlineLevel="5" x14ac:dyDescent="0.2">
      <c r="B4000" s="53" t="s">
        <v>11660</v>
      </c>
      <c r="C4000" s="53"/>
      <c r="D4000" s="53"/>
      <c r="E4000" s="53"/>
      <c r="F4000" s="53"/>
      <c r="G4000" s="53"/>
    </row>
    <row r="4001" spans="2:25" ht="21" customHeight="1" outlineLevel="6" x14ac:dyDescent="0.2">
      <c r="B4001" s="39">
        <v>3133</v>
      </c>
      <c r="C4001" s="4" t="s">
        <v>13279</v>
      </c>
      <c r="D4001" s="50" t="s">
        <v>13280</v>
      </c>
      <c r="E4001" s="50"/>
      <c r="F4001" s="50"/>
      <c r="G4001" s="50"/>
      <c r="H4001" s="5" t="s">
        <v>13281</v>
      </c>
      <c r="I4001" s="6"/>
      <c r="J4001" s="7">
        <v>10</v>
      </c>
      <c r="K4001" s="7">
        <v>113</v>
      </c>
      <c r="L4001" s="3">
        <v>1</v>
      </c>
      <c r="M4001" s="8">
        <f>754.43*(1-P3/100)</f>
        <v>754.43</v>
      </c>
      <c r="N4001" s="9"/>
      <c r="O4001" s="10">
        <f t="shared" ref="O4001:O4014" si="217">M4001*N4001</f>
        <v>0</v>
      </c>
      <c r="P4001" s="17">
        <f>0.33*N4001</f>
        <v>0</v>
      </c>
      <c r="Q4001" s="12">
        <f>0.0036*N4001</f>
        <v>0</v>
      </c>
      <c r="R4001" s="13"/>
      <c r="S4001" s="14" t="s">
        <v>13282</v>
      </c>
      <c r="T4001" s="14" t="s">
        <v>108</v>
      </c>
      <c r="U4001" s="15" t="s">
        <v>39</v>
      </c>
      <c r="V4001" s="4" t="str">
        <f>HYPERLINK("https://redcat-toys.ru/api/getInfo/image/c8f780c1-208f-11ee-a23c-00155d82e902")</f>
        <v>https://redcat-toys.ru/api/getInfo/image/c8f780c1-208f-11ee-a23c-00155d82e902</v>
      </c>
      <c r="W4001" s="4" t="s">
        <v>13283</v>
      </c>
      <c r="X4001" s="4" t="s">
        <v>11177</v>
      </c>
      <c r="Y4001" s="4" t="str">
        <f>HYPERLINK("https://redcat-toys.ru/api/getInfo/item/c8f780c1-208f-11ee-a23c-00155d82e902")</f>
        <v>https://redcat-toys.ru/api/getInfo/item/c8f780c1-208f-11ee-a23c-00155d82e902</v>
      </c>
    </row>
    <row r="4002" spans="2:25" ht="21" customHeight="1" outlineLevel="6" x14ac:dyDescent="0.2">
      <c r="B4002" s="39">
        <v>3134</v>
      </c>
      <c r="C4002" s="4" t="s">
        <v>13284</v>
      </c>
      <c r="D4002" s="50" t="s">
        <v>13285</v>
      </c>
      <c r="E4002" s="50"/>
      <c r="F4002" s="50"/>
      <c r="G4002" s="50"/>
      <c r="H4002" s="5" t="s">
        <v>13286</v>
      </c>
      <c r="I4002" s="6"/>
      <c r="J4002" s="7">
        <v>10</v>
      </c>
      <c r="K4002" s="7">
        <v>24</v>
      </c>
      <c r="L4002" s="3">
        <v>1</v>
      </c>
      <c r="M4002" s="8">
        <f>754.43*(1-P3/100)</f>
        <v>754.43</v>
      </c>
      <c r="N4002" s="9"/>
      <c r="O4002" s="10">
        <f t="shared" si="217"/>
        <v>0</v>
      </c>
      <c r="P4002" s="17">
        <f>0.65*N4002</f>
        <v>0</v>
      </c>
      <c r="Q4002" s="16">
        <f>0.00336*N4002</f>
        <v>0</v>
      </c>
      <c r="R4002" s="13"/>
      <c r="S4002" s="14" t="s">
        <v>13287</v>
      </c>
      <c r="T4002" s="14" t="s">
        <v>108</v>
      </c>
      <c r="U4002" s="15" t="s">
        <v>39</v>
      </c>
      <c r="V4002" s="4" t="str">
        <f>HYPERLINK("https://redcat-toys.ru/api/getInfo/image/4459188a-fbf8-11ee-a25d-00155d82e908")</f>
        <v>https://redcat-toys.ru/api/getInfo/image/4459188a-fbf8-11ee-a25d-00155d82e908</v>
      </c>
      <c r="W4002" s="4" t="s">
        <v>13288</v>
      </c>
      <c r="X4002" s="4" t="s">
        <v>11177</v>
      </c>
      <c r="Y4002" s="4" t="str">
        <f>HYPERLINK("https://redcat-toys.ru/api/getInfo/item/4459188a-fbf8-11ee-a25d-00155d82e908")</f>
        <v>https://redcat-toys.ru/api/getInfo/item/4459188a-fbf8-11ee-a25d-00155d82e908</v>
      </c>
    </row>
    <row r="4003" spans="2:25" ht="21" customHeight="1" outlineLevel="6" x14ac:dyDescent="0.2">
      <c r="B4003" s="39">
        <v>3135</v>
      </c>
      <c r="C4003" s="4" t="s">
        <v>13289</v>
      </c>
      <c r="D4003" s="50" t="s">
        <v>13290</v>
      </c>
      <c r="E4003" s="50"/>
      <c r="F4003" s="50"/>
      <c r="G4003" s="50"/>
      <c r="H4003" s="5" t="s">
        <v>13291</v>
      </c>
      <c r="I4003" s="6"/>
      <c r="J4003" s="7">
        <v>10</v>
      </c>
      <c r="K4003" s="7">
        <v>138</v>
      </c>
      <c r="L4003" s="3">
        <v>1</v>
      </c>
      <c r="M4003" s="8">
        <f>754.43*(1-P3/100)</f>
        <v>754.43</v>
      </c>
      <c r="N4003" s="9"/>
      <c r="O4003" s="10">
        <f t="shared" si="217"/>
        <v>0</v>
      </c>
      <c r="P4003" s="11">
        <f>0.629*N4003</f>
        <v>0</v>
      </c>
      <c r="Q4003" s="16">
        <f>0.00335*N4003</f>
        <v>0</v>
      </c>
      <c r="R4003" s="13"/>
      <c r="S4003" s="14" t="s">
        <v>13292</v>
      </c>
      <c r="T4003" s="14" t="s">
        <v>108</v>
      </c>
      <c r="U4003" s="15" t="s">
        <v>39</v>
      </c>
      <c r="V4003" s="4" t="str">
        <f>HYPERLINK("https://redcat-toys.ru/api/getInfo/image/731f1218-2090-11ee-a23c-00155d82e902")</f>
        <v>https://redcat-toys.ru/api/getInfo/image/731f1218-2090-11ee-a23c-00155d82e902</v>
      </c>
      <c r="W4003" s="4" t="s">
        <v>13283</v>
      </c>
      <c r="X4003" s="4" t="s">
        <v>11177</v>
      </c>
      <c r="Y4003" s="4" t="str">
        <f>HYPERLINK("https://redcat-toys.ru/api/getInfo/item/731f1218-2090-11ee-a23c-00155d82e902")</f>
        <v>https://redcat-toys.ru/api/getInfo/item/731f1218-2090-11ee-a23c-00155d82e902</v>
      </c>
    </row>
    <row r="4004" spans="2:25" ht="21" customHeight="1" outlineLevel="6" x14ac:dyDescent="0.2">
      <c r="B4004" s="39">
        <v>3136</v>
      </c>
      <c r="C4004" s="4" t="s">
        <v>13293</v>
      </c>
      <c r="D4004" s="50" t="s">
        <v>13294</v>
      </c>
      <c r="E4004" s="50"/>
      <c r="F4004" s="50"/>
      <c r="G4004" s="50"/>
      <c r="H4004" s="5" t="s">
        <v>13295</v>
      </c>
      <c r="I4004" s="6"/>
      <c r="J4004" s="7">
        <v>10</v>
      </c>
      <c r="K4004" s="7">
        <v>3</v>
      </c>
      <c r="L4004" s="3">
        <v>1</v>
      </c>
      <c r="M4004" s="8">
        <f>754.43*(1-P3/100)</f>
        <v>754.43</v>
      </c>
      <c r="N4004" s="9"/>
      <c r="O4004" s="10">
        <f t="shared" si="217"/>
        <v>0</v>
      </c>
      <c r="P4004" s="11">
        <f>0.642*N4004</f>
        <v>0</v>
      </c>
      <c r="Q4004" s="16">
        <f>0.00349*N4004</f>
        <v>0</v>
      </c>
      <c r="R4004" s="13"/>
      <c r="S4004" s="14" t="s">
        <v>13296</v>
      </c>
      <c r="T4004" s="14" t="s">
        <v>108</v>
      </c>
      <c r="U4004" s="15" t="s">
        <v>39</v>
      </c>
      <c r="V4004" s="4" t="str">
        <f>HYPERLINK("https://redcat-toys.ru/api/getInfo/image/0033188a-2091-11ee-a23c-00155d82e902")</f>
        <v>https://redcat-toys.ru/api/getInfo/image/0033188a-2091-11ee-a23c-00155d82e902</v>
      </c>
      <c r="W4004" s="4" t="s">
        <v>13283</v>
      </c>
      <c r="X4004" s="4" t="s">
        <v>11177</v>
      </c>
      <c r="Y4004" s="4" t="str">
        <f>HYPERLINK("https://redcat-toys.ru/api/getInfo/item/0033188a-2091-11ee-a23c-00155d82e902")</f>
        <v>https://redcat-toys.ru/api/getInfo/item/0033188a-2091-11ee-a23c-00155d82e902</v>
      </c>
    </row>
    <row r="4005" spans="2:25" ht="21" customHeight="1" outlineLevel="6" x14ac:dyDescent="0.2">
      <c r="B4005" s="39">
        <v>3137</v>
      </c>
      <c r="C4005" s="4" t="s">
        <v>13297</v>
      </c>
      <c r="D4005" s="50" t="s">
        <v>13298</v>
      </c>
      <c r="E4005" s="50"/>
      <c r="F4005" s="50"/>
      <c r="G4005" s="50"/>
      <c r="H4005" s="5" t="s">
        <v>13299</v>
      </c>
      <c r="I4005" s="6"/>
      <c r="J4005" s="7">
        <v>10</v>
      </c>
      <c r="K4005" s="7">
        <v>57</v>
      </c>
      <c r="L4005" s="3">
        <v>1</v>
      </c>
      <c r="M4005" s="8">
        <f>754.43*(1-P3/100)</f>
        <v>754.43</v>
      </c>
      <c r="N4005" s="9"/>
      <c r="O4005" s="10">
        <f t="shared" si="217"/>
        <v>0</v>
      </c>
      <c r="P4005" s="11">
        <f>0.628*N4005</f>
        <v>0</v>
      </c>
      <c r="Q4005" s="16">
        <f>0.00345*N4005</f>
        <v>0</v>
      </c>
      <c r="R4005" s="13"/>
      <c r="S4005" s="14" t="s">
        <v>13300</v>
      </c>
      <c r="T4005" s="14" t="s">
        <v>108</v>
      </c>
      <c r="U4005" s="15" t="s">
        <v>39</v>
      </c>
      <c r="V4005" s="4" t="str">
        <f>HYPERLINK("https://redcat-toys.ru/api/getInfo/image/1336d9f9-208e-11ee-a23c-00155d82e902")</f>
        <v>https://redcat-toys.ru/api/getInfo/image/1336d9f9-208e-11ee-a23c-00155d82e902</v>
      </c>
      <c r="W4005" s="4" t="s">
        <v>13283</v>
      </c>
      <c r="X4005" s="4" t="s">
        <v>11177</v>
      </c>
      <c r="Y4005" s="4" t="str">
        <f>HYPERLINK("https://redcat-toys.ru/api/getInfo/item/1336d9f9-208e-11ee-a23c-00155d82e902")</f>
        <v>https://redcat-toys.ru/api/getInfo/item/1336d9f9-208e-11ee-a23c-00155d82e902</v>
      </c>
    </row>
    <row r="4006" spans="2:25" ht="21" customHeight="1" outlineLevel="6" x14ac:dyDescent="0.2">
      <c r="B4006" s="39">
        <v>3138</v>
      </c>
      <c r="C4006" s="4" t="s">
        <v>13301</v>
      </c>
      <c r="D4006" s="50" t="s">
        <v>13302</v>
      </c>
      <c r="E4006" s="50"/>
      <c r="F4006" s="50"/>
      <c r="G4006" s="50"/>
      <c r="H4006" s="5" t="s">
        <v>13303</v>
      </c>
      <c r="I4006" s="6"/>
      <c r="J4006" s="7">
        <v>10</v>
      </c>
      <c r="K4006" s="7">
        <v>258</v>
      </c>
      <c r="L4006" s="3">
        <v>1</v>
      </c>
      <c r="M4006" s="8">
        <f>799*(1-P3/100)</f>
        <v>799</v>
      </c>
      <c r="N4006" s="9"/>
      <c r="O4006" s="10">
        <f t="shared" si="217"/>
        <v>0</v>
      </c>
      <c r="P4006" s="11">
        <f>0.615*N4006</f>
        <v>0</v>
      </c>
      <c r="Q4006" s="16">
        <f>0.00358*N4006</f>
        <v>0</v>
      </c>
      <c r="R4006" s="13"/>
      <c r="S4006" s="14" t="s">
        <v>13304</v>
      </c>
      <c r="T4006" s="14" t="s">
        <v>108</v>
      </c>
      <c r="U4006" s="15" t="s">
        <v>39</v>
      </c>
      <c r="V4006" s="4" t="str">
        <f>HYPERLINK("https://redcat-toys.ru/api/getInfo/image/8af85671-208d-11ee-a23c-00155d82e902")</f>
        <v>https://redcat-toys.ru/api/getInfo/image/8af85671-208d-11ee-a23c-00155d82e902</v>
      </c>
      <c r="W4006" s="4" t="s">
        <v>13283</v>
      </c>
      <c r="X4006" s="4" t="s">
        <v>11177</v>
      </c>
      <c r="Y4006" s="4" t="str">
        <f>HYPERLINK("https://redcat-toys.ru/api/getInfo/item/8af85671-208d-11ee-a23c-00155d82e902")</f>
        <v>https://redcat-toys.ru/api/getInfo/item/8af85671-208d-11ee-a23c-00155d82e902</v>
      </c>
    </row>
    <row r="4007" spans="2:25" ht="21" customHeight="1" outlineLevel="6" x14ac:dyDescent="0.2">
      <c r="B4007" s="39">
        <v>3139</v>
      </c>
      <c r="C4007" s="4" t="s">
        <v>13305</v>
      </c>
      <c r="D4007" s="50" t="s">
        <v>13306</v>
      </c>
      <c r="E4007" s="50"/>
      <c r="F4007" s="50"/>
      <c r="G4007" s="50"/>
      <c r="H4007" s="5" t="s">
        <v>13307</v>
      </c>
      <c r="I4007" s="6"/>
      <c r="J4007" s="7">
        <v>10</v>
      </c>
      <c r="K4007" s="7">
        <v>199</v>
      </c>
      <c r="L4007" s="3">
        <v>1</v>
      </c>
      <c r="M4007" s="8">
        <f>754.43*(1-P3/100)</f>
        <v>754.43</v>
      </c>
      <c r="N4007" s="9"/>
      <c r="O4007" s="10">
        <f t="shared" si="217"/>
        <v>0</v>
      </c>
      <c r="P4007" s="11">
        <f>0.626*N4007</f>
        <v>0</v>
      </c>
      <c r="Q4007" s="16">
        <f>0.00353*N4007</f>
        <v>0</v>
      </c>
      <c r="R4007" s="13"/>
      <c r="S4007" s="14" t="s">
        <v>13308</v>
      </c>
      <c r="T4007" s="14" t="s">
        <v>108</v>
      </c>
      <c r="U4007" s="15" t="s">
        <v>39</v>
      </c>
      <c r="V4007" s="4" t="str">
        <f>HYPERLINK("https://redcat-toys.ru/api/getInfo/image/43e49fa3-fbf9-11ee-a25d-00155d82e908")</f>
        <v>https://redcat-toys.ru/api/getInfo/image/43e49fa3-fbf9-11ee-a25d-00155d82e908</v>
      </c>
      <c r="W4007" s="4" t="s">
        <v>13309</v>
      </c>
      <c r="X4007" s="4" t="s">
        <v>11177</v>
      </c>
      <c r="Y4007" s="4" t="str">
        <f>HYPERLINK("https://redcat-toys.ru/api/getInfo/item/43e49fa3-fbf9-11ee-a25d-00155d82e908")</f>
        <v>https://redcat-toys.ru/api/getInfo/item/43e49fa3-fbf9-11ee-a25d-00155d82e908</v>
      </c>
    </row>
    <row r="4008" spans="2:25" ht="21" customHeight="1" outlineLevel="6" x14ac:dyDescent="0.2">
      <c r="B4008" s="39">
        <v>3140</v>
      </c>
      <c r="C4008" s="4" t="s">
        <v>13310</v>
      </c>
      <c r="D4008" s="50" t="s">
        <v>13311</v>
      </c>
      <c r="E4008" s="50"/>
      <c r="F4008" s="50"/>
      <c r="G4008" s="50"/>
      <c r="H4008" s="5" t="s">
        <v>13312</v>
      </c>
      <c r="I4008" s="6"/>
      <c r="J4008" s="7">
        <v>10</v>
      </c>
      <c r="K4008" s="7">
        <v>1</v>
      </c>
      <c r="L4008" s="3">
        <v>1</v>
      </c>
      <c r="M4008" s="8">
        <f>754.43*(1-P3/100)</f>
        <v>754.43</v>
      </c>
      <c r="N4008" s="9"/>
      <c r="O4008" s="10">
        <f t="shared" si="217"/>
        <v>0</v>
      </c>
      <c r="P4008" s="11">
        <f>0.624*N4008</f>
        <v>0</v>
      </c>
      <c r="Q4008" s="16">
        <f>0.00341*N4008</f>
        <v>0</v>
      </c>
      <c r="R4008" s="13"/>
      <c r="S4008" s="14" t="s">
        <v>13313</v>
      </c>
      <c r="T4008" s="14" t="s">
        <v>108</v>
      </c>
      <c r="U4008" s="15" t="s">
        <v>39</v>
      </c>
      <c r="V4008" s="4" t="str">
        <f>HYPERLINK("https://redcat-toys.ru/api/getInfo/image/db5bd2bd-fbf7-11ee-a25d-00155d82e908")</f>
        <v>https://redcat-toys.ru/api/getInfo/image/db5bd2bd-fbf7-11ee-a25d-00155d82e908</v>
      </c>
      <c r="W4008" s="4" t="s">
        <v>13314</v>
      </c>
      <c r="X4008" s="4" t="s">
        <v>11177</v>
      </c>
      <c r="Y4008" s="4" t="str">
        <f>HYPERLINK("https://redcat-toys.ru/api/getInfo/item/db5bd2bd-fbf7-11ee-a25d-00155d82e908")</f>
        <v>https://redcat-toys.ru/api/getInfo/item/db5bd2bd-fbf7-11ee-a25d-00155d82e908</v>
      </c>
    </row>
    <row r="4009" spans="2:25" ht="21" customHeight="1" outlineLevel="6" x14ac:dyDescent="0.2">
      <c r="B4009" s="39">
        <v>3141</v>
      </c>
      <c r="C4009" s="4" t="s">
        <v>13315</v>
      </c>
      <c r="D4009" s="50" t="s">
        <v>13316</v>
      </c>
      <c r="E4009" s="50"/>
      <c r="F4009" s="50"/>
      <c r="G4009" s="50"/>
      <c r="H4009" s="5" t="s">
        <v>13317</v>
      </c>
      <c r="I4009" s="6"/>
      <c r="J4009" s="7">
        <v>10</v>
      </c>
      <c r="K4009" s="7">
        <v>187</v>
      </c>
      <c r="L4009" s="3">
        <v>1</v>
      </c>
      <c r="M4009" s="8">
        <f>754.43*(1-P3/100)</f>
        <v>754.43</v>
      </c>
      <c r="N4009" s="9"/>
      <c r="O4009" s="10">
        <f t="shared" si="217"/>
        <v>0</v>
      </c>
      <c r="P4009" s="11">
        <f>0.645*N4009</f>
        <v>0</v>
      </c>
      <c r="Q4009" s="16">
        <f>0.00359*N4009</f>
        <v>0</v>
      </c>
      <c r="R4009" s="13"/>
      <c r="S4009" s="14" t="s">
        <v>13318</v>
      </c>
      <c r="T4009" s="14" t="s">
        <v>108</v>
      </c>
      <c r="U4009" s="15" t="s">
        <v>39</v>
      </c>
      <c r="V4009" s="4" t="str">
        <f>HYPERLINK("https://redcat-toys.ru/api/getInfo/image/b90e2831-2090-11ee-a23c-00155d82e902")</f>
        <v>https://redcat-toys.ru/api/getInfo/image/b90e2831-2090-11ee-a23c-00155d82e902</v>
      </c>
      <c r="W4009" s="4" t="s">
        <v>13283</v>
      </c>
      <c r="X4009" s="4" t="s">
        <v>11177</v>
      </c>
      <c r="Y4009" s="4" t="str">
        <f>HYPERLINK("https://redcat-toys.ru/api/getInfo/item/b90e2831-2090-11ee-a23c-00155d82e902")</f>
        <v>https://redcat-toys.ru/api/getInfo/item/b90e2831-2090-11ee-a23c-00155d82e902</v>
      </c>
    </row>
    <row r="4010" spans="2:25" ht="21" customHeight="1" outlineLevel="6" x14ac:dyDescent="0.2">
      <c r="B4010" s="39">
        <v>3142</v>
      </c>
      <c r="C4010" s="4" t="s">
        <v>13319</v>
      </c>
      <c r="D4010" s="50" t="s">
        <v>13320</v>
      </c>
      <c r="E4010" s="50"/>
      <c r="F4010" s="50"/>
      <c r="G4010" s="50"/>
      <c r="H4010" s="5" t="s">
        <v>13321</v>
      </c>
      <c r="I4010" s="6"/>
      <c r="J4010" s="7">
        <v>10</v>
      </c>
      <c r="K4010" s="7">
        <v>88</v>
      </c>
      <c r="L4010" s="3">
        <v>1</v>
      </c>
      <c r="M4010" s="8">
        <f>799*(1-P3/100)</f>
        <v>799</v>
      </c>
      <c r="N4010" s="9"/>
      <c r="O4010" s="10">
        <f t="shared" si="217"/>
        <v>0</v>
      </c>
      <c r="P4010" s="11">
        <f>0.639*N4010</f>
        <v>0</v>
      </c>
      <c r="Q4010" s="16">
        <f>0.00328*N4010</f>
        <v>0</v>
      </c>
      <c r="R4010" s="13"/>
      <c r="S4010" s="14" t="s">
        <v>13322</v>
      </c>
      <c r="T4010" s="14" t="s">
        <v>108</v>
      </c>
      <c r="U4010" s="15" t="s">
        <v>39</v>
      </c>
      <c r="V4010" s="4" t="str">
        <f>HYPERLINK("https://redcat-toys.ru/api/getInfo/image/657abb96-134e-11ef-a25d-00155d82e908")</f>
        <v>https://redcat-toys.ru/api/getInfo/image/657abb96-134e-11ef-a25d-00155d82e908</v>
      </c>
      <c r="W4010" s="4" t="s">
        <v>13185</v>
      </c>
      <c r="X4010" s="4" t="s">
        <v>11177</v>
      </c>
      <c r="Y4010" s="4" t="str">
        <f>HYPERLINK("https://redcat-toys.ru/api/getInfo/item/657abb96-134e-11ef-a25d-00155d82e908")</f>
        <v>https://redcat-toys.ru/api/getInfo/item/657abb96-134e-11ef-a25d-00155d82e908</v>
      </c>
    </row>
    <row r="4011" spans="2:25" ht="21" customHeight="1" outlineLevel="6" x14ac:dyDescent="0.2">
      <c r="B4011" s="39">
        <v>3143</v>
      </c>
      <c r="C4011" s="4" t="s">
        <v>13323</v>
      </c>
      <c r="D4011" s="50" t="s">
        <v>13324</v>
      </c>
      <c r="E4011" s="50"/>
      <c r="F4011" s="50"/>
      <c r="G4011" s="50"/>
      <c r="H4011" s="5" t="s">
        <v>13325</v>
      </c>
      <c r="I4011" s="6"/>
      <c r="J4011" s="7">
        <v>10</v>
      </c>
      <c r="K4011" s="7">
        <v>122</v>
      </c>
      <c r="L4011" s="3">
        <v>1</v>
      </c>
      <c r="M4011" s="8">
        <f>754.43*(1-P3/100)</f>
        <v>754.43</v>
      </c>
      <c r="N4011" s="9"/>
      <c r="O4011" s="10">
        <f t="shared" si="217"/>
        <v>0</v>
      </c>
      <c r="P4011" s="17">
        <f>0.65*N4011</f>
        <v>0</v>
      </c>
      <c r="Q4011" s="16">
        <f>0.00332*N4011</f>
        <v>0</v>
      </c>
      <c r="R4011" s="13"/>
      <c r="S4011" s="14" t="s">
        <v>13326</v>
      </c>
      <c r="T4011" s="14" t="s">
        <v>108</v>
      </c>
      <c r="U4011" s="15" t="s">
        <v>39</v>
      </c>
      <c r="V4011" s="4" t="str">
        <f>HYPERLINK("https://redcat-toys.ru/api/getInfo/image/151f0076-2092-11ee-a23c-00155d82e902")</f>
        <v>https://redcat-toys.ru/api/getInfo/image/151f0076-2092-11ee-a23c-00155d82e902</v>
      </c>
      <c r="W4011" s="4" t="s">
        <v>13283</v>
      </c>
      <c r="X4011" s="4" t="s">
        <v>11177</v>
      </c>
      <c r="Y4011" s="4" t="str">
        <f>HYPERLINK("https://redcat-toys.ru/api/getInfo/item/151f0076-2092-11ee-a23c-00155d82e902")</f>
        <v>https://redcat-toys.ru/api/getInfo/item/151f0076-2092-11ee-a23c-00155d82e902</v>
      </c>
    </row>
    <row r="4012" spans="2:25" ht="21" customHeight="1" outlineLevel="6" x14ac:dyDescent="0.2">
      <c r="B4012" s="39">
        <v>3144</v>
      </c>
      <c r="C4012" s="4" t="s">
        <v>13327</v>
      </c>
      <c r="D4012" s="50" t="s">
        <v>13328</v>
      </c>
      <c r="E4012" s="50"/>
      <c r="F4012" s="50"/>
      <c r="G4012" s="50"/>
      <c r="H4012" s="5" t="s">
        <v>13329</v>
      </c>
      <c r="I4012" s="6"/>
      <c r="J4012" s="7">
        <v>10</v>
      </c>
      <c r="K4012" s="7">
        <v>106</v>
      </c>
      <c r="L4012" s="3">
        <v>1</v>
      </c>
      <c r="M4012" s="8">
        <f>754.43*(1-P3/100)</f>
        <v>754.43</v>
      </c>
      <c r="N4012" s="9"/>
      <c r="O4012" s="10">
        <f t="shared" si="217"/>
        <v>0</v>
      </c>
      <c r="P4012" s="11">
        <f>0.647*N4012</f>
        <v>0</v>
      </c>
      <c r="Q4012" s="16">
        <f>0.00344*N4012</f>
        <v>0</v>
      </c>
      <c r="R4012" s="13"/>
      <c r="S4012" s="14" t="s">
        <v>13330</v>
      </c>
      <c r="T4012" s="14" t="s">
        <v>108</v>
      </c>
      <c r="U4012" s="15" t="s">
        <v>39</v>
      </c>
      <c r="V4012" s="4" t="str">
        <f>HYPERLINK("https://redcat-toys.ru/api/getInfo/image/3fce0a01-2090-11ee-a23c-00155d82e902")</f>
        <v>https://redcat-toys.ru/api/getInfo/image/3fce0a01-2090-11ee-a23c-00155d82e902</v>
      </c>
      <c r="W4012" s="4" t="s">
        <v>13283</v>
      </c>
      <c r="X4012" s="4" t="s">
        <v>11177</v>
      </c>
      <c r="Y4012" s="4" t="str">
        <f>HYPERLINK("https://redcat-toys.ru/api/getInfo/item/3fce0a01-2090-11ee-a23c-00155d82e902")</f>
        <v>https://redcat-toys.ru/api/getInfo/item/3fce0a01-2090-11ee-a23c-00155d82e902</v>
      </c>
    </row>
    <row r="4013" spans="2:25" ht="21" customHeight="1" outlineLevel="6" x14ac:dyDescent="0.2">
      <c r="B4013" s="39">
        <v>3145</v>
      </c>
      <c r="C4013" s="4" t="s">
        <v>13331</v>
      </c>
      <c r="D4013" s="50" t="s">
        <v>13332</v>
      </c>
      <c r="E4013" s="50"/>
      <c r="F4013" s="50"/>
      <c r="G4013" s="50"/>
      <c r="H4013" s="5" t="s">
        <v>13333</v>
      </c>
      <c r="I4013" s="6"/>
      <c r="J4013" s="7">
        <v>10</v>
      </c>
      <c r="K4013" s="7">
        <v>116</v>
      </c>
      <c r="L4013" s="3">
        <v>1</v>
      </c>
      <c r="M4013" s="8">
        <f>754.43*(1-P3/100)</f>
        <v>754.43</v>
      </c>
      <c r="N4013" s="9"/>
      <c r="O4013" s="10">
        <f t="shared" si="217"/>
        <v>0</v>
      </c>
      <c r="P4013" s="11">
        <f>0.635*N4013</f>
        <v>0</v>
      </c>
      <c r="Q4013" s="16">
        <f>0.00374*N4013</f>
        <v>0</v>
      </c>
      <c r="R4013" s="13"/>
      <c r="S4013" s="14" t="s">
        <v>13334</v>
      </c>
      <c r="T4013" s="14" t="s">
        <v>108</v>
      </c>
      <c r="U4013" s="15" t="s">
        <v>39</v>
      </c>
      <c r="V4013" s="4" t="str">
        <f>HYPERLINK("https://redcat-toys.ru/api/getInfo/image/ed2411fe-fbf8-11ee-a25d-00155d82e908")</f>
        <v>https://redcat-toys.ru/api/getInfo/image/ed2411fe-fbf8-11ee-a25d-00155d82e908</v>
      </c>
      <c r="W4013" s="4" t="s">
        <v>13335</v>
      </c>
      <c r="X4013" s="4" t="s">
        <v>11177</v>
      </c>
      <c r="Y4013" s="4" t="str">
        <f>HYPERLINK("https://redcat-toys.ru/api/getInfo/item/ed2411fe-fbf8-11ee-a25d-00155d82e908")</f>
        <v>https://redcat-toys.ru/api/getInfo/item/ed2411fe-fbf8-11ee-a25d-00155d82e908</v>
      </c>
    </row>
    <row r="4014" spans="2:25" ht="21" customHeight="1" outlineLevel="6" x14ac:dyDescent="0.2">
      <c r="B4014" s="39">
        <v>3146</v>
      </c>
      <c r="C4014" s="4" t="s">
        <v>13336</v>
      </c>
      <c r="D4014" s="50" t="s">
        <v>13337</v>
      </c>
      <c r="E4014" s="50"/>
      <c r="F4014" s="50"/>
      <c r="G4014" s="50"/>
      <c r="H4014" s="5" t="s">
        <v>13338</v>
      </c>
      <c r="I4014" s="6"/>
      <c r="J4014" s="7">
        <v>10</v>
      </c>
      <c r="K4014" s="7">
        <v>11</v>
      </c>
      <c r="L4014" s="3">
        <v>1</v>
      </c>
      <c r="M4014" s="8">
        <f>550*(1-P3/100)</f>
        <v>550</v>
      </c>
      <c r="N4014" s="9"/>
      <c r="O4014" s="10">
        <f t="shared" si="217"/>
        <v>0</v>
      </c>
      <c r="P4014" s="11">
        <f>0.685*N4014</f>
        <v>0</v>
      </c>
      <c r="Q4014" s="16">
        <f>0.00308*N4014</f>
        <v>0</v>
      </c>
      <c r="R4014" s="13"/>
      <c r="S4014" s="14" t="s">
        <v>13339</v>
      </c>
      <c r="T4014" s="14" t="s">
        <v>108</v>
      </c>
      <c r="U4014" s="15" t="s">
        <v>39</v>
      </c>
      <c r="V4014" s="4" t="str">
        <f>HYPERLINK("https://redcat-toys.ru/api/getInfo/image/5b26f0ff-29a5-11eb-a25d-ac1f6b442184")</f>
        <v>https://redcat-toys.ru/api/getInfo/image/5b26f0ff-29a5-11eb-a25d-ac1f6b442184</v>
      </c>
      <c r="W4014" s="4" t="s">
        <v>13340</v>
      </c>
      <c r="X4014" s="4" t="s">
        <v>11177</v>
      </c>
      <c r="Y4014" s="4" t="str">
        <f>HYPERLINK("https://redcat-toys.ru/api/getInfo/item/5b26f0ff-29a5-11eb-a25d-ac1f6b442184")</f>
        <v>https://redcat-toys.ru/api/getInfo/item/5b26f0ff-29a5-11eb-a25d-ac1f6b442184</v>
      </c>
    </row>
    <row r="4015" spans="2:25" ht="22.95" customHeight="1" outlineLevel="3" x14ac:dyDescent="0.2">
      <c r="B4015" s="51" t="s">
        <v>13341</v>
      </c>
      <c r="C4015" s="51"/>
      <c r="D4015" s="51"/>
      <c r="E4015" s="51"/>
      <c r="F4015" s="51"/>
      <c r="G4015" s="51"/>
    </row>
    <row r="4016" spans="2:25" ht="22.95" customHeight="1" outlineLevel="4" x14ac:dyDescent="0.2">
      <c r="B4016" s="52" t="s">
        <v>134</v>
      </c>
      <c r="C4016" s="52"/>
      <c r="D4016" s="52"/>
      <c r="E4016" s="52"/>
      <c r="F4016" s="52"/>
      <c r="G4016" s="52"/>
    </row>
    <row r="4017" spans="2:25" ht="22.95" customHeight="1" outlineLevel="5" x14ac:dyDescent="0.2">
      <c r="B4017" s="53" t="s">
        <v>11402</v>
      </c>
      <c r="C4017" s="53"/>
      <c r="D4017" s="53"/>
      <c r="E4017" s="53"/>
      <c r="F4017" s="53"/>
      <c r="G4017" s="53"/>
    </row>
    <row r="4018" spans="2:25" ht="22.95" customHeight="1" outlineLevel="6" x14ac:dyDescent="0.2">
      <c r="B4018" s="54" t="s">
        <v>136</v>
      </c>
      <c r="C4018" s="54"/>
      <c r="D4018" s="54"/>
      <c r="E4018" s="54"/>
      <c r="F4018" s="54"/>
      <c r="G4018" s="54"/>
    </row>
    <row r="4019" spans="2:25" ht="21" customHeight="1" outlineLevel="7" x14ac:dyDescent="0.2">
      <c r="B4019" s="39">
        <v>3147</v>
      </c>
      <c r="C4019" s="4" t="s">
        <v>13342</v>
      </c>
      <c r="D4019" s="50" t="s">
        <v>13343</v>
      </c>
      <c r="E4019" s="50"/>
      <c r="F4019" s="50"/>
      <c r="G4019" s="50"/>
      <c r="H4019" s="5" t="s">
        <v>13344</v>
      </c>
      <c r="I4019" s="6"/>
      <c r="J4019" s="7">
        <v>10</v>
      </c>
      <c r="K4019" s="7">
        <v>106</v>
      </c>
      <c r="L4019" s="3">
        <v>1</v>
      </c>
      <c r="M4019" s="8">
        <f>834.9*(1-P3/100)</f>
        <v>834.9</v>
      </c>
      <c r="N4019" s="9"/>
      <c r="O4019" s="10">
        <f t="shared" ref="O4019:O4040" si="218">M4019*N4019</f>
        <v>0</v>
      </c>
      <c r="P4019" s="17">
        <f>0.91*N4019</f>
        <v>0</v>
      </c>
      <c r="Q4019" s="12">
        <f>0.0057*N4019</f>
        <v>0</v>
      </c>
      <c r="R4019" s="13"/>
      <c r="S4019" s="14" t="s">
        <v>13345</v>
      </c>
      <c r="T4019" s="14" t="s">
        <v>108</v>
      </c>
      <c r="U4019" s="15" t="s">
        <v>39</v>
      </c>
      <c r="V4019" s="4" t="str">
        <f>HYPERLINK("https://redcat-toys.ru/api/getInfo/image/0dd2a039-2478-11ee-a23d-00155d82e902")</f>
        <v>https://redcat-toys.ru/api/getInfo/image/0dd2a039-2478-11ee-a23d-00155d82e902</v>
      </c>
      <c r="W4019" s="4" t="s">
        <v>13346</v>
      </c>
      <c r="X4019" s="4" t="s">
        <v>11177</v>
      </c>
      <c r="Y4019" s="4" t="str">
        <f>HYPERLINK("https://redcat-toys.ru/api/getInfo/item/0dd2a039-2478-11ee-a23d-00155d82e902")</f>
        <v>https://redcat-toys.ru/api/getInfo/item/0dd2a039-2478-11ee-a23d-00155d82e902</v>
      </c>
    </row>
    <row r="4020" spans="2:25" ht="21" customHeight="1" outlineLevel="7" x14ac:dyDescent="0.2">
      <c r="B4020" s="39">
        <v>3148</v>
      </c>
      <c r="C4020" s="4" t="s">
        <v>13347</v>
      </c>
      <c r="D4020" s="50" t="s">
        <v>13348</v>
      </c>
      <c r="E4020" s="50"/>
      <c r="F4020" s="50"/>
      <c r="G4020" s="50"/>
      <c r="H4020" s="5" t="s">
        <v>13349</v>
      </c>
      <c r="I4020" s="6"/>
      <c r="J4020" s="7">
        <v>10</v>
      </c>
      <c r="K4020" s="7">
        <v>127</v>
      </c>
      <c r="L4020" s="3">
        <v>1</v>
      </c>
      <c r="M4020" s="8">
        <f>834.9*(1-P3/100)</f>
        <v>834.9</v>
      </c>
      <c r="N4020" s="9"/>
      <c r="O4020" s="10">
        <f t="shared" si="218"/>
        <v>0</v>
      </c>
      <c r="P4020" s="11">
        <f>0.846*N4020</f>
        <v>0</v>
      </c>
      <c r="Q4020" s="16">
        <f>0.00611*N4020</f>
        <v>0</v>
      </c>
      <c r="R4020" s="13"/>
      <c r="S4020" s="14" t="s">
        <v>13350</v>
      </c>
      <c r="T4020" s="14" t="s">
        <v>108</v>
      </c>
      <c r="U4020" s="15" t="s">
        <v>39</v>
      </c>
      <c r="V4020" s="4" t="str">
        <f>HYPERLINK("https://redcat-toys.ru/api/getInfo/image/1667d370-2479-11ee-a23d-00155d82e902")</f>
        <v>https://redcat-toys.ru/api/getInfo/image/1667d370-2479-11ee-a23d-00155d82e902</v>
      </c>
      <c r="W4020" s="4" t="s">
        <v>13346</v>
      </c>
      <c r="X4020" s="4" t="s">
        <v>11177</v>
      </c>
      <c r="Y4020" s="4" t="str">
        <f>HYPERLINK("https://redcat-toys.ru/api/getInfo/item/1667d370-2479-11ee-a23d-00155d82e902")</f>
        <v>https://redcat-toys.ru/api/getInfo/item/1667d370-2479-11ee-a23d-00155d82e902</v>
      </c>
    </row>
    <row r="4021" spans="2:25" ht="21" customHeight="1" outlineLevel="7" x14ac:dyDescent="0.2">
      <c r="B4021" s="39">
        <v>3149</v>
      </c>
      <c r="C4021" s="4" t="s">
        <v>13351</v>
      </c>
      <c r="D4021" s="50" t="s">
        <v>13352</v>
      </c>
      <c r="E4021" s="50"/>
      <c r="F4021" s="50"/>
      <c r="G4021" s="50"/>
      <c r="H4021" s="5" t="s">
        <v>13353</v>
      </c>
      <c r="I4021" s="6"/>
      <c r="J4021" s="7">
        <v>10</v>
      </c>
      <c r="K4021" s="7">
        <v>1</v>
      </c>
      <c r="L4021" s="3">
        <v>1</v>
      </c>
      <c r="M4021" s="8">
        <f>834.9*(1-P3/100)</f>
        <v>834.9</v>
      </c>
      <c r="N4021" s="9"/>
      <c r="O4021" s="10">
        <f t="shared" si="218"/>
        <v>0</v>
      </c>
      <c r="P4021" s="11">
        <f>1.004*N4021</f>
        <v>0</v>
      </c>
      <c r="Q4021" s="16">
        <f>0.00632*N4021</f>
        <v>0</v>
      </c>
      <c r="R4021" s="13"/>
      <c r="S4021" s="14" t="s">
        <v>13354</v>
      </c>
      <c r="T4021" s="14" t="s">
        <v>108</v>
      </c>
      <c r="U4021" s="15" t="s">
        <v>39</v>
      </c>
      <c r="V4021" s="4" t="str">
        <f>HYPERLINK("https://redcat-toys.ru/api/getInfo/image/6bc04de9-1353-11ef-a25d-00155d82e908")</f>
        <v>https://redcat-toys.ru/api/getInfo/image/6bc04de9-1353-11ef-a25d-00155d82e908</v>
      </c>
      <c r="W4021" s="4" t="s">
        <v>13355</v>
      </c>
      <c r="X4021" s="4" t="s">
        <v>11177</v>
      </c>
      <c r="Y4021" s="4" t="str">
        <f>HYPERLINK("https://redcat-toys.ru/api/getInfo/item/6bc04de9-1353-11ef-a25d-00155d82e908")</f>
        <v>https://redcat-toys.ru/api/getInfo/item/6bc04de9-1353-11ef-a25d-00155d82e908</v>
      </c>
    </row>
    <row r="4022" spans="2:25" ht="21" customHeight="1" outlineLevel="7" x14ac:dyDescent="0.2">
      <c r="B4022" s="39">
        <v>3150</v>
      </c>
      <c r="C4022" s="4" t="s">
        <v>13356</v>
      </c>
      <c r="D4022" s="50" t="s">
        <v>13357</v>
      </c>
      <c r="E4022" s="50"/>
      <c r="F4022" s="50"/>
      <c r="G4022" s="50"/>
      <c r="H4022" s="5" t="s">
        <v>13358</v>
      </c>
      <c r="I4022" s="6"/>
      <c r="J4022" s="7">
        <v>10</v>
      </c>
      <c r="K4022" s="7">
        <v>13</v>
      </c>
      <c r="L4022" s="3">
        <v>1</v>
      </c>
      <c r="M4022" s="8">
        <f>834.9*(1-P3/100)</f>
        <v>834.9</v>
      </c>
      <c r="N4022" s="9"/>
      <c r="O4022" s="10">
        <f t="shared" si="218"/>
        <v>0</v>
      </c>
      <c r="P4022" s="11">
        <f>1.004*N4022</f>
        <v>0</v>
      </c>
      <c r="Q4022" s="16">
        <f>0.00545*N4022</f>
        <v>0</v>
      </c>
      <c r="R4022" s="13"/>
      <c r="S4022" s="14" t="s">
        <v>13359</v>
      </c>
      <c r="T4022" s="14" t="s">
        <v>108</v>
      </c>
      <c r="U4022" s="15" t="s">
        <v>39</v>
      </c>
      <c r="V4022" s="4" t="str">
        <f>HYPERLINK("https://redcat-toys.ru/api/getInfo/image/4a6fb525-2474-11ee-a23d-00155d82e902")</f>
        <v>https://redcat-toys.ru/api/getInfo/image/4a6fb525-2474-11ee-a23d-00155d82e902</v>
      </c>
      <c r="W4022" s="4" t="s">
        <v>13346</v>
      </c>
      <c r="X4022" s="4" t="s">
        <v>11177</v>
      </c>
      <c r="Y4022" s="4" t="str">
        <f>HYPERLINK("https://redcat-toys.ru/api/getInfo/item/4a6fb525-2474-11ee-a23d-00155d82e902")</f>
        <v>https://redcat-toys.ru/api/getInfo/item/4a6fb525-2474-11ee-a23d-00155d82e902</v>
      </c>
    </row>
    <row r="4023" spans="2:25" ht="21" customHeight="1" outlineLevel="7" x14ac:dyDescent="0.2">
      <c r="B4023" s="39">
        <v>3151</v>
      </c>
      <c r="C4023" s="4" t="s">
        <v>13360</v>
      </c>
      <c r="D4023" s="50" t="s">
        <v>13361</v>
      </c>
      <c r="E4023" s="50"/>
      <c r="F4023" s="50"/>
      <c r="G4023" s="50"/>
      <c r="H4023" s="5" t="s">
        <v>13362</v>
      </c>
      <c r="I4023" s="6"/>
      <c r="J4023" s="7">
        <v>10</v>
      </c>
      <c r="K4023" s="7">
        <v>16</v>
      </c>
      <c r="L4023" s="3">
        <v>1</v>
      </c>
      <c r="M4023" s="8">
        <f>834.9*(1-P3/100)</f>
        <v>834.9</v>
      </c>
      <c r="N4023" s="9"/>
      <c r="O4023" s="10">
        <f t="shared" si="218"/>
        <v>0</v>
      </c>
      <c r="P4023" s="11">
        <f>0.928*N4023</f>
        <v>0</v>
      </c>
      <c r="Q4023" s="16">
        <f>0.00614*N4023</f>
        <v>0</v>
      </c>
      <c r="R4023" s="13"/>
      <c r="S4023" s="14" t="s">
        <v>13363</v>
      </c>
      <c r="T4023" s="14" t="s">
        <v>108</v>
      </c>
      <c r="U4023" s="15" t="s">
        <v>39</v>
      </c>
      <c r="V4023" s="4" t="str">
        <f>HYPERLINK("https://redcat-toys.ru/api/getInfo/image/9bff0dfb-1351-11ef-a25d-00155d82e908")</f>
        <v>https://redcat-toys.ru/api/getInfo/image/9bff0dfb-1351-11ef-a25d-00155d82e908</v>
      </c>
      <c r="W4023" s="4" t="s">
        <v>13355</v>
      </c>
      <c r="X4023" s="4" t="s">
        <v>11177</v>
      </c>
      <c r="Y4023" s="4" t="str">
        <f>HYPERLINK("https://redcat-toys.ru/api/getInfo/item/9bff0dfb-1351-11ef-a25d-00155d82e908")</f>
        <v>https://redcat-toys.ru/api/getInfo/item/9bff0dfb-1351-11ef-a25d-00155d82e908</v>
      </c>
    </row>
    <row r="4024" spans="2:25" ht="21" customHeight="1" outlineLevel="7" x14ac:dyDescent="0.2">
      <c r="B4024" s="39">
        <v>3152</v>
      </c>
      <c r="C4024" s="4" t="s">
        <v>13364</v>
      </c>
      <c r="D4024" s="50" t="s">
        <v>13365</v>
      </c>
      <c r="E4024" s="50"/>
      <c r="F4024" s="50"/>
      <c r="G4024" s="50"/>
      <c r="H4024" s="5" t="s">
        <v>13366</v>
      </c>
      <c r="I4024" s="6"/>
      <c r="J4024" s="7">
        <v>10</v>
      </c>
      <c r="K4024" s="7">
        <v>126</v>
      </c>
      <c r="L4024" s="3">
        <v>1</v>
      </c>
      <c r="M4024" s="8">
        <f>834.9*(1-P3/100)</f>
        <v>834.9</v>
      </c>
      <c r="N4024" s="9"/>
      <c r="O4024" s="10">
        <f t="shared" si="218"/>
        <v>0</v>
      </c>
      <c r="P4024" s="11">
        <f>0.996*N4024</f>
        <v>0</v>
      </c>
      <c r="Q4024" s="11">
        <f>0.005*N4024</f>
        <v>0</v>
      </c>
      <c r="R4024" s="13"/>
      <c r="S4024" s="14" t="s">
        <v>13367</v>
      </c>
      <c r="T4024" s="14" t="s">
        <v>108</v>
      </c>
      <c r="U4024" s="15" t="s">
        <v>39</v>
      </c>
      <c r="V4024" s="4" t="str">
        <f>HYPERLINK("https://redcat-toys.ru/api/getInfo/image/889bf3d9-2473-11ee-a23d-00155d82e902")</f>
        <v>https://redcat-toys.ru/api/getInfo/image/889bf3d9-2473-11ee-a23d-00155d82e902</v>
      </c>
      <c r="W4024" s="4" t="s">
        <v>13346</v>
      </c>
      <c r="X4024" s="4" t="s">
        <v>11177</v>
      </c>
      <c r="Y4024" s="4" t="str">
        <f>HYPERLINK("https://redcat-toys.ru/api/getInfo/item/889bf3d9-2473-11ee-a23d-00155d82e902")</f>
        <v>https://redcat-toys.ru/api/getInfo/item/889bf3d9-2473-11ee-a23d-00155d82e902</v>
      </c>
    </row>
    <row r="4025" spans="2:25" ht="21" customHeight="1" outlineLevel="7" x14ac:dyDescent="0.2">
      <c r="B4025" s="39">
        <v>3153</v>
      </c>
      <c r="C4025" s="4" t="s">
        <v>13368</v>
      </c>
      <c r="D4025" s="50" t="s">
        <v>13369</v>
      </c>
      <c r="E4025" s="50"/>
      <c r="F4025" s="50"/>
      <c r="G4025" s="50"/>
      <c r="H4025" s="5" t="s">
        <v>13370</v>
      </c>
      <c r="I4025" s="6"/>
      <c r="J4025" s="7">
        <v>10</v>
      </c>
      <c r="K4025" s="7">
        <v>40</v>
      </c>
      <c r="L4025" s="3">
        <v>1</v>
      </c>
      <c r="M4025" s="8">
        <f>834.9*(1-P3/100)</f>
        <v>834.9</v>
      </c>
      <c r="N4025" s="9"/>
      <c r="O4025" s="10">
        <f t="shared" si="218"/>
        <v>0</v>
      </c>
      <c r="P4025" s="11">
        <f>0.968*N4025</f>
        <v>0</v>
      </c>
      <c r="Q4025" s="16">
        <f>0.00542*N4025</f>
        <v>0</v>
      </c>
      <c r="R4025" s="13"/>
      <c r="S4025" s="14" t="s">
        <v>13371</v>
      </c>
      <c r="T4025" s="14" t="s">
        <v>108</v>
      </c>
      <c r="U4025" s="15" t="s">
        <v>39</v>
      </c>
      <c r="V4025" s="4" t="str">
        <f>HYPERLINK("https://redcat-toys.ru/api/getInfo/image/c0d1a007-1350-11ef-a25d-00155d82e908")</f>
        <v>https://redcat-toys.ru/api/getInfo/image/c0d1a007-1350-11ef-a25d-00155d82e908</v>
      </c>
      <c r="W4025" s="4" t="s">
        <v>13355</v>
      </c>
      <c r="X4025" s="4" t="s">
        <v>11177</v>
      </c>
      <c r="Y4025" s="4" t="str">
        <f>HYPERLINK("https://redcat-toys.ru/api/getInfo/item/c0d1a007-1350-11ef-a25d-00155d82e908")</f>
        <v>https://redcat-toys.ru/api/getInfo/item/c0d1a007-1350-11ef-a25d-00155d82e908</v>
      </c>
    </row>
    <row r="4026" spans="2:25" ht="21" customHeight="1" outlineLevel="7" x14ac:dyDescent="0.2">
      <c r="B4026" s="39">
        <v>3154</v>
      </c>
      <c r="C4026" s="4" t="s">
        <v>13372</v>
      </c>
      <c r="D4026" s="50" t="s">
        <v>13373</v>
      </c>
      <c r="E4026" s="50"/>
      <c r="F4026" s="50"/>
      <c r="G4026" s="50"/>
      <c r="H4026" s="5" t="s">
        <v>13374</v>
      </c>
      <c r="I4026" s="6"/>
      <c r="J4026" s="7">
        <v>10</v>
      </c>
      <c r="K4026" s="7">
        <v>1</v>
      </c>
      <c r="L4026" s="3">
        <v>1</v>
      </c>
      <c r="M4026" s="8">
        <f>834.9*(1-P3/100)</f>
        <v>834.9</v>
      </c>
      <c r="N4026" s="9"/>
      <c r="O4026" s="10">
        <f t="shared" si="218"/>
        <v>0</v>
      </c>
      <c r="P4026" s="11">
        <f>0.915*N4026</f>
        <v>0</v>
      </c>
      <c r="Q4026" s="16">
        <f>0.00649*N4026</f>
        <v>0</v>
      </c>
      <c r="R4026" s="13"/>
      <c r="S4026" s="14" t="s">
        <v>13375</v>
      </c>
      <c r="T4026" s="14" t="s">
        <v>108</v>
      </c>
      <c r="U4026" s="15" t="s">
        <v>39</v>
      </c>
      <c r="V4026" s="4" t="str">
        <f>HYPERLINK("https://redcat-toys.ru/api/getInfo/image/5671f45c-1351-11ef-a25d-00155d82e908")</f>
        <v>https://redcat-toys.ru/api/getInfo/image/5671f45c-1351-11ef-a25d-00155d82e908</v>
      </c>
      <c r="W4026" s="4" t="s">
        <v>13355</v>
      </c>
      <c r="X4026" s="4" t="s">
        <v>11177</v>
      </c>
      <c r="Y4026" s="4" t="str">
        <f>HYPERLINK("https://redcat-toys.ru/api/getInfo/item/5671f45c-1351-11ef-a25d-00155d82e908")</f>
        <v>https://redcat-toys.ru/api/getInfo/item/5671f45c-1351-11ef-a25d-00155d82e908</v>
      </c>
    </row>
    <row r="4027" spans="2:25" ht="21" customHeight="1" outlineLevel="7" x14ac:dyDescent="0.2">
      <c r="B4027" s="39">
        <v>3155</v>
      </c>
      <c r="C4027" s="4" t="s">
        <v>13376</v>
      </c>
      <c r="D4027" s="50" t="s">
        <v>13377</v>
      </c>
      <c r="E4027" s="50"/>
      <c r="F4027" s="50"/>
      <c r="G4027" s="50"/>
      <c r="H4027" s="5" t="s">
        <v>13378</v>
      </c>
      <c r="I4027" s="6"/>
      <c r="J4027" s="7">
        <v>10</v>
      </c>
      <c r="K4027" s="7">
        <v>39</v>
      </c>
      <c r="L4027" s="3">
        <v>1</v>
      </c>
      <c r="M4027" s="8">
        <f>834.9*(1-P3/100)</f>
        <v>834.9</v>
      </c>
      <c r="N4027" s="9"/>
      <c r="O4027" s="10">
        <f t="shared" si="218"/>
        <v>0</v>
      </c>
      <c r="P4027" s="11">
        <f>0.894*N4027</f>
        <v>0</v>
      </c>
      <c r="Q4027" s="12">
        <f>0.0059*N4027</f>
        <v>0</v>
      </c>
      <c r="R4027" s="13"/>
      <c r="S4027" s="14" t="s">
        <v>13379</v>
      </c>
      <c r="T4027" s="14" t="s">
        <v>108</v>
      </c>
      <c r="U4027" s="15" t="s">
        <v>39</v>
      </c>
      <c r="V4027" s="4" t="str">
        <f>HYPERLINK("https://redcat-toys.ru/api/getInfo/image/81eabff2-2472-11ee-a23d-00155d82e902")</f>
        <v>https://redcat-toys.ru/api/getInfo/image/81eabff2-2472-11ee-a23d-00155d82e902</v>
      </c>
      <c r="W4027" s="4" t="s">
        <v>13346</v>
      </c>
      <c r="X4027" s="4" t="s">
        <v>11177</v>
      </c>
      <c r="Y4027" s="4" t="str">
        <f>HYPERLINK("https://redcat-toys.ru/api/getInfo/item/81eabff2-2472-11ee-a23d-00155d82e902")</f>
        <v>https://redcat-toys.ru/api/getInfo/item/81eabff2-2472-11ee-a23d-00155d82e902</v>
      </c>
    </row>
    <row r="4028" spans="2:25" ht="21" customHeight="1" outlineLevel="7" x14ac:dyDescent="0.2">
      <c r="B4028" s="39">
        <v>3156</v>
      </c>
      <c r="C4028" s="4" t="s">
        <v>13380</v>
      </c>
      <c r="D4028" s="50" t="s">
        <v>13381</v>
      </c>
      <c r="E4028" s="50"/>
      <c r="F4028" s="50"/>
      <c r="G4028" s="50"/>
      <c r="H4028" s="5" t="s">
        <v>13382</v>
      </c>
      <c r="I4028" s="6"/>
      <c r="J4028" s="7">
        <v>10</v>
      </c>
      <c r="K4028" s="7">
        <v>34</v>
      </c>
      <c r="L4028" s="3">
        <v>1</v>
      </c>
      <c r="M4028" s="8">
        <f>834.9*(1-P3/100)</f>
        <v>834.9</v>
      </c>
      <c r="N4028" s="9"/>
      <c r="O4028" s="10">
        <f t="shared" si="218"/>
        <v>0</v>
      </c>
      <c r="P4028" s="11">
        <f>0.909*N4028</f>
        <v>0</v>
      </c>
      <c r="Q4028" s="16">
        <f>0.00689*N4028</f>
        <v>0</v>
      </c>
      <c r="R4028" s="13"/>
      <c r="S4028" s="14" t="s">
        <v>13383</v>
      </c>
      <c r="T4028" s="14" t="s">
        <v>108</v>
      </c>
      <c r="U4028" s="15" t="s">
        <v>39</v>
      </c>
      <c r="V4028" s="4" t="str">
        <f>HYPERLINK("https://redcat-toys.ru/api/getInfo/image/0780fdaa-5bc5-11f0-a281-00155d82e908")</f>
        <v>https://redcat-toys.ru/api/getInfo/image/0780fdaa-5bc5-11f0-a281-00155d82e908</v>
      </c>
      <c r="W4028" s="4" t="s">
        <v>13384</v>
      </c>
      <c r="X4028" s="4" t="s">
        <v>11177</v>
      </c>
      <c r="Y4028" s="4" t="str">
        <f>HYPERLINK("https://redcat-toys.ru/api/getInfo/item/0780fdaa-5bc5-11f0-a281-00155d82e908")</f>
        <v>https://redcat-toys.ru/api/getInfo/item/0780fdaa-5bc5-11f0-a281-00155d82e908</v>
      </c>
    </row>
    <row r="4029" spans="2:25" ht="21" customHeight="1" outlineLevel="7" x14ac:dyDescent="0.2">
      <c r="B4029" s="39">
        <v>3157</v>
      </c>
      <c r="C4029" s="4" t="s">
        <v>13385</v>
      </c>
      <c r="D4029" s="50" t="s">
        <v>13386</v>
      </c>
      <c r="E4029" s="50"/>
      <c r="F4029" s="50"/>
      <c r="G4029" s="50"/>
      <c r="H4029" s="5" t="s">
        <v>13387</v>
      </c>
      <c r="I4029" s="6"/>
      <c r="J4029" s="7">
        <v>10</v>
      </c>
      <c r="K4029" s="7">
        <v>1</v>
      </c>
      <c r="L4029" s="3">
        <v>1</v>
      </c>
      <c r="M4029" s="8">
        <f>834.9*(1-P3/100)</f>
        <v>834.9</v>
      </c>
      <c r="N4029" s="9"/>
      <c r="O4029" s="10">
        <f t="shared" si="218"/>
        <v>0</v>
      </c>
      <c r="P4029" s="11">
        <f>0.846*N4029</f>
        <v>0</v>
      </c>
      <c r="Q4029" s="16">
        <f>0.00611*N4029</f>
        <v>0</v>
      </c>
      <c r="R4029" s="13"/>
      <c r="S4029" s="14" t="s">
        <v>13388</v>
      </c>
      <c r="T4029" s="14" t="s">
        <v>108</v>
      </c>
      <c r="U4029" s="15" t="s">
        <v>39</v>
      </c>
      <c r="V4029" s="4" t="str">
        <f>HYPERLINK("https://redcat-toys.ru/api/getInfo/image/d3c2e70e-f940-11ed-a239-00155d82e902")</f>
        <v>https://redcat-toys.ru/api/getInfo/image/d3c2e70e-f940-11ed-a239-00155d82e902</v>
      </c>
      <c r="W4029" s="4" t="s">
        <v>13389</v>
      </c>
      <c r="X4029" s="4" t="s">
        <v>11177</v>
      </c>
      <c r="Y4029" s="4" t="str">
        <f>HYPERLINK("https://redcat-toys.ru/api/getInfo/item/d3c2e70e-f940-11ed-a239-00155d82e902")</f>
        <v>https://redcat-toys.ru/api/getInfo/item/d3c2e70e-f940-11ed-a239-00155d82e902</v>
      </c>
    </row>
    <row r="4030" spans="2:25" ht="21" customHeight="1" outlineLevel="7" x14ac:dyDescent="0.2">
      <c r="B4030" s="39">
        <v>3158</v>
      </c>
      <c r="C4030" s="4" t="s">
        <v>13390</v>
      </c>
      <c r="D4030" s="50" t="s">
        <v>13391</v>
      </c>
      <c r="E4030" s="50"/>
      <c r="F4030" s="50"/>
      <c r="G4030" s="50"/>
      <c r="H4030" s="5" t="s">
        <v>13392</v>
      </c>
      <c r="I4030" s="6"/>
      <c r="J4030" s="7">
        <v>10</v>
      </c>
      <c r="K4030" s="7">
        <v>9</v>
      </c>
      <c r="L4030" s="3">
        <v>1</v>
      </c>
      <c r="M4030" s="8">
        <f>834.9*(1-P3/100)</f>
        <v>834.9</v>
      </c>
      <c r="N4030" s="9"/>
      <c r="O4030" s="10">
        <f t="shared" si="218"/>
        <v>0</v>
      </c>
      <c r="P4030" s="17">
        <f>0.89*N4030</f>
        <v>0</v>
      </c>
      <c r="Q4030" s="16">
        <f>0.00543*N4030</f>
        <v>0</v>
      </c>
      <c r="R4030" s="13"/>
      <c r="S4030" s="14" t="s">
        <v>13393</v>
      </c>
      <c r="T4030" s="14" t="s">
        <v>108</v>
      </c>
      <c r="U4030" s="15" t="s">
        <v>39</v>
      </c>
      <c r="V4030" s="4" t="str">
        <f>HYPERLINK("https://redcat-toys.ru/api/getInfo/image/0011f21f-5bc6-11f0-a281-00155d82e908")</f>
        <v>https://redcat-toys.ru/api/getInfo/image/0011f21f-5bc6-11f0-a281-00155d82e908</v>
      </c>
      <c r="W4030" s="4" t="s">
        <v>13384</v>
      </c>
      <c r="X4030" s="4" t="s">
        <v>11177</v>
      </c>
      <c r="Y4030" s="4" t="str">
        <f>HYPERLINK("https://redcat-toys.ru/api/getInfo/item/0011f21f-5bc6-11f0-a281-00155d82e908")</f>
        <v>https://redcat-toys.ru/api/getInfo/item/0011f21f-5bc6-11f0-a281-00155d82e908</v>
      </c>
    </row>
    <row r="4031" spans="2:25" ht="21" customHeight="1" outlineLevel="7" x14ac:dyDescent="0.2">
      <c r="B4031" s="39">
        <v>3159</v>
      </c>
      <c r="C4031" s="4" t="s">
        <v>13394</v>
      </c>
      <c r="D4031" s="50" t="s">
        <v>13395</v>
      </c>
      <c r="E4031" s="50"/>
      <c r="F4031" s="50"/>
      <c r="G4031" s="50"/>
      <c r="H4031" s="5" t="s">
        <v>13396</v>
      </c>
      <c r="I4031" s="6"/>
      <c r="J4031" s="7">
        <v>10</v>
      </c>
      <c r="K4031" s="7">
        <v>72</v>
      </c>
      <c r="L4031" s="3">
        <v>1</v>
      </c>
      <c r="M4031" s="8">
        <f>834.9*(1-P3/100)</f>
        <v>834.9</v>
      </c>
      <c r="N4031" s="9"/>
      <c r="O4031" s="10">
        <f t="shared" si="218"/>
        <v>0</v>
      </c>
      <c r="P4031" s="11">
        <f>0.905*N4031</f>
        <v>0</v>
      </c>
      <c r="Q4031" s="12">
        <f>0.0073*N4031</f>
        <v>0</v>
      </c>
      <c r="R4031" s="13"/>
      <c r="S4031" s="14" t="s">
        <v>13397</v>
      </c>
      <c r="T4031" s="14" t="s">
        <v>108</v>
      </c>
      <c r="U4031" s="15" t="s">
        <v>39</v>
      </c>
      <c r="V4031" s="4" t="str">
        <f>HYPERLINK("https://redcat-toys.ru/api/getInfo/image/4cfc322e-5bc5-11f0-a281-00155d82e908")</f>
        <v>https://redcat-toys.ru/api/getInfo/image/4cfc322e-5bc5-11f0-a281-00155d82e908</v>
      </c>
      <c r="W4031" s="4" t="s">
        <v>13384</v>
      </c>
      <c r="X4031" s="4" t="s">
        <v>11177</v>
      </c>
      <c r="Y4031" s="4" t="str">
        <f>HYPERLINK("https://redcat-toys.ru/api/getInfo/item/4cfc322e-5bc5-11f0-a281-00155d82e908")</f>
        <v>https://redcat-toys.ru/api/getInfo/item/4cfc322e-5bc5-11f0-a281-00155d82e908</v>
      </c>
    </row>
    <row r="4032" spans="2:25" ht="21" customHeight="1" outlineLevel="7" x14ac:dyDescent="0.2">
      <c r="B4032" s="39">
        <v>3160</v>
      </c>
      <c r="C4032" s="4" t="s">
        <v>13398</v>
      </c>
      <c r="D4032" s="50" t="s">
        <v>13399</v>
      </c>
      <c r="E4032" s="50"/>
      <c r="F4032" s="50"/>
      <c r="G4032" s="50"/>
      <c r="H4032" s="5" t="s">
        <v>13400</v>
      </c>
      <c r="I4032" s="6"/>
      <c r="J4032" s="7">
        <v>10</v>
      </c>
      <c r="K4032" s="7">
        <v>12</v>
      </c>
      <c r="L4032" s="3">
        <v>1</v>
      </c>
      <c r="M4032" s="8">
        <f>834.9*(1-P3/100)</f>
        <v>834.9</v>
      </c>
      <c r="N4032" s="9"/>
      <c r="O4032" s="10">
        <f t="shared" si="218"/>
        <v>0</v>
      </c>
      <c r="P4032" s="11">
        <f>0.892*N4032</f>
        <v>0</v>
      </c>
      <c r="Q4032" s="12">
        <f>0.0056*N4032</f>
        <v>0</v>
      </c>
      <c r="R4032" s="13"/>
      <c r="S4032" s="14" t="s">
        <v>13401</v>
      </c>
      <c r="T4032" s="14" t="s">
        <v>108</v>
      </c>
      <c r="U4032" s="15" t="s">
        <v>39</v>
      </c>
      <c r="V4032" s="4" t="str">
        <f>HYPERLINK("https://redcat-toys.ru/api/getInfo/image/1b6d7b1e-5bc7-11f0-a281-00155d82e908")</f>
        <v>https://redcat-toys.ru/api/getInfo/image/1b6d7b1e-5bc7-11f0-a281-00155d82e908</v>
      </c>
      <c r="W4032" s="4" t="s">
        <v>13384</v>
      </c>
      <c r="X4032" s="4" t="s">
        <v>11177</v>
      </c>
      <c r="Y4032" s="4" t="str">
        <f>HYPERLINK("https://redcat-toys.ru/api/getInfo/item/1b6d7b1e-5bc7-11f0-a281-00155d82e908")</f>
        <v>https://redcat-toys.ru/api/getInfo/item/1b6d7b1e-5bc7-11f0-a281-00155d82e908</v>
      </c>
    </row>
    <row r="4033" spans="2:25" ht="21" customHeight="1" outlineLevel="7" x14ac:dyDescent="0.2">
      <c r="B4033" s="39">
        <v>3161</v>
      </c>
      <c r="C4033" s="4" t="s">
        <v>13402</v>
      </c>
      <c r="D4033" s="50" t="s">
        <v>13403</v>
      </c>
      <c r="E4033" s="50"/>
      <c r="F4033" s="50"/>
      <c r="G4033" s="50"/>
      <c r="H4033" s="5" t="s">
        <v>13404</v>
      </c>
      <c r="I4033" s="6"/>
      <c r="J4033" s="7">
        <v>10</v>
      </c>
      <c r="K4033" s="7">
        <v>102</v>
      </c>
      <c r="L4033" s="3">
        <v>1</v>
      </c>
      <c r="M4033" s="8">
        <f>834.9*(1-P3/100)</f>
        <v>834.9</v>
      </c>
      <c r="N4033" s="9"/>
      <c r="O4033" s="10">
        <f t="shared" si="218"/>
        <v>0</v>
      </c>
      <c r="P4033" s="11">
        <f>0.902*N4033</f>
        <v>0</v>
      </c>
      <c r="Q4033" s="12">
        <f>0.0054*N4033</f>
        <v>0</v>
      </c>
      <c r="R4033" s="13"/>
      <c r="S4033" s="14" t="s">
        <v>13405</v>
      </c>
      <c r="T4033" s="14" t="s">
        <v>108</v>
      </c>
      <c r="U4033" s="15" t="s">
        <v>39</v>
      </c>
      <c r="V4033" s="4" t="str">
        <f>HYPERLINK("https://redcat-toys.ru/api/getInfo/image/b60c1761-5bc6-11f0-a281-00155d82e908")</f>
        <v>https://redcat-toys.ru/api/getInfo/image/b60c1761-5bc6-11f0-a281-00155d82e908</v>
      </c>
      <c r="W4033" s="4" t="s">
        <v>13384</v>
      </c>
      <c r="X4033" s="4" t="s">
        <v>11177</v>
      </c>
      <c r="Y4033" s="4" t="str">
        <f>HYPERLINK("https://redcat-toys.ru/api/getInfo/item/b60c1761-5bc6-11f0-a281-00155d82e908")</f>
        <v>https://redcat-toys.ru/api/getInfo/item/b60c1761-5bc6-11f0-a281-00155d82e908</v>
      </c>
    </row>
    <row r="4034" spans="2:25" ht="21" customHeight="1" outlineLevel="7" x14ac:dyDescent="0.2">
      <c r="B4034" s="39">
        <v>3162</v>
      </c>
      <c r="C4034" s="4" t="s">
        <v>13406</v>
      </c>
      <c r="D4034" s="50" t="s">
        <v>13407</v>
      </c>
      <c r="E4034" s="50"/>
      <c r="F4034" s="50"/>
      <c r="G4034" s="50"/>
      <c r="H4034" s="5" t="s">
        <v>13408</v>
      </c>
      <c r="I4034" s="6"/>
      <c r="J4034" s="7">
        <v>10</v>
      </c>
      <c r="K4034" s="7">
        <v>63</v>
      </c>
      <c r="L4034" s="3">
        <v>1</v>
      </c>
      <c r="M4034" s="8">
        <f>834.9*(1-P3/100)</f>
        <v>834.9</v>
      </c>
      <c r="N4034" s="9"/>
      <c r="O4034" s="10">
        <f t="shared" si="218"/>
        <v>0</v>
      </c>
      <c r="P4034" s="11">
        <f>0.997*N4034</f>
        <v>0</v>
      </c>
      <c r="Q4034" s="16">
        <f>0.00539*N4034</f>
        <v>0</v>
      </c>
      <c r="R4034" s="13"/>
      <c r="S4034" s="14" t="s">
        <v>13409</v>
      </c>
      <c r="T4034" s="14" t="s">
        <v>108</v>
      </c>
      <c r="U4034" s="15" t="s">
        <v>39</v>
      </c>
      <c r="V4034" s="4" t="str">
        <f>HYPERLINK("https://redcat-toys.ru/api/getInfo/image/c451376d-5bc5-11f0-a281-00155d82e908")</f>
        <v>https://redcat-toys.ru/api/getInfo/image/c451376d-5bc5-11f0-a281-00155d82e908</v>
      </c>
      <c r="W4034" s="4" t="s">
        <v>13384</v>
      </c>
      <c r="X4034" s="4" t="s">
        <v>11177</v>
      </c>
      <c r="Y4034" s="4" t="str">
        <f>HYPERLINK("https://redcat-toys.ru/api/getInfo/item/c451376d-5bc5-11f0-a281-00155d82e908")</f>
        <v>https://redcat-toys.ru/api/getInfo/item/c451376d-5bc5-11f0-a281-00155d82e908</v>
      </c>
    </row>
    <row r="4035" spans="2:25" ht="21" customHeight="1" outlineLevel="7" x14ac:dyDescent="0.2">
      <c r="B4035" s="39">
        <v>3163</v>
      </c>
      <c r="C4035" s="4" t="s">
        <v>13410</v>
      </c>
      <c r="D4035" s="50" t="s">
        <v>13411</v>
      </c>
      <c r="E4035" s="50"/>
      <c r="F4035" s="50"/>
      <c r="G4035" s="50"/>
      <c r="H4035" s="5" t="s">
        <v>13412</v>
      </c>
      <c r="I4035" s="6"/>
      <c r="J4035" s="7">
        <v>10</v>
      </c>
      <c r="K4035" s="7">
        <v>92</v>
      </c>
      <c r="L4035" s="3">
        <v>1</v>
      </c>
      <c r="M4035" s="8">
        <f>834.9*(1-P3/100)</f>
        <v>834.9</v>
      </c>
      <c r="N4035" s="9"/>
      <c r="O4035" s="10">
        <f t="shared" si="218"/>
        <v>0</v>
      </c>
      <c r="P4035" s="11">
        <f>0.906*N4035</f>
        <v>0</v>
      </c>
      <c r="Q4035" s="16">
        <f>0.00544*N4035</f>
        <v>0</v>
      </c>
      <c r="R4035" s="13"/>
      <c r="S4035" s="14" t="s">
        <v>13413</v>
      </c>
      <c r="T4035" s="14" t="s">
        <v>108</v>
      </c>
      <c r="U4035" s="15" t="s">
        <v>39</v>
      </c>
      <c r="V4035" s="4" t="str">
        <f>HYPERLINK("https://redcat-toys.ru/api/getInfo/image/378f6a78-5bc7-11f0-a281-00155d82e908")</f>
        <v>https://redcat-toys.ru/api/getInfo/image/378f6a78-5bc7-11f0-a281-00155d82e908</v>
      </c>
      <c r="W4035" s="4" t="s">
        <v>13384</v>
      </c>
      <c r="X4035" s="4" t="s">
        <v>11177</v>
      </c>
      <c r="Y4035" s="4" t="str">
        <f>HYPERLINK("https://redcat-toys.ru/api/getInfo/item/378f6a78-5bc7-11f0-a281-00155d82e908")</f>
        <v>https://redcat-toys.ru/api/getInfo/item/378f6a78-5bc7-11f0-a281-00155d82e908</v>
      </c>
    </row>
    <row r="4036" spans="2:25" ht="21" customHeight="1" outlineLevel="7" x14ac:dyDescent="0.2">
      <c r="B4036" s="39">
        <v>3164</v>
      </c>
      <c r="C4036" s="4" t="s">
        <v>13414</v>
      </c>
      <c r="D4036" s="50" t="s">
        <v>13415</v>
      </c>
      <c r="E4036" s="50"/>
      <c r="F4036" s="50"/>
      <c r="G4036" s="50"/>
      <c r="H4036" s="5" t="s">
        <v>13416</v>
      </c>
      <c r="I4036" s="6"/>
      <c r="J4036" s="7">
        <v>10</v>
      </c>
      <c r="K4036" s="7">
        <v>1</v>
      </c>
      <c r="L4036" s="3">
        <v>1</v>
      </c>
      <c r="M4036" s="8">
        <f>834.9*(1-P3/100)</f>
        <v>834.9</v>
      </c>
      <c r="N4036" s="9"/>
      <c r="O4036" s="10">
        <f t="shared" si="218"/>
        <v>0</v>
      </c>
      <c r="P4036" s="11">
        <f>0.996*N4036</f>
        <v>0</v>
      </c>
      <c r="Q4036" s="11">
        <f>0.005*N4036</f>
        <v>0</v>
      </c>
      <c r="R4036" s="13"/>
      <c r="S4036" s="14" t="s">
        <v>13417</v>
      </c>
      <c r="T4036" s="14" t="s">
        <v>108</v>
      </c>
      <c r="U4036" s="15" t="s">
        <v>39</v>
      </c>
      <c r="V4036" s="4" t="str">
        <f>HYPERLINK("https://redcat-toys.ru/api/getInfo/image/c2173c53-f942-11ed-a239-00155d82e902")</f>
        <v>https://redcat-toys.ru/api/getInfo/image/c2173c53-f942-11ed-a239-00155d82e902</v>
      </c>
      <c r="W4036" s="4" t="s">
        <v>13389</v>
      </c>
      <c r="X4036" s="4" t="s">
        <v>11177</v>
      </c>
      <c r="Y4036" s="4" t="str">
        <f>HYPERLINK("https://redcat-toys.ru/api/getInfo/item/c2173c53-f942-11ed-a239-00155d82e902")</f>
        <v>https://redcat-toys.ru/api/getInfo/item/c2173c53-f942-11ed-a239-00155d82e902</v>
      </c>
    </row>
    <row r="4037" spans="2:25" ht="21" customHeight="1" outlineLevel="7" x14ac:dyDescent="0.2">
      <c r="B4037" s="39">
        <v>3165</v>
      </c>
      <c r="C4037" s="4" t="s">
        <v>13418</v>
      </c>
      <c r="D4037" s="50" t="s">
        <v>13419</v>
      </c>
      <c r="E4037" s="50"/>
      <c r="F4037" s="50"/>
      <c r="G4037" s="50"/>
      <c r="H4037" s="5" t="s">
        <v>13420</v>
      </c>
      <c r="I4037" s="6"/>
      <c r="J4037" s="7">
        <v>10</v>
      </c>
      <c r="K4037" s="7">
        <v>122</v>
      </c>
      <c r="L4037" s="3">
        <v>1</v>
      </c>
      <c r="M4037" s="8">
        <f>834.9*(1-P3/100)</f>
        <v>834.9</v>
      </c>
      <c r="N4037" s="9"/>
      <c r="O4037" s="10">
        <f t="shared" si="218"/>
        <v>0</v>
      </c>
      <c r="P4037" s="11">
        <f>0.938*N4037</f>
        <v>0</v>
      </c>
      <c r="Q4037" s="16">
        <f>0.00655*N4037</f>
        <v>0</v>
      </c>
      <c r="R4037" s="13"/>
      <c r="S4037" s="14" t="s">
        <v>13421</v>
      </c>
      <c r="T4037" s="14" t="s">
        <v>108</v>
      </c>
      <c r="U4037" s="15" t="s">
        <v>39</v>
      </c>
      <c r="V4037" s="4" t="str">
        <f>HYPERLINK("https://redcat-toys.ru/api/getInfo/image/a230e21e-f948-11ed-a239-00155d82e902")</f>
        <v>https://redcat-toys.ru/api/getInfo/image/a230e21e-f948-11ed-a239-00155d82e902</v>
      </c>
      <c r="W4037" s="4" t="s">
        <v>13389</v>
      </c>
      <c r="X4037" s="4" t="s">
        <v>11177</v>
      </c>
      <c r="Y4037" s="4" t="str">
        <f>HYPERLINK("https://redcat-toys.ru/api/getInfo/item/a230e21e-f948-11ed-a239-00155d82e902")</f>
        <v>https://redcat-toys.ru/api/getInfo/item/a230e21e-f948-11ed-a239-00155d82e902</v>
      </c>
    </row>
    <row r="4038" spans="2:25" ht="21" customHeight="1" outlineLevel="7" x14ac:dyDescent="0.2">
      <c r="B4038" s="39">
        <v>3166</v>
      </c>
      <c r="C4038" s="4" t="s">
        <v>13422</v>
      </c>
      <c r="D4038" s="50" t="s">
        <v>13423</v>
      </c>
      <c r="E4038" s="50"/>
      <c r="F4038" s="50"/>
      <c r="G4038" s="50"/>
      <c r="H4038" s="5" t="s">
        <v>13424</v>
      </c>
      <c r="I4038" s="6"/>
      <c r="J4038" s="7">
        <v>10</v>
      </c>
      <c r="K4038" s="7">
        <v>36</v>
      </c>
      <c r="L4038" s="3">
        <v>1</v>
      </c>
      <c r="M4038" s="8">
        <f>834.9*(1-P3/100)</f>
        <v>834.9</v>
      </c>
      <c r="N4038" s="9"/>
      <c r="O4038" s="10">
        <f t="shared" si="218"/>
        <v>0</v>
      </c>
      <c r="P4038" s="11">
        <f>0.894*N4038</f>
        <v>0</v>
      </c>
      <c r="Q4038" s="16">
        <f>0.00529*N4038</f>
        <v>0</v>
      </c>
      <c r="R4038" s="13"/>
      <c r="S4038" s="14" t="s">
        <v>13425</v>
      </c>
      <c r="T4038" s="14" t="s">
        <v>108</v>
      </c>
      <c r="U4038" s="15" t="s">
        <v>39</v>
      </c>
      <c r="V4038" s="4" t="str">
        <f>HYPERLINK("https://redcat-toys.ru/api/getInfo/image/112ec379-f948-11ed-a239-00155d82e902")</f>
        <v>https://redcat-toys.ru/api/getInfo/image/112ec379-f948-11ed-a239-00155d82e902</v>
      </c>
      <c r="W4038" s="4" t="s">
        <v>13389</v>
      </c>
      <c r="X4038" s="4" t="s">
        <v>11177</v>
      </c>
      <c r="Y4038" s="4" t="str">
        <f>HYPERLINK("https://redcat-toys.ru/api/getInfo/item/112ec379-f948-11ed-a239-00155d82e902")</f>
        <v>https://redcat-toys.ru/api/getInfo/item/112ec379-f948-11ed-a239-00155d82e902</v>
      </c>
    </row>
    <row r="4039" spans="2:25" ht="21" customHeight="1" outlineLevel="7" x14ac:dyDescent="0.2">
      <c r="B4039" s="39">
        <v>3167</v>
      </c>
      <c r="C4039" s="4" t="s">
        <v>13426</v>
      </c>
      <c r="D4039" s="50" t="s">
        <v>13427</v>
      </c>
      <c r="E4039" s="50"/>
      <c r="F4039" s="50"/>
      <c r="G4039" s="50"/>
      <c r="H4039" s="5" t="s">
        <v>13428</v>
      </c>
      <c r="I4039" s="6"/>
      <c r="J4039" s="7">
        <v>10</v>
      </c>
      <c r="K4039" s="7">
        <v>1</v>
      </c>
      <c r="L4039" s="3">
        <v>1</v>
      </c>
      <c r="M4039" s="8">
        <f>834.9*(1-P3/100)</f>
        <v>834.9</v>
      </c>
      <c r="N4039" s="9"/>
      <c r="O4039" s="10">
        <f t="shared" si="218"/>
        <v>0</v>
      </c>
      <c r="P4039" s="11">
        <f>0.959*N4039</f>
        <v>0</v>
      </c>
      <c r="Q4039" s="16">
        <f>0.00636*N4039</f>
        <v>0</v>
      </c>
      <c r="R4039" s="13"/>
      <c r="S4039" s="14" t="s">
        <v>13429</v>
      </c>
      <c r="T4039" s="14" t="s">
        <v>108</v>
      </c>
      <c r="U4039" s="15" t="s">
        <v>39</v>
      </c>
      <c r="V4039" s="4" t="str">
        <f>HYPERLINK("https://redcat-toys.ru/api/getInfo/image/5d45cf3e-f948-11ed-a239-00155d82e902")</f>
        <v>https://redcat-toys.ru/api/getInfo/image/5d45cf3e-f948-11ed-a239-00155d82e902</v>
      </c>
      <c r="W4039" s="4" t="s">
        <v>13389</v>
      </c>
      <c r="X4039" s="4" t="s">
        <v>11177</v>
      </c>
      <c r="Y4039" s="4" t="str">
        <f>HYPERLINK("https://redcat-toys.ru/api/getInfo/item/5d45cf3e-f948-11ed-a239-00155d82e902")</f>
        <v>https://redcat-toys.ru/api/getInfo/item/5d45cf3e-f948-11ed-a239-00155d82e902</v>
      </c>
    </row>
    <row r="4040" spans="2:25" ht="21" customHeight="1" outlineLevel="7" x14ac:dyDescent="0.2">
      <c r="B4040" s="39">
        <v>3168</v>
      </c>
      <c r="C4040" s="4" t="s">
        <v>13430</v>
      </c>
      <c r="D4040" s="50" t="s">
        <v>13431</v>
      </c>
      <c r="E4040" s="50"/>
      <c r="F4040" s="50"/>
      <c r="G4040" s="50"/>
      <c r="H4040" s="5" t="s">
        <v>13432</v>
      </c>
      <c r="I4040" s="6"/>
      <c r="J4040" s="7">
        <v>10</v>
      </c>
      <c r="K4040" s="7">
        <v>126</v>
      </c>
      <c r="L4040" s="3">
        <v>1</v>
      </c>
      <c r="M4040" s="8">
        <f>831.86*(1-P3/100)</f>
        <v>831.86</v>
      </c>
      <c r="N4040" s="9"/>
      <c r="O4040" s="10">
        <f t="shared" si="218"/>
        <v>0</v>
      </c>
      <c r="P4040" s="17">
        <f>1.07*N4040</f>
        <v>0</v>
      </c>
      <c r="Q4040" s="16">
        <f>0.00318*N4040</f>
        <v>0</v>
      </c>
      <c r="R4040" s="13"/>
      <c r="S4040" s="14" t="s">
        <v>13433</v>
      </c>
      <c r="T4040" s="14" t="s">
        <v>108</v>
      </c>
      <c r="U4040" s="15" t="s">
        <v>39</v>
      </c>
      <c r="V4040" s="4" t="str">
        <f>HYPERLINK("https://redcat-toys.ru/api/getInfo/image/09371bed-2b56-11e8-ba06-5cf3fc4a2490")</f>
        <v>https://redcat-toys.ru/api/getInfo/image/09371bed-2b56-11e8-ba06-5cf3fc4a2490</v>
      </c>
      <c r="W4040" s="4" t="s">
        <v>13434</v>
      </c>
      <c r="X4040" s="4" t="s">
        <v>11177</v>
      </c>
      <c r="Y4040" s="4" t="str">
        <f>HYPERLINK("https://redcat-toys.ru/api/getInfo/item/09371bed-2b56-11e8-ba06-5cf3fc4a2490")</f>
        <v>https://redcat-toys.ru/api/getInfo/item/09371bed-2b56-11e8-ba06-5cf3fc4a2490</v>
      </c>
    </row>
    <row r="4041" spans="2:25" ht="22.95" customHeight="1" outlineLevel="6" x14ac:dyDescent="0.2">
      <c r="B4041" s="54" t="s">
        <v>12078</v>
      </c>
      <c r="C4041" s="54"/>
      <c r="D4041" s="54"/>
      <c r="E4041" s="54"/>
      <c r="F4041" s="54"/>
      <c r="G4041" s="54"/>
    </row>
    <row r="4042" spans="2:25" ht="21" customHeight="1" outlineLevel="7" x14ac:dyDescent="0.2">
      <c r="B4042" s="39">
        <v>3169</v>
      </c>
      <c r="C4042" s="4" t="s">
        <v>13435</v>
      </c>
      <c r="D4042" s="50" t="s">
        <v>13436</v>
      </c>
      <c r="E4042" s="50"/>
      <c r="F4042" s="50"/>
      <c r="G4042" s="50"/>
      <c r="H4042" s="5" t="s">
        <v>13437</v>
      </c>
      <c r="I4042" s="6"/>
      <c r="J4042" s="7">
        <v>10</v>
      </c>
      <c r="K4042" s="7">
        <v>5</v>
      </c>
      <c r="L4042" s="3">
        <v>1</v>
      </c>
      <c r="M4042" s="8">
        <f>834.9*(1-P3/100)</f>
        <v>834.9</v>
      </c>
      <c r="N4042" s="9"/>
      <c r="O4042" s="10">
        <f t="shared" ref="O4042:O4059" si="219">M4042*N4042</f>
        <v>0</v>
      </c>
      <c r="P4042" s="17">
        <f>0.83*N4042</f>
        <v>0</v>
      </c>
      <c r="Q4042" s="16">
        <f>0.00624*N4042</f>
        <v>0</v>
      </c>
      <c r="R4042" s="13"/>
      <c r="S4042" s="14" t="s">
        <v>13438</v>
      </c>
      <c r="T4042" s="14" t="s">
        <v>108</v>
      </c>
      <c r="U4042" s="15" t="s">
        <v>39</v>
      </c>
      <c r="V4042" s="4" t="str">
        <f>HYPERLINK("https://redcat-toys.ru/api/getInfo/image/83d2adaf-217d-11ee-a23d-00155d82e902")</f>
        <v>https://redcat-toys.ru/api/getInfo/image/83d2adaf-217d-11ee-a23d-00155d82e902</v>
      </c>
      <c r="W4042" s="4" t="s">
        <v>13439</v>
      </c>
      <c r="X4042" s="4" t="s">
        <v>11177</v>
      </c>
      <c r="Y4042" s="4" t="str">
        <f>HYPERLINK("https://redcat-toys.ru/api/getInfo/item/83d2adaf-217d-11ee-a23d-00155d82e902")</f>
        <v>https://redcat-toys.ru/api/getInfo/item/83d2adaf-217d-11ee-a23d-00155d82e902</v>
      </c>
    </row>
    <row r="4043" spans="2:25" ht="21" customHeight="1" outlineLevel="7" x14ac:dyDescent="0.2">
      <c r="B4043" s="39">
        <v>3170</v>
      </c>
      <c r="C4043" s="4" t="s">
        <v>13440</v>
      </c>
      <c r="D4043" s="50" t="s">
        <v>13441</v>
      </c>
      <c r="E4043" s="50"/>
      <c r="F4043" s="50"/>
      <c r="G4043" s="50"/>
      <c r="H4043" s="5" t="s">
        <v>13442</v>
      </c>
      <c r="I4043" s="6"/>
      <c r="J4043" s="7">
        <v>10</v>
      </c>
      <c r="K4043" s="7">
        <v>3</v>
      </c>
      <c r="L4043" s="3">
        <v>1</v>
      </c>
      <c r="M4043" s="8">
        <f>834.9*(1-P3/100)</f>
        <v>834.9</v>
      </c>
      <c r="N4043" s="9"/>
      <c r="O4043" s="10">
        <f t="shared" si="219"/>
        <v>0</v>
      </c>
      <c r="P4043" s="11">
        <f>0.861*N4043</f>
        <v>0</v>
      </c>
      <c r="Q4043" s="12">
        <f>0.0057*N4043</f>
        <v>0</v>
      </c>
      <c r="R4043" s="13"/>
      <c r="S4043" s="14" t="s">
        <v>13443</v>
      </c>
      <c r="T4043" s="14" t="s">
        <v>108</v>
      </c>
      <c r="U4043" s="15" t="s">
        <v>39</v>
      </c>
      <c r="V4043" s="4" t="str">
        <f>HYPERLINK("https://redcat-toys.ru/api/getInfo/image/fd945b4c-217b-11ee-a23d-00155d82e902")</f>
        <v>https://redcat-toys.ru/api/getInfo/image/fd945b4c-217b-11ee-a23d-00155d82e902</v>
      </c>
      <c r="W4043" s="4" t="s">
        <v>13439</v>
      </c>
      <c r="X4043" s="4" t="s">
        <v>11177</v>
      </c>
      <c r="Y4043" s="4" t="str">
        <f>HYPERLINK("https://redcat-toys.ru/api/getInfo/item/fd945b4c-217b-11ee-a23d-00155d82e902")</f>
        <v>https://redcat-toys.ru/api/getInfo/item/fd945b4c-217b-11ee-a23d-00155d82e902</v>
      </c>
    </row>
    <row r="4044" spans="2:25" ht="21" customHeight="1" outlineLevel="7" x14ac:dyDescent="0.2">
      <c r="B4044" s="39">
        <v>3171</v>
      </c>
      <c r="C4044" s="4" t="s">
        <v>13444</v>
      </c>
      <c r="D4044" s="50" t="s">
        <v>13445</v>
      </c>
      <c r="E4044" s="50"/>
      <c r="F4044" s="50"/>
      <c r="G4044" s="50"/>
      <c r="H4044" s="5" t="s">
        <v>13446</v>
      </c>
      <c r="I4044" s="6"/>
      <c r="J4044" s="7">
        <v>10</v>
      </c>
      <c r="K4044" s="7">
        <v>82</v>
      </c>
      <c r="L4044" s="3">
        <v>1</v>
      </c>
      <c r="M4044" s="8">
        <f>834.9*(1-P3/100)</f>
        <v>834.9</v>
      </c>
      <c r="N4044" s="9"/>
      <c r="O4044" s="10">
        <f t="shared" si="219"/>
        <v>0</v>
      </c>
      <c r="P4044" s="11">
        <f>0.888*N4044</f>
        <v>0</v>
      </c>
      <c r="Q4044" s="16">
        <f>0.00566*N4044</f>
        <v>0</v>
      </c>
      <c r="R4044" s="13"/>
      <c r="S4044" s="14" t="s">
        <v>13447</v>
      </c>
      <c r="T4044" s="14" t="s">
        <v>108</v>
      </c>
      <c r="U4044" s="15" t="s">
        <v>39</v>
      </c>
      <c r="V4044" s="4" t="str">
        <f>HYPERLINK("https://redcat-toys.ru/api/getInfo/image/fe4d718e-217d-11ee-a23d-00155d82e902")</f>
        <v>https://redcat-toys.ru/api/getInfo/image/fe4d718e-217d-11ee-a23d-00155d82e902</v>
      </c>
      <c r="W4044" s="4" t="s">
        <v>13439</v>
      </c>
      <c r="X4044" s="4" t="s">
        <v>11177</v>
      </c>
      <c r="Y4044" s="4" t="str">
        <f>HYPERLINK("https://redcat-toys.ru/api/getInfo/item/fe4d718e-217d-11ee-a23d-00155d82e902")</f>
        <v>https://redcat-toys.ru/api/getInfo/item/fe4d718e-217d-11ee-a23d-00155d82e902</v>
      </c>
    </row>
    <row r="4045" spans="2:25" ht="21" customHeight="1" outlineLevel="7" x14ac:dyDescent="0.2">
      <c r="B4045" s="39">
        <v>3172</v>
      </c>
      <c r="C4045" s="4" t="s">
        <v>13448</v>
      </c>
      <c r="D4045" s="50" t="s">
        <v>13449</v>
      </c>
      <c r="E4045" s="50"/>
      <c r="F4045" s="50"/>
      <c r="G4045" s="50"/>
      <c r="H4045" s="5" t="s">
        <v>13450</v>
      </c>
      <c r="I4045" s="6"/>
      <c r="J4045" s="7">
        <v>10</v>
      </c>
      <c r="K4045" s="7">
        <v>10</v>
      </c>
      <c r="L4045" s="3">
        <v>1</v>
      </c>
      <c r="M4045" s="8">
        <f>834.9*(1-P3/100)</f>
        <v>834.9</v>
      </c>
      <c r="N4045" s="9"/>
      <c r="O4045" s="10">
        <f t="shared" si="219"/>
        <v>0</v>
      </c>
      <c r="P4045" s="11">
        <f>0.855*N4045</f>
        <v>0</v>
      </c>
      <c r="Q4045" s="16">
        <f>0.00594*N4045</f>
        <v>0</v>
      </c>
      <c r="R4045" s="13"/>
      <c r="S4045" s="14" t="s">
        <v>13451</v>
      </c>
      <c r="T4045" s="14" t="s">
        <v>108</v>
      </c>
      <c r="U4045" s="15" t="s">
        <v>39</v>
      </c>
      <c r="V4045" s="4" t="str">
        <f>HYPERLINK("https://redcat-toys.ru/api/getInfo/image/d485c6bb-217d-11ee-a23d-00155d82e902")</f>
        <v>https://redcat-toys.ru/api/getInfo/image/d485c6bb-217d-11ee-a23d-00155d82e902</v>
      </c>
      <c r="W4045" s="4" t="s">
        <v>13439</v>
      </c>
      <c r="X4045" s="4" t="s">
        <v>11177</v>
      </c>
      <c r="Y4045" s="4" t="str">
        <f>HYPERLINK("https://redcat-toys.ru/api/getInfo/item/d485c6bb-217d-11ee-a23d-00155d82e902")</f>
        <v>https://redcat-toys.ru/api/getInfo/item/d485c6bb-217d-11ee-a23d-00155d82e902</v>
      </c>
    </row>
    <row r="4046" spans="2:25" ht="21" customHeight="1" outlineLevel="7" x14ac:dyDescent="0.2">
      <c r="B4046" s="39">
        <v>3173</v>
      </c>
      <c r="C4046" s="4" t="s">
        <v>13452</v>
      </c>
      <c r="D4046" s="50" t="s">
        <v>13453</v>
      </c>
      <c r="E4046" s="50"/>
      <c r="F4046" s="50"/>
      <c r="G4046" s="50"/>
      <c r="H4046" s="5" t="s">
        <v>13454</v>
      </c>
      <c r="I4046" s="6"/>
      <c r="J4046" s="7">
        <v>10</v>
      </c>
      <c r="K4046" s="7">
        <v>74</v>
      </c>
      <c r="L4046" s="3">
        <v>1</v>
      </c>
      <c r="M4046" s="8">
        <f>834.9*(1-P3/100)</f>
        <v>834.9</v>
      </c>
      <c r="N4046" s="9"/>
      <c r="O4046" s="10">
        <f t="shared" si="219"/>
        <v>0</v>
      </c>
      <c r="P4046" s="11">
        <f>0.836*N4046</f>
        <v>0</v>
      </c>
      <c r="Q4046" s="12">
        <f>0.0057*N4046</f>
        <v>0</v>
      </c>
      <c r="R4046" s="13"/>
      <c r="S4046" s="14" t="s">
        <v>13455</v>
      </c>
      <c r="T4046" s="14" t="s">
        <v>108</v>
      </c>
      <c r="U4046" s="15" t="s">
        <v>39</v>
      </c>
      <c r="V4046" s="4" t="str">
        <f>HYPERLINK("https://redcat-toys.ru/api/getInfo/image/02c926c5-217f-11ee-a23d-00155d82e902")</f>
        <v>https://redcat-toys.ru/api/getInfo/image/02c926c5-217f-11ee-a23d-00155d82e902</v>
      </c>
      <c r="W4046" s="4" t="s">
        <v>13439</v>
      </c>
      <c r="X4046" s="4" t="s">
        <v>11177</v>
      </c>
      <c r="Y4046" s="4" t="str">
        <f>HYPERLINK("https://redcat-toys.ru/api/getInfo/item/02c926c5-217f-11ee-a23d-00155d82e902")</f>
        <v>https://redcat-toys.ru/api/getInfo/item/02c926c5-217f-11ee-a23d-00155d82e902</v>
      </c>
    </row>
    <row r="4047" spans="2:25" ht="21" customHeight="1" outlineLevel="7" x14ac:dyDescent="0.2">
      <c r="B4047" s="39">
        <v>3174</v>
      </c>
      <c r="C4047" s="4" t="s">
        <v>13456</v>
      </c>
      <c r="D4047" s="50" t="s">
        <v>13457</v>
      </c>
      <c r="E4047" s="50"/>
      <c r="F4047" s="50"/>
      <c r="G4047" s="50"/>
      <c r="H4047" s="5" t="s">
        <v>13458</v>
      </c>
      <c r="I4047" s="6"/>
      <c r="J4047" s="7">
        <v>10</v>
      </c>
      <c r="K4047" s="7">
        <v>18</v>
      </c>
      <c r="L4047" s="3">
        <v>1</v>
      </c>
      <c r="M4047" s="8">
        <f>834.9*(1-P3/100)</f>
        <v>834.9</v>
      </c>
      <c r="N4047" s="9"/>
      <c r="O4047" s="10">
        <f t="shared" si="219"/>
        <v>0</v>
      </c>
      <c r="P4047" s="11">
        <f>0.857*N4047</f>
        <v>0</v>
      </c>
      <c r="Q4047" s="16">
        <f>0.00553*N4047</f>
        <v>0</v>
      </c>
      <c r="R4047" s="13"/>
      <c r="S4047" s="14" t="s">
        <v>13459</v>
      </c>
      <c r="T4047" s="14" t="s">
        <v>108</v>
      </c>
      <c r="U4047" s="15" t="s">
        <v>39</v>
      </c>
      <c r="V4047" s="4" t="str">
        <f>HYPERLINK("https://redcat-toys.ru/api/getInfo/image/12d5925a-217d-11ee-a23d-00155d82e902")</f>
        <v>https://redcat-toys.ru/api/getInfo/image/12d5925a-217d-11ee-a23d-00155d82e902</v>
      </c>
      <c r="W4047" s="4" t="s">
        <v>13439</v>
      </c>
      <c r="X4047" s="4" t="s">
        <v>11177</v>
      </c>
      <c r="Y4047" s="4" t="str">
        <f>HYPERLINK("https://redcat-toys.ru/api/getInfo/item/12d5925a-217d-11ee-a23d-00155d82e902")</f>
        <v>https://redcat-toys.ru/api/getInfo/item/12d5925a-217d-11ee-a23d-00155d82e902</v>
      </c>
    </row>
    <row r="4048" spans="2:25" ht="21" customHeight="1" outlineLevel="7" x14ac:dyDescent="0.2">
      <c r="B4048" s="39">
        <v>3175</v>
      </c>
      <c r="C4048" s="4" t="s">
        <v>13460</v>
      </c>
      <c r="D4048" s="50" t="s">
        <v>13461</v>
      </c>
      <c r="E4048" s="50"/>
      <c r="F4048" s="50"/>
      <c r="G4048" s="50"/>
      <c r="H4048" s="5" t="s">
        <v>13462</v>
      </c>
      <c r="I4048" s="6"/>
      <c r="J4048" s="7">
        <v>10</v>
      </c>
      <c r="K4048" s="7">
        <v>24</v>
      </c>
      <c r="L4048" s="3">
        <v>1</v>
      </c>
      <c r="M4048" s="8">
        <f>834.9*(1-P3/100)</f>
        <v>834.9</v>
      </c>
      <c r="N4048" s="9"/>
      <c r="O4048" s="10">
        <f t="shared" si="219"/>
        <v>0</v>
      </c>
      <c r="P4048" s="17">
        <f>0.84*N4048</f>
        <v>0</v>
      </c>
      <c r="Q4048" s="16">
        <f>0.00552*N4048</f>
        <v>0</v>
      </c>
      <c r="R4048" s="13"/>
      <c r="S4048" s="14" t="s">
        <v>13463</v>
      </c>
      <c r="T4048" s="14" t="s">
        <v>108</v>
      </c>
      <c r="U4048" s="15" t="s">
        <v>39</v>
      </c>
      <c r="V4048" s="4" t="str">
        <f>HYPERLINK("https://redcat-toys.ru/api/getInfo/image/cba4678f-217b-11ee-a23d-00155d82e902")</f>
        <v>https://redcat-toys.ru/api/getInfo/image/cba4678f-217b-11ee-a23d-00155d82e902</v>
      </c>
      <c r="W4048" s="4" t="s">
        <v>13439</v>
      </c>
      <c r="X4048" s="4" t="s">
        <v>11177</v>
      </c>
      <c r="Y4048" s="4" t="str">
        <f>HYPERLINK("https://redcat-toys.ru/api/getInfo/item/cba4678f-217b-11ee-a23d-00155d82e902")</f>
        <v>https://redcat-toys.ru/api/getInfo/item/cba4678f-217b-11ee-a23d-00155d82e902</v>
      </c>
    </row>
    <row r="4049" spans="2:25" ht="21" customHeight="1" outlineLevel="7" x14ac:dyDescent="0.2">
      <c r="B4049" s="39">
        <v>3176</v>
      </c>
      <c r="C4049" s="4" t="s">
        <v>13464</v>
      </c>
      <c r="D4049" s="50" t="s">
        <v>13465</v>
      </c>
      <c r="E4049" s="50"/>
      <c r="F4049" s="50"/>
      <c r="G4049" s="50"/>
      <c r="H4049" s="5" t="s">
        <v>13466</v>
      </c>
      <c r="I4049" s="6"/>
      <c r="J4049" s="7">
        <v>10</v>
      </c>
      <c r="K4049" s="7">
        <v>109</v>
      </c>
      <c r="L4049" s="3">
        <v>1</v>
      </c>
      <c r="M4049" s="8">
        <f>834.9*(1-P3/100)</f>
        <v>834.9</v>
      </c>
      <c r="N4049" s="9"/>
      <c r="O4049" s="10">
        <f t="shared" si="219"/>
        <v>0</v>
      </c>
      <c r="P4049" s="17">
        <f>0.84*N4049</f>
        <v>0</v>
      </c>
      <c r="Q4049" s="16">
        <f>0.00552*N4049</f>
        <v>0</v>
      </c>
      <c r="R4049" s="13"/>
      <c r="S4049" s="14" t="s">
        <v>13467</v>
      </c>
      <c r="T4049" s="14" t="s">
        <v>108</v>
      </c>
      <c r="U4049" s="15" t="s">
        <v>39</v>
      </c>
      <c r="V4049" s="4" t="str">
        <f>HYPERLINK("https://redcat-toys.ru/api/getInfo/image/d4601304-217a-11ee-a23d-00155d82e902")</f>
        <v>https://redcat-toys.ru/api/getInfo/image/d4601304-217a-11ee-a23d-00155d82e902</v>
      </c>
      <c r="W4049" s="4" t="s">
        <v>13439</v>
      </c>
      <c r="X4049" s="4" t="s">
        <v>11177</v>
      </c>
      <c r="Y4049" s="4" t="str">
        <f>HYPERLINK("https://redcat-toys.ru/api/getInfo/item/d4601304-217a-11ee-a23d-00155d82e902")</f>
        <v>https://redcat-toys.ru/api/getInfo/item/d4601304-217a-11ee-a23d-00155d82e902</v>
      </c>
    </row>
    <row r="4050" spans="2:25" ht="21" customHeight="1" outlineLevel="7" x14ac:dyDescent="0.2">
      <c r="B4050" s="39">
        <v>3177</v>
      </c>
      <c r="C4050" s="4" t="s">
        <v>13468</v>
      </c>
      <c r="D4050" s="50" t="s">
        <v>13469</v>
      </c>
      <c r="E4050" s="50"/>
      <c r="F4050" s="50"/>
      <c r="G4050" s="50"/>
      <c r="H4050" s="5" t="s">
        <v>13470</v>
      </c>
      <c r="I4050" s="6"/>
      <c r="J4050" s="7">
        <v>10</v>
      </c>
      <c r="K4050" s="7">
        <v>99</v>
      </c>
      <c r="L4050" s="3">
        <v>1</v>
      </c>
      <c r="M4050" s="8">
        <f>834.9*(1-P3/100)</f>
        <v>834.9</v>
      </c>
      <c r="N4050" s="9"/>
      <c r="O4050" s="10">
        <f t="shared" si="219"/>
        <v>0</v>
      </c>
      <c r="P4050" s="11">
        <f>0.888*N4050</f>
        <v>0</v>
      </c>
      <c r="Q4050" s="16">
        <f>0.00515*N4050</f>
        <v>0</v>
      </c>
      <c r="R4050" s="13"/>
      <c r="S4050" s="14" t="s">
        <v>13471</v>
      </c>
      <c r="T4050" s="14" t="s">
        <v>108</v>
      </c>
      <c r="U4050" s="15" t="s">
        <v>39</v>
      </c>
      <c r="V4050" s="4" t="str">
        <f>HYPERLINK("https://redcat-toys.ru/api/getInfo/image/114efb4a-217a-11ee-a23d-00155d82e902")</f>
        <v>https://redcat-toys.ru/api/getInfo/image/114efb4a-217a-11ee-a23d-00155d82e902</v>
      </c>
      <c r="W4050" s="4" t="s">
        <v>13439</v>
      </c>
      <c r="X4050" s="4" t="s">
        <v>11177</v>
      </c>
      <c r="Y4050" s="4" t="str">
        <f>HYPERLINK("https://redcat-toys.ru/api/getInfo/item/114efb4a-217a-11ee-a23d-00155d82e902")</f>
        <v>https://redcat-toys.ru/api/getInfo/item/114efb4a-217a-11ee-a23d-00155d82e902</v>
      </c>
    </row>
    <row r="4051" spans="2:25" ht="21" customHeight="1" outlineLevel="7" x14ac:dyDescent="0.2">
      <c r="B4051" s="39">
        <v>3178</v>
      </c>
      <c r="C4051" s="4" t="s">
        <v>13472</v>
      </c>
      <c r="D4051" s="50" t="s">
        <v>13473</v>
      </c>
      <c r="E4051" s="50"/>
      <c r="F4051" s="50"/>
      <c r="G4051" s="50"/>
      <c r="H4051" s="5" t="s">
        <v>13474</v>
      </c>
      <c r="I4051" s="6"/>
      <c r="J4051" s="7">
        <v>10</v>
      </c>
      <c r="K4051" s="7">
        <v>3</v>
      </c>
      <c r="L4051" s="3">
        <v>1</v>
      </c>
      <c r="M4051" s="8">
        <f>834.9*(1-P3/100)</f>
        <v>834.9</v>
      </c>
      <c r="N4051" s="9"/>
      <c r="O4051" s="10">
        <f t="shared" si="219"/>
        <v>0</v>
      </c>
      <c r="P4051" s="11">
        <f>0.823*N4051</f>
        <v>0</v>
      </c>
      <c r="Q4051" s="16">
        <f>0.00568*N4051</f>
        <v>0</v>
      </c>
      <c r="R4051" s="13"/>
      <c r="S4051" s="14" t="s">
        <v>13475</v>
      </c>
      <c r="T4051" s="14" t="s">
        <v>108</v>
      </c>
      <c r="U4051" s="15" t="s">
        <v>39</v>
      </c>
      <c r="V4051" s="4" t="str">
        <f>HYPERLINK("https://redcat-toys.ru/api/getInfo/image/a798d660-217a-11ee-a23d-00155d82e902")</f>
        <v>https://redcat-toys.ru/api/getInfo/image/a798d660-217a-11ee-a23d-00155d82e902</v>
      </c>
      <c r="W4051" s="4" t="s">
        <v>13439</v>
      </c>
      <c r="X4051" s="4" t="s">
        <v>11177</v>
      </c>
      <c r="Y4051" s="4" t="str">
        <f>HYPERLINK("https://redcat-toys.ru/api/getInfo/item/a798d660-217a-11ee-a23d-00155d82e902")</f>
        <v>https://redcat-toys.ru/api/getInfo/item/a798d660-217a-11ee-a23d-00155d82e902</v>
      </c>
    </row>
    <row r="4052" spans="2:25" ht="21" customHeight="1" outlineLevel="7" x14ac:dyDescent="0.2">
      <c r="B4052" s="39">
        <v>3179</v>
      </c>
      <c r="C4052" s="4" t="s">
        <v>13476</v>
      </c>
      <c r="D4052" s="50" t="s">
        <v>13477</v>
      </c>
      <c r="E4052" s="50"/>
      <c r="F4052" s="50"/>
      <c r="G4052" s="50"/>
      <c r="H4052" s="5" t="s">
        <v>13478</v>
      </c>
      <c r="I4052" s="6"/>
      <c r="J4052" s="7">
        <v>10</v>
      </c>
      <c r="K4052" s="7">
        <v>75</v>
      </c>
      <c r="L4052" s="3">
        <v>1</v>
      </c>
      <c r="M4052" s="8">
        <f>834.9*(1-P3/100)</f>
        <v>834.9</v>
      </c>
      <c r="N4052" s="9"/>
      <c r="O4052" s="10">
        <f t="shared" si="219"/>
        <v>0</v>
      </c>
      <c r="P4052" s="11">
        <f>0.896*N4052</f>
        <v>0</v>
      </c>
      <c r="Q4052" s="16">
        <f>0.00574*N4052</f>
        <v>0</v>
      </c>
      <c r="R4052" s="13"/>
      <c r="S4052" s="14" t="s">
        <v>13479</v>
      </c>
      <c r="T4052" s="14" t="s">
        <v>108</v>
      </c>
      <c r="U4052" s="15" t="s">
        <v>39</v>
      </c>
      <c r="V4052" s="4" t="str">
        <f>HYPERLINK("https://redcat-toys.ru/api/getInfo/image/4f423e1a-217d-11ee-a23d-00155d82e902")</f>
        <v>https://redcat-toys.ru/api/getInfo/image/4f423e1a-217d-11ee-a23d-00155d82e902</v>
      </c>
      <c r="W4052" s="4" t="s">
        <v>13439</v>
      </c>
      <c r="X4052" s="4" t="s">
        <v>11177</v>
      </c>
      <c r="Y4052" s="4" t="str">
        <f>HYPERLINK("https://redcat-toys.ru/api/getInfo/item/4f423e1a-217d-11ee-a23d-00155d82e902")</f>
        <v>https://redcat-toys.ru/api/getInfo/item/4f423e1a-217d-11ee-a23d-00155d82e902</v>
      </c>
    </row>
    <row r="4053" spans="2:25" ht="21" customHeight="1" outlineLevel="7" x14ac:dyDescent="0.2">
      <c r="B4053" s="39">
        <v>3180</v>
      </c>
      <c r="C4053" s="4" t="s">
        <v>13480</v>
      </c>
      <c r="D4053" s="50" t="s">
        <v>13481</v>
      </c>
      <c r="E4053" s="50"/>
      <c r="F4053" s="50"/>
      <c r="G4053" s="50"/>
      <c r="H4053" s="5" t="s">
        <v>13482</v>
      </c>
      <c r="I4053" s="6"/>
      <c r="J4053" s="7">
        <v>10</v>
      </c>
      <c r="K4053" s="7">
        <v>2</v>
      </c>
      <c r="L4053" s="3">
        <v>1</v>
      </c>
      <c r="M4053" s="8">
        <f>834.9*(1-P3/100)</f>
        <v>834.9</v>
      </c>
      <c r="N4053" s="9"/>
      <c r="O4053" s="10">
        <f t="shared" si="219"/>
        <v>0</v>
      </c>
      <c r="P4053" s="11">
        <f>0.606*N4053</f>
        <v>0</v>
      </c>
      <c r="Q4053" s="16">
        <f>0.00337*N4053</f>
        <v>0</v>
      </c>
      <c r="R4053" s="13"/>
      <c r="S4053" s="14" t="s">
        <v>13483</v>
      </c>
      <c r="T4053" s="14" t="s">
        <v>108</v>
      </c>
      <c r="U4053" s="15" t="s">
        <v>39</v>
      </c>
      <c r="V4053" s="4" t="str">
        <f>HYPERLINK("https://redcat-toys.ru/api/getInfo/image/94599483-217b-11ee-a23d-00155d82e902")</f>
        <v>https://redcat-toys.ru/api/getInfo/image/94599483-217b-11ee-a23d-00155d82e902</v>
      </c>
      <c r="W4053" s="4" t="s">
        <v>13439</v>
      </c>
      <c r="X4053" s="4" t="s">
        <v>11177</v>
      </c>
      <c r="Y4053" s="4" t="str">
        <f>HYPERLINK("https://redcat-toys.ru/api/getInfo/item/94599483-217b-11ee-a23d-00155d82e902")</f>
        <v>https://redcat-toys.ru/api/getInfo/item/94599483-217b-11ee-a23d-00155d82e902</v>
      </c>
    </row>
    <row r="4054" spans="2:25" ht="21" customHeight="1" outlineLevel="7" x14ac:dyDescent="0.2">
      <c r="B4054" s="39">
        <v>3181</v>
      </c>
      <c r="C4054" s="4" t="s">
        <v>13484</v>
      </c>
      <c r="D4054" s="50" t="s">
        <v>13485</v>
      </c>
      <c r="E4054" s="50"/>
      <c r="F4054" s="50"/>
      <c r="G4054" s="50"/>
      <c r="H4054" s="5" t="s">
        <v>13486</v>
      </c>
      <c r="I4054" s="6"/>
      <c r="J4054" s="7">
        <v>10</v>
      </c>
      <c r="K4054" s="7">
        <v>30</v>
      </c>
      <c r="L4054" s="3">
        <v>1</v>
      </c>
      <c r="M4054" s="8">
        <f>834.9*(1-P3/100)</f>
        <v>834.9</v>
      </c>
      <c r="N4054" s="9"/>
      <c r="O4054" s="10">
        <f t="shared" si="219"/>
        <v>0</v>
      </c>
      <c r="P4054" s="11">
        <f>0.896*N4054</f>
        <v>0</v>
      </c>
      <c r="Q4054" s="16">
        <f>0.00548*N4054</f>
        <v>0</v>
      </c>
      <c r="R4054" s="13"/>
      <c r="S4054" s="14" t="s">
        <v>13487</v>
      </c>
      <c r="T4054" s="14" t="s">
        <v>108</v>
      </c>
      <c r="U4054" s="15" t="s">
        <v>39</v>
      </c>
      <c r="V4054" s="4" t="str">
        <f>HYPERLINK("https://redcat-toys.ru/api/getInfo/image/7e3210c8-1356-11ef-a25d-00155d82e908")</f>
        <v>https://redcat-toys.ru/api/getInfo/image/7e3210c8-1356-11ef-a25d-00155d82e908</v>
      </c>
      <c r="W4054" s="4" t="s">
        <v>13488</v>
      </c>
      <c r="X4054" s="4" t="s">
        <v>11177</v>
      </c>
      <c r="Y4054" s="4" t="str">
        <f>HYPERLINK("https://redcat-toys.ru/api/getInfo/item/7e3210c8-1356-11ef-a25d-00155d82e908")</f>
        <v>https://redcat-toys.ru/api/getInfo/item/7e3210c8-1356-11ef-a25d-00155d82e908</v>
      </c>
    </row>
    <row r="4055" spans="2:25" ht="21" customHeight="1" outlineLevel="7" x14ac:dyDescent="0.2">
      <c r="B4055" s="39">
        <v>3182</v>
      </c>
      <c r="C4055" s="4" t="s">
        <v>13489</v>
      </c>
      <c r="D4055" s="50" t="s">
        <v>13490</v>
      </c>
      <c r="E4055" s="50"/>
      <c r="F4055" s="50"/>
      <c r="G4055" s="50"/>
      <c r="H4055" s="5" t="s">
        <v>13491</v>
      </c>
      <c r="I4055" s="6"/>
      <c r="J4055" s="7">
        <v>10</v>
      </c>
      <c r="K4055" s="7">
        <v>79</v>
      </c>
      <c r="L4055" s="3">
        <v>1</v>
      </c>
      <c r="M4055" s="8">
        <f>834.9*(1-P3/100)</f>
        <v>834.9</v>
      </c>
      <c r="N4055" s="9"/>
      <c r="O4055" s="10">
        <f t="shared" si="219"/>
        <v>0</v>
      </c>
      <c r="P4055" s="11">
        <f>0.853*N4055</f>
        <v>0</v>
      </c>
      <c r="Q4055" s="16">
        <f>0.00532*N4055</f>
        <v>0</v>
      </c>
      <c r="R4055" s="13"/>
      <c r="S4055" s="14" t="s">
        <v>13492</v>
      </c>
      <c r="T4055" s="14" t="s">
        <v>108</v>
      </c>
      <c r="U4055" s="15" t="s">
        <v>39</v>
      </c>
      <c r="V4055" s="4" t="str">
        <f>HYPERLINK("https://redcat-toys.ru/api/getInfo/image/31df8ffe-217c-11ee-a23d-00155d82e902")</f>
        <v>https://redcat-toys.ru/api/getInfo/image/31df8ffe-217c-11ee-a23d-00155d82e902</v>
      </c>
      <c r="W4055" s="4" t="s">
        <v>13439</v>
      </c>
      <c r="X4055" s="4" t="s">
        <v>11177</v>
      </c>
      <c r="Y4055" s="4" t="str">
        <f>HYPERLINK("https://redcat-toys.ru/api/getInfo/item/31df8ffe-217c-11ee-a23d-00155d82e902")</f>
        <v>https://redcat-toys.ru/api/getInfo/item/31df8ffe-217c-11ee-a23d-00155d82e902</v>
      </c>
    </row>
    <row r="4056" spans="2:25" ht="21" customHeight="1" outlineLevel="7" x14ac:dyDescent="0.2">
      <c r="B4056" s="39">
        <v>3183</v>
      </c>
      <c r="C4056" s="4" t="s">
        <v>13493</v>
      </c>
      <c r="D4056" s="50" t="s">
        <v>13494</v>
      </c>
      <c r="E4056" s="50"/>
      <c r="F4056" s="50"/>
      <c r="G4056" s="50"/>
      <c r="H4056" s="5" t="s">
        <v>13495</v>
      </c>
      <c r="I4056" s="6"/>
      <c r="J4056" s="7">
        <v>10</v>
      </c>
      <c r="K4056" s="7">
        <v>86</v>
      </c>
      <c r="L4056" s="3">
        <v>1</v>
      </c>
      <c r="M4056" s="8">
        <f>834.9*(1-P3/100)</f>
        <v>834.9</v>
      </c>
      <c r="N4056" s="9"/>
      <c r="O4056" s="10">
        <f t="shared" si="219"/>
        <v>0</v>
      </c>
      <c r="P4056" s="11">
        <f>0.898*N4056</f>
        <v>0</v>
      </c>
      <c r="Q4056" s="16">
        <f>0.00569*N4056</f>
        <v>0</v>
      </c>
      <c r="R4056" s="13"/>
      <c r="S4056" s="14" t="s">
        <v>13496</v>
      </c>
      <c r="T4056" s="14" t="s">
        <v>108</v>
      </c>
      <c r="U4056" s="15" t="s">
        <v>39</v>
      </c>
      <c r="V4056" s="4" t="str">
        <f>HYPERLINK("https://redcat-toys.ru/api/getInfo/image/d1c4876c-1355-11ef-a25d-00155d82e908")</f>
        <v>https://redcat-toys.ru/api/getInfo/image/d1c4876c-1355-11ef-a25d-00155d82e908</v>
      </c>
      <c r="W4056" s="4" t="s">
        <v>13488</v>
      </c>
      <c r="X4056" s="4" t="s">
        <v>11177</v>
      </c>
      <c r="Y4056" s="4" t="str">
        <f>HYPERLINK("https://redcat-toys.ru/api/getInfo/item/d1c4876c-1355-11ef-a25d-00155d82e908")</f>
        <v>https://redcat-toys.ru/api/getInfo/item/d1c4876c-1355-11ef-a25d-00155d82e908</v>
      </c>
    </row>
    <row r="4057" spans="2:25" ht="21" customHeight="1" outlineLevel="7" x14ac:dyDescent="0.2">
      <c r="B4057" s="39">
        <v>3184</v>
      </c>
      <c r="C4057" s="4" t="s">
        <v>13497</v>
      </c>
      <c r="D4057" s="50" t="s">
        <v>13498</v>
      </c>
      <c r="E4057" s="50"/>
      <c r="F4057" s="50"/>
      <c r="G4057" s="50"/>
      <c r="H4057" s="5" t="s">
        <v>13499</v>
      </c>
      <c r="I4057" s="6"/>
      <c r="J4057" s="7">
        <v>10</v>
      </c>
      <c r="K4057" s="7">
        <v>5</v>
      </c>
      <c r="L4057" s="3">
        <v>1</v>
      </c>
      <c r="M4057" s="8">
        <f>834.9*(1-P3/100)</f>
        <v>834.9</v>
      </c>
      <c r="N4057" s="9"/>
      <c r="O4057" s="10">
        <f t="shared" si="219"/>
        <v>0</v>
      </c>
      <c r="P4057" s="11">
        <f>0.866*N4057</f>
        <v>0</v>
      </c>
      <c r="Q4057" s="16">
        <f>0.00526*N4057</f>
        <v>0</v>
      </c>
      <c r="R4057" s="13"/>
      <c r="S4057" s="14" t="s">
        <v>13500</v>
      </c>
      <c r="T4057" s="14" t="s">
        <v>108</v>
      </c>
      <c r="U4057" s="15" t="s">
        <v>39</v>
      </c>
      <c r="V4057" s="4" t="str">
        <f>HYPERLINK("https://redcat-toys.ru/api/getInfo/image/d300f9bf-1359-11ef-a25d-00155d82e908")</f>
        <v>https://redcat-toys.ru/api/getInfo/image/d300f9bf-1359-11ef-a25d-00155d82e908</v>
      </c>
      <c r="W4057" s="4" t="s">
        <v>13488</v>
      </c>
      <c r="X4057" s="4" t="s">
        <v>11177</v>
      </c>
      <c r="Y4057" s="4" t="str">
        <f>HYPERLINK("https://redcat-toys.ru/api/getInfo/item/d300f9bf-1359-11ef-a25d-00155d82e908")</f>
        <v>https://redcat-toys.ru/api/getInfo/item/d300f9bf-1359-11ef-a25d-00155d82e908</v>
      </c>
    </row>
    <row r="4058" spans="2:25" ht="21" customHeight="1" outlineLevel="7" x14ac:dyDescent="0.2">
      <c r="B4058" s="39">
        <v>3185</v>
      </c>
      <c r="C4058" s="4" t="s">
        <v>13501</v>
      </c>
      <c r="D4058" s="50" t="s">
        <v>13502</v>
      </c>
      <c r="E4058" s="50"/>
      <c r="F4058" s="50"/>
      <c r="G4058" s="50"/>
      <c r="H4058" s="5" t="s">
        <v>13503</v>
      </c>
      <c r="I4058" s="6"/>
      <c r="J4058" s="7">
        <v>10</v>
      </c>
      <c r="K4058" s="7">
        <v>30</v>
      </c>
      <c r="L4058" s="3">
        <v>1</v>
      </c>
      <c r="M4058" s="8">
        <f>834.9*(1-P3/100)</f>
        <v>834.9</v>
      </c>
      <c r="N4058" s="9"/>
      <c r="O4058" s="10">
        <f t="shared" si="219"/>
        <v>0</v>
      </c>
      <c r="P4058" s="11">
        <f>0.836*N4058</f>
        <v>0</v>
      </c>
      <c r="Q4058" s="16">
        <f>0.00609*N4058</f>
        <v>0</v>
      </c>
      <c r="R4058" s="13"/>
      <c r="S4058" s="14" t="s">
        <v>13504</v>
      </c>
      <c r="T4058" s="14" t="s">
        <v>108</v>
      </c>
      <c r="U4058" s="15" t="s">
        <v>39</v>
      </c>
      <c r="V4058" s="4" t="str">
        <f>HYPERLINK("https://redcat-toys.ru/api/getInfo/image/55654196-1359-11ef-a25d-00155d82e908")</f>
        <v>https://redcat-toys.ru/api/getInfo/image/55654196-1359-11ef-a25d-00155d82e908</v>
      </c>
      <c r="W4058" s="4" t="s">
        <v>13488</v>
      </c>
      <c r="X4058" s="4" t="s">
        <v>11177</v>
      </c>
      <c r="Y4058" s="4" t="str">
        <f>HYPERLINK("https://redcat-toys.ru/api/getInfo/item/55654196-1359-11ef-a25d-00155d82e908")</f>
        <v>https://redcat-toys.ru/api/getInfo/item/55654196-1359-11ef-a25d-00155d82e908</v>
      </c>
    </row>
    <row r="4059" spans="2:25" ht="21" customHeight="1" outlineLevel="7" x14ac:dyDescent="0.2">
      <c r="B4059" s="39">
        <v>3186</v>
      </c>
      <c r="C4059" s="4" t="s">
        <v>13505</v>
      </c>
      <c r="D4059" s="50" t="s">
        <v>13506</v>
      </c>
      <c r="E4059" s="50"/>
      <c r="F4059" s="50"/>
      <c r="G4059" s="50"/>
      <c r="H4059" s="5" t="s">
        <v>13507</v>
      </c>
      <c r="I4059" s="6"/>
      <c r="J4059" s="7">
        <v>10</v>
      </c>
      <c r="K4059" s="7">
        <v>3</v>
      </c>
      <c r="L4059" s="3">
        <v>1</v>
      </c>
      <c r="M4059" s="8">
        <f>834.9*(1-P3/100)</f>
        <v>834.9</v>
      </c>
      <c r="N4059" s="9"/>
      <c r="O4059" s="10">
        <f t="shared" si="219"/>
        <v>0</v>
      </c>
      <c r="P4059" s="17">
        <f>0.83*N4059</f>
        <v>0</v>
      </c>
      <c r="Q4059" s="16">
        <f>0.00589*N4059</f>
        <v>0</v>
      </c>
      <c r="R4059" s="13"/>
      <c r="S4059" s="14" t="s">
        <v>13508</v>
      </c>
      <c r="T4059" s="14" t="s">
        <v>108</v>
      </c>
      <c r="U4059" s="15" t="s">
        <v>39</v>
      </c>
      <c r="V4059" s="4" t="str">
        <f>HYPERLINK("https://redcat-toys.ru/api/getInfo/image/84d1266e-217c-11ee-a23d-00155d82e902")</f>
        <v>https://redcat-toys.ru/api/getInfo/image/84d1266e-217c-11ee-a23d-00155d82e902</v>
      </c>
      <c r="W4059" s="4" t="s">
        <v>13439</v>
      </c>
      <c r="X4059" s="4" t="s">
        <v>11177</v>
      </c>
      <c r="Y4059" s="4" t="str">
        <f>HYPERLINK("https://redcat-toys.ru/api/getInfo/item/84d1266e-217c-11ee-a23d-00155d82e902")</f>
        <v>https://redcat-toys.ru/api/getInfo/item/84d1266e-217c-11ee-a23d-00155d82e902</v>
      </c>
    </row>
    <row r="4060" spans="2:25" ht="22.95" customHeight="1" outlineLevel="5" x14ac:dyDescent="0.2">
      <c r="B4060" s="53" t="s">
        <v>11440</v>
      </c>
      <c r="C4060" s="53"/>
      <c r="D4060" s="53"/>
      <c r="E4060" s="53"/>
      <c r="F4060" s="53"/>
      <c r="G4060" s="53"/>
    </row>
    <row r="4061" spans="2:25" ht="22.95" customHeight="1" outlineLevel="6" x14ac:dyDescent="0.2">
      <c r="B4061" s="54" t="s">
        <v>136</v>
      </c>
      <c r="C4061" s="54"/>
      <c r="D4061" s="54"/>
      <c r="E4061" s="54"/>
      <c r="F4061" s="54"/>
      <c r="G4061" s="54"/>
    </row>
    <row r="4062" spans="2:25" ht="21" customHeight="1" outlineLevel="7" x14ac:dyDescent="0.2">
      <c r="B4062" s="39">
        <v>3187</v>
      </c>
      <c r="C4062" s="4" t="s">
        <v>13509</v>
      </c>
      <c r="D4062" s="50" t="s">
        <v>13510</v>
      </c>
      <c r="E4062" s="50"/>
      <c r="F4062" s="50"/>
      <c r="G4062" s="50"/>
      <c r="H4062" s="5" t="s">
        <v>13511</v>
      </c>
      <c r="I4062" s="6"/>
      <c r="J4062" s="7">
        <v>10</v>
      </c>
      <c r="K4062" s="7">
        <v>19</v>
      </c>
      <c r="L4062" s="3">
        <v>1</v>
      </c>
      <c r="M4062" s="8">
        <f>769.9*(1-P3/100)</f>
        <v>769.9</v>
      </c>
      <c r="N4062" s="9"/>
      <c r="O4062" s="10">
        <f>M4062*N4062</f>
        <v>0</v>
      </c>
      <c r="P4062" s="11">
        <f>0.922*N4062</f>
        <v>0</v>
      </c>
      <c r="Q4062" s="12">
        <f>0.0058*N4062</f>
        <v>0</v>
      </c>
      <c r="R4062" s="13"/>
      <c r="S4062" s="14" t="s">
        <v>13512</v>
      </c>
      <c r="T4062" s="14" t="s">
        <v>108</v>
      </c>
      <c r="U4062" s="15" t="s">
        <v>39</v>
      </c>
      <c r="V4062" s="4" t="str">
        <f>HYPERLINK("https://redcat-toys.ru/api/getInfo/image/5be53e6b-5bdb-11f0-a281-00155d82e908")</f>
        <v>https://redcat-toys.ru/api/getInfo/image/5be53e6b-5bdb-11f0-a281-00155d82e908</v>
      </c>
      <c r="W4062" s="4" t="s">
        <v>13513</v>
      </c>
      <c r="X4062" s="4" t="s">
        <v>11177</v>
      </c>
      <c r="Y4062" s="4" t="str">
        <f>HYPERLINK("https://redcat-toys.ru/api/getInfo/item/5be53e6b-5bdb-11f0-a281-00155d82e908")</f>
        <v>https://redcat-toys.ru/api/getInfo/item/5be53e6b-5bdb-11f0-a281-00155d82e908</v>
      </c>
    </row>
    <row r="4063" spans="2:25" ht="22.95" customHeight="1" outlineLevel="3" x14ac:dyDescent="0.2">
      <c r="B4063" s="51" t="s">
        <v>13514</v>
      </c>
      <c r="C4063" s="51"/>
      <c r="D4063" s="51"/>
      <c r="E4063" s="51"/>
      <c r="F4063" s="51"/>
      <c r="G4063" s="51"/>
    </row>
    <row r="4064" spans="2:25" ht="22.95" customHeight="1" outlineLevel="4" x14ac:dyDescent="0.2">
      <c r="B4064" s="52" t="s">
        <v>13515</v>
      </c>
      <c r="C4064" s="52"/>
      <c r="D4064" s="52"/>
      <c r="E4064" s="52"/>
      <c r="F4064" s="52"/>
      <c r="G4064" s="52"/>
    </row>
    <row r="4065" spans="2:25" ht="21" customHeight="1" outlineLevel="5" x14ac:dyDescent="0.2">
      <c r="B4065" s="39">
        <v>3188</v>
      </c>
      <c r="C4065" s="4" t="s">
        <v>13516</v>
      </c>
      <c r="D4065" s="50" t="s">
        <v>13517</v>
      </c>
      <c r="E4065" s="50"/>
      <c r="F4065" s="50"/>
      <c r="G4065" s="50"/>
      <c r="H4065" s="5" t="s">
        <v>13518</v>
      </c>
      <c r="I4065" s="6"/>
      <c r="J4065" s="7">
        <v>10</v>
      </c>
      <c r="K4065" s="7">
        <v>20</v>
      </c>
      <c r="L4065" s="3">
        <v>1</v>
      </c>
      <c r="M4065" s="8">
        <f>639.55*(1-P3/100)</f>
        <v>639.54999999999995</v>
      </c>
      <c r="N4065" s="9"/>
      <c r="O4065" s="10">
        <f t="shared" ref="O4065:O4075" si="220">M4065*N4065</f>
        <v>0</v>
      </c>
      <c r="P4065" s="11">
        <f>0.548*N4065</f>
        <v>0</v>
      </c>
      <c r="Q4065" s="16">
        <f>0.00432*N4065</f>
        <v>0</v>
      </c>
      <c r="R4065" s="13"/>
      <c r="S4065" s="14" t="s">
        <v>13519</v>
      </c>
      <c r="T4065" s="14" t="s">
        <v>108</v>
      </c>
      <c r="U4065" s="15"/>
      <c r="V4065" s="4" t="str">
        <f>HYPERLINK("https://redcat-toys.ru/api/getInfo/image/25e392ce-fefb-11ea-a254-ac1f6b442184")</f>
        <v>https://redcat-toys.ru/api/getInfo/image/25e392ce-fefb-11ea-a254-ac1f6b442184</v>
      </c>
      <c r="W4065" s="4" t="s">
        <v>13520</v>
      </c>
      <c r="X4065" s="4" t="s">
        <v>11177</v>
      </c>
      <c r="Y4065" s="4" t="str">
        <f>HYPERLINK("https://redcat-toys.ru/api/getInfo/item/25e392ce-fefb-11ea-a254-ac1f6b442184")</f>
        <v>https://redcat-toys.ru/api/getInfo/item/25e392ce-fefb-11ea-a254-ac1f6b442184</v>
      </c>
    </row>
    <row r="4066" spans="2:25" ht="21" customHeight="1" outlineLevel="5" x14ac:dyDescent="0.2">
      <c r="B4066" s="39">
        <v>3189</v>
      </c>
      <c r="C4066" s="4" t="s">
        <v>13521</v>
      </c>
      <c r="D4066" s="50" t="s">
        <v>13522</v>
      </c>
      <c r="E4066" s="50"/>
      <c r="F4066" s="50"/>
      <c r="G4066" s="50"/>
      <c r="H4066" s="5" t="s">
        <v>13523</v>
      </c>
      <c r="I4066" s="6"/>
      <c r="J4066" s="7">
        <v>10</v>
      </c>
      <c r="K4066" s="7">
        <v>25</v>
      </c>
      <c r="L4066" s="3">
        <v>1</v>
      </c>
      <c r="M4066" s="8">
        <f>639.55*(1-P3/100)</f>
        <v>639.54999999999995</v>
      </c>
      <c r="N4066" s="9"/>
      <c r="O4066" s="10">
        <f t="shared" si="220"/>
        <v>0</v>
      </c>
      <c r="P4066" s="20">
        <f>0.6*N4066</f>
        <v>0</v>
      </c>
      <c r="Q4066" s="16">
        <f>0.00321*N4066</f>
        <v>0</v>
      </c>
      <c r="R4066" s="13"/>
      <c r="S4066" s="14" t="s">
        <v>13524</v>
      </c>
      <c r="T4066" s="14" t="s">
        <v>108</v>
      </c>
      <c r="U4066" s="15"/>
      <c r="V4066" s="4" t="str">
        <f>HYPERLINK("https://redcat-toys.ru/api/getInfo/image/cc69cfe3-ff01-11ea-a254-ac1f6b442184")</f>
        <v>https://redcat-toys.ru/api/getInfo/image/cc69cfe3-ff01-11ea-a254-ac1f6b442184</v>
      </c>
      <c r="W4066" s="4" t="s">
        <v>13525</v>
      </c>
      <c r="X4066" s="4" t="s">
        <v>11177</v>
      </c>
      <c r="Y4066" s="4" t="str">
        <f>HYPERLINK("https://redcat-toys.ru/api/getInfo/item/cc69cfe3-ff01-11ea-a254-ac1f6b442184")</f>
        <v>https://redcat-toys.ru/api/getInfo/item/cc69cfe3-ff01-11ea-a254-ac1f6b442184</v>
      </c>
    </row>
    <row r="4067" spans="2:25" ht="21" customHeight="1" outlineLevel="5" x14ac:dyDescent="0.2">
      <c r="B4067" s="39">
        <v>3190</v>
      </c>
      <c r="C4067" s="4" t="s">
        <v>13526</v>
      </c>
      <c r="D4067" s="50" t="s">
        <v>13527</v>
      </c>
      <c r="E4067" s="50"/>
      <c r="F4067" s="50"/>
      <c r="G4067" s="50"/>
      <c r="H4067" s="5" t="s">
        <v>13528</v>
      </c>
      <c r="I4067" s="6"/>
      <c r="J4067" s="7">
        <v>10</v>
      </c>
      <c r="K4067" s="7">
        <v>5</v>
      </c>
      <c r="L4067" s="3">
        <v>1</v>
      </c>
      <c r="M4067" s="8">
        <f>639.55*(1-P3/100)</f>
        <v>639.54999999999995</v>
      </c>
      <c r="N4067" s="9"/>
      <c r="O4067" s="10">
        <f t="shared" si="220"/>
        <v>0</v>
      </c>
      <c r="P4067" s="17">
        <f>0.54*N4067</f>
        <v>0</v>
      </c>
      <c r="Q4067" s="12">
        <f>0.0036*N4067</f>
        <v>0</v>
      </c>
      <c r="R4067" s="13"/>
      <c r="S4067" s="14" t="s">
        <v>13529</v>
      </c>
      <c r="T4067" s="14" t="s">
        <v>108</v>
      </c>
      <c r="U4067" s="15"/>
      <c r="V4067" s="4" t="str">
        <f>HYPERLINK("https://redcat-toys.ru/api/getInfo/image/29a5b18c-8aa9-11ea-a247-ac1f6b442184")</f>
        <v>https://redcat-toys.ru/api/getInfo/image/29a5b18c-8aa9-11ea-a247-ac1f6b442184</v>
      </c>
      <c r="W4067" s="4" t="s">
        <v>13530</v>
      </c>
      <c r="X4067" s="4" t="s">
        <v>11177</v>
      </c>
      <c r="Y4067" s="4" t="str">
        <f>HYPERLINK("https://redcat-toys.ru/api/getInfo/item/29a5b18c-8aa9-11ea-a247-ac1f6b442184")</f>
        <v>https://redcat-toys.ru/api/getInfo/item/29a5b18c-8aa9-11ea-a247-ac1f6b442184</v>
      </c>
    </row>
    <row r="4068" spans="2:25" ht="21" customHeight="1" outlineLevel="5" x14ac:dyDescent="0.2">
      <c r="B4068" s="39">
        <v>3191</v>
      </c>
      <c r="C4068" s="4" t="s">
        <v>13531</v>
      </c>
      <c r="D4068" s="50" t="s">
        <v>13532</v>
      </c>
      <c r="E4068" s="50"/>
      <c r="F4068" s="50"/>
      <c r="G4068" s="50"/>
      <c r="H4068" s="5" t="s">
        <v>13533</v>
      </c>
      <c r="I4068" s="6"/>
      <c r="J4068" s="7">
        <v>10</v>
      </c>
      <c r="K4068" s="7">
        <v>7</v>
      </c>
      <c r="L4068" s="3">
        <v>1</v>
      </c>
      <c r="M4068" s="8">
        <f>639.55*(1-P3/100)</f>
        <v>639.54999999999995</v>
      </c>
      <c r="N4068" s="9"/>
      <c r="O4068" s="10">
        <f t="shared" si="220"/>
        <v>0</v>
      </c>
      <c r="P4068" s="20">
        <f>0.6*N4068</f>
        <v>0</v>
      </c>
      <c r="Q4068" s="16">
        <f>0.00321*N4068</f>
        <v>0</v>
      </c>
      <c r="R4068" s="13"/>
      <c r="S4068" s="14" t="s">
        <v>13534</v>
      </c>
      <c r="T4068" s="14" t="s">
        <v>108</v>
      </c>
      <c r="U4068" s="15"/>
      <c r="V4068" s="4" t="str">
        <f>HYPERLINK("https://redcat-toys.ru/api/getInfo/image/3e0c4775-fefd-11ea-a254-ac1f6b442184")</f>
        <v>https://redcat-toys.ru/api/getInfo/image/3e0c4775-fefd-11ea-a254-ac1f6b442184</v>
      </c>
      <c r="W4068" s="4" t="s">
        <v>13535</v>
      </c>
      <c r="X4068" s="4" t="s">
        <v>11177</v>
      </c>
      <c r="Y4068" s="4" t="str">
        <f>HYPERLINK("https://redcat-toys.ru/api/getInfo/item/3e0c4775-fefd-11ea-a254-ac1f6b442184")</f>
        <v>https://redcat-toys.ru/api/getInfo/item/3e0c4775-fefd-11ea-a254-ac1f6b442184</v>
      </c>
    </row>
    <row r="4069" spans="2:25" ht="21" customHeight="1" outlineLevel="5" x14ac:dyDescent="0.2">
      <c r="B4069" s="39">
        <v>3192</v>
      </c>
      <c r="C4069" s="4" t="s">
        <v>13536</v>
      </c>
      <c r="D4069" s="50" t="s">
        <v>13537</v>
      </c>
      <c r="E4069" s="50"/>
      <c r="F4069" s="50"/>
      <c r="G4069" s="50"/>
      <c r="H4069" s="5" t="s">
        <v>13538</v>
      </c>
      <c r="I4069" s="6"/>
      <c r="J4069" s="7">
        <v>10</v>
      </c>
      <c r="K4069" s="7">
        <v>32</v>
      </c>
      <c r="L4069" s="3">
        <v>1</v>
      </c>
      <c r="M4069" s="8">
        <f>639.55*(1-P3/100)</f>
        <v>639.54999999999995</v>
      </c>
      <c r="N4069" s="9"/>
      <c r="O4069" s="10">
        <f t="shared" si="220"/>
        <v>0</v>
      </c>
      <c r="P4069" s="11">
        <f>0.556*N4069</f>
        <v>0</v>
      </c>
      <c r="Q4069" s="16">
        <f>0.00337*N4069</f>
        <v>0</v>
      </c>
      <c r="R4069" s="13"/>
      <c r="S4069" s="14" t="s">
        <v>13539</v>
      </c>
      <c r="T4069" s="14" t="s">
        <v>108</v>
      </c>
      <c r="U4069" s="15"/>
      <c r="V4069" s="4" t="str">
        <f>HYPERLINK("https://redcat-toys.ru/api/getInfo/image/6b43c137-8a20-11ea-a247-ac1f6b442184")</f>
        <v>https://redcat-toys.ru/api/getInfo/image/6b43c137-8a20-11ea-a247-ac1f6b442184</v>
      </c>
      <c r="W4069" s="4" t="s">
        <v>13540</v>
      </c>
      <c r="X4069" s="4" t="s">
        <v>11177</v>
      </c>
      <c r="Y4069" s="4" t="str">
        <f>HYPERLINK("https://redcat-toys.ru/api/getInfo/item/6b43c137-8a20-11ea-a247-ac1f6b442184")</f>
        <v>https://redcat-toys.ru/api/getInfo/item/6b43c137-8a20-11ea-a247-ac1f6b442184</v>
      </c>
    </row>
    <row r="4070" spans="2:25" ht="21" customHeight="1" outlineLevel="5" x14ac:dyDescent="0.2">
      <c r="B4070" s="39">
        <v>3193</v>
      </c>
      <c r="C4070" s="4" t="s">
        <v>13541</v>
      </c>
      <c r="D4070" s="50" t="s">
        <v>13542</v>
      </c>
      <c r="E4070" s="50"/>
      <c r="F4070" s="50"/>
      <c r="G4070" s="50"/>
      <c r="H4070" s="5" t="s">
        <v>13543</v>
      </c>
      <c r="I4070" s="6"/>
      <c r="J4070" s="7">
        <v>10</v>
      </c>
      <c r="K4070" s="7">
        <v>14</v>
      </c>
      <c r="L4070" s="3">
        <v>1</v>
      </c>
      <c r="M4070" s="8">
        <f>639.55*(1-P3/100)</f>
        <v>639.54999999999995</v>
      </c>
      <c r="N4070" s="9"/>
      <c r="O4070" s="10">
        <f t="shared" si="220"/>
        <v>0</v>
      </c>
      <c r="P4070" s="17">
        <f>0.59*N4070</f>
        <v>0</v>
      </c>
      <c r="Q4070" s="16">
        <f>0.00381*N4070</f>
        <v>0</v>
      </c>
      <c r="R4070" s="13"/>
      <c r="S4070" s="14" t="s">
        <v>13544</v>
      </c>
      <c r="T4070" s="14" t="s">
        <v>108</v>
      </c>
      <c r="U4070" s="15"/>
      <c r="V4070" s="4" t="str">
        <f>HYPERLINK("https://redcat-toys.ru/api/getInfo/image/3706f61c-8ab5-11ea-a247-ac1f6b442184")</f>
        <v>https://redcat-toys.ru/api/getInfo/image/3706f61c-8ab5-11ea-a247-ac1f6b442184</v>
      </c>
      <c r="W4070" s="4" t="s">
        <v>13545</v>
      </c>
      <c r="X4070" s="4" t="s">
        <v>11177</v>
      </c>
      <c r="Y4070" s="4" t="str">
        <f>HYPERLINK("https://redcat-toys.ru/api/getInfo/item/3706f61c-8ab5-11ea-a247-ac1f6b442184")</f>
        <v>https://redcat-toys.ru/api/getInfo/item/3706f61c-8ab5-11ea-a247-ac1f6b442184</v>
      </c>
    </row>
    <row r="4071" spans="2:25" ht="21" customHeight="1" outlineLevel="5" x14ac:dyDescent="0.2">
      <c r="B4071" s="39">
        <v>3194</v>
      </c>
      <c r="C4071" s="4" t="s">
        <v>13546</v>
      </c>
      <c r="D4071" s="50" t="s">
        <v>13547</v>
      </c>
      <c r="E4071" s="50"/>
      <c r="F4071" s="50"/>
      <c r="G4071" s="50"/>
      <c r="H4071" s="5" t="s">
        <v>13548</v>
      </c>
      <c r="I4071" s="6"/>
      <c r="J4071" s="7">
        <v>10</v>
      </c>
      <c r="K4071" s="7">
        <v>6</v>
      </c>
      <c r="L4071" s="3">
        <v>1</v>
      </c>
      <c r="M4071" s="8">
        <f>639.55*(1-P3/100)</f>
        <v>639.54999999999995</v>
      </c>
      <c r="N4071" s="9"/>
      <c r="O4071" s="10">
        <f t="shared" si="220"/>
        <v>0</v>
      </c>
      <c r="P4071" s="11">
        <f>0.565*N4071</f>
        <v>0</v>
      </c>
      <c r="Q4071" s="16">
        <f>0.00332*N4071</f>
        <v>0</v>
      </c>
      <c r="R4071" s="13"/>
      <c r="S4071" s="14" t="s">
        <v>13549</v>
      </c>
      <c r="T4071" s="14" t="s">
        <v>108</v>
      </c>
      <c r="U4071" s="15"/>
      <c r="V4071" s="4" t="str">
        <f>HYPERLINK("https://redcat-toys.ru/api/getInfo/image/dbe6b783-ff00-11ea-a254-ac1f6b442184")</f>
        <v>https://redcat-toys.ru/api/getInfo/image/dbe6b783-ff00-11ea-a254-ac1f6b442184</v>
      </c>
      <c r="W4071" s="4" t="s">
        <v>13535</v>
      </c>
      <c r="X4071" s="4" t="s">
        <v>11177</v>
      </c>
      <c r="Y4071" s="4" t="str">
        <f>HYPERLINK("https://redcat-toys.ru/api/getInfo/item/dbe6b783-ff00-11ea-a254-ac1f6b442184")</f>
        <v>https://redcat-toys.ru/api/getInfo/item/dbe6b783-ff00-11ea-a254-ac1f6b442184</v>
      </c>
    </row>
    <row r="4072" spans="2:25" ht="21" customHeight="1" outlineLevel="5" x14ac:dyDescent="0.2">
      <c r="B4072" s="39">
        <v>3195</v>
      </c>
      <c r="C4072" s="4" t="s">
        <v>13550</v>
      </c>
      <c r="D4072" s="50" t="s">
        <v>13551</v>
      </c>
      <c r="E4072" s="50"/>
      <c r="F4072" s="50"/>
      <c r="G4072" s="50"/>
      <c r="H4072" s="5" t="s">
        <v>13552</v>
      </c>
      <c r="I4072" s="6"/>
      <c r="J4072" s="7">
        <v>10</v>
      </c>
      <c r="K4072" s="7">
        <v>32</v>
      </c>
      <c r="L4072" s="3">
        <v>1</v>
      </c>
      <c r="M4072" s="8">
        <f>639.55*(1-P3/100)</f>
        <v>639.54999999999995</v>
      </c>
      <c r="N4072" s="9"/>
      <c r="O4072" s="10">
        <f t="shared" si="220"/>
        <v>0</v>
      </c>
      <c r="P4072" s="11">
        <f>0.563*N4072</f>
        <v>0</v>
      </c>
      <c r="Q4072" s="16">
        <f>0.00331*N4072</f>
        <v>0</v>
      </c>
      <c r="R4072" s="13"/>
      <c r="S4072" s="14" t="s">
        <v>13553</v>
      </c>
      <c r="T4072" s="14" t="s">
        <v>108</v>
      </c>
      <c r="U4072" s="15"/>
      <c r="V4072" s="4" t="str">
        <f>HYPERLINK("https://redcat-toys.ru/api/getInfo/image/ba334ee2-fefd-11ea-a254-ac1f6b442184")</f>
        <v>https://redcat-toys.ru/api/getInfo/image/ba334ee2-fefd-11ea-a254-ac1f6b442184</v>
      </c>
      <c r="W4072" s="4" t="s">
        <v>13535</v>
      </c>
      <c r="X4072" s="4" t="s">
        <v>11177</v>
      </c>
      <c r="Y4072" s="4" t="str">
        <f>HYPERLINK("https://redcat-toys.ru/api/getInfo/item/ba334ee2-fefd-11ea-a254-ac1f6b442184")</f>
        <v>https://redcat-toys.ru/api/getInfo/item/ba334ee2-fefd-11ea-a254-ac1f6b442184</v>
      </c>
    </row>
    <row r="4073" spans="2:25" ht="21" customHeight="1" outlineLevel="5" x14ac:dyDescent="0.2">
      <c r="B4073" s="39">
        <v>3196</v>
      </c>
      <c r="C4073" s="4" t="s">
        <v>13554</v>
      </c>
      <c r="D4073" s="50" t="s">
        <v>13555</v>
      </c>
      <c r="E4073" s="50"/>
      <c r="F4073" s="50"/>
      <c r="G4073" s="50"/>
      <c r="H4073" s="5" t="s">
        <v>13556</v>
      </c>
      <c r="I4073" s="6"/>
      <c r="J4073" s="7">
        <v>10</v>
      </c>
      <c r="K4073" s="7">
        <v>43</v>
      </c>
      <c r="L4073" s="3">
        <v>1</v>
      </c>
      <c r="M4073" s="8">
        <f>639.55*(1-P3/100)</f>
        <v>639.54999999999995</v>
      </c>
      <c r="N4073" s="9"/>
      <c r="O4073" s="10">
        <f t="shared" si="220"/>
        <v>0</v>
      </c>
      <c r="P4073" s="17">
        <f>0.59*N4073</f>
        <v>0</v>
      </c>
      <c r="Q4073" s="16">
        <f>0.00038*N4073</f>
        <v>0</v>
      </c>
      <c r="R4073" s="13"/>
      <c r="S4073" s="14" t="s">
        <v>13557</v>
      </c>
      <c r="T4073" s="14" t="s">
        <v>108</v>
      </c>
      <c r="U4073" s="15"/>
      <c r="V4073" s="4" t="str">
        <f>HYPERLINK("https://redcat-toys.ru/api/getInfo/image/89a4be7a-8aa9-11ea-a247-ac1f6b442184")</f>
        <v>https://redcat-toys.ru/api/getInfo/image/89a4be7a-8aa9-11ea-a247-ac1f6b442184</v>
      </c>
      <c r="W4073" s="4" t="s">
        <v>13558</v>
      </c>
      <c r="X4073" s="4" t="s">
        <v>11177</v>
      </c>
      <c r="Y4073" s="4" t="str">
        <f>HYPERLINK("https://redcat-toys.ru/api/getInfo/item/89a4be7a-8aa9-11ea-a247-ac1f6b442184")</f>
        <v>https://redcat-toys.ru/api/getInfo/item/89a4be7a-8aa9-11ea-a247-ac1f6b442184</v>
      </c>
    </row>
    <row r="4074" spans="2:25" ht="21" customHeight="1" outlineLevel="5" x14ac:dyDescent="0.2">
      <c r="B4074" s="39">
        <v>3197</v>
      </c>
      <c r="C4074" s="4" t="s">
        <v>13559</v>
      </c>
      <c r="D4074" s="50" t="s">
        <v>13560</v>
      </c>
      <c r="E4074" s="50"/>
      <c r="F4074" s="50"/>
      <c r="G4074" s="50"/>
      <c r="H4074" s="5" t="s">
        <v>13561</v>
      </c>
      <c r="I4074" s="6"/>
      <c r="J4074" s="7">
        <v>10</v>
      </c>
      <c r="K4074" s="7">
        <v>1</v>
      </c>
      <c r="L4074" s="3">
        <v>1</v>
      </c>
      <c r="M4074" s="8">
        <f>639.55*(1-P3/100)</f>
        <v>639.54999999999995</v>
      </c>
      <c r="N4074" s="9"/>
      <c r="O4074" s="10">
        <f t="shared" si="220"/>
        <v>0</v>
      </c>
      <c r="P4074" s="11">
        <f>0.538*N4074</f>
        <v>0</v>
      </c>
      <c r="Q4074" s="16">
        <f>0.00341*N4074</f>
        <v>0</v>
      </c>
      <c r="R4074" s="13"/>
      <c r="S4074" s="14" t="s">
        <v>13562</v>
      </c>
      <c r="T4074" s="14" t="s">
        <v>108</v>
      </c>
      <c r="U4074" s="15"/>
      <c r="V4074" s="4" t="str">
        <f>HYPERLINK("https://redcat-toys.ru/api/getInfo/image/8a74b355-8aab-11ea-a247-ac1f6b442184")</f>
        <v>https://redcat-toys.ru/api/getInfo/image/8a74b355-8aab-11ea-a247-ac1f6b442184</v>
      </c>
      <c r="W4074" s="4" t="s">
        <v>13563</v>
      </c>
      <c r="X4074" s="4" t="s">
        <v>11177</v>
      </c>
      <c r="Y4074" s="4" t="str">
        <f>HYPERLINK("https://redcat-toys.ru/api/getInfo/item/8a74b355-8aab-11ea-a247-ac1f6b442184")</f>
        <v>https://redcat-toys.ru/api/getInfo/item/8a74b355-8aab-11ea-a247-ac1f6b442184</v>
      </c>
    </row>
    <row r="4075" spans="2:25" ht="21" customHeight="1" outlineLevel="5" x14ac:dyDescent="0.2">
      <c r="B4075" s="39">
        <v>3198</v>
      </c>
      <c r="C4075" s="4" t="s">
        <v>13564</v>
      </c>
      <c r="D4075" s="50" t="s">
        <v>13565</v>
      </c>
      <c r="E4075" s="50"/>
      <c r="F4075" s="50"/>
      <c r="G4075" s="50"/>
      <c r="H4075" s="5" t="s">
        <v>13566</v>
      </c>
      <c r="I4075" s="6"/>
      <c r="J4075" s="7">
        <v>10</v>
      </c>
      <c r="K4075" s="7">
        <v>1</v>
      </c>
      <c r="L4075" s="3">
        <v>1</v>
      </c>
      <c r="M4075" s="8">
        <f>639.55*(1-P3/100)</f>
        <v>639.54999999999995</v>
      </c>
      <c r="N4075" s="9"/>
      <c r="O4075" s="10">
        <f t="shared" si="220"/>
        <v>0</v>
      </c>
      <c r="P4075" s="11">
        <f>0.546*N4075</f>
        <v>0</v>
      </c>
      <c r="Q4075" s="16">
        <f>0.00319*N4075</f>
        <v>0</v>
      </c>
      <c r="R4075" s="13"/>
      <c r="S4075" s="14" t="s">
        <v>13567</v>
      </c>
      <c r="T4075" s="14" t="s">
        <v>108</v>
      </c>
      <c r="U4075" s="15"/>
      <c r="V4075" s="4" t="str">
        <f>HYPERLINK("https://redcat-toys.ru/api/getInfo/image/d00150b8-8aae-11ea-a247-ac1f6b442184")</f>
        <v>https://redcat-toys.ru/api/getInfo/image/d00150b8-8aae-11ea-a247-ac1f6b442184</v>
      </c>
      <c r="W4075" s="4" t="s">
        <v>13568</v>
      </c>
      <c r="X4075" s="4" t="s">
        <v>11177</v>
      </c>
      <c r="Y4075" s="4" t="str">
        <f>HYPERLINK("https://redcat-toys.ru/api/getInfo/item/d00150b8-8aae-11ea-a247-ac1f6b442184")</f>
        <v>https://redcat-toys.ru/api/getInfo/item/d00150b8-8aae-11ea-a247-ac1f6b442184</v>
      </c>
    </row>
    <row r="4076" spans="2:25" ht="22.95" customHeight="1" outlineLevel="3" x14ac:dyDescent="0.2">
      <c r="B4076" s="51" t="s">
        <v>13569</v>
      </c>
      <c r="C4076" s="51"/>
      <c r="D4076" s="51"/>
      <c r="E4076" s="51"/>
      <c r="F4076" s="51"/>
      <c r="G4076" s="51"/>
    </row>
    <row r="4077" spans="2:25" ht="21" customHeight="1" outlineLevel="4" x14ac:dyDescent="0.2">
      <c r="B4077" s="39">
        <v>3199</v>
      </c>
      <c r="C4077" s="4" t="s">
        <v>13570</v>
      </c>
      <c r="D4077" s="50" t="s">
        <v>13571</v>
      </c>
      <c r="E4077" s="50"/>
      <c r="F4077" s="50"/>
      <c r="G4077" s="50"/>
      <c r="H4077" s="5" t="s">
        <v>13572</v>
      </c>
      <c r="I4077" s="6"/>
      <c r="J4077" s="7">
        <v>10</v>
      </c>
      <c r="K4077" s="18">
        <v>5314</v>
      </c>
      <c r="L4077" s="3">
        <v>20</v>
      </c>
      <c r="M4077" s="8">
        <f>31.55*(1-P3/100)</f>
        <v>31.55</v>
      </c>
      <c r="N4077" s="9"/>
      <c r="O4077" s="10">
        <f t="shared" ref="O4077:O4082" si="221">M4077*N4077</f>
        <v>0</v>
      </c>
      <c r="P4077" s="11">
        <f>0.125*N4077</f>
        <v>0</v>
      </c>
      <c r="Q4077" s="12">
        <f>0.0005*N4077</f>
        <v>0</v>
      </c>
      <c r="R4077" s="13"/>
      <c r="S4077" s="14" t="s">
        <v>13573</v>
      </c>
      <c r="T4077" s="14" t="s">
        <v>108</v>
      </c>
      <c r="U4077" s="15"/>
      <c r="V4077" s="4" t="str">
        <f>HYPERLINK("https://redcat-toys.ru/api/getInfo/image/4c384052-ea99-11ee-a25a-00155d82e908")</f>
        <v>https://redcat-toys.ru/api/getInfo/image/4c384052-ea99-11ee-a25a-00155d82e908</v>
      </c>
      <c r="W4077" s="4" t="s">
        <v>13574</v>
      </c>
      <c r="X4077" s="4" t="s">
        <v>221</v>
      </c>
      <c r="Y4077" s="4" t="str">
        <f>HYPERLINK("https://redcat-toys.ru/api/getInfo/item/4c384052-ea99-11ee-a25a-00155d82e908")</f>
        <v>https://redcat-toys.ru/api/getInfo/item/4c384052-ea99-11ee-a25a-00155d82e908</v>
      </c>
    </row>
    <row r="4078" spans="2:25" ht="21" customHeight="1" outlineLevel="4" x14ac:dyDescent="0.2">
      <c r="B4078" s="39">
        <v>3200</v>
      </c>
      <c r="C4078" s="4" t="s">
        <v>13570</v>
      </c>
      <c r="D4078" s="50" t="s">
        <v>13571</v>
      </c>
      <c r="E4078" s="50"/>
      <c r="F4078" s="50"/>
      <c r="G4078" s="50"/>
      <c r="H4078" s="5" t="s">
        <v>13572</v>
      </c>
      <c r="I4078" s="6"/>
      <c r="J4078" s="18">
        <v>1500</v>
      </c>
      <c r="K4078" s="18">
        <v>5314</v>
      </c>
      <c r="L4078" s="3">
        <v>20</v>
      </c>
      <c r="M4078" s="8">
        <f>31.55*(1-P3/100)</f>
        <v>31.55</v>
      </c>
      <c r="N4078" s="9"/>
      <c r="O4078" s="10">
        <f t="shared" si="221"/>
        <v>0</v>
      </c>
      <c r="P4078" s="11">
        <f>0.125*N4078</f>
        <v>0</v>
      </c>
      <c r="Q4078" s="12">
        <f>0.0005*N4078</f>
        <v>0</v>
      </c>
      <c r="R4078" s="13"/>
      <c r="S4078" s="14" t="s">
        <v>13573</v>
      </c>
      <c r="T4078" s="14" t="s">
        <v>108</v>
      </c>
      <c r="U4078" s="15"/>
      <c r="V4078" s="4" t="str">
        <f>HYPERLINK("https://redcat-toys.ru/api/getInfo/image/4c384052-ea99-11ee-a25a-00155d82e908")</f>
        <v>https://redcat-toys.ru/api/getInfo/image/4c384052-ea99-11ee-a25a-00155d82e908</v>
      </c>
      <c r="W4078" s="4" t="s">
        <v>13574</v>
      </c>
      <c r="X4078" s="4" t="s">
        <v>221</v>
      </c>
      <c r="Y4078" s="4" t="str">
        <f>HYPERLINK("https://redcat-toys.ru/api/getInfo/item/4c384052-ea99-11ee-a25a-00155d82e908")</f>
        <v>https://redcat-toys.ru/api/getInfo/item/4c384052-ea99-11ee-a25a-00155d82e908</v>
      </c>
    </row>
    <row r="4079" spans="2:25" ht="21" customHeight="1" outlineLevel="4" x14ac:dyDescent="0.2">
      <c r="B4079" s="39">
        <v>3201</v>
      </c>
      <c r="C4079" s="4" t="s">
        <v>13575</v>
      </c>
      <c r="D4079" s="50" t="s">
        <v>13576</v>
      </c>
      <c r="E4079" s="50"/>
      <c r="F4079" s="50"/>
      <c r="G4079" s="50"/>
      <c r="H4079" s="5" t="s">
        <v>13577</v>
      </c>
      <c r="I4079" s="6"/>
      <c r="J4079" s="7">
        <v>100</v>
      </c>
      <c r="K4079" s="7">
        <v>4</v>
      </c>
      <c r="L4079" s="3">
        <v>2</v>
      </c>
      <c r="M4079" s="8">
        <f>346.35*(1-P3/100)</f>
        <v>346.35</v>
      </c>
      <c r="N4079" s="9"/>
      <c r="O4079" s="10">
        <f t="shared" si="221"/>
        <v>0</v>
      </c>
      <c r="P4079" s="11">
        <f>0.186*N4079</f>
        <v>0</v>
      </c>
      <c r="Q4079" s="16">
        <f>0.00138*N4079</f>
        <v>0</v>
      </c>
      <c r="R4079" s="13"/>
      <c r="S4079" s="14" t="s">
        <v>13578</v>
      </c>
      <c r="T4079" s="14" t="s">
        <v>108</v>
      </c>
      <c r="U4079" s="15"/>
      <c r="V4079" s="4" t="str">
        <f>HYPERLINK("https://redcat-toys.ru/api/getInfo/image/b8e0e756-ea99-11ee-a25a-00155d82e908")</f>
        <v>https://redcat-toys.ru/api/getInfo/image/b8e0e756-ea99-11ee-a25a-00155d82e908</v>
      </c>
      <c r="W4079" s="4" t="s">
        <v>13579</v>
      </c>
      <c r="X4079" s="4" t="s">
        <v>221</v>
      </c>
      <c r="Y4079" s="4" t="str">
        <f>HYPERLINK("https://redcat-toys.ru/api/getInfo/item/b8e0e756-ea99-11ee-a25a-00155d82e908")</f>
        <v>https://redcat-toys.ru/api/getInfo/item/b8e0e756-ea99-11ee-a25a-00155d82e908</v>
      </c>
    </row>
    <row r="4080" spans="2:25" ht="21" customHeight="1" outlineLevel="4" x14ac:dyDescent="0.2">
      <c r="B4080" s="39">
        <v>3202</v>
      </c>
      <c r="C4080" s="4" t="s">
        <v>13580</v>
      </c>
      <c r="D4080" s="50" t="s">
        <v>13581</v>
      </c>
      <c r="E4080" s="50"/>
      <c r="F4080" s="50"/>
      <c r="G4080" s="50"/>
      <c r="H4080" s="5" t="s">
        <v>13582</v>
      </c>
      <c r="I4080" s="6"/>
      <c r="J4080" s="7">
        <v>500</v>
      </c>
      <c r="K4080" s="7">
        <v>570</v>
      </c>
      <c r="L4080" s="3">
        <v>3</v>
      </c>
      <c r="M4080" s="8">
        <f>194.2*(1-P3/100)</f>
        <v>194.2</v>
      </c>
      <c r="N4080" s="9"/>
      <c r="O4080" s="10">
        <f t="shared" si="221"/>
        <v>0</v>
      </c>
      <c r="P4080" s="11">
        <f>0.028*N4080</f>
        <v>0</v>
      </c>
      <c r="Q4080" s="16">
        <f>0.00054*N4080</f>
        <v>0</v>
      </c>
      <c r="R4080" s="13"/>
      <c r="S4080" s="14" t="s">
        <v>13583</v>
      </c>
      <c r="T4080" s="14" t="s">
        <v>108</v>
      </c>
      <c r="U4080" s="15"/>
      <c r="V4080" s="4" t="str">
        <f>HYPERLINK("https://redcat-toys.ru/api/getInfo/image/98e34244-0baf-11f0-a279-00155d82e908")</f>
        <v>https://redcat-toys.ru/api/getInfo/image/98e34244-0baf-11f0-a279-00155d82e908</v>
      </c>
      <c r="W4080" s="4" t="s">
        <v>13584</v>
      </c>
      <c r="X4080" s="4" t="s">
        <v>221</v>
      </c>
      <c r="Y4080" s="4" t="str">
        <f>HYPERLINK("https://redcat-toys.ru/api/getInfo/item/98e34244-0baf-11f0-a279-00155d82e908")</f>
        <v>https://redcat-toys.ru/api/getInfo/item/98e34244-0baf-11f0-a279-00155d82e908</v>
      </c>
    </row>
    <row r="4081" spans="2:25" ht="21" customHeight="1" outlineLevel="4" x14ac:dyDescent="0.2">
      <c r="B4081" s="39">
        <v>3203</v>
      </c>
      <c r="C4081" s="4" t="s">
        <v>13585</v>
      </c>
      <c r="D4081" s="50" t="s">
        <v>13586</v>
      </c>
      <c r="E4081" s="50"/>
      <c r="F4081" s="50"/>
      <c r="G4081" s="50"/>
      <c r="H4081" s="5" t="s">
        <v>13587</v>
      </c>
      <c r="I4081" s="6"/>
      <c r="J4081" s="7">
        <v>500</v>
      </c>
      <c r="K4081" s="18">
        <v>1747</v>
      </c>
      <c r="L4081" s="3">
        <v>3</v>
      </c>
      <c r="M4081" s="8">
        <f>194.2*(1-P3/100)</f>
        <v>194.2</v>
      </c>
      <c r="N4081" s="9"/>
      <c r="O4081" s="10">
        <f t="shared" si="221"/>
        <v>0</v>
      </c>
      <c r="P4081" s="11">
        <f>0.288*N4081</f>
        <v>0</v>
      </c>
      <c r="Q4081" s="16">
        <f>0.00164*N4081</f>
        <v>0</v>
      </c>
      <c r="R4081" s="13"/>
      <c r="S4081" s="14" t="s">
        <v>13588</v>
      </c>
      <c r="T4081" s="14" t="s">
        <v>108</v>
      </c>
      <c r="U4081" s="15"/>
      <c r="V4081" s="4" t="str">
        <f>HYPERLINK("https://redcat-toys.ru/api/getInfo/image/6393a0ed-ea95-11ee-a25a-00155d82e908")</f>
        <v>https://redcat-toys.ru/api/getInfo/image/6393a0ed-ea95-11ee-a25a-00155d82e908</v>
      </c>
      <c r="W4081" s="4" t="s">
        <v>13589</v>
      </c>
      <c r="X4081" s="4" t="s">
        <v>221</v>
      </c>
      <c r="Y4081" s="4" t="str">
        <f>HYPERLINK("https://redcat-toys.ru/api/getInfo/item/6393a0ed-ea95-11ee-a25a-00155d82e908")</f>
        <v>https://redcat-toys.ru/api/getInfo/item/6393a0ed-ea95-11ee-a25a-00155d82e908</v>
      </c>
    </row>
    <row r="4082" spans="2:25" ht="21" customHeight="1" outlineLevel="4" x14ac:dyDescent="0.2">
      <c r="B4082" s="39">
        <v>3204</v>
      </c>
      <c r="C4082" s="4" t="s">
        <v>13590</v>
      </c>
      <c r="D4082" s="50" t="s">
        <v>13591</v>
      </c>
      <c r="E4082" s="50"/>
      <c r="F4082" s="50"/>
      <c r="G4082" s="50"/>
      <c r="H4082" s="5" t="s">
        <v>13592</v>
      </c>
      <c r="I4082" s="6"/>
      <c r="J4082" s="7">
        <v>500</v>
      </c>
      <c r="K4082" s="18">
        <v>1097</v>
      </c>
      <c r="L4082" s="3">
        <v>3</v>
      </c>
      <c r="M4082" s="8">
        <f>194.2*(1-P3/100)</f>
        <v>194.2</v>
      </c>
      <c r="N4082" s="9"/>
      <c r="O4082" s="10">
        <f t="shared" si="221"/>
        <v>0</v>
      </c>
      <c r="P4082" s="11">
        <f>0.293*N4082</f>
        <v>0</v>
      </c>
      <c r="Q4082" s="16">
        <f>0.00159*N4082</f>
        <v>0</v>
      </c>
      <c r="R4082" s="13"/>
      <c r="S4082" s="14" t="s">
        <v>13593</v>
      </c>
      <c r="T4082" s="14" t="s">
        <v>108</v>
      </c>
      <c r="U4082" s="15"/>
      <c r="V4082" s="4" t="str">
        <f>HYPERLINK("https://redcat-toys.ru/api/getInfo/image/77cfc45a-0bae-11f0-a279-00155d82e908")</f>
        <v>https://redcat-toys.ru/api/getInfo/image/77cfc45a-0bae-11f0-a279-00155d82e908</v>
      </c>
      <c r="W4082" s="4" t="s">
        <v>13594</v>
      </c>
      <c r="X4082" s="4" t="s">
        <v>221</v>
      </c>
      <c r="Y4082" s="4" t="str">
        <f>HYPERLINK("https://redcat-toys.ru/api/getInfo/item/77cfc45a-0bae-11f0-a279-00155d82e908")</f>
        <v>https://redcat-toys.ru/api/getInfo/item/77cfc45a-0bae-11f0-a279-00155d82e908</v>
      </c>
    </row>
    <row r="4083" spans="2:25" ht="22.95" customHeight="1" outlineLevel="2" x14ac:dyDescent="0.2">
      <c r="B4083" s="49" t="s">
        <v>13595</v>
      </c>
      <c r="C4083" s="49"/>
      <c r="D4083" s="49"/>
      <c r="E4083" s="49"/>
      <c r="F4083" s="49"/>
      <c r="G4083" s="49"/>
    </row>
    <row r="4084" spans="2:25" ht="22.95" customHeight="1" outlineLevel="3" x14ac:dyDescent="0.2">
      <c r="B4084" s="51" t="s">
        <v>13596</v>
      </c>
      <c r="C4084" s="51"/>
      <c r="D4084" s="51"/>
      <c r="E4084" s="51"/>
      <c r="F4084" s="51"/>
      <c r="G4084" s="51"/>
    </row>
    <row r="4085" spans="2:25" ht="21" customHeight="1" outlineLevel="4" x14ac:dyDescent="0.2">
      <c r="B4085" s="39">
        <v>3205</v>
      </c>
      <c r="C4085" s="4" t="s">
        <v>13597</v>
      </c>
      <c r="D4085" s="50" t="s">
        <v>13598</v>
      </c>
      <c r="E4085" s="50"/>
      <c r="F4085" s="50"/>
      <c r="G4085" s="50"/>
      <c r="H4085" s="5" t="s">
        <v>13599</v>
      </c>
      <c r="I4085" s="6"/>
      <c r="J4085" s="7">
        <v>160</v>
      </c>
      <c r="K4085" s="18">
        <v>5098</v>
      </c>
      <c r="L4085" s="3">
        <v>10</v>
      </c>
      <c r="M4085" s="8">
        <f>74.71*(1-P3/100)</f>
        <v>74.709999999999994</v>
      </c>
      <c r="N4085" s="9"/>
      <c r="O4085" s="10">
        <f t="shared" ref="O4085:O4094" si="222">M4085*N4085</f>
        <v>0</v>
      </c>
      <c r="P4085" s="11">
        <f>0.129*N4085</f>
        <v>0</v>
      </c>
      <c r="Q4085" s="16">
        <f>0.00118*N4085</f>
        <v>0</v>
      </c>
      <c r="R4085" s="13"/>
      <c r="S4085" s="14" t="s">
        <v>13600</v>
      </c>
      <c r="T4085" s="14" t="s">
        <v>32</v>
      </c>
      <c r="U4085" s="15" t="s">
        <v>39</v>
      </c>
      <c r="V4085" s="4" t="str">
        <f>HYPERLINK("https://redcat-toys.ru/api/getInfo/image/bc1fb75c-3209-11ef-a261-00155d82e908")</f>
        <v>https://redcat-toys.ru/api/getInfo/image/bc1fb75c-3209-11ef-a261-00155d82e908</v>
      </c>
      <c r="W4085" s="4" t="s">
        <v>13601</v>
      </c>
      <c r="X4085" s="4" t="s">
        <v>221</v>
      </c>
      <c r="Y4085" s="4" t="str">
        <f>HYPERLINK("https://redcat-toys.ru/api/getInfo/item/bc1fb75c-3209-11ef-a261-00155d82e908")</f>
        <v>https://redcat-toys.ru/api/getInfo/item/bc1fb75c-3209-11ef-a261-00155d82e908</v>
      </c>
    </row>
    <row r="4086" spans="2:25" ht="21" customHeight="1" outlineLevel="4" x14ac:dyDescent="0.2">
      <c r="B4086" s="39">
        <v>3206</v>
      </c>
      <c r="C4086" s="4" t="s">
        <v>13602</v>
      </c>
      <c r="D4086" s="50" t="s">
        <v>13603</v>
      </c>
      <c r="E4086" s="50"/>
      <c r="F4086" s="50"/>
      <c r="G4086" s="50"/>
      <c r="H4086" s="5" t="s">
        <v>13604</v>
      </c>
      <c r="I4086" s="6"/>
      <c r="J4086" s="7">
        <v>160</v>
      </c>
      <c r="K4086" s="18">
        <v>4214</v>
      </c>
      <c r="L4086" s="3">
        <v>10</v>
      </c>
      <c r="M4086" s="8">
        <f>74.71*(1-P3/100)</f>
        <v>74.709999999999994</v>
      </c>
      <c r="N4086" s="9"/>
      <c r="O4086" s="10">
        <f t="shared" si="222"/>
        <v>0</v>
      </c>
      <c r="P4086" s="11">
        <f>0.137*N4086</f>
        <v>0</v>
      </c>
      <c r="Q4086" s="16">
        <f>0.00053*N4086</f>
        <v>0</v>
      </c>
      <c r="R4086" s="13"/>
      <c r="S4086" s="14" t="s">
        <v>13605</v>
      </c>
      <c r="T4086" s="14" t="s">
        <v>32</v>
      </c>
      <c r="U4086" s="15" t="s">
        <v>39</v>
      </c>
      <c r="V4086" s="4" t="str">
        <f>HYPERLINK("https://redcat-toys.ru/api/getInfo/image/4823cb7b-320a-11ef-a261-00155d82e908")</f>
        <v>https://redcat-toys.ru/api/getInfo/image/4823cb7b-320a-11ef-a261-00155d82e908</v>
      </c>
      <c r="W4086" s="4" t="s">
        <v>13606</v>
      </c>
      <c r="X4086" s="4" t="s">
        <v>221</v>
      </c>
      <c r="Y4086" s="4" t="str">
        <f>HYPERLINK("https://redcat-toys.ru/api/getInfo/item/4823cb7b-320a-11ef-a261-00155d82e908")</f>
        <v>https://redcat-toys.ru/api/getInfo/item/4823cb7b-320a-11ef-a261-00155d82e908</v>
      </c>
    </row>
    <row r="4087" spans="2:25" ht="21" customHeight="1" outlineLevel="4" x14ac:dyDescent="0.2">
      <c r="B4087" s="39">
        <v>3207</v>
      </c>
      <c r="C4087" s="4" t="s">
        <v>13607</v>
      </c>
      <c r="D4087" s="50" t="s">
        <v>13608</v>
      </c>
      <c r="E4087" s="50"/>
      <c r="F4087" s="50"/>
      <c r="G4087" s="50"/>
      <c r="H4087" s="5" t="s">
        <v>13609</v>
      </c>
      <c r="I4087" s="6"/>
      <c r="J4087" s="7">
        <v>180</v>
      </c>
      <c r="K4087" s="7">
        <v>1</v>
      </c>
      <c r="L4087" s="3">
        <v>1</v>
      </c>
      <c r="M4087" s="8">
        <f>65.14*(1-P3/100)</f>
        <v>65.14</v>
      </c>
      <c r="N4087" s="9"/>
      <c r="O4087" s="10">
        <f t="shared" si="222"/>
        <v>0</v>
      </c>
      <c r="P4087" s="11">
        <f>0.077*N4087</f>
        <v>0</v>
      </c>
      <c r="Q4087" s="16">
        <f>0.00074*N4087</f>
        <v>0</v>
      </c>
      <c r="R4087" s="13"/>
      <c r="S4087" s="14" t="s">
        <v>13610</v>
      </c>
      <c r="T4087" s="14" t="s">
        <v>32</v>
      </c>
      <c r="U4087" s="15" t="s">
        <v>39</v>
      </c>
      <c r="V4087" s="4" t="str">
        <f>HYPERLINK("https://redcat-toys.ru/api/getInfo/image/7ab5ee39-e118-11ea-a252-ac1f6b442184")</f>
        <v>https://redcat-toys.ru/api/getInfo/image/7ab5ee39-e118-11ea-a252-ac1f6b442184</v>
      </c>
      <c r="W4087" s="4" t="s">
        <v>13611</v>
      </c>
      <c r="X4087" s="4" t="s">
        <v>221</v>
      </c>
      <c r="Y4087" s="4" t="str">
        <f>HYPERLINK("https://redcat-toys.ru/api/getInfo/item/7ab5ee39-e118-11ea-a252-ac1f6b442184")</f>
        <v>https://redcat-toys.ru/api/getInfo/item/7ab5ee39-e118-11ea-a252-ac1f6b442184</v>
      </c>
    </row>
    <row r="4088" spans="2:25" ht="21" customHeight="1" outlineLevel="4" x14ac:dyDescent="0.2">
      <c r="B4088" s="39">
        <v>3208</v>
      </c>
      <c r="C4088" s="4" t="s">
        <v>13612</v>
      </c>
      <c r="D4088" s="50" t="s">
        <v>13613</v>
      </c>
      <c r="E4088" s="50"/>
      <c r="F4088" s="50"/>
      <c r="G4088" s="50"/>
      <c r="H4088" s="5" t="s">
        <v>13614</v>
      </c>
      <c r="I4088" s="6"/>
      <c r="J4088" s="7">
        <v>18</v>
      </c>
      <c r="K4088" s="18">
        <v>3149</v>
      </c>
      <c r="L4088" s="3">
        <v>1</v>
      </c>
      <c r="M4088" s="8">
        <f>716.5*(1-P3/100)</f>
        <v>716.5</v>
      </c>
      <c r="N4088" s="9"/>
      <c r="O4088" s="10">
        <f t="shared" si="222"/>
        <v>0</v>
      </c>
      <c r="P4088" s="11">
        <f>1.089*N4088</f>
        <v>0</v>
      </c>
      <c r="Q4088" s="16">
        <f>0.00695*N4088</f>
        <v>0</v>
      </c>
      <c r="R4088" s="13"/>
      <c r="S4088" s="14" t="s">
        <v>13615</v>
      </c>
      <c r="T4088" s="14" t="s">
        <v>32</v>
      </c>
      <c r="U4088" s="15"/>
      <c r="V4088" s="4" t="str">
        <f>HYPERLINK("https://redcat-toys.ru/api/getInfo/image/ff034360-320b-11ef-a261-00155d82e908")</f>
        <v>https://redcat-toys.ru/api/getInfo/image/ff034360-320b-11ef-a261-00155d82e908</v>
      </c>
      <c r="W4088" s="4" t="s">
        <v>13616</v>
      </c>
      <c r="X4088" s="4" t="s">
        <v>221</v>
      </c>
      <c r="Y4088" s="4" t="str">
        <f>HYPERLINK("https://redcat-toys.ru/api/getInfo/item/ff034360-320b-11ef-a261-00155d82e908")</f>
        <v>https://redcat-toys.ru/api/getInfo/item/ff034360-320b-11ef-a261-00155d82e908</v>
      </c>
    </row>
    <row r="4089" spans="2:25" ht="21" customHeight="1" outlineLevel="4" x14ac:dyDescent="0.2">
      <c r="B4089" s="39">
        <v>3209</v>
      </c>
      <c r="C4089" s="4" t="s">
        <v>13617</v>
      </c>
      <c r="D4089" s="50" t="s">
        <v>13618</v>
      </c>
      <c r="E4089" s="50"/>
      <c r="F4089" s="50"/>
      <c r="G4089" s="50"/>
      <c r="H4089" s="5" t="s">
        <v>13619</v>
      </c>
      <c r="I4089" s="6"/>
      <c r="J4089" s="7">
        <v>120</v>
      </c>
      <c r="K4089" s="7">
        <v>1</v>
      </c>
      <c r="L4089" s="3">
        <v>1</v>
      </c>
      <c r="M4089" s="8">
        <f>350*(1-P3/100)</f>
        <v>350</v>
      </c>
      <c r="N4089" s="9"/>
      <c r="O4089" s="10">
        <f t="shared" si="222"/>
        <v>0</v>
      </c>
      <c r="P4089" s="11">
        <f>0.475*N4089</f>
        <v>0</v>
      </c>
      <c r="Q4089" s="16">
        <f>0.00363*N4089</f>
        <v>0</v>
      </c>
      <c r="R4089" s="13"/>
      <c r="S4089" s="14" t="s">
        <v>13620</v>
      </c>
      <c r="T4089" s="14" t="s">
        <v>32</v>
      </c>
      <c r="U4089" s="15" t="s">
        <v>39</v>
      </c>
      <c r="V4089" s="4" t="str">
        <f>HYPERLINK("https://redcat-toys.ru/api/getInfo/image/876f097e-c240-11ed-a230-00155d82e902")</f>
        <v>https://redcat-toys.ru/api/getInfo/image/876f097e-c240-11ed-a230-00155d82e902</v>
      </c>
      <c r="W4089" s="4" t="s">
        <v>13621</v>
      </c>
      <c r="X4089" s="4" t="s">
        <v>221</v>
      </c>
      <c r="Y4089" s="4" t="str">
        <f>HYPERLINK("https://redcat-toys.ru/api/getInfo/item/876f097e-c240-11ed-a230-00155d82e902")</f>
        <v>https://redcat-toys.ru/api/getInfo/item/876f097e-c240-11ed-a230-00155d82e902</v>
      </c>
    </row>
    <row r="4090" spans="2:25" ht="21" customHeight="1" outlineLevel="4" x14ac:dyDescent="0.2">
      <c r="B4090" s="39">
        <v>3210</v>
      </c>
      <c r="C4090" s="4" t="s">
        <v>13617</v>
      </c>
      <c r="D4090" s="50" t="s">
        <v>13618</v>
      </c>
      <c r="E4090" s="50"/>
      <c r="F4090" s="50"/>
      <c r="G4090" s="50"/>
      <c r="H4090" s="5" t="s">
        <v>13619</v>
      </c>
      <c r="I4090" s="6"/>
      <c r="J4090" s="7">
        <v>40</v>
      </c>
      <c r="K4090" s="7">
        <v>1</v>
      </c>
      <c r="L4090" s="3">
        <v>1</v>
      </c>
      <c r="M4090" s="8">
        <f>350*(1-P3/100)</f>
        <v>350</v>
      </c>
      <c r="N4090" s="9"/>
      <c r="O4090" s="10">
        <f t="shared" si="222"/>
        <v>0</v>
      </c>
      <c r="P4090" s="11">
        <f>0.475*N4090</f>
        <v>0</v>
      </c>
      <c r="Q4090" s="16">
        <f>0.00363*N4090</f>
        <v>0</v>
      </c>
      <c r="R4090" s="13"/>
      <c r="S4090" s="14" t="s">
        <v>13620</v>
      </c>
      <c r="T4090" s="14" t="s">
        <v>32</v>
      </c>
      <c r="U4090" s="15" t="s">
        <v>39</v>
      </c>
      <c r="V4090" s="4" t="str">
        <f>HYPERLINK("https://redcat-toys.ru/api/getInfo/image/876f097e-c240-11ed-a230-00155d82e902")</f>
        <v>https://redcat-toys.ru/api/getInfo/image/876f097e-c240-11ed-a230-00155d82e902</v>
      </c>
      <c r="W4090" s="4" t="s">
        <v>13621</v>
      </c>
      <c r="X4090" s="4" t="s">
        <v>221</v>
      </c>
      <c r="Y4090" s="4" t="str">
        <f>HYPERLINK("https://redcat-toys.ru/api/getInfo/item/876f097e-c240-11ed-a230-00155d82e902")</f>
        <v>https://redcat-toys.ru/api/getInfo/item/876f097e-c240-11ed-a230-00155d82e902</v>
      </c>
    </row>
    <row r="4091" spans="2:25" ht="21" customHeight="1" outlineLevel="4" x14ac:dyDescent="0.2">
      <c r="B4091" s="39">
        <v>3211</v>
      </c>
      <c r="C4091" s="4" t="s">
        <v>13622</v>
      </c>
      <c r="D4091" s="50" t="s">
        <v>13623</v>
      </c>
      <c r="E4091" s="50"/>
      <c r="F4091" s="50"/>
      <c r="G4091" s="50"/>
      <c r="H4091" s="5" t="s">
        <v>13624</v>
      </c>
      <c r="I4091" s="6"/>
      <c r="J4091" s="7">
        <v>160</v>
      </c>
      <c r="K4091" s="7">
        <v>349</v>
      </c>
      <c r="L4091" s="3">
        <v>1</v>
      </c>
      <c r="M4091" s="8">
        <f>427.14*(1-P3/100)</f>
        <v>427.14</v>
      </c>
      <c r="N4091" s="9"/>
      <c r="O4091" s="10">
        <f t="shared" si="222"/>
        <v>0</v>
      </c>
      <c r="P4091" s="11">
        <f>0.646*N4091</f>
        <v>0</v>
      </c>
      <c r="Q4091" s="16">
        <f>0.00493*N4091</f>
        <v>0</v>
      </c>
      <c r="R4091" s="13"/>
      <c r="S4091" s="14" t="s">
        <v>13625</v>
      </c>
      <c r="T4091" s="14" t="s">
        <v>32</v>
      </c>
      <c r="U4091" s="15"/>
      <c r="V4091" s="4" t="str">
        <f>HYPERLINK("https://redcat-toys.ru/api/getInfo/image/2a90b3cb-c241-11ed-a230-00155d82e902")</f>
        <v>https://redcat-toys.ru/api/getInfo/image/2a90b3cb-c241-11ed-a230-00155d82e902</v>
      </c>
      <c r="W4091" s="4" t="s">
        <v>13626</v>
      </c>
      <c r="X4091" s="4" t="s">
        <v>221</v>
      </c>
      <c r="Y4091" s="4" t="str">
        <f>HYPERLINK("https://redcat-toys.ru/api/getInfo/item/2a90b3cb-c241-11ed-a230-00155d82e902")</f>
        <v>https://redcat-toys.ru/api/getInfo/item/2a90b3cb-c241-11ed-a230-00155d82e902</v>
      </c>
    </row>
    <row r="4092" spans="2:25" ht="21" customHeight="1" outlineLevel="4" x14ac:dyDescent="0.2">
      <c r="B4092" s="39">
        <v>3212</v>
      </c>
      <c r="C4092" s="4" t="s">
        <v>13622</v>
      </c>
      <c r="D4092" s="50" t="s">
        <v>13623</v>
      </c>
      <c r="E4092" s="50"/>
      <c r="F4092" s="50"/>
      <c r="G4092" s="50"/>
      <c r="H4092" s="5" t="s">
        <v>13624</v>
      </c>
      <c r="I4092" s="6"/>
      <c r="J4092" s="7">
        <v>30</v>
      </c>
      <c r="K4092" s="7">
        <v>349</v>
      </c>
      <c r="L4092" s="3">
        <v>1</v>
      </c>
      <c r="M4092" s="8">
        <f>427.14*(1-P3/100)</f>
        <v>427.14</v>
      </c>
      <c r="N4092" s="9"/>
      <c r="O4092" s="10">
        <f t="shared" si="222"/>
        <v>0</v>
      </c>
      <c r="P4092" s="11">
        <f>0.646*N4092</f>
        <v>0</v>
      </c>
      <c r="Q4092" s="16">
        <f>0.00493*N4092</f>
        <v>0</v>
      </c>
      <c r="R4092" s="13"/>
      <c r="S4092" s="14" t="s">
        <v>13625</v>
      </c>
      <c r="T4092" s="14" t="s">
        <v>32</v>
      </c>
      <c r="U4092" s="15"/>
      <c r="V4092" s="4" t="str">
        <f>HYPERLINK("https://redcat-toys.ru/api/getInfo/image/2a90b3cb-c241-11ed-a230-00155d82e902")</f>
        <v>https://redcat-toys.ru/api/getInfo/image/2a90b3cb-c241-11ed-a230-00155d82e902</v>
      </c>
      <c r="W4092" s="4" t="s">
        <v>13626</v>
      </c>
      <c r="X4092" s="4" t="s">
        <v>221</v>
      </c>
      <c r="Y4092" s="4" t="str">
        <f>HYPERLINK("https://redcat-toys.ru/api/getInfo/item/2a90b3cb-c241-11ed-a230-00155d82e902")</f>
        <v>https://redcat-toys.ru/api/getInfo/item/2a90b3cb-c241-11ed-a230-00155d82e902</v>
      </c>
    </row>
    <row r="4093" spans="2:25" ht="21" customHeight="1" outlineLevel="4" x14ac:dyDescent="0.2">
      <c r="B4093" s="39">
        <v>3213</v>
      </c>
      <c r="C4093" s="4" t="s">
        <v>13627</v>
      </c>
      <c r="D4093" s="50" t="s">
        <v>13628</v>
      </c>
      <c r="E4093" s="50"/>
      <c r="F4093" s="50"/>
      <c r="G4093" s="50"/>
      <c r="H4093" s="5" t="s">
        <v>13629</v>
      </c>
      <c r="I4093" s="6"/>
      <c r="J4093" s="7">
        <v>20</v>
      </c>
      <c r="K4093" s="7">
        <v>11</v>
      </c>
      <c r="L4093" s="3">
        <v>1</v>
      </c>
      <c r="M4093" s="8">
        <f>542.82*(1-P3/100)</f>
        <v>542.82000000000005</v>
      </c>
      <c r="N4093" s="9"/>
      <c r="O4093" s="10">
        <f t="shared" si="222"/>
        <v>0</v>
      </c>
      <c r="P4093" s="11">
        <f>0.806*N4093</f>
        <v>0</v>
      </c>
      <c r="Q4093" s="16">
        <f>0.00614*N4093</f>
        <v>0</v>
      </c>
      <c r="R4093" s="13"/>
      <c r="S4093" s="14" t="s">
        <v>13630</v>
      </c>
      <c r="T4093" s="14" t="s">
        <v>32</v>
      </c>
      <c r="U4093" s="15" t="s">
        <v>39</v>
      </c>
      <c r="V4093" s="4" t="str">
        <f>HYPERLINK("https://redcat-toys.ru/api/getInfo/image/449390c8-320b-11ef-a261-00155d82e908")</f>
        <v>https://redcat-toys.ru/api/getInfo/image/449390c8-320b-11ef-a261-00155d82e908</v>
      </c>
      <c r="W4093" s="4" t="s">
        <v>13631</v>
      </c>
      <c r="X4093" s="4" t="s">
        <v>221</v>
      </c>
      <c r="Y4093" s="4" t="str">
        <f>HYPERLINK("https://redcat-toys.ru/api/getInfo/item/449390c8-320b-11ef-a261-00155d82e908")</f>
        <v>https://redcat-toys.ru/api/getInfo/item/449390c8-320b-11ef-a261-00155d82e908</v>
      </c>
    </row>
    <row r="4094" spans="2:25" ht="21" customHeight="1" outlineLevel="4" x14ac:dyDescent="0.2">
      <c r="B4094" s="39">
        <v>3214</v>
      </c>
      <c r="C4094" s="4" t="s">
        <v>13632</v>
      </c>
      <c r="D4094" s="50" t="s">
        <v>13633</v>
      </c>
      <c r="E4094" s="50"/>
      <c r="F4094" s="50"/>
      <c r="G4094" s="50"/>
      <c r="H4094" s="5" t="s">
        <v>13634</v>
      </c>
      <c r="I4094" s="6"/>
      <c r="J4094" s="7">
        <v>180</v>
      </c>
      <c r="K4094" s="7">
        <v>4</v>
      </c>
      <c r="L4094" s="3">
        <v>4</v>
      </c>
      <c r="M4094" s="8">
        <f>76.9*(1-P3/100)</f>
        <v>76.900000000000006</v>
      </c>
      <c r="N4094" s="9"/>
      <c r="O4094" s="10">
        <f t="shared" si="222"/>
        <v>0</v>
      </c>
      <c r="P4094" s="20">
        <f>0.1*N4094</f>
        <v>0</v>
      </c>
      <c r="Q4094" s="16">
        <f>0.00057*N4094</f>
        <v>0</v>
      </c>
      <c r="R4094" s="13"/>
      <c r="S4094" s="14" t="s">
        <v>13635</v>
      </c>
      <c r="T4094" s="14" t="s">
        <v>32</v>
      </c>
      <c r="U4094" s="15" t="s">
        <v>39</v>
      </c>
      <c r="V4094" s="4" t="str">
        <f>HYPERLINK("https://redcat-toys.ru/api/getInfo/image/352ef991-d7eb-11ef-a26a-00155d82e908")</f>
        <v>https://redcat-toys.ru/api/getInfo/image/352ef991-d7eb-11ef-a26a-00155d82e908</v>
      </c>
      <c r="W4094" s="4" t="s">
        <v>13636</v>
      </c>
      <c r="X4094" s="4" t="s">
        <v>221</v>
      </c>
      <c r="Y4094" s="4" t="str">
        <f>HYPERLINK("https://redcat-toys.ru/api/getInfo/item/352ef991-d7eb-11ef-a26a-00155d82e908")</f>
        <v>https://redcat-toys.ru/api/getInfo/item/352ef991-d7eb-11ef-a26a-00155d82e908</v>
      </c>
    </row>
    <row r="4095" spans="2:25" ht="22.95" customHeight="1" outlineLevel="3" x14ac:dyDescent="0.2">
      <c r="B4095" s="51" t="s">
        <v>13637</v>
      </c>
      <c r="C4095" s="51"/>
      <c r="D4095" s="51"/>
      <c r="E4095" s="51"/>
      <c r="F4095" s="51"/>
      <c r="G4095" s="51"/>
    </row>
    <row r="4096" spans="2:25" ht="21" customHeight="1" outlineLevel="4" x14ac:dyDescent="0.2">
      <c r="B4096" s="39">
        <v>3215</v>
      </c>
      <c r="C4096" s="4" t="s">
        <v>13638</v>
      </c>
      <c r="D4096" s="50" t="s">
        <v>13639</v>
      </c>
      <c r="E4096" s="50"/>
      <c r="F4096" s="50"/>
      <c r="G4096" s="50"/>
      <c r="H4096" s="5" t="s">
        <v>13640</v>
      </c>
      <c r="I4096" s="6"/>
      <c r="J4096" s="7">
        <v>50</v>
      </c>
      <c r="K4096" s="18">
        <v>1941</v>
      </c>
      <c r="L4096" s="3">
        <v>1</v>
      </c>
      <c r="M4096" s="8">
        <f>599.9*(1-P3/100)</f>
        <v>599.9</v>
      </c>
      <c r="N4096" s="9"/>
      <c r="O4096" s="10">
        <f>M4096*N4096</f>
        <v>0</v>
      </c>
      <c r="P4096" s="11">
        <f>0.298*N4096</f>
        <v>0</v>
      </c>
      <c r="Q4096" s="16">
        <f>0.00112*N4096</f>
        <v>0</v>
      </c>
      <c r="R4096" s="13"/>
      <c r="S4096" s="14" t="s">
        <v>13641</v>
      </c>
      <c r="T4096" s="14" t="s">
        <v>108</v>
      </c>
      <c r="U4096" s="15"/>
      <c r="V4096" s="4" t="str">
        <f>HYPERLINK("https://redcat-toys.ru/api/getInfo/image/3bbecbd9-d9e8-11ee-a25a-00155d82e908")</f>
        <v>https://redcat-toys.ru/api/getInfo/image/3bbecbd9-d9e8-11ee-a25a-00155d82e908</v>
      </c>
      <c r="W4096" s="4" t="s">
        <v>13642</v>
      </c>
      <c r="X4096" s="4" t="s">
        <v>221</v>
      </c>
      <c r="Y4096" s="4" t="str">
        <f>HYPERLINK("https://redcat-toys.ru/api/getInfo/item/3bbecbd9-d9e8-11ee-a25a-00155d82e908")</f>
        <v>https://redcat-toys.ru/api/getInfo/item/3bbecbd9-d9e8-11ee-a25a-00155d82e908</v>
      </c>
    </row>
    <row r="4097" spans="2:25" ht="21" customHeight="1" outlineLevel="4" x14ac:dyDescent="0.2">
      <c r="B4097" s="39">
        <v>3216</v>
      </c>
      <c r="C4097" s="4" t="s">
        <v>13643</v>
      </c>
      <c r="D4097" s="50" t="s">
        <v>13644</v>
      </c>
      <c r="E4097" s="50"/>
      <c r="F4097" s="50"/>
      <c r="G4097" s="50"/>
      <c r="H4097" s="5" t="s">
        <v>13645</v>
      </c>
      <c r="I4097" s="6"/>
      <c r="J4097" s="7">
        <v>50</v>
      </c>
      <c r="K4097" s="18">
        <v>1799</v>
      </c>
      <c r="L4097" s="3">
        <v>5</v>
      </c>
      <c r="M4097" s="8">
        <f>122.43*(1-P3/100)</f>
        <v>122.43</v>
      </c>
      <c r="N4097" s="9"/>
      <c r="O4097" s="10">
        <f>M4097*N4097</f>
        <v>0</v>
      </c>
      <c r="P4097" s="11">
        <f>0.026*N4097</f>
        <v>0</v>
      </c>
      <c r="Q4097" s="16">
        <f>0.00049*N4097</f>
        <v>0</v>
      </c>
      <c r="R4097" s="13"/>
      <c r="S4097" s="14" t="s">
        <v>13646</v>
      </c>
      <c r="T4097" s="14" t="s">
        <v>108</v>
      </c>
      <c r="U4097" s="15"/>
      <c r="V4097" s="4" t="str">
        <f>HYPERLINK("https://redcat-toys.ru/api/getInfo/image/770c6bfd-d9e6-11ee-a25a-00155d82e908")</f>
        <v>https://redcat-toys.ru/api/getInfo/image/770c6bfd-d9e6-11ee-a25a-00155d82e908</v>
      </c>
      <c r="W4097" s="4" t="s">
        <v>13647</v>
      </c>
      <c r="X4097" s="4" t="s">
        <v>221</v>
      </c>
      <c r="Y4097" s="4" t="str">
        <f>HYPERLINK("https://redcat-toys.ru/api/getInfo/item/770c6bfd-d9e6-11ee-a25a-00155d82e908")</f>
        <v>https://redcat-toys.ru/api/getInfo/item/770c6bfd-d9e6-11ee-a25a-00155d82e908</v>
      </c>
    </row>
    <row r="4098" spans="2:25" ht="21" customHeight="1" outlineLevel="4" x14ac:dyDescent="0.2">
      <c r="B4098" s="39">
        <v>3217</v>
      </c>
      <c r="C4098" s="4" t="s">
        <v>13643</v>
      </c>
      <c r="D4098" s="50" t="s">
        <v>13644</v>
      </c>
      <c r="E4098" s="50"/>
      <c r="F4098" s="50"/>
      <c r="G4098" s="50"/>
      <c r="H4098" s="5" t="s">
        <v>13645</v>
      </c>
      <c r="I4098" s="6"/>
      <c r="J4098" s="7">
        <v>400</v>
      </c>
      <c r="K4098" s="18">
        <v>1799</v>
      </c>
      <c r="L4098" s="3">
        <v>5</v>
      </c>
      <c r="M4098" s="8">
        <f>122.43*(1-P3/100)</f>
        <v>122.43</v>
      </c>
      <c r="N4098" s="9"/>
      <c r="O4098" s="10">
        <f>M4098*N4098</f>
        <v>0</v>
      </c>
      <c r="P4098" s="11">
        <f>0.026*N4098</f>
        <v>0</v>
      </c>
      <c r="Q4098" s="16">
        <f>0.00049*N4098</f>
        <v>0</v>
      </c>
      <c r="R4098" s="13"/>
      <c r="S4098" s="14" t="s">
        <v>13646</v>
      </c>
      <c r="T4098" s="14" t="s">
        <v>108</v>
      </c>
      <c r="U4098" s="15"/>
      <c r="V4098" s="4" t="str">
        <f>HYPERLINK("https://redcat-toys.ru/api/getInfo/image/770c6bfd-d9e6-11ee-a25a-00155d82e908")</f>
        <v>https://redcat-toys.ru/api/getInfo/image/770c6bfd-d9e6-11ee-a25a-00155d82e908</v>
      </c>
      <c r="W4098" s="4" t="s">
        <v>13647</v>
      </c>
      <c r="X4098" s="4" t="s">
        <v>221</v>
      </c>
      <c r="Y4098" s="4" t="str">
        <f>HYPERLINK("https://redcat-toys.ru/api/getInfo/item/770c6bfd-d9e6-11ee-a25a-00155d82e908")</f>
        <v>https://redcat-toys.ru/api/getInfo/item/770c6bfd-d9e6-11ee-a25a-00155d82e908</v>
      </c>
    </row>
    <row r="4099" spans="2:25" ht="22.95" customHeight="1" outlineLevel="3" x14ac:dyDescent="0.2">
      <c r="B4099" s="51" t="s">
        <v>13648</v>
      </c>
      <c r="C4099" s="51"/>
      <c r="D4099" s="51"/>
      <c r="E4099" s="51"/>
      <c r="F4099" s="51"/>
      <c r="G4099" s="51"/>
    </row>
    <row r="4100" spans="2:25" ht="21" customHeight="1" outlineLevel="4" x14ac:dyDescent="0.2">
      <c r="B4100" s="39">
        <v>3218</v>
      </c>
      <c r="C4100" s="4" t="s">
        <v>13649</v>
      </c>
      <c r="D4100" s="50" t="s">
        <v>13650</v>
      </c>
      <c r="E4100" s="50"/>
      <c r="F4100" s="50"/>
      <c r="G4100" s="50"/>
      <c r="H4100" s="5" t="s">
        <v>13651</v>
      </c>
      <c r="I4100" s="6" t="s">
        <v>30</v>
      </c>
      <c r="J4100" s="7">
        <v>24</v>
      </c>
      <c r="K4100" s="7">
        <v>84</v>
      </c>
      <c r="L4100" s="3">
        <v>1</v>
      </c>
      <c r="M4100" s="8">
        <f>624.34*(1-P3/100)</f>
        <v>624.34</v>
      </c>
      <c r="N4100" s="9"/>
      <c r="O4100" s="10">
        <f t="shared" ref="O4100:O4114" si="223">M4100*N4100</f>
        <v>0</v>
      </c>
      <c r="P4100" s="11">
        <f>0.665*N4100</f>
        <v>0</v>
      </c>
      <c r="Q4100" s="16">
        <f>0.00523*N4100</f>
        <v>0</v>
      </c>
      <c r="R4100" s="13"/>
      <c r="S4100" s="14" t="s">
        <v>13652</v>
      </c>
      <c r="T4100" s="14" t="s">
        <v>32</v>
      </c>
      <c r="U4100" s="15"/>
      <c r="V4100" s="4" t="str">
        <f>HYPERLINK("https://redcat-toys.ru/api/getInfo/image/5cdc7214-d9ea-11ee-a25a-00155d82e908")</f>
        <v>https://redcat-toys.ru/api/getInfo/image/5cdc7214-d9ea-11ee-a25a-00155d82e908</v>
      </c>
      <c r="W4100" s="4" t="s">
        <v>13653</v>
      </c>
      <c r="X4100" s="4" t="s">
        <v>221</v>
      </c>
      <c r="Y4100" s="4" t="str">
        <f>HYPERLINK("https://redcat-toys.ru/api/getInfo/item/5cdc7214-d9ea-11ee-a25a-00155d82e908")</f>
        <v>https://redcat-toys.ru/api/getInfo/item/5cdc7214-d9ea-11ee-a25a-00155d82e908</v>
      </c>
    </row>
    <row r="4101" spans="2:25" ht="21" customHeight="1" outlineLevel="4" x14ac:dyDescent="0.2">
      <c r="B4101" s="39">
        <v>3219</v>
      </c>
      <c r="C4101" s="4" t="s">
        <v>13654</v>
      </c>
      <c r="D4101" s="50" t="s">
        <v>13655</v>
      </c>
      <c r="E4101" s="50"/>
      <c r="F4101" s="50"/>
      <c r="G4101" s="50"/>
      <c r="H4101" s="5" t="s">
        <v>13656</v>
      </c>
      <c r="I4101" s="6" t="s">
        <v>30</v>
      </c>
      <c r="J4101" s="7">
        <v>24</v>
      </c>
      <c r="K4101" s="7">
        <v>69</v>
      </c>
      <c r="L4101" s="3">
        <v>1</v>
      </c>
      <c r="M4101" s="8">
        <f>878.25*(1-P3/100)</f>
        <v>878.25</v>
      </c>
      <c r="N4101" s="9"/>
      <c r="O4101" s="10">
        <f t="shared" si="223"/>
        <v>0</v>
      </c>
      <c r="P4101" s="11">
        <f>0.795*N4101</f>
        <v>0</v>
      </c>
      <c r="Q4101" s="12">
        <f>0.0068*N4101</f>
        <v>0</v>
      </c>
      <c r="R4101" s="13"/>
      <c r="S4101" s="14" t="s">
        <v>13657</v>
      </c>
      <c r="T4101" s="14" t="s">
        <v>32</v>
      </c>
      <c r="U4101" s="15"/>
      <c r="V4101" s="4" t="str">
        <f>HYPERLINK("https://redcat-toys.ru/api/getInfo/image/0b507c6d-d9ea-11ee-a25a-00155d82e908")</f>
        <v>https://redcat-toys.ru/api/getInfo/image/0b507c6d-d9ea-11ee-a25a-00155d82e908</v>
      </c>
      <c r="W4101" s="4" t="s">
        <v>13658</v>
      </c>
      <c r="X4101" s="4" t="s">
        <v>221</v>
      </c>
      <c r="Y4101" s="4" t="str">
        <f>HYPERLINK("https://redcat-toys.ru/api/getInfo/item/0b507c6d-d9ea-11ee-a25a-00155d82e908")</f>
        <v>https://redcat-toys.ru/api/getInfo/item/0b507c6d-d9ea-11ee-a25a-00155d82e908</v>
      </c>
    </row>
    <row r="4102" spans="2:25" ht="21" customHeight="1" outlineLevel="4" x14ac:dyDescent="0.2">
      <c r="B4102" s="39">
        <v>3220</v>
      </c>
      <c r="C4102" s="4" t="s">
        <v>13654</v>
      </c>
      <c r="D4102" s="50" t="s">
        <v>13655</v>
      </c>
      <c r="E4102" s="50"/>
      <c r="F4102" s="50"/>
      <c r="G4102" s="50"/>
      <c r="H4102" s="5" t="s">
        <v>13656</v>
      </c>
      <c r="I4102" s="6" t="s">
        <v>30</v>
      </c>
      <c r="J4102" s="7">
        <v>4</v>
      </c>
      <c r="K4102" s="7">
        <v>69</v>
      </c>
      <c r="L4102" s="3">
        <v>1</v>
      </c>
      <c r="M4102" s="8">
        <f>878.25*(1-P3/100)</f>
        <v>878.25</v>
      </c>
      <c r="N4102" s="9"/>
      <c r="O4102" s="10">
        <f t="shared" si="223"/>
        <v>0</v>
      </c>
      <c r="P4102" s="11">
        <f>0.795*N4102</f>
        <v>0</v>
      </c>
      <c r="Q4102" s="12">
        <f>0.0068*N4102</f>
        <v>0</v>
      </c>
      <c r="R4102" s="13"/>
      <c r="S4102" s="14" t="s">
        <v>13657</v>
      </c>
      <c r="T4102" s="14" t="s">
        <v>32</v>
      </c>
      <c r="U4102" s="15"/>
      <c r="V4102" s="4" t="str">
        <f>HYPERLINK("https://redcat-toys.ru/api/getInfo/image/0b507c6d-d9ea-11ee-a25a-00155d82e908")</f>
        <v>https://redcat-toys.ru/api/getInfo/image/0b507c6d-d9ea-11ee-a25a-00155d82e908</v>
      </c>
      <c r="W4102" s="4" t="s">
        <v>13658</v>
      </c>
      <c r="X4102" s="4" t="s">
        <v>221</v>
      </c>
      <c r="Y4102" s="4" t="str">
        <f>HYPERLINK("https://redcat-toys.ru/api/getInfo/item/0b507c6d-d9ea-11ee-a25a-00155d82e908")</f>
        <v>https://redcat-toys.ru/api/getInfo/item/0b507c6d-d9ea-11ee-a25a-00155d82e908</v>
      </c>
    </row>
    <row r="4103" spans="2:25" ht="21" customHeight="1" outlineLevel="4" x14ac:dyDescent="0.2">
      <c r="B4103" s="39">
        <v>3221</v>
      </c>
      <c r="C4103" s="4" t="s">
        <v>13659</v>
      </c>
      <c r="D4103" s="50" t="s">
        <v>13660</v>
      </c>
      <c r="E4103" s="50"/>
      <c r="F4103" s="50"/>
      <c r="G4103" s="50"/>
      <c r="H4103" s="5" t="s">
        <v>13661</v>
      </c>
      <c r="I4103" s="6" t="s">
        <v>30</v>
      </c>
      <c r="J4103" s="7">
        <v>24</v>
      </c>
      <c r="K4103" s="7">
        <v>81</v>
      </c>
      <c r="L4103" s="3">
        <v>1</v>
      </c>
      <c r="M4103" s="8">
        <f>700.33*(1-P3/100)</f>
        <v>700.33</v>
      </c>
      <c r="N4103" s="9"/>
      <c r="O4103" s="10">
        <f t="shared" si="223"/>
        <v>0</v>
      </c>
      <c r="P4103" s="11">
        <f>0.654*N4103</f>
        <v>0</v>
      </c>
      <c r="Q4103" s="16">
        <f>0.00557*N4103</f>
        <v>0</v>
      </c>
      <c r="R4103" s="13"/>
      <c r="S4103" s="14" t="s">
        <v>13662</v>
      </c>
      <c r="T4103" s="14" t="s">
        <v>32</v>
      </c>
      <c r="U4103" s="15"/>
      <c r="V4103" s="4" t="str">
        <f>HYPERLINK("https://redcat-toys.ru/api/getInfo/image/a7306ed6-d9ea-11ee-a25a-00155d82e908")</f>
        <v>https://redcat-toys.ru/api/getInfo/image/a7306ed6-d9ea-11ee-a25a-00155d82e908</v>
      </c>
      <c r="W4103" s="4" t="s">
        <v>13663</v>
      </c>
      <c r="X4103" s="4" t="s">
        <v>221</v>
      </c>
      <c r="Y4103" s="4" t="str">
        <f>HYPERLINK("https://redcat-toys.ru/api/getInfo/item/a7306ed6-d9ea-11ee-a25a-00155d82e908")</f>
        <v>https://redcat-toys.ru/api/getInfo/item/a7306ed6-d9ea-11ee-a25a-00155d82e908</v>
      </c>
    </row>
    <row r="4104" spans="2:25" ht="21" customHeight="1" outlineLevel="4" x14ac:dyDescent="0.2">
      <c r="B4104" s="39">
        <v>3222</v>
      </c>
      <c r="C4104" s="4" t="s">
        <v>13664</v>
      </c>
      <c r="D4104" s="50" t="s">
        <v>13665</v>
      </c>
      <c r="E4104" s="50"/>
      <c r="F4104" s="50"/>
      <c r="G4104" s="50"/>
      <c r="H4104" s="5" t="s">
        <v>13666</v>
      </c>
      <c r="I4104" s="6" t="s">
        <v>30</v>
      </c>
      <c r="J4104" s="7">
        <v>36</v>
      </c>
      <c r="K4104" s="7">
        <v>125</v>
      </c>
      <c r="L4104" s="3">
        <v>1</v>
      </c>
      <c r="M4104" s="8">
        <f>719.69*(1-P3/100)</f>
        <v>719.69</v>
      </c>
      <c r="N4104" s="9"/>
      <c r="O4104" s="10">
        <f t="shared" si="223"/>
        <v>0</v>
      </c>
      <c r="P4104" s="11">
        <f>0.727*N4104</f>
        <v>0</v>
      </c>
      <c r="Q4104" s="16">
        <f>0.00608*N4104</f>
        <v>0</v>
      </c>
      <c r="R4104" s="13"/>
      <c r="S4104" s="14" t="s">
        <v>13667</v>
      </c>
      <c r="T4104" s="14" t="s">
        <v>32</v>
      </c>
      <c r="U4104" s="15"/>
      <c r="V4104" s="4" t="str">
        <f>HYPERLINK("https://redcat-toys.ru/api/getInfo/image/43953e89-c411-11ef-a268-00155d82e908")</f>
        <v>https://redcat-toys.ru/api/getInfo/image/43953e89-c411-11ef-a268-00155d82e908</v>
      </c>
      <c r="W4104" s="4" t="s">
        <v>13668</v>
      </c>
      <c r="X4104" s="4" t="s">
        <v>34</v>
      </c>
      <c r="Y4104" s="4" t="str">
        <f>HYPERLINK("https://redcat-toys.ru/api/getInfo/item/43953e89-c411-11ef-a268-00155d82e908")</f>
        <v>https://redcat-toys.ru/api/getInfo/item/43953e89-c411-11ef-a268-00155d82e908</v>
      </c>
    </row>
    <row r="4105" spans="2:25" ht="21" customHeight="1" outlineLevel="4" x14ac:dyDescent="0.2">
      <c r="B4105" s="39">
        <v>3223</v>
      </c>
      <c r="C4105" s="4" t="s">
        <v>13669</v>
      </c>
      <c r="D4105" s="50" t="s">
        <v>13670</v>
      </c>
      <c r="E4105" s="50"/>
      <c r="F4105" s="50"/>
      <c r="G4105" s="50"/>
      <c r="H4105" s="5" t="s">
        <v>13671</v>
      </c>
      <c r="I4105" s="6" t="s">
        <v>30</v>
      </c>
      <c r="J4105" s="7">
        <v>60</v>
      </c>
      <c r="K4105" s="7">
        <v>33</v>
      </c>
      <c r="L4105" s="3">
        <v>2</v>
      </c>
      <c r="M4105" s="8">
        <f>273.09*(1-P3/100)</f>
        <v>273.08999999999997</v>
      </c>
      <c r="N4105" s="9"/>
      <c r="O4105" s="10">
        <f t="shared" si="223"/>
        <v>0</v>
      </c>
      <c r="P4105" s="11">
        <f>0.375*N4105</f>
        <v>0</v>
      </c>
      <c r="Q4105" s="16">
        <f>0.00247*N4105</f>
        <v>0</v>
      </c>
      <c r="R4105" s="13"/>
      <c r="S4105" s="14" t="s">
        <v>13672</v>
      </c>
      <c r="T4105" s="14" t="s">
        <v>32</v>
      </c>
      <c r="U4105" s="15"/>
      <c r="V4105" s="4" t="str">
        <f>HYPERLINK("https://redcat-toys.ru/api/getInfo/image/97ef989c-623e-11f0-a281-00155d82e908")</f>
        <v>https://redcat-toys.ru/api/getInfo/image/97ef989c-623e-11f0-a281-00155d82e908</v>
      </c>
      <c r="W4105" s="4" t="s">
        <v>13673</v>
      </c>
      <c r="X4105" s="4" t="s">
        <v>221</v>
      </c>
      <c r="Y4105" s="4" t="str">
        <f>HYPERLINK("https://redcat-toys.ru/api/getInfo/item/97ef989c-623e-11f0-a281-00155d82e908")</f>
        <v>https://redcat-toys.ru/api/getInfo/item/97ef989c-623e-11f0-a281-00155d82e908</v>
      </c>
    </row>
    <row r="4106" spans="2:25" ht="21" customHeight="1" outlineLevel="4" x14ac:dyDescent="0.2">
      <c r="B4106" s="39">
        <v>3224</v>
      </c>
      <c r="C4106" s="4" t="s">
        <v>13674</v>
      </c>
      <c r="D4106" s="50" t="s">
        <v>13675</v>
      </c>
      <c r="E4106" s="50"/>
      <c r="F4106" s="50"/>
      <c r="G4106" s="50"/>
      <c r="H4106" s="5" t="s">
        <v>13676</v>
      </c>
      <c r="I4106" s="6" t="s">
        <v>30</v>
      </c>
      <c r="J4106" s="7">
        <v>12</v>
      </c>
      <c r="K4106" s="7">
        <v>81</v>
      </c>
      <c r="L4106" s="3">
        <v>1</v>
      </c>
      <c r="M4106" s="19">
        <f>1163.93*(1-P3/100)</f>
        <v>1163.93</v>
      </c>
      <c r="N4106" s="9"/>
      <c r="O4106" s="10">
        <f t="shared" si="223"/>
        <v>0</v>
      </c>
      <c r="P4106" s="11">
        <f>1.057*N4106</f>
        <v>0</v>
      </c>
      <c r="Q4106" s="16">
        <f>0.00883*N4106</f>
        <v>0</v>
      </c>
      <c r="R4106" s="13"/>
      <c r="S4106" s="14" t="s">
        <v>13677</v>
      </c>
      <c r="T4106" s="14" t="s">
        <v>32</v>
      </c>
      <c r="U4106" s="15"/>
      <c r="V4106" s="4" t="str">
        <f>HYPERLINK("https://redcat-toys.ru/api/getInfo/image/46903978-c410-11ef-a268-00155d82e908")</f>
        <v>https://redcat-toys.ru/api/getInfo/image/46903978-c410-11ef-a268-00155d82e908</v>
      </c>
      <c r="W4106" s="4" t="s">
        <v>13678</v>
      </c>
      <c r="X4106" s="4" t="s">
        <v>34</v>
      </c>
      <c r="Y4106" s="4" t="str">
        <f>HYPERLINK("https://redcat-toys.ru/api/getInfo/item/46903978-c410-11ef-a268-00155d82e908")</f>
        <v>https://redcat-toys.ru/api/getInfo/item/46903978-c410-11ef-a268-00155d82e908</v>
      </c>
    </row>
    <row r="4107" spans="2:25" ht="21" customHeight="1" outlineLevel="4" x14ac:dyDescent="0.2">
      <c r="B4107" s="40">
        <v>3225</v>
      </c>
      <c r="C4107" s="22" t="s">
        <v>13679</v>
      </c>
      <c r="D4107" s="56" t="s">
        <v>13680</v>
      </c>
      <c r="E4107" s="56"/>
      <c r="F4107" s="56"/>
      <c r="G4107" s="56"/>
      <c r="H4107" s="23" t="s">
        <v>13681</v>
      </c>
      <c r="I4107" s="24" t="s">
        <v>30</v>
      </c>
      <c r="J4107" s="25">
        <v>24</v>
      </c>
      <c r="K4107" s="25">
        <v>57</v>
      </c>
      <c r="L4107" s="21">
        <v>1</v>
      </c>
      <c r="M4107" s="26">
        <f>563.32*(1-P3/100)</f>
        <v>563.32000000000005</v>
      </c>
      <c r="N4107" s="9"/>
      <c r="O4107" s="27">
        <f t="shared" si="223"/>
        <v>0</v>
      </c>
      <c r="P4107" s="38">
        <f>0.589*N4107</f>
        <v>0</v>
      </c>
      <c r="Q4107" s="36">
        <f>0.00477*N4107</f>
        <v>0</v>
      </c>
      <c r="R4107" s="30" t="s">
        <v>521</v>
      </c>
      <c r="S4107" s="31" t="s">
        <v>13682</v>
      </c>
      <c r="T4107" s="31" t="s">
        <v>32</v>
      </c>
      <c r="U4107" s="32"/>
      <c r="V4107" s="22" t="str">
        <f>HYPERLINK("https://redcat-toys.ru/api/getInfo/image/9d0a3487-cc57-11f0-a28a-00155d82e908")</f>
        <v>https://redcat-toys.ru/api/getInfo/image/9d0a3487-cc57-11f0-a28a-00155d82e908</v>
      </c>
      <c r="W4107" s="22" t="s">
        <v>13683</v>
      </c>
      <c r="X4107" s="22" t="s">
        <v>34</v>
      </c>
      <c r="Y4107" s="22" t="str">
        <f>HYPERLINK("https://redcat-toys.ru/api/getInfo/item/9d0a3487-cc57-11f0-a28a-00155d82e908")</f>
        <v>https://redcat-toys.ru/api/getInfo/item/9d0a3487-cc57-11f0-a28a-00155d82e908</v>
      </c>
    </row>
    <row r="4108" spans="2:25" ht="21" customHeight="1" outlineLevel="4" x14ac:dyDescent="0.2">
      <c r="B4108" s="40">
        <v>3226</v>
      </c>
      <c r="C4108" s="22" t="s">
        <v>13684</v>
      </c>
      <c r="D4108" s="56" t="s">
        <v>13685</v>
      </c>
      <c r="E4108" s="56"/>
      <c r="F4108" s="56"/>
      <c r="G4108" s="56"/>
      <c r="H4108" s="23" t="s">
        <v>13686</v>
      </c>
      <c r="I4108" s="24" t="s">
        <v>30</v>
      </c>
      <c r="J4108" s="25">
        <v>30</v>
      </c>
      <c r="K4108" s="25">
        <v>50</v>
      </c>
      <c r="L4108" s="21">
        <v>1</v>
      </c>
      <c r="M4108" s="26">
        <f>595.73*(1-P3/100)</f>
        <v>595.73</v>
      </c>
      <c r="N4108" s="9"/>
      <c r="O4108" s="27">
        <f t="shared" si="223"/>
        <v>0</v>
      </c>
      <c r="P4108" s="38">
        <f>0.604*N4108</f>
        <v>0</v>
      </c>
      <c r="Q4108" s="36">
        <f>0.00573*N4108</f>
        <v>0</v>
      </c>
      <c r="R4108" s="30" t="s">
        <v>521</v>
      </c>
      <c r="S4108" s="31" t="s">
        <v>13687</v>
      </c>
      <c r="T4108" s="31" t="s">
        <v>32</v>
      </c>
      <c r="U4108" s="32"/>
      <c r="V4108" s="22" t="str">
        <f>HYPERLINK("https://redcat-toys.ru/api/getInfo/image/1d94e430-cc57-11f0-a28a-00155d82e908")</f>
        <v>https://redcat-toys.ru/api/getInfo/image/1d94e430-cc57-11f0-a28a-00155d82e908</v>
      </c>
      <c r="W4108" s="22" t="s">
        <v>13688</v>
      </c>
      <c r="X4108" s="22" t="s">
        <v>34</v>
      </c>
      <c r="Y4108" s="22" t="str">
        <f>HYPERLINK("https://redcat-toys.ru/api/getInfo/item/1d94e430-cc57-11f0-a28a-00155d82e908")</f>
        <v>https://redcat-toys.ru/api/getInfo/item/1d94e430-cc57-11f0-a28a-00155d82e908</v>
      </c>
    </row>
    <row r="4109" spans="2:25" ht="21" customHeight="1" outlineLevel="4" x14ac:dyDescent="0.2">
      <c r="B4109" s="39">
        <v>3227</v>
      </c>
      <c r="C4109" s="4" t="s">
        <v>13689</v>
      </c>
      <c r="D4109" s="50" t="s">
        <v>13690</v>
      </c>
      <c r="E4109" s="50"/>
      <c r="F4109" s="50"/>
      <c r="G4109" s="50"/>
      <c r="H4109" s="5" t="s">
        <v>13691</v>
      </c>
      <c r="I4109" s="6"/>
      <c r="J4109" s="7">
        <v>12</v>
      </c>
      <c r="K4109" s="7">
        <v>1</v>
      </c>
      <c r="L4109" s="3">
        <v>1</v>
      </c>
      <c r="M4109" s="19">
        <f>1030.69*(1-P3/100)</f>
        <v>1030.69</v>
      </c>
      <c r="N4109" s="9"/>
      <c r="O4109" s="10">
        <f t="shared" si="223"/>
        <v>0</v>
      </c>
      <c r="P4109" s="11">
        <f>0.982*N4109</f>
        <v>0</v>
      </c>
      <c r="Q4109" s="16">
        <f>0.01362*N4109</f>
        <v>0</v>
      </c>
      <c r="R4109" s="13"/>
      <c r="S4109" s="14" t="s">
        <v>13692</v>
      </c>
      <c r="T4109" s="14" t="s">
        <v>32</v>
      </c>
      <c r="U4109" s="15" t="s">
        <v>39</v>
      </c>
      <c r="V4109" s="4" t="str">
        <f>HYPERLINK("https://redcat-toys.ru/api/getInfo/image/2ffb4f91-6240-11f0-a281-00155d82e908")</f>
        <v>https://redcat-toys.ru/api/getInfo/image/2ffb4f91-6240-11f0-a281-00155d82e908</v>
      </c>
      <c r="W4109" s="4" t="s">
        <v>13693</v>
      </c>
      <c r="X4109" s="4" t="s">
        <v>221</v>
      </c>
      <c r="Y4109" s="4" t="str">
        <f>HYPERLINK("https://redcat-toys.ru/api/getInfo/item/2ffb4f91-6240-11f0-a281-00155d82e908")</f>
        <v>https://redcat-toys.ru/api/getInfo/item/2ffb4f91-6240-11f0-a281-00155d82e908</v>
      </c>
    </row>
    <row r="4110" spans="2:25" ht="21" customHeight="1" outlineLevel="4" x14ac:dyDescent="0.2">
      <c r="B4110" s="39">
        <v>3228</v>
      </c>
      <c r="C4110" s="4" t="s">
        <v>13694</v>
      </c>
      <c r="D4110" s="50" t="s">
        <v>13695</v>
      </c>
      <c r="E4110" s="50"/>
      <c r="F4110" s="50"/>
      <c r="G4110" s="50"/>
      <c r="H4110" s="5" t="s">
        <v>13696</v>
      </c>
      <c r="I4110" s="6" t="s">
        <v>30</v>
      </c>
      <c r="J4110" s="7">
        <v>12</v>
      </c>
      <c r="K4110" s="7">
        <v>99</v>
      </c>
      <c r="L4110" s="3">
        <v>1</v>
      </c>
      <c r="M4110" s="8">
        <f>996.65*(1-P3/100)</f>
        <v>996.65</v>
      </c>
      <c r="N4110" s="9"/>
      <c r="O4110" s="10">
        <f t="shared" si="223"/>
        <v>0</v>
      </c>
      <c r="P4110" s="11">
        <f>0.995*N4110</f>
        <v>0</v>
      </c>
      <c r="Q4110" s="16">
        <f>0.01356*N4110</f>
        <v>0</v>
      </c>
      <c r="R4110" s="13"/>
      <c r="S4110" s="14" t="s">
        <v>13697</v>
      </c>
      <c r="T4110" s="14" t="s">
        <v>32</v>
      </c>
      <c r="U4110" s="15"/>
      <c r="V4110" s="4" t="str">
        <f>HYPERLINK("https://redcat-toys.ru/api/getInfo/image/8e3a5ccd-6240-11f0-a281-00155d82e908")</f>
        <v>https://redcat-toys.ru/api/getInfo/image/8e3a5ccd-6240-11f0-a281-00155d82e908</v>
      </c>
      <c r="W4110" s="4" t="s">
        <v>13698</v>
      </c>
      <c r="X4110" s="4" t="s">
        <v>221</v>
      </c>
      <c r="Y4110" s="4" t="str">
        <f>HYPERLINK("https://redcat-toys.ru/api/getInfo/item/8e3a5ccd-6240-11f0-a281-00155d82e908")</f>
        <v>https://redcat-toys.ru/api/getInfo/item/8e3a5ccd-6240-11f0-a281-00155d82e908</v>
      </c>
    </row>
    <row r="4111" spans="2:25" ht="21" customHeight="1" outlineLevel="4" x14ac:dyDescent="0.2">
      <c r="B4111" s="40">
        <v>3229</v>
      </c>
      <c r="C4111" s="22" t="s">
        <v>13699</v>
      </c>
      <c r="D4111" s="56" t="s">
        <v>13700</v>
      </c>
      <c r="E4111" s="56"/>
      <c r="F4111" s="56"/>
      <c r="G4111" s="56"/>
      <c r="H4111" s="23" t="s">
        <v>13701</v>
      </c>
      <c r="I4111" s="24" t="s">
        <v>30</v>
      </c>
      <c r="J4111" s="25">
        <v>30</v>
      </c>
      <c r="K4111" s="25">
        <v>65</v>
      </c>
      <c r="L4111" s="21">
        <v>1</v>
      </c>
      <c r="M4111" s="26">
        <f>561.87*(1-P3/100)</f>
        <v>561.87</v>
      </c>
      <c r="N4111" s="9"/>
      <c r="O4111" s="27">
        <f t="shared" si="223"/>
        <v>0</v>
      </c>
      <c r="P4111" s="38">
        <f>0.537*N4111</f>
        <v>0</v>
      </c>
      <c r="Q4111" s="36">
        <f>0.00489*N4111</f>
        <v>0</v>
      </c>
      <c r="R4111" s="30" t="s">
        <v>521</v>
      </c>
      <c r="S4111" s="31" t="s">
        <v>13702</v>
      </c>
      <c r="T4111" s="31" t="s">
        <v>32</v>
      </c>
      <c r="U4111" s="32"/>
      <c r="V4111" s="22" t="str">
        <f>HYPERLINK("https://redcat-toys.ru/api/getInfo/image/327b9957-cc56-11f0-a28a-00155d82e908")</f>
        <v>https://redcat-toys.ru/api/getInfo/image/327b9957-cc56-11f0-a28a-00155d82e908</v>
      </c>
      <c r="W4111" s="22" t="s">
        <v>13703</v>
      </c>
      <c r="X4111" s="22" t="s">
        <v>34</v>
      </c>
      <c r="Y4111" s="22" t="str">
        <f>HYPERLINK("https://redcat-toys.ru/api/getInfo/item/327b9957-cc56-11f0-a28a-00155d82e908")</f>
        <v>https://redcat-toys.ru/api/getInfo/item/327b9957-cc56-11f0-a28a-00155d82e908</v>
      </c>
    </row>
    <row r="4112" spans="2:25" ht="21" customHeight="1" outlineLevel="4" x14ac:dyDescent="0.2">
      <c r="B4112" s="39">
        <v>3230</v>
      </c>
      <c r="C4112" s="4" t="s">
        <v>13704</v>
      </c>
      <c r="D4112" s="50" t="s">
        <v>13705</v>
      </c>
      <c r="E4112" s="50"/>
      <c r="F4112" s="50"/>
      <c r="G4112" s="50"/>
      <c r="H4112" s="5" t="s">
        <v>13706</v>
      </c>
      <c r="I4112" s="6"/>
      <c r="J4112" s="7">
        <v>36</v>
      </c>
      <c r="K4112" s="7">
        <v>77</v>
      </c>
      <c r="L4112" s="3">
        <v>1</v>
      </c>
      <c r="M4112" s="8">
        <f>570*(1-P3/100)</f>
        <v>570</v>
      </c>
      <c r="N4112" s="9"/>
      <c r="O4112" s="10">
        <f t="shared" si="223"/>
        <v>0</v>
      </c>
      <c r="P4112" s="11">
        <f>0.501*N4112</f>
        <v>0</v>
      </c>
      <c r="Q4112" s="16">
        <f>0.00435*N4112</f>
        <v>0</v>
      </c>
      <c r="R4112" s="13"/>
      <c r="S4112" s="14" t="s">
        <v>13707</v>
      </c>
      <c r="T4112" s="14" t="s">
        <v>32</v>
      </c>
      <c r="U4112" s="15" t="s">
        <v>39</v>
      </c>
      <c r="V4112" s="4" t="str">
        <f>HYPERLINK("https://redcat-toys.ru/api/getInfo/image/98794db6-623f-11f0-a281-00155d82e908")</f>
        <v>https://redcat-toys.ru/api/getInfo/image/98794db6-623f-11f0-a281-00155d82e908</v>
      </c>
      <c r="W4112" s="4" t="s">
        <v>13708</v>
      </c>
      <c r="X4112" s="4" t="s">
        <v>221</v>
      </c>
      <c r="Y4112" s="4" t="str">
        <f>HYPERLINK("https://redcat-toys.ru/api/getInfo/item/98794db6-623f-11f0-a281-00155d82e908")</f>
        <v>https://redcat-toys.ru/api/getInfo/item/98794db6-623f-11f0-a281-00155d82e908</v>
      </c>
    </row>
    <row r="4113" spans="2:25" ht="21" customHeight="1" outlineLevel="4" x14ac:dyDescent="0.2">
      <c r="B4113" s="39">
        <v>3231</v>
      </c>
      <c r="C4113" s="4" t="s">
        <v>13709</v>
      </c>
      <c r="D4113" s="50" t="s">
        <v>13710</v>
      </c>
      <c r="E4113" s="50"/>
      <c r="F4113" s="50"/>
      <c r="G4113" s="50"/>
      <c r="H4113" s="5" t="s">
        <v>13711</v>
      </c>
      <c r="I4113" s="6"/>
      <c r="J4113" s="7">
        <v>60</v>
      </c>
      <c r="K4113" s="7">
        <v>105</v>
      </c>
      <c r="L4113" s="3">
        <v>2</v>
      </c>
      <c r="M4113" s="8">
        <f>267.78*(1-P3/100)</f>
        <v>267.77999999999997</v>
      </c>
      <c r="N4113" s="9"/>
      <c r="O4113" s="10">
        <f t="shared" si="223"/>
        <v>0</v>
      </c>
      <c r="P4113" s="11">
        <f>0.386*N4113</f>
        <v>0</v>
      </c>
      <c r="Q4113" s="16">
        <f>0.00267*N4113</f>
        <v>0</v>
      </c>
      <c r="R4113" s="13"/>
      <c r="S4113" s="14" t="s">
        <v>13712</v>
      </c>
      <c r="T4113" s="14" t="s">
        <v>32</v>
      </c>
      <c r="U4113" s="15" t="s">
        <v>39</v>
      </c>
      <c r="V4113" s="4" t="str">
        <f>HYPERLINK("https://redcat-toys.ru/api/getInfo/image/fc2fabc6-c413-11ef-a268-00155d82e908")</f>
        <v>https://redcat-toys.ru/api/getInfo/image/fc2fabc6-c413-11ef-a268-00155d82e908</v>
      </c>
      <c r="W4113" s="4" t="s">
        <v>13713</v>
      </c>
      <c r="X4113" s="4" t="s">
        <v>34</v>
      </c>
      <c r="Y4113" s="4" t="str">
        <f>HYPERLINK("https://redcat-toys.ru/api/getInfo/item/fc2fabc6-c413-11ef-a268-00155d82e908")</f>
        <v>https://redcat-toys.ru/api/getInfo/item/fc2fabc6-c413-11ef-a268-00155d82e908</v>
      </c>
    </row>
    <row r="4114" spans="2:25" ht="21" customHeight="1" outlineLevel="4" x14ac:dyDescent="0.2">
      <c r="B4114" s="40">
        <v>3232</v>
      </c>
      <c r="C4114" s="22" t="s">
        <v>13714</v>
      </c>
      <c r="D4114" s="56" t="s">
        <v>13715</v>
      </c>
      <c r="E4114" s="56"/>
      <c r="F4114" s="56"/>
      <c r="G4114" s="56"/>
      <c r="H4114" s="23" t="s">
        <v>13716</v>
      </c>
      <c r="I4114" s="24" t="s">
        <v>30</v>
      </c>
      <c r="J4114" s="25">
        <v>10</v>
      </c>
      <c r="K4114" s="25">
        <v>42</v>
      </c>
      <c r="L4114" s="21">
        <v>1</v>
      </c>
      <c r="M4114" s="34">
        <f>1545.45*(1-P3/100)</f>
        <v>1545.45</v>
      </c>
      <c r="N4114" s="9"/>
      <c r="O4114" s="27">
        <f t="shared" si="223"/>
        <v>0</v>
      </c>
      <c r="P4114" s="38">
        <f>1.704*N4114</f>
        <v>0</v>
      </c>
      <c r="Q4114" s="36">
        <f>0.01184*N4114</f>
        <v>0</v>
      </c>
      <c r="R4114" s="30" t="s">
        <v>521</v>
      </c>
      <c r="S4114" s="31" t="s">
        <v>13717</v>
      </c>
      <c r="T4114" s="31" t="s">
        <v>32</v>
      </c>
      <c r="U4114" s="32"/>
      <c r="V4114" s="22" t="str">
        <f>HYPERLINK("https://redcat-toys.ru/api/getInfo/image/10380517-cc58-11f0-a28a-00155d82e908")</f>
        <v>https://redcat-toys.ru/api/getInfo/image/10380517-cc58-11f0-a28a-00155d82e908</v>
      </c>
      <c r="W4114" s="22" t="s">
        <v>13718</v>
      </c>
      <c r="X4114" s="22" t="s">
        <v>34</v>
      </c>
      <c r="Y4114" s="22" t="str">
        <f>HYPERLINK("https://redcat-toys.ru/api/getInfo/item/10380517-cc58-11f0-a28a-00155d82e908")</f>
        <v>https://redcat-toys.ru/api/getInfo/item/10380517-cc58-11f0-a28a-00155d82e908</v>
      </c>
    </row>
    <row r="4115" spans="2:25" ht="22.95" customHeight="1" outlineLevel="2" x14ac:dyDescent="0.2">
      <c r="B4115" s="49" t="s">
        <v>13719</v>
      </c>
      <c r="C4115" s="49"/>
      <c r="D4115" s="49"/>
      <c r="E4115" s="49"/>
      <c r="F4115" s="49"/>
      <c r="G4115" s="49"/>
    </row>
    <row r="4116" spans="2:25" ht="22.95" customHeight="1" outlineLevel="3" x14ac:dyDescent="0.2">
      <c r="B4116" s="51" t="s">
        <v>13720</v>
      </c>
      <c r="C4116" s="51"/>
      <c r="D4116" s="51"/>
      <c r="E4116" s="51"/>
      <c r="F4116" s="51"/>
      <c r="G4116" s="51"/>
    </row>
    <row r="4117" spans="2:25" ht="21" customHeight="1" outlineLevel="4" x14ac:dyDescent="0.2">
      <c r="B4117" s="39">
        <v>3233</v>
      </c>
      <c r="C4117" s="4" t="s">
        <v>13721</v>
      </c>
      <c r="D4117" s="50" t="s">
        <v>13722</v>
      </c>
      <c r="E4117" s="50"/>
      <c r="F4117" s="50"/>
      <c r="G4117" s="50"/>
      <c r="H4117" s="5" t="s">
        <v>13723</v>
      </c>
      <c r="I4117" s="6"/>
      <c r="J4117" s="7">
        <v>24</v>
      </c>
      <c r="K4117" s="7">
        <v>689</v>
      </c>
      <c r="L4117" s="3">
        <v>1</v>
      </c>
      <c r="M4117" s="8">
        <f>494.62*(1-P3/100)</f>
        <v>494.62</v>
      </c>
      <c r="N4117" s="9"/>
      <c r="O4117" s="10">
        <f>M4117*N4117</f>
        <v>0</v>
      </c>
      <c r="P4117" s="11">
        <f>0.152*N4117</f>
        <v>0</v>
      </c>
      <c r="Q4117" s="16">
        <f>0.00288*N4117</f>
        <v>0</v>
      </c>
      <c r="R4117" s="13"/>
      <c r="S4117" s="14" t="s">
        <v>13724</v>
      </c>
      <c r="T4117" s="14" t="s">
        <v>108</v>
      </c>
      <c r="U4117" s="15"/>
      <c r="V4117" s="4" t="str">
        <f>HYPERLINK("https://redcat-toys.ru/api/getInfo/image/1fc2b829-6e61-11e4-9a91-5cf3fc4a2490")</f>
        <v>https://redcat-toys.ru/api/getInfo/image/1fc2b829-6e61-11e4-9a91-5cf3fc4a2490</v>
      </c>
      <c r="W4117" s="4" t="s">
        <v>13725</v>
      </c>
      <c r="X4117" s="4" t="s">
        <v>221</v>
      </c>
      <c r="Y4117" s="4" t="str">
        <f>HYPERLINK("https://redcat-toys.ru/api/getInfo/item/1fc2b829-6e61-11e4-9a91-5cf3fc4a2490")</f>
        <v>https://redcat-toys.ru/api/getInfo/item/1fc2b829-6e61-11e4-9a91-5cf3fc4a2490</v>
      </c>
    </row>
    <row r="4118" spans="2:25" ht="22.95" customHeight="1" outlineLevel="2" x14ac:dyDescent="0.2">
      <c r="B4118" s="49" t="s">
        <v>13726</v>
      </c>
      <c r="C4118" s="49"/>
      <c r="D4118" s="49"/>
      <c r="E4118" s="49"/>
      <c r="F4118" s="49"/>
      <c r="G4118" s="49"/>
    </row>
    <row r="4119" spans="2:25" ht="22.95" customHeight="1" outlineLevel="3" x14ac:dyDescent="0.2">
      <c r="B4119" s="51" t="s">
        <v>13727</v>
      </c>
      <c r="C4119" s="51"/>
      <c r="D4119" s="51"/>
      <c r="E4119" s="51"/>
      <c r="F4119" s="51"/>
      <c r="G4119" s="51"/>
    </row>
    <row r="4120" spans="2:25" ht="21" customHeight="1" outlineLevel="4" x14ac:dyDescent="0.2">
      <c r="B4120" s="39">
        <v>3234</v>
      </c>
      <c r="C4120" s="4" t="s">
        <v>13728</v>
      </c>
      <c r="D4120" s="50" t="s">
        <v>13729</v>
      </c>
      <c r="E4120" s="50"/>
      <c r="F4120" s="50"/>
      <c r="G4120" s="50"/>
      <c r="H4120" s="5" t="s">
        <v>13730</v>
      </c>
      <c r="I4120" s="6"/>
      <c r="J4120" s="7">
        <v>80</v>
      </c>
      <c r="K4120" s="7">
        <v>37</v>
      </c>
      <c r="L4120" s="3">
        <v>3</v>
      </c>
      <c r="M4120" s="8">
        <f>259.9*(1-P3/100)</f>
        <v>259.89999999999998</v>
      </c>
      <c r="N4120" s="9"/>
      <c r="O4120" s="10">
        <f>M4120*N4120</f>
        <v>0</v>
      </c>
      <c r="P4120" s="11">
        <f>0.265*N4120</f>
        <v>0</v>
      </c>
      <c r="Q4120" s="16">
        <f>0.00084*N4120</f>
        <v>0</v>
      </c>
      <c r="R4120" s="13"/>
      <c r="S4120" s="14" t="s">
        <v>13731</v>
      </c>
      <c r="T4120" s="14" t="s">
        <v>32</v>
      </c>
      <c r="U4120" s="15" t="s">
        <v>39</v>
      </c>
      <c r="V4120" s="4" t="str">
        <f>HYPERLINK("https://redcat-toys.ru/api/getInfo/image/075dd04e-8fcc-11e8-a208-ac1f6b442184")</f>
        <v>https://redcat-toys.ru/api/getInfo/image/075dd04e-8fcc-11e8-a208-ac1f6b442184</v>
      </c>
      <c r="W4120" s="4" t="s">
        <v>13732</v>
      </c>
      <c r="X4120" s="4" t="s">
        <v>34</v>
      </c>
      <c r="Y4120" s="4" t="str">
        <f>HYPERLINK("https://redcat-toys.ru/api/getInfo/item/075dd04e-8fcc-11e8-a208-ac1f6b442184")</f>
        <v>https://redcat-toys.ru/api/getInfo/item/075dd04e-8fcc-11e8-a208-ac1f6b442184</v>
      </c>
    </row>
    <row r="4121" spans="2:25" ht="22.95" customHeight="1" outlineLevel="2" x14ac:dyDescent="0.2">
      <c r="B4121" s="49" t="s">
        <v>13733</v>
      </c>
      <c r="C4121" s="49"/>
      <c r="D4121" s="49"/>
      <c r="E4121" s="49"/>
      <c r="F4121" s="49"/>
      <c r="G4121" s="49"/>
    </row>
    <row r="4122" spans="2:25" ht="22.95" customHeight="1" outlineLevel="3" x14ac:dyDescent="0.2">
      <c r="B4122" s="51" t="s">
        <v>13734</v>
      </c>
      <c r="C4122" s="51"/>
      <c r="D4122" s="51"/>
      <c r="E4122" s="51"/>
      <c r="F4122" s="51"/>
      <c r="G4122" s="51"/>
    </row>
    <row r="4123" spans="2:25" ht="22.95" customHeight="1" outlineLevel="4" x14ac:dyDescent="0.2">
      <c r="B4123" s="52" t="s">
        <v>13735</v>
      </c>
      <c r="C4123" s="52"/>
      <c r="D4123" s="52"/>
      <c r="E4123" s="52"/>
      <c r="F4123" s="52"/>
      <c r="G4123" s="52"/>
    </row>
    <row r="4124" spans="2:25" ht="21" customHeight="1" outlineLevel="5" x14ac:dyDescent="0.2">
      <c r="B4124" s="39">
        <v>3235</v>
      </c>
      <c r="C4124" s="4" t="s">
        <v>13736</v>
      </c>
      <c r="D4124" s="50" t="s">
        <v>13737</v>
      </c>
      <c r="E4124" s="50"/>
      <c r="F4124" s="50"/>
      <c r="G4124" s="50"/>
      <c r="H4124" s="5" t="s">
        <v>13738</v>
      </c>
      <c r="I4124" s="6"/>
      <c r="J4124" s="7">
        <v>20</v>
      </c>
      <c r="K4124" s="7">
        <v>4</v>
      </c>
      <c r="L4124" s="3">
        <v>1</v>
      </c>
      <c r="M4124" s="8">
        <f>654.07*(1-P3/100)</f>
        <v>654.07000000000005</v>
      </c>
      <c r="N4124" s="9"/>
      <c r="O4124" s="10">
        <f>M4124*N4124</f>
        <v>0</v>
      </c>
      <c r="P4124" s="11">
        <f>0.455*N4124</f>
        <v>0</v>
      </c>
      <c r="Q4124" s="16">
        <f>0.00204*N4124</f>
        <v>0</v>
      </c>
      <c r="R4124" s="13"/>
      <c r="S4124" s="14" t="s">
        <v>13739</v>
      </c>
      <c r="T4124" s="14" t="s">
        <v>108</v>
      </c>
      <c r="U4124" s="15"/>
      <c r="V4124" s="4" t="str">
        <f>HYPERLINK("https://redcat-toys.ru/api/getInfo/image/003e2818-7f9b-11ee-a248-00155d82e902")</f>
        <v>https://redcat-toys.ru/api/getInfo/image/003e2818-7f9b-11ee-a248-00155d82e902</v>
      </c>
      <c r="W4124" s="4" t="s">
        <v>13740</v>
      </c>
      <c r="X4124" s="4" t="s">
        <v>221</v>
      </c>
      <c r="Y4124" s="4" t="str">
        <f>HYPERLINK("https://redcat-toys.ru/api/getInfo/item/003e2818-7f9b-11ee-a248-00155d82e902")</f>
        <v>https://redcat-toys.ru/api/getInfo/item/003e2818-7f9b-11ee-a248-00155d82e902</v>
      </c>
    </row>
    <row r="4125" spans="2:25" ht="21" customHeight="1" outlineLevel="5" x14ac:dyDescent="0.2">
      <c r="B4125" s="39">
        <v>3236</v>
      </c>
      <c r="C4125" s="4" t="s">
        <v>13736</v>
      </c>
      <c r="D4125" s="50" t="s">
        <v>13737</v>
      </c>
      <c r="E4125" s="50"/>
      <c r="F4125" s="50"/>
      <c r="G4125" s="50"/>
      <c r="H4125" s="5" t="s">
        <v>13738</v>
      </c>
      <c r="I4125" s="6"/>
      <c r="J4125" s="7">
        <v>5</v>
      </c>
      <c r="K4125" s="7">
        <v>4</v>
      </c>
      <c r="L4125" s="3">
        <v>1</v>
      </c>
      <c r="M4125" s="8">
        <f>654.07*(1-P3/100)</f>
        <v>654.07000000000005</v>
      </c>
      <c r="N4125" s="9"/>
      <c r="O4125" s="10">
        <f>M4125*N4125</f>
        <v>0</v>
      </c>
      <c r="P4125" s="11">
        <f>0.455*N4125</f>
        <v>0</v>
      </c>
      <c r="Q4125" s="16">
        <f>0.00204*N4125</f>
        <v>0</v>
      </c>
      <c r="R4125" s="13"/>
      <c r="S4125" s="14" t="s">
        <v>13739</v>
      </c>
      <c r="T4125" s="14" t="s">
        <v>108</v>
      </c>
      <c r="U4125" s="15"/>
      <c r="V4125" s="4" t="str">
        <f>HYPERLINK("https://redcat-toys.ru/api/getInfo/image/003e2818-7f9b-11ee-a248-00155d82e902")</f>
        <v>https://redcat-toys.ru/api/getInfo/image/003e2818-7f9b-11ee-a248-00155d82e902</v>
      </c>
      <c r="W4125" s="4" t="s">
        <v>13740</v>
      </c>
      <c r="X4125" s="4" t="s">
        <v>221</v>
      </c>
      <c r="Y4125" s="4" t="str">
        <f>HYPERLINK("https://redcat-toys.ru/api/getInfo/item/003e2818-7f9b-11ee-a248-00155d82e902")</f>
        <v>https://redcat-toys.ru/api/getInfo/item/003e2818-7f9b-11ee-a248-00155d82e902</v>
      </c>
    </row>
    <row r="4126" spans="2:25" ht="22.95" customHeight="1" outlineLevel="4" x14ac:dyDescent="0.2">
      <c r="B4126" s="52" t="s">
        <v>13741</v>
      </c>
      <c r="C4126" s="52"/>
      <c r="D4126" s="52"/>
      <c r="E4126" s="52"/>
      <c r="F4126" s="52"/>
      <c r="G4126" s="52"/>
    </row>
    <row r="4127" spans="2:25" ht="21" customHeight="1" outlineLevel="5" x14ac:dyDescent="0.2">
      <c r="B4127" s="39">
        <v>3237</v>
      </c>
      <c r="C4127" s="4" t="s">
        <v>13742</v>
      </c>
      <c r="D4127" s="50" t="s">
        <v>13743</v>
      </c>
      <c r="E4127" s="50"/>
      <c r="F4127" s="50"/>
      <c r="G4127" s="50"/>
      <c r="H4127" s="5" t="s">
        <v>13744</v>
      </c>
      <c r="I4127" s="6"/>
      <c r="J4127" s="7">
        <v>10</v>
      </c>
      <c r="K4127" s="7">
        <v>19</v>
      </c>
      <c r="L4127" s="3">
        <v>1</v>
      </c>
      <c r="M4127" s="8">
        <f>846.17*(1-P3/100)</f>
        <v>846.17</v>
      </c>
      <c r="N4127" s="9"/>
      <c r="O4127" s="10">
        <f>M4127*N4127</f>
        <v>0</v>
      </c>
      <c r="P4127" s="11">
        <f>8.344*N4127</f>
        <v>0</v>
      </c>
      <c r="Q4127" s="16">
        <f>0.04403*N4127</f>
        <v>0</v>
      </c>
      <c r="R4127" s="13"/>
      <c r="S4127" s="14" t="s">
        <v>13745</v>
      </c>
      <c r="T4127" s="14" t="s">
        <v>108</v>
      </c>
      <c r="U4127" s="15"/>
      <c r="V4127" s="4" t="str">
        <f>HYPERLINK("https://redcat-toys.ru/api/getInfo/image/8fe73836-7f9e-11ee-a248-00155d82e902")</f>
        <v>https://redcat-toys.ru/api/getInfo/image/8fe73836-7f9e-11ee-a248-00155d82e902</v>
      </c>
      <c r="W4127" s="4" t="s">
        <v>13746</v>
      </c>
      <c r="X4127" s="4" t="s">
        <v>221</v>
      </c>
      <c r="Y4127" s="4" t="str">
        <f>HYPERLINK("https://redcat-toys.ru/api/getInfo/item/8fe73836-7f9e-11ee-a248-00155d82e902")</f>
        <v>https://redcat-toys.ru/api/getInfo/item/8fe73836-7f9e-11ee-a248-00155d82e902</v>
      </c>
    </row>
    <row r="4128" spans="2:25" ht="21" customHeight="1" outlineLevel="5" x14ac:dyDescent="0.2">
      <c r="B4128" s="39">
        <v>3238</v>
      </c>
      <c r="C4128" s="4" t="s">
        <v>13742</v>
      </c>
      <c r="D4128" s="50" t="s">
        <v>13743</v>
      </c>
      <c r="E4128" s="50"/>
      <c r="F4128" s="50"/>
      <c r="G4128" s="50"/>
      <c r="H4128" s="5" t="s">
        <v>13744</v>
      </c>
      <c r="I4128" s="6"/>
      <c r="J4128" s="7">
        <v>5</v>
      </c>
      <c r="K4128" s="7">
        <v>19</v>
      </c>
      <c r="L4128" s="3">
        <v>1</v>
      </c>
      <c r="M4128" s="8">
        <f>846.17*(1-P3/100)</f>
        <v>846.17</v>
      </c>
      <c r="N4128" s="9"/>
      <c r="O4128" s="10">
        <f>M4128*N4128</f>
        <v>0</v>
      </c>
      <c r="P4128" s="11">
        <f>8.344*N4128</f>
        <v>0</v>
      </c>
      <c r="Q4128" s="16">
        <f>0.04403*N4128</f>
        <v>0</v>
      </c>
      <c r="R4128" s="13"/>
      <c r="S4128" s="14" t="s">
        <v>13745</v>
      </c>
      <c r="T4128" s="14" t="s">
        <v>108</v>
      </c>
      <c r="U4128" s="15"/>
      <c r="V4128" s="4" t="str">
        <f>HYPERLINK("https://redcat-toys.ru/api/getInfo/image/8fe73836-7f9e-11ee-a248-00155d82e902")</f>
        <v>https://redcat-toys.ru/api/getInfo/image/8fe73836-7f9e-11ee-a248-00155d82e902</v>
      </c>
      <c r="W4128" s="4" t="s">
        <v>13746</v>
      </c>
      <c r="X4128" s="4" t="s">
        <v>221</v>
      </c>
      <c r="Y4128" s="4" t="str">
        <f>HYPERLINK("https://redcat-toys.ru/api/getInfo/item/8fe73836-7f9e-11ee-a248-00155d82e902")</f>
        <v>https://redcat-toys.ru/api/getInfo/item/8fe73836-7f9e-11ee-a248-00155d82e902</v>
      </c>
    </row>
    <row r="4129" spans="2:25" ht="21" customHeight="1" outlineLevel="5" x14ac:dyDescent="0.2">
      <c r="B4129" s="39">
        <v>3239</v>
      </c>
      <c r="C4129" s="4" t="s">
        <v>13747</v>
      </c>
      <c r="D4129" s="50" t="s">
        <v>13748</v>
      </c>
      <c r="E4129" s="50"/>
      <c r="F4129" s="50"/>
      <c r="G4129" s="50"/>
      <c r="H4129" s="5" t="s">
        <v>13749</v>
      </c>
      <c r="I4129" s="6"/>
      <c r="J4129" s="7">
        <v>10</v>
      </c>
      <c r="K4129" s="7">
        <v>439</v>
      </c>
      <c r="L4129" s="3">
        <v>1</v>
      </c>
      <c r="M4129" s="8">
        <f>846.17*(1-P3/100)</f>
        <v>846.17</v>
      </c>
      <c r="N4129" s="9"/>
      <c r="O4129" s="10">
        <f>M4129*N4129</f>
        <v>0</v>
      </c>
      <c r="P4129" s="11">
        <f>0.787*N4129</f>
        <v>0</v>
      </c>
      <c r="Q4129" s="16">
        <f>0.00358*N4129</f>
        <v>0</v>
      </c>
      <c r="R4129" s="13"/>
      <c r="S4129" s="14" t="s">
        <v>13750</v>
      </c>
      <c r="T4129" s="14" t="s">
        <v>108</v>
      </c>
      <c r="U4129" s="15"/>
      <c r="V4129" s="4" t="str">
        <f>HYPERLINK("https://redcat-toys.ru/api/getInfo/image/eef1fddb-7f9e-11ee-a248-00155d82e902")</f>
        <v>https://redcat-toys.ru/api/getInfo/image/eef1fddb-7f9e-11ee-a248-00155d82e902</v>
      </c>
      <c r="W4129" s="4" t="s">
        <v>13746</v>
      </c>
      <c r="X4129" s="4" t="s">
        <v>221</v>
      </c>
      <c r="Y4129" s="4" t="str">
        <f>HYPERLINK("https://redcat-toys.ru/api/getInfo/item/eef1fddb-7f9e-11ee-a248-00155d82e902")</f>
        <v>https://redcat-toys.ru/api/getInfo/item/eef1fddb-7f9e-11ee-a248-00155d82e902</v>
      </c>
    </row>
    <row r="4130" spans="2:25" ht="21" customHeight="1" outlineLevel="5" x14ac:dyDescent="0.2">
      <c r="B4130" s="39">
        <v>3240</v>
      </c>
      <c r="C4130" s="4" t="s">
        <v>13751</v>
      </c>
      <c r="D4130" s="50" t="s">
        <v>13752</v>
      </c>
      <c r="E4130" s="50"/>
      <c r="F4130" s="50"/>
      <c r="G4130" s="50"/>
      <c r="H4130" s="5" t="s">
        <v>13753</v>
      </c>
      <c r="I4130" s="6"/>
      <c r="J4130" s="7">
        <v>10</v>
      </c>
      <c r="K4130" s="7">
        <v>409</v>
      </c>
      <c r="L4130" s="3">
        <v>1</v>
      </c>
      <c r="M4130" s="8">
        <f>846.17*(1-P3/100)</f>
        <v>846.17</v>
      </c>
      <c r="N4130" s="9"/>
      <c r="O4130" s="10">
        <f>M4130*N4130</f>
        <v>0</v>
      </c>
      <c r="P4130" s="11">
        <f>0.774*N4130</f>
        <v>0</v>
      </c>
      <c r="Q4130" s="16">
        <f>0.00362*N4130</f>
        <v>0</v>
      </c>
      <c r="R4130" s="13"/>
      <c r="S4130" s="14" t="s">
        <v>13754</v>
      </c>
      <c r="T4130" s="14" t="s">
        <v>108</v>
      </c>
      <c r="U4130" s="15"/>
      <c r="V4130" s="4" t="str">
        <f>HYPERLINK("https://redcat-toys.ru/api/getInfo/image/3f294b08-7f9f-11ee-a248-00155d82e902")</f>
        <v>https://redcat-toys.ru/api/getInfo/image/3f294b08-7f9f-11ee-a248-00155d82e902</v>
      </c>
      <c r="W4130" s="4" t="s">
        <v>13746</v>
      </c>
      <c r="X4130" s="4" t="s">
        <v>221</v>
      </c>
      <c r="Y4130" s="4" t="str">
        <f>HYPERLINK("https://redcat-toys.ru/api/getInfo/item/3f294b08-7f9f-11ee-a248-00155d82e902")</f>
        <v>https://redcat-toys.ru/api/getInfo/item/3f294b08-7f9f-11ee-a248-00155d82e902</v>
      </c>
    </row>
    <row r="4131" spans="2:25" ht="22.95" customHeight="1" outlineLevel="2" x14ac:dyDescent="0.2">
      <c r="B4131" s="49" t="s">
        <v>13755</v>
      </c>
      <c r="C4131" s="49"/>
      <c r="D4131" s="49"/>
      <c r="E4131" s="49"/>
      <c r="F4131" s="49"/>
      <c r="G4131" s="49"/>
    </row>
    <row r="4132" spans="2:25" ht="21" customHeight="1" outlineLevel="3" x14ac:dyDescent="0.2">
      <c r="B4132" s="40">
        <v>3241</v>
      </c>
      <c r="C4132" s="22" t="s">
        <v>13756</v>
      </c>
      <c r="D4132" s="56" t="s">
        <v>13757</v>
      </c>
      <c r="E4132" s="56"/>
      <c r="F4132" s="56"/>
      <c r="G4132" s="56"/>
      <c r="H4132" s="23" t="s">
        <v>13758</v>
      </c>
      <c r="I4132" s="24"/>
      <c r="J4132" s="25">
        <v>100</v>
      </c>
      <c r="K4132" s="25">
        <v>170</v>
      </c>
      <c r="L4132" s="21">
        <v>3</v>
      </c>
      <c r="M4132" s="26">
        <f>221*(1-P3/100)</f>
        <v>221</v>
      </c>
      <c r="N4132" s="9"/>
      <c r="O4132" s="27">
        <f t="shared" ref="O4132:O4143" si="224">M4132*N4132</f>
        <v>0</v>
      </c>
      <c r="P4132" s="38">
        <f>0.126*N4132</f>
        <v>0</v>
      </c>
      <c r="Q4132" s="36">
        <f>0.00057*N4132</f>
        <v>0</v>
      </c>
      <c r="R4132" s="30" t="s">
        <v>521</v>
      </c>
      <c r="S4132" s="31" t="s">
        <v>13759</v>
      </c>
      <c r="T4132" s="31" t="s">
        <v>108</v>
      </c>
      <c r="U4132" s="32"/>
      <c r="V4132" s="22" t="str">
        <f>HYPERLINK("https://redcat-toys.ru/api/getInfo/image/3d494eb0-cb92-11f0-a28a-00155d82e908")</f>
        <v>https://redcat-toys.ru/api/getInfo/image/3d494eb0-cb92-11f0-a28a-00155d82e908</v>
      </c>
      <c r="W4132" s="22" t="s">
        <v>13760</v>
      </c>
      <c r="X4132" s="22" t="s">
        <v>221</v>
      </c>
      <c r="Y4132" s="22" t="str">
        <f>HYPERLINK("https://redcat-toys.ru/api/getInfo/item/3d494eb0-cb92-11f0-a28a-00155d82e908")</f>
        <v>https://redcat-toys.ru/api/getInfo/item/3d494eb0-cb92-11f0-a28a-00155d82e908</v>
      </c>
    </row>
    <row r="4133" spans="2:25" ht="21" customHeight="1" outlineLevel="3" x14ac:dyDescent="0.2">
      <c r="B4133" s="40">
        <v>3242</v>
      </c>
      <c r="C4133" s="22" t="s">
        <v>13761</v>
      </c>
      <c r="D4133" s="56" t="s">
        <v>13762</v>
      </c>
      <c r="E4133" s="56"/>
      <c r="F4133" s="56"/>
      <c r="G4133" s="56"/>
      <c r="H4133" s="23" t="s">
        <v>13763</v>
      </c>
      <c r="I4133" s="24"/>
      <c r="J4133" s="25">
        <v>100</v>
      </c>
      <c r="K4133" s="25">
        <v>278</v>
      </c>
      <c r="L4133" s="21">
        <v>3</v>
      </c>
      <c r="M4133" s="26">
        <f>221*(1-P3/100)</f>
        <v>221</v>
      </c>
      <c r="N4133" s="9"/>
      <c r="O4133" s="27">
        <f t="shared" si="224"/>
        <v>0</v>
      </c>
      <c r="P4133" s="38">
        <f>0.128*N4133</f>
        <v>0</v>
      </c>
      <c r="Q4133" s="36">
        <f>0.00047*N4133</f>
        <v>0</v>
      </c>
      <c r="R4133" s="30" t="s">
        <v>521</v>
      </c>
      <c r="S4133" s="31" t="s">
        <v>13764</v>
      </c>
      <c r="T4133" s="31" t="s">
        <v>108</v>
      </c>
      <c r="U4133" s="32"/>
      <c r="V4133" s="22" t="str">
        <f>HYPERLINK("https://redcat-toys.ru/api/getInfo/image/cc54a572-cb92-11f0-a28a-00155d82e908")</f>
        <v>https://redcat-toys.ru/api/getInfo/image/cc54a572-cb92-11f0-a28a-00155d82e908</v>
      </c>
      <c r="W4133" s="22" t="s">
        <v>13765</v>
      </c>
      <c r="X4133" s="22" t="s">
        <v>221</v>
      </c>
      <c r="Y4133" s="22" t="str">
        <f>HYPERLINK("https://redcat-toys.ru/api/getInfo/item/cc54a572-cb92-11f0-a28a-00155d82e908")</f>
        <v>https://redcat-toys.ru/api/getInfo/item/cc54a572-cb92-11f0-a28a-00155d82e908</v>
      </c>
    </row>
    <row r="4134" spans="2:25" ht="21" customHeight="1" outlineLevel="3" x14ac:dyDescent="0.2">
      <c r="B4134" s="39">
        <v>3243</v>
      </c>
      <c r="C4134" s="4" t="s">
        <v>13766</v>
      </c>
      <c r="D4134" s="50" t="s">
        <v>13767</v>
      </c>
      <c r="E4134" s="50"/>
      <c r="F4134" s="50"/>
      <c r="G4134" s="50"/>
      <c r="H4134" s="5" t="s">
        <v>13768</v>
      </c>
      <c r="I4134" s="6"/>
      <c r="J4134" s="7">
        <v>50</v>
      </c>
      <c r="K4134" s="7">
        <v>361</v>
      </c>
      <c r="L4134" s="3">
        <v>2</v>
      </c>
      <c r="M4134" s="8">
        <f>287.81*(1-P3/100)</f>
        <v>287.81</v>
      </c>
      <c r="N4134" s="9"/>
      <c r="O4134" s="10">
        <f t="shared" si="224"/>
        <v>0</v>
      </c>
      <c r="P4134" s="11">
        <f>0.177*N4134</f>
        <v>0</v>
      </c>
      <c r="Q4134" s="16">
        <f>0.00082*N4134</f>
        <v>0</v>
      </c>
      <c r="R4134" s="13"/>
      <c r="S4134" s="14" t="s">
        <v>13769</v>
      </c>
      <c r="T4134" s="14" t="s">
        <v>108</v>
      </c>
      <c r="U4134" s="15"/>
      <c r="V4134" s="4" t="str">
        <f>HYPERLINK("https://redcat-toys.ru/api/getInfo/image/b868295d-44eb-11ef-a262-00155d82e908")</f>
        <v>https://redcat-toys.ru/api/getInfo/image/b868295d-44eb-11ef-a262-00155d82e908</v>
      </c>
      <c r="W4134" s="4" t="s">
        <v>13770</v>
      </c>
      <c r="X4134" s="4" t="s">
        <v>221</v>
      </c>
      <c r="Y4134" s="4" t="str">
        <f>HYPERLINK("https://redcat-toys.ru/api/getInfo/item/b868295d-44eb-11ef-a262-00155d82e908")</f>
        <v>https://redcat-toys.ru/api/getInfo/item/b868295d-44eb-11ef-a262-00155d82e908</v>
      </c>
    </row>
    <row r="4135" spans="2:25" ht="21" customHeight="1" outlineLevel="3" x14ac:dyDescent="0.2">
      <c r="B4135" s="39">
        <v>3244</v>
      </c>
      <c r="C4135" s="4" t="s">
        <v>13771</v>
      </c>
      <c r="D4135" s="50" t="s">
        <v>13772</v>
      </c>
      <c r="E4135" s="50"/>
      <c r="F4135" s="50"/>
      <c r="G4135" s="50"/>
      <c r="H4135" s="5" t="s">
        <v>13773</v>
      </c>
      <c r="I4135" s="6"/>
      <c r="J4135" s="7">
        <v>50</v>
      </c>
      <c r="K4135" s="7">
        <v>547</v>
      </c>
      <c r="L4135" s="3">
        <v>2</v>
      </c>
      <c r="M4135" s="8">
        <f>287.81*(1-P3/100)</f>
        <v>287.81</v>
      </c>
      <c r="N4135" s="9"/>
      <c r="O4135" s="10">
        <f t="shared" si="224"/>
        <v>0</v>
      </c>
      <c r="P4135" s="11">
        <f>0.175*N4135</f>
        <v>0</v>
      </c>
      <c r="Q4135" s="16">
        <f>0.00073*N4135</f>
        <v>0</v>
      </c>
      <c r="R4135" s="13"/>
      <c r="S4135" s="14" t="s">
        <v>13774</v>
      </c>
      <c r="T4135" s="14" t="s">
        <v>108</v>
      </c>
      <c r="U4135" s="15"/>
      <c r="V4135" s="4" t="str">
        <f>HYPERLINK("https://redcat-toys.ru/api/getInfo/image/ba3cd89a-44ea-11ef-a262-00155d82e908")</f>
        <v>https://redcat-toys.ru/api/getInfo/image/ba3cd89a-44ea-11ef-a262-00155d82e908</v>
      </c>
      <c r="W4135" s="4" t="s">
        <v>13775</v>
      </c>
      <c r="X4135" s="4" t="s">
        <v>221</v>
      </c>
      <c r="Y4135" s="4" t="str">
        <f>HYPERLINK("https://redcat-toys.ru/api/getInfo/item/ba3cd89a-44ea-11ef-a262-00155d82e908")</f>
        <v>https://redcat-toys.ru/api/getInfo/item/ba3cd89a-44ea-11ef-a262-00155d82e908</v>
      </c>
    </row>
    <row r="4136" spans="2:25" ht="21" customHeight="1" outlineLevel="3" x14ac:dyDescent="0.2">
      <c r="B4136" s="39">
        <v>3245</v>
      </c>
      <c r="C4136" s="4" t="s">
        <v>13776</v>
      </c>
      <c r="D4136" s="50" t="s">
        <v>13777</v>
      </c>
      <c r="E4136" s="50"/>
      <c r="F4136" s="50"/>
      <c r="G4136" s="50"/>
      <c r="H4136" s="5" t="s">
        <v>13778</v>
      </c>
      <c r="I4136" s="6"/>
      <c r="J4136" s="7">
        <v>50</v>
      </c>
      <c r="K4136" s="7">
        <v>238</v>
      </c>
      <c r="L4136" s="3">
        <v>2</v>
      </c>
      <c r="M4136" s="8">
        <f>287.81*(1-P3/100)</f>
        <v>287.81</v>
      </c>
      <c r="N4136" s="9"/>
      <c r="O4136" s="10">
        <f t="shared" si="224"/>
        <v>0</v>
      </c>
      <c r="P4136" s="11">
        <f>0.165*N4136</f>
        <v>0</v>
      </c>
      <c r="Q4136" s="16">
        <f>0.00072*N4136</f>
        <v>0</v>
      </c>
      <c r="R4136" s="13"/>
      <c r="S4136" s="14" t="s">
        <v>13779</v>
      </c>
      <c r="T4136" s="14" t="s">
        <v>108</v>
      </c>
      <c r="U4136" s="15"/>
      <c r="V4136" s="4" t="str">
        <f>HYPERLINK("https://redcat-toys.ru/api/getInfo/image/5e32be7e-44eb-11ef-a262-00155d82e908")</f>
        <v>https://redcat-toys.ru/api/getInfo/image/5e32be7e-44eb-11ef-a262-00155d82e908</v>
      </c>
      <c r="W4136" s="4" t="s">
        <v>13780</v>
      </c>
      <c r="X4136" s="4" t="s">
        <v>221</v>
      </c>
      <c r="Y4136" s="4" t="str">
        <f>HYPERLINK("https://redcat-toys.ru/api/getInfo/item/5e32be7e-44eb-11ef-a262-00155d82e908")</f>
        <v>https://redcat-toys.ru/api/getInfo/item/5e32be7e-44eb-11ef-a262-00155d82e908</v>
      </c>
    </row>
    <row r="4137" spans="2:25" ht="21" customHeight="1" outlineLevel="3" x14ac:dyDescent="0.2">
      <c r="B4137" s="39">
        <v>3246</v>
      </c>
      <c r="C4137" s="4" t="s">
        <v>13781</v>
      </c>
      <c r="D4137" s="50" t="s">
        <v>13782</v>
      </c>
      <c r="E4137" s="50"/>
      <c r="F4137" s="50"/>
      <c r="G4137" s="50"/>
      <c r="H4137" s="5" t="s">
        <v>13783</v>
      </c>
      <c r="I4137" s="6"/>
      <c r="J4137" s="7">
        <v>100</v>
      </c>
      <c r="K4137" s="7">
        <v>456</v>
      </c>
      <c r="L4137" s="3">
        <v>3</v>
      </c>
      <c r="M4137" s="8">
        <f>175.5*(1-P3/100)</f>
        <v>175.5</v>
      </c>
      <c r="N4137" s="9"/>
      <c r="O4137" s="10">
        <f t="shared" si="224"/>
        <v>0</v>
      </c>
      <c r="P4137" s="11">
        <f>0.108*N4137</f>
        <v>0</v>
      </c>
      <c r="Q4137" s="16">
        <f>0.00044*N4137</f>
        <v>0</v>
      </c>
      <c r="R4137" s="13"/>
      <c r="S4137" s="14" t="s">
        <v>13784</v>
      </c>
      <c r="T4137" s="14" t="s">
        <v>108</v>
      </c>
      <c r="U4137" s="15"/>
      <c r="V4137" s="4" t="str">
        <f>HYPERLINK("https://redcat-toys.ru/api/getInfo/image/45c406cc-44ea-11ef-a262-00155d82e908")</f>
        <v>https://redcat-toys.ru/api/getInfo/image/45c406cc-44ea-11ef-a262-00155d82e908</v>
      </c>
      <c r="W4137" s="4" t="s">
        <v>13785</v>
      </c>
      <c r="X4137" s="4" t="s">
        <v>221</v>
      </c>
      <c r="Y4137" s="4" t="str">
        <f>HYPERLINK("https://redcat-toys.ru/api/getInfo/item/45c406cc-44ea-11ef-a262-00155d82e908")</f>
        <v>https://redcat-toys.ru/api/getInfo/item/45c406cc-44ea-11ef-a262-00155d82e908</v>
      </c>
    </row>
    <row r="4138" spans="2:25" ht="21" customHeight="1" outlineLevel="3" x14ac:dyDescent="0.2">
      <c r="B4138" s="39">
        <v>3247</v>
      </c>
      <c r="C4138" s="4" t="s">
        <v>13786</v>
      </c>
      <c r="D4138" s="50" t="s">
        <v>13787</v>
      </c>
      <c r="E4138" s="50"/>
      <c r="F4138" s="50"/>
      <c r="G4138" s="50"/>
      <c r="H4138" s="5" t="s">
        <v>13788</v>
      </c>
      <c r="I4138" s="6"/>
      <c r="J4138" s="7">
        <v>100</v>
      </c>
      <c r="K4138" s="7">
        <v>556</v>
      </c>
      <c r="L4138" s="3">
        <v>3</v>
      </c>
      <c r="M4138" s="8">
        <f>175.5*(1-P3/100)</f>
        <v>175.5</v>
      </c>
      <c r="N4138" s="9"/>
      <c r="O4138" s="10">
        <f t="shared" si="224"/>
        <v>0</v>
      </c>
      <c r="P4138" s="11">
        <f>0.107*N4138</f>
        <v>0</v>
      </c>
      <c r="Q4138" s="16">
        <f>0.00043*N4138</f>
        <v>0</v>
      </c>
      <c r="R4138" s="13"/>
      <c r="S4138" s="14" t="s">
        <v>13789</v>
      </c>
      <c r="T4138" s="14" t="s">
        <v>108</v>
      </c>
      <c r="U4138" s="15"/>
      <c r="V4138" s="4" t="str">
        <f>HYPERLINK("https://redcat-toys.ru/api/getInfo/image/9751e1ce-44e9-11ef-a262-00155d82e908")</f>
        <v>https://redcat-toys.ru/api/getInfo/image/9751e1ce-44e9-11ef-a262-00155d82e908</v>
      </c>
      <c r="W4138" s="4" t="s">
        <v>13790</v>
      </c>
      <c r="X4138" s="4" t="s">
        <v>221</v>
      </c>
      <c r="Y4138" s="4" t="str">
        <f>HYPERLINK("https://redcat-toys.ru/api/getInfo/item/9751e1ce-44e9-11ef-a262-00155d82e908")</f>
        <v>https://redcat-toys.ru/api/getInfo/item/9751e1ce-44e9-11ef-a262-00155d82e908</v>
      </c>
    </row>
    <row r="4139" spans="2:25" ht="21" customHeight="1" outlineLevel="3" x14ac:dyDescent="0.2">
      <c r="B4139" s="39">
        <v>3248</v>
      </c>
      <c r="C4139" s="4" t="s">
        <v>13791</v>
      </c>
      <c r="D4139" s="50" t="s">
        <v>13792</v>
      </c>
      <c r="E4139" s="50"/>
      <c r="F4139" s="50"/>
      <c r="G4139" s="50"/>
      <c r="H4139" s="5" t="s">
        <v>13793</v>
      </c>
      <c r="I4139" s="6"/>
      <c r="J4139" s="7">
        <v>100</v>
      </c>
      <c r="K4139" s="7">
        <v>527</v>
      </c>
      <c r="L4139" s="3">
        <v>3</v>
      </c>
      <c r="M4139" s="8">
        <f>175.5*(1-P3/100)</f>
        <v>175.5</v>
      </c>
      <c r="N4139" s="9"/>
      <c r="O4139" s="10">
        <f t="shared" si="224"/>
        <v>0</v>
      </c>
      <c r="P4139" s="11">
        <f>0.108*N4139</f>
        <v>0</v>
      </c>
      <c r="Q4139" s="16">
        <f>0.00041*N4139</f>
        <v>0</v>
      </c>
      <c r="R4139" s="13"/>
      <c r="S4139" s="14" t="s">
        <v>13794</v>
      </c>
      <c r="T4139" s="14" t="s">
        <v>108</v>
      </c>
      <c r="U4139" s="15"/>
      <c r="V4139" s="4" t="str">
        <f>HYPERLINK("https://redcat-toys.ru/api/getInfo/image/d403846a-44e9-11ef-a262-00155d82e908")</f>
        <v>https://redcat-toys.ru/api/getInfo/image/d403846a-44e9-11ef-a262-00155d82e908</v>
      </c>
      <c r="W4139" s="4" t="s">
        <v>13795</v>
      </c>
      <c r="X4139" s="4" t="s">
        <v>221</v>
      </c>
      <c r="Y4139" s="4" t="str">
        <f>HYPERLINK("https://redcat-toys.ru/api/getInfo/item/d403846a-44e9-11ef-a262-00155d82e908")</f>
        <v>https://redcat-toys.ru/api/getInfo/item/d403846a-44e9-11ef-a262-00155d82e908</v>
      </c>
    </row>
    <row r="4140" spans="2:25" ht="21" customHeight="1" outlineLevel="3" x14ac:dyDescent="0.2">
      <c r="B4140" s="40">
        <v>3249</v>
      </c>
      <c r="C4140" s="22" t="s">
        <v>13796</v>
      </c>
      <c r="D4140" s="56" t="s">
        <v>13797</v>
      </c>
      <c r="E4140" s="56"/>
      <c r="F4140" s="56"/>
      <c r="G4140" s="56"/>
      <c r="H4140" s="23" t="s">
        <v>13798</v>
      </c>
      <c r="I4140" s="24"/>
      <c r="J4140" s="25">
        <v>40</v>
      </c>
      <c r="K4140" s="25">
        <v>268</v>
      </c>
      <c r="L4140" s="21">
        <v>1</v>
      </c>
      <c r="M4140" s="26">
        <f>883.88*(1-P3/100)</f>
        <v>883.88</v>
      </c>
      <c r="N4140" s="9"/>
      <c r="O4140" s="27">
        <f t="shared" si="224"/>
        <v>0</v>
      </c>
      <c r="P4140" s="35">
        <f>0.2*N4140</f>
        <v>0</v>
      </c>
      <c r="Q4140" s="36">
        <f>0.00119*N4140</f>
        <v>0</v>
      </c>
      <c r="R4140" s="30" t="s">
        <v>521</v>
      </c>
      <c r="S4140" s="31" t="s">
        <v>13799</v>
      </c>
      <c r="T4140" s="31" t="s">
        <v>108</v>
      </c>
      <c r="U4140" s="32"/>
      <c r="V4140" s="22" t="str">
        <f>HYPERLINK("https://redcat-toys.ru/api/getInfo/image/9c7e7d93-d98c-11f0-a28c-00155d82e908")</f>
        <v>https://redcat-toys.ru/api/getInfo/image/9c7e7d93-d98c-11f0-a28c-00155d82e908</v>
      </c>
      <c r="W4140" s="22" t="s">
        <v>13800</v>
      </c>
      <c r="X4140" s="22" t="s">
        <v>221</v>
      </c>
      <c r="Y4140" s="22" t="str">
        <f>HYPERLINK("https://redcat-toys.ru/api/getInfo/item/9c7e7d93-d98c-11f0-a28c-00155d82e908")</f>
        <v>https://redcat-toys.ru/api/getInfo/item/9c7e7d93-d98c-11f0-a28c-00155d82e908</v>
      </c>
    </row>
    <row r="4141" spans="2:25" ht="21" customHeight="1" outlineLevel="3" x14ac:dyDescent="0.2">
      <c r="B4141" s="40">
        <v>3250</v>
      </c>
      <c r="C4141" s="22" t="s">
        <v>13801</v>
      </c>
      <c r="D4141" s="56" t="s">
        <v>13802</v>
      </c>
      <c r="E4141" s="56"/>
      <c r="F4141" s="56"/>
      <c r="G4141" s="56"/>
      <c r="H4141" s="23" t="s">
        <v>13803</v>
      </c>
      <c r="I4141" s="24"/>
      <c r="J4141" s="25">
        <v>40</v>
      </c>
      <c r="K4141" s="25">
        <v>198</v>
      </c>
      <c r="L4141" s="21">
        <v>1</v>
      </c>
      <c r="M4141" s="34">
        <f>1347.42*(1-P3/100)</f>
        <v>1347.42</v>
      </c>
      <c r="N4141" s="9"/>
      <c r="O4141" s="27">
        <f t="shared" si="224"/>
        <v>0</v>
      </c>
      <c r="P4141" s="38">
        <f>0.281*N4141</f>
        <v>0</v>
      </c>
      <c r="Q4141" s="29">
        <f>0.0016*N4141</f>
        <v>0</v>
      </c>
      <c r="R4141" s="30" t="s">
        <v>521</v>
      </c>
      <c r="S4141" s="31" t="s">
        <v>13804</v>
      </c>
      <c r="T4141" s="31" t="s">
        <v>108</v>
      </c>
      <c r="U4141" s="32"/>
      <c r="V4141" s="22" t="str">
        <f>HYPERLINK("https://redcat-toys.ru/api/getInfo/image/fb6dedf1-d98c-11f0-a28c-00155d82e908")</f>
        <v>https://redcat-toys.ru/api/getInfo/image/fb6dedf1-d98c-11f0-a28c-00155d82e908</v>
      </c>
      <c r="W4141" s="22" t="s">
        <v>13805</v>
      </c>
      <c r="X4141" s="22" t="s">
        <v>221</v>
      </c>
      <c r="Y4141" s="22" t="str">
        <f>HYPERLINK("https://redcat-toys.ru/api/getInfo/item/fb6dedf1-d98c-11f0-a28c-00155d82e908")</f>
        <v>https://redcat-toys.ru/api/getInfo/item/fb6dedf1-d98c-11f0-a28c-00155d82e908</v>
      </c>
    </row>
    <row r="4142" spans="2:25" ht="21" customHeight="1" outlineLevel="3" x14ac:dyDescent="0.2">
      <c r="B4142" s="40">
        <v>3251</v>
      </c>
      <c r="C4142" s="22" t="s">
        <v>13806</v>
      </c>
      <c r="D4142" s="56" t="s">
        <v>13807</v>
      </c>
      <c r="E4142" s="56"/>
      <c r="F4142" s="56"/>
      <c r="G4142" s="56"/>
      <c r="H4142" s="23" t="s">
        <v>13808</v>
      </c>
      <c r="I4142" s="24"/>
      <c r="J4142" s="25">
        <v>100</v>
      </c>
      <c r="K4142" s="25">
        <v>172</v>
      </c>
      <c r="L4142" s="21">
        <v>1</v>
      </c>
      <c r="M4142" s="26">
        <f>527.37*(1-P3/100)</f>
        <v>527.37</v>
      </c>
      <c r="N4142" s="9"/>
      <c r="O4142" s="27">
        <f t="shared" si="224"/>
        <v>0</v>
      </c>
      <c r="P4142" s="38">
        <f>0.054*N4142</f>
        <v>0</v>
      </c>
      <c r="Q4142" s="36">
        <f>0.00064*N4142</f>
        <v>0</v>
      </c>
      <c r="R4142" s="30" t="s">
        <v>521</v>
      </c>
      <c r="S4142" s="31" t="s">
        <v>13809</v>
      </c>
      <c r="T4142" s="31" t="s">
        <v>108</v>
      </c>
      <c r="U4142" s="32"/>
      <c r="V4142" s="22" t="str">
        <f>HYPERLINK("https://redcat-toys.ru/api/getInfo/image/70092c53-d98b-11f0-a28c-00155d82e908")</f>
        <v>https://redcat-toys.ru/api/getInfo/image/70092c53-d98b-11f0-a28c-00155d82e908</v>
      </c>
      <c r="W4142" s="22" t="s">
        <v>13810</v>
      </c>
      <c r="X4142" s="22" t="s">
        <v>221</v>
      </c>
      <c r="Y4142" s="22" t="str">
        <f>HYPERLINK("https://redcat-toys.ru/api/getInfo/item/70092c53-d98b-11f0-a28c-00155d82e908")</f>
        <v>https://redcat-toys.ru/api/getInfo/item/70092c53-d98b-11f0-a28c-00155d82e908</v>
      </c>
    </row>
    <row r="4143" spans="2:25" ht="21" customHeight="1" outlineLevel="3" x14ac:dyDescent="0.2">
      <c r="B4143" s="40">
        <v>3252</v>
      </c>
      <c r="C4143" s="22" t="s">
        <v>13811</v>
      </c>
      <c r="D4143" s="56" t="s">
        <v>13812</v>
      </c>
      <c r="E4143" s="56"/>
      <c r="F4143" s="56"/>
      <c r="G4143" s="56"/>
      <c r="H4143" s="23" t="s">
        <v>13813</v>
      </c>
      <c r="I4143" s="24"/>
      <c r="J4143" s="25">
        <v>100</v>
      </c>
      <c r="K4143" s="25">
        <v>179</v>
      </c>
      <c r="L4143" s="21">
        <v>1</v>
      </c>
      <c r="M4143" s="26">
        <f>653.94*(1-P3/100)</f>
        <v>653.94000000000005</v>
      </c>
      <c r="N4143" s="9"/>
      <c r="O4143" s="27">
        <f t="shared" si="224"/>
        <v>0</v>
      </c>
      <c r="P4143" s="38">
        <f>0.077*N4143</f>
        <v>0</v>
      </c>
      <c r="Q4143" s="36">
        <f>0.00091*N4143</f>
        <v>0</v>
      </c>
      <c r="R4143" s="30" t="s">
        <v>521</v>
      </c>
      <c r="S4143" s="31" t="s">
        <v>13814</v>
      </c>
      <c r="T4143" s="31" t="s">
        <v>108</v>
      </c>
      <c r="U4143" s="32"/>
      <c r="V4143" s="22" t="str">
        <f>HYPERLINK("https://redcat-toys.ru/api/getInfo/image/2cd0383b-d98c-11f0-a28c-00155d82e908")</f>
        <v>https://redcat-toys.ru/api/getInfo/image/2cd0383b-d98c-11f0-a28c-00155d82e908</v>
      </c>
      <c r="W4143" s="22" t="s">
        <v>13815</v>
      </c>
      <c r="X4143" s="22" t="s">
        <v>221</v>
      </c>
      <c r="Y4143" s="22" t="str">
        <f>HYPERLINK("https://redcat-toys.ru/api/getInfo/item/2cd0383b-d98c-11f0-a28c-00155d82e908")</f>
        <v>https://redcat-toys.ru/api/getInfo/item/2cd0383b-d98c-11f0-a28c-00155d82e908</v>
      </c>
    </row>
    <row r="4144" spans="2:25" ht="22.95" customHeight="1" outlineLevel="1" x14ac:dyDescent="0.2">
      <c r="B4144" s="48" t="s">
        <v>13816</v>
      </c>
      <c r="C4144" s="48"/>
      <c r="D4144" s="48"/>
      <c r="E4144" s="48"/>
      <c r="F4144" s="48"/>
      <c r="G4144" s="48"/>
    </row>
    <row r="4145" spans="2:25" ht="22.95" customHeight="1" outlineLevel="2" x14ac:dyDescent="0.2">
      <c r="B4145" s="49" t="s">
        <v>13817</v>
      </c>
      <c r="C4145" s="49"/>
      <c r="D4145" s="49"/>
      <c r="E4145" s="49"/>
      <c r="F4145" s="49"/>
      <c r="G4145" s="49"/>
    </row>
    <row r="4146" spans="2:25" ht="22.95" customHeight="1" outlineLevel="3" x14ac:dyDescent="0.2">
      <c r="B4146" s="51" t="s">
        <v>13818</v>
      </c>
      <c r="C4146" s="51"/>
      <c r="D4146" s="51"/>
      <c r="E4146" s="51"/>
      <c r="F4146" s="51"/>
      <c r="G4146" s="51"/>
    </row>
    <row r="4147" spans="2:25" ht="21" customHeight="1" outlineLevel="4" x14ac:dyDescent="0.2">
      <c r="B4147" s="39">
        <v>3253</v>
      </c>
      <c r="C4147" s="4" t="s">
        <v>13819</v>
      </c>
      <c r="D4147" s="50" t="s">
        <v>13820</v>
      </c>
      <c r="E4147" s="50"/>
      <c r="F4147" s="50"/>
      <c r="G4147" s="50"/>
      <c r="H4147" s="5" t="s">
        <v>13821</v>
      </c>
      <c r="I4147" s="6" t="s">
        <v>30</v>
      </c>
      <c r="J4147" s="7">
        <v>500</v>
      </c>
      <c r="K4147" s="7">
        <v>460</v>
      </c>
      <c r="L4147" s="3">
        <v>10</v>
      </c>
      <c r="M4147" s="8">
        <f>60.23*(1-P3/100)</f>
        <v>60.23</v>
      </c>
      <c r="N4147" s="9"/>
      <c r="O4147" s="10">
        <f t="shared" ref="O4147:O4152" si="225">M4147*N4147</f>
        <v>0</v>
      </c>
      <c r="P4147" s="11">
        <f>0.066*N4147</f>
        <v>0</v>
      </c>
      <c r="Q4147" s="16">
        <f>0.00043*N4147</f>
        <v>0</v>
      </c>
      <c r="R4147" s="13"/>
      <c r="S4147" s="14" t="s">
        <v>13822</v>
      </c>
      <c r="T4147" s="14" t="s">
        <v>32</v>
      </c>
      <c r="U4147" s="15"/>
      <c r="V4147" s="4" t="str">
        <f>HYPERLINK("https://redcat-toys.ru/api/getInfo/image/a44ff939-28ab-11ea-a239-ac1f6b442184")</f>
        <v>https://redcat-toys.ru/api/getInfo/image/a44ff939-28ab-11ea-a239-ac1f6b442184</v>
      </c>
      <c r="W4147" s="4" t="s">
        <v>13823</v>
      </c>
      <c r="X4147" s="4" t="s">
        <v>34</v>
      </c>
      <c r="Y4147" s="4" t="str">
        <f>HYPERLINK("https://redcat-toys.ru/api/getInfo/item/a44ff939-28ab-11ea-a239-ac1f6b442184")</f>
        <v>https://redcat-toys.ru/api/getInfo/item/a44ff939-28ab-11ea-a239-ac1f6b442184</v>
      </c>
    </row>
    <row r="4148" spans="2:25" ht="21" customHeight="1" outlineLevel="4" x14ac:dyDescent="0.2">
      <c r="B4148" s="39">
        <v>3254</v>
      </c>
      <c r="C4148" s="4" t="s">
        <v>13824</v>
      </c>
      <c r="D4148" s="50" t="s">
        <v>13825</v>
      </c>
      <c r="E4148" s="50"/>
      <c r="F4148" s="50"/>
      <c r="G4148" s="50"/>
      <c r="H4148" s="5" t="s">
        <v>13826</v>
      </c>
      <c r="I4148" s="6" t="s">
        <v>30</v>
      </c>
      <c r="J4148" s="7">
        <v>200</v>
      </c>
      <c r="K4148" s="7">
        <v>180</v>
      </c>
      <c r="L4148" s="3">
        <v>4</v>
      </c>
      <c r="M4148" s="8">
        <f>189.29*(1-P3/100)</f>
        <v>189.29</v>
      </c>
      <c r="N4148" s="9"/>
      <c r="O4148" s="10">
        <f t="shared" si="225"/>
        <v>0</v>
      </c>
      <c r="P4148" s="11">
        <f>0.143*N4148</f>
        <v>0</v>
      </c>
      <c r="Q4148" s="16">
        <f>0.00026*N4148</f>
        <v>0</v>
      </c>
      <c r="R4148" s="13"/>
      <c r="S4148" s="14" t="s">
        <v>13827</v>
      </c>
      <c r="T4148" s="14" t="s">
        <v>32</v>
      </c>
      <c r="U4148" s="15"/>
      <c r="V4148" s="4" t="str">
        <f>HYPERLINK("https://redcat-toys.ru/api/getInfo/image/a4d67b26-2975-11f0-a279-00155d82e908")</f>
        <v>https://redcat-toys.ru/api/getInfo/image/a4d67b26-2975-11f0-a279-00155d82e908</v>
      </c>
      <c r="W4148" s="4" t="s">
        <v>13828</v>
      </c>
      <c r="X4148" s="4" t="s">
        <v>34</v>
      </c>
      <c r="Y4148" s="4" t="str">
        <f>HYPERLINK("https://redcat-toys.ru/api/getInfo/item/a4d67b26-2975-11f0-a279-00155d82e908")</f>
        <v>https://redcat-toys.ru/api/getInfo/item/a4d67b26-2975-11f0-a279-00155d82e908</v>
      </c>
    </row>
    <row r="4149" spans="2:25" ht="21" customHeight="1" outlineLevel="4" x14ac:dyDescent="0.2">
      <c r="B4149" s="39">
        <v>3255</v>
      </c>
      <c r="C4149" s="4" t="s">
        <v>13829</v>
      </c>
      <c r="D4149" s="50" t="s">
        <v>13830</v>
      </c>
      <c r="E4149" s="50"/>
      <c r="F4149" s="50"/>
      <c r="G4149" s="50"/>
      <c r="H4149" s="5" t="s">
        <v>13831</v>
      </c>
      <c r="I4149" s="6" t="s">
        <v>30</v>
      </c>
      <c r="J4149" s="7">
        <v>200</v>
      </c>
      <c r="K4149" s="7">
        <v>96</v>
      </c>
      <c r="L4149" s="3">
        <v>4</v>
      </c>
      <c r="M4149" s="8">
        <f>174.54*(1-P3/100)</f>
        <v>174.54</v>
      </c>
      <c r="N4149" s="9"/>
      <c r="O4149" s="10">
        <f t="shared" si="225"/>
        <v>0</v>
      </c>
      <c r="P4149" s="11">
        <f>0.151*N4149</f>
        <v>0</v>
      </c>
      <c r="Q4149" s="12">
        <f>0.0003*N4149</f>
        <v>0</v>
      </c>
      <c r="R4149" s="13"/>
      <c r="S4149" s="14" t="s">
        <v>13832</v>
      </c>
      <c r="T4149" s="14" t="s">
        <v>32</v>
      </c>
      <c r="U4149" s="15"/>
      <c r="V4149" s="4" t="str">
        <f>HYPERLINK("https://redcat-toys.ru/api/getInfo/image/c1e1613e-2975-11f0-a279-00155d82e908")</f>
        <v>https://redcat-toys.ru/api/getInfo/image/c1e1613e-2975-11f0-a279-00155d82e908</v>
      </c>
      <c r="W4149" s="4" t="s">
        <v>13828</v>
      </c>
      <c r="X4149" s="4" t="s">
        <v>34</v>
      </c>
      <c r="Y4149" s="4" t="str">
        <f>HYPERLINK("https://redcat-toys.ru/api/getInfo/item/c1e1613e-2975-11f0-a279-00155d82e908")</f>
        <v>https://redcat-toys.ru/api/getInfo/item/c1e1613e-2975-11f0-a279-00155d82e908</v>
      </c>
    </row>
    <row r="4150" spans="2:25" ht="21" customHeight="1" outlineLevel="4" x14ac:dyDescent="0.2">
      <c r="B4150" s="39">
        <v>3256</v>
      </c>
      <c r="C4150" s="4" t="s">
        <v>13833</v>
      </c>
      <c r="D4150" s="50" t="s">
        <v>13834</v>
      </c>
      <c r="E4150" s="50"/>
      <c r="F4150" s="50"/>
      <c r="G4150" s="50"/>
      <c r="H4150" s="5" t="s">
        <v>13835</v>
      </c>
      <c r="I4150" s="6" t="s">
        <v>30</v>
      </c>
      <c r="J4150" s="7">
        <v>200</v>
      </c>
      <c r="K4150" s="7">
        <v>133</v>
      </c>
      <c r="L4150" s="3">
        <v>4</v>
      </c>
      <c r="M4150" s="8">
        <f>174.54*(1-P3/100)</f>
        <v>174.54</v>
      </c>
      <c r="N4150" s="9"/>
      <c r="O4150" s="10">
        <f t="shared" si="225"/>
        <v>0</v>
      </c>
      <c r="P4150" s="11">
        <f>0.137*N4150</f>
        <v>0</v>
      </c>
      <c r="Q4150" s="16">
        <f>0.00049*N4150</f>
        <v>0</v>
      </c>
      <c r="R4150" s="13"/>
      <c r="S4150" s="14" t="s">
        <v>13836</v>
      </c>
      <c r="T4150" s="14" t="s">
        <v>32</v>
      </c>
      <c r="U4150" s="15"/>
      <c r="V4150" s="4" t="str">
        <f>HYPERLINK("https://redcat-toys.ru/api/getInfo/image/6000ea29-2975-11f0-a279-00155d82e908")</f>
        <v>https://redcat-toys.ru/api/getInfo/image/6000ea29-2975-11f0-a279-00155d82e908</v>
      </c>
      <c r="W4150" s="4" t="s">
        <v>13828</v>
      </c>
      <c r="X4150" s="4" t="s">
        <v>34</v>
      </c>
      <c r="Y4150" s="4" t="str">
        <f>HYPERLINK("https://redcat-toys.ru/api/getInfo/item/6000ea29-2975-11f0-a279-00155d82e908")</f>
        <v>https://redcat-toys.ru/api/getInfo/item/6000ea29-2975-11f0-a279-00155d82e908</v>
      </c>
    </row>
    <row r="4151" spans="2:25" ht="21" customHeight="1" outlineLevel="4" x14ac:dyDescent="0.2">
      <c r="B4151" s="39">
        <v>3257</v>
      </c>
      <c r="C4151" s="4" t="s">
        <v>13837</v>
      </c>
      <c r="D4151" s="50" t="s">
        <v>13838</v>
      </c>
      <c r="E4151" s="50"/>
      <c r="F4151" s="50"/>
      <c r="G4151" s="50"/>
      <c r="H4151" s="5" t="s">
        <v>13839</v>
      </c>
      <c r="I4151" s="6" t="s">
        <v>30</v>
      </c>
      <c r="J4151" s="7">
        <v>160</v>
      </c>
      <c r="K4151" s="7">
        <v>159</v>
      </c>
      <c r="L4151" s="3">
        <v>3</v>
      </c>
      <c r="M4151" s="8">
        <f>209.41*(1-P3/100)</f>
        <v>209.41</v>
      </c>
      <c r="N4151" s="9"/>
      <c r="O4151" s="10">
        <f t="shared" si="225"/>
        <v>0</v>
      </c>
      <c r="P4151" s="11">
        <f>0.215*N4151</f>
        <v>0</v>
      </c>
      <c r="Q4151" s="16">
        <f>0.00063*N4151</f>
        <v>0</v>
      </c>
      <c r="R4151" s="13"/>
      <c r="S4151" s="14" t="s">
        <v>13840</v>
      </c>
      <c r="T4151" s="14" t="s">
        <v>32</v>
      </c>
      <c r="U4151" s="15" t="s">
        <v>39</v>
      </c>
      <c r="V4151" s="4" t="str">
        <f>HYPERLINK("https://redcat-toys.ru/api/getInfo/image/aa3221f3-1b0c-11ee-a23b-00155d82e902")</f>
        <v>https://redcat-toys.ru/api/getInfo/image/aa3221f3-1b0c-11ee-a23b-00155d82e902</v>
      </c>
      <c r="W4151" s="4" t="s">
        <v>13841</v>
      </c>
      <c r="X4151" s="4" t="s">
        <v>34</v>
      </c>
      <c r="Y4151" s="4" t="str">
        <f>HYPERLINK("https://redcat-toys.ru/api/getInfo/item/aa3221f3-1b0c-11ee-a23b-00155d82e902")</f>
        <v>https://redcat-toys.ru/api/getInfo/item/aa3221f3-1b0c-11ee-a23b-00155d82e902</v>
      </c>
    </row>
    <row r="4152" spans="2:25" ht="21" customHeight="1" outlineLevel="4" x14ac:dyDescent="0.2">
      <c r="B4152" s="39">
        <v>3258</v>
      </c>
      <c r="C4152" s="4" t="s">
        <v>13842</v>
      </c>
      <c r="D4152" s="50" t="s">
        <v>13843</v>
      </c>
      <c r="E4152" s="50"/>
      <c r="F4152" s="50"/>
      <c r="G4152" s="50"/>
      <c r="H4152" s="5" t="s">
        <v>13844</v>
      </c>
      <c r="I4152" s="6" t="s">
        <v>30</v>
      </c>
      <c r="J4152" s="7">
        <v>200</v>
      </c>
      <c r="K4152" s="7">
        <v>652</v>
      </c>
      <c r="L4152" s="3">
        <v>6</v>
      </c>
      <c r="M4152" s="8">
        <f>98.94*(1-P3/100)</f>
        <v>98.94</v>
      </c>
      <c r="N4152" s="9"/>
      <c r="O4152" s="10">
        <f t="shared" si="225"/>
        <v>0</v>
      </c>
      <c r="P4152" s="17">
        <f>0.12*N4152</f>
        <v>0</v>
      </c>
      <c r="Q4152" s="12">
        <f>0.0003*N4152</f>
        <v>0</v>
      </c>
      <c r="R4152" s="13"/>
      <c r="S4152" s="14" t="s">
        <v>13845</v>
      </c>
      <c r="T4152" s="14" t="s">
        <v>32</v>
      </c>
      <c r="U4152" s="15"/>
      <c r="V4152" s="4" t="str">
        <f>HYPERLINK("https://redcat-toys.ru/api/getInfo/image/e4b3061e-1b09-11ee-a23b-00155d82e902")</f>
        <v>https://redcat-toys.ru/api/getInfo/image/e4b3061e-1b09-11ee-a23b-00155d82e902</v>
      </c>
      <c r="W4152" s="4" t="s">
        <v>13846</v>
      </c>
      <c r="X4152" s="4" t="s">
        <v>34</v>
      </c>
      <c r="Y4152" s="4" t="str">
        <f>HYPERLINK("https://redcat-toys.ru/api/getInfo/item/e4b3061e-1b09-11ee-a23b-00155d82e902")</f>
        <v>https://redcat-toys.ru/api/getInfo/item/e4b3061e-1b09-11ee-a23b-00155d82e902</v>
      </c>
    </row>
    <row r="4153" spans="2:25" ht="22.95" customHeight="1" outlineLevel="3" x14ac:dyDescent="0.2">
      <c r="B4153" s="51" t="s">
        <v>13847</v>
      </c>
      <c r="C4153" s="51"/>
      <c r="D4153" s="51"/>
      <c r="E4153" s="51"/>
      <c r="F4153" s="51"/>
      <c r="G4153" s="51"/>
    </row>
    <row r="4154" spans="2:25" ht="21" customHeight="1" outlineLevel="4" x14ac:dyDescent="0.2">
      <c r="B4154" s="39">
        <v>3259</v>
      </c>
      <c r="C4154" s="4" t="s">
        <v>13848</v>
      </c>
      <c r="D4154" s="50" t="s">
        <v>13849</v>
      </c>
      <c r="E4154" s="50"/>
      <c r="F4154" s="50"/>
      <c r="G4154" s="50"/>
      <c r="H4154" s="5" t="s">
        <v>13850</v>
      </c>
      <c r="I4154" s="6" t="s">
        <v>30</v>
      </c>
      <c r="J4154" s="7">
        <v>72</v>
      </c>
      <c r="K4154" s="7">
        <v>105</v>
      </c>
      <c r="L4154" s="3">
        <v>4</v>
      </c>
      <c r="M4154" s="8">
        <f>153.95*(1-P3/100)</f>
        <v>153.94999999999999</v>
      </c>
      <c r="N4154" s="9"/>
      <c r="O4154" s="10">
        <f>M4154*N4154</f>
        <v>0</v>
      </c>
      <c r="P4154" s="11">
        <f>0.138*N4154</f>
        <v>0</v>
      </c>
      <c r="Q4154" s="16">
        <f>0.00065*N4154</f>
        <v>0</v>
      </c>
      <c r="R4154" s="13"/>
      <c r="S4154" s="14" t="s">
        <v>13851</v>
      </c>
      <c r="T4154" s="14" t="s">
        <v>32</v>
      </c>
      <c r="U4154" s="15"/>
      <c r="V4154" s="4" t="str">
        <f>HYPERLINK("https://redcat-toys.ru/api/getInfo/image/3ea92dc0-d099-11e5-98ff-5cf3fc4a2490")</f>
        <v>https://redcat-toys.ru/api/getInfo/image/3ea92dc0-d099-11e5-98ff-5cf3fc4a2490</v>
      </c>
      <c r="W4154" s="4" t="s">
        <v>13852</v>
      </c>
      <c r="X4154" s="4" t="s">
        <v>34</v>
      </c>
      <c r="Y4154" s="4" t="str">
        <f>HYPERLINK("https://redcat-toys.ru/api/getInfo/item/3ea92dc0-d099-11e5-98ff-5cf3fc4a2490")</f>
        <v>https://redcat-toys.ru/api/getInfo/item/3ea92dc0-d099-11e5-98ff-5cf3fc4a2490</v>
      </c>
    </row>
    <row r="4155" spans="2:25" ht="21" customHeight="1" outlineLevel="4" x14ac:dyDescent="0.2">
      <c r="B4155" s="39">
        <v>3260</v>
      </c>
      <c r="C4155" s="4" t="s">
        <v>13848</v>
      </c>
      <c r="D4155" s="50" t="s">
        <v>13849</v>
      </c>
      <c r="E4155" s="50"/>
      <c r="F4155" s="50"/>
      <c r="G4155" s="50"/>
      <c r="H4155" s="5" t="s">
        <v>13850</v>
      </c>
      <c r="I4155" s="6" t="s">
        <v>30</v>
      </c>
      <c r="J4155" s="7">
        <v>120</v>
      </c>
      <c r="K4155" s="7">
        <v>105</v>
      </c>
      <c r="L4155" s="3">
        <v>4</v>
      </c>
      <c r="M4155" s="8">
        <f>153.95*(1-P3/100)</f>
        <v>153.94999999999999</v>
      </c>
      <c r="N4155" s="9"/>
      <c r="O4155" s="10">
        <f>M4155*N4155</f>
        <v>0</v>
      </c>
      <c r="P4155" s="11">
        <f>0.138*N4155</f>
        <v>0</v>
      </c>
      <c r="Q4155" s="16">
        <f>0.00065*N4155</f>
        <v>0</v>
      </c>
      <c r="R4155" s="13"/>
      <c r="S4155" s="14" t="s">
        <v>13851</v>
      </c>
      <c r="T4155" s="14" t="s">
        <v>32</v>
      </c>
      <c r="U4155" s="15"/>
      <c r="V4155" s="4" t="str">
        <f>HYPERLINK("https://redcat-toys.ru/api/getInfo/image/3ea92dc0-d099-11e5-98ff-5cf3fc4a2490")</f>
        <v>https://redcat-toys.ru/api/getInfo/image/3ea92dc0-d099-11e5-98ff-5cf3fc4a2490</v>
      </c>
      <c r="W4155" s="4" t="s">
        <v>13852</v>
      </c>
      <c r="X4155" s="4" t="s">
        <v>34</v>
      </c>
      <c r="Y4155" s="4" t="str">
        <f>HYPERLINK("https://redcat-toys.ru/api/getInfo/item/3ea92dc0-d099-11e5-98ff-5cf3fc4a2490")</f>
        <v>https://redcat-toys.ru/api/getInfo/item/3ea92dc0-d099-11e5-98ff-5cf3fc4a2490</v>
      </c>
    </row>
    <row r="4156" spans="2:25" ht="21" customHeight="1" outlineLevel="4" x14ac:dyDescent="0.2">
      <c r="B4156" s="39">
        <v>3261</v>
      </c>
      <c r="C4156" s="4" t="s">
        <v>13853</v>
      </c>
      <c r="D4156" s="50" t="s">
        <v>13854</v>
      </c>
      <c r="E4156" s="50"/>
      <c r="F4156" s="50"/>
      <c r="G4156" s="50"/>
      <c r="H4156" s="5" t="s">
        <v>13855</v>
      </c>
      <c r="I4156" s="6" t="s">
        <v>30</v>
      </c>
      <c r="J4156" s="7">
        <v>72</v>
      </c>
      <c r="K4156" s="7">
        <v>589</v>
      </c>
      <c r="L4156" s="3">
        <v>2</v>
      </c>
      <c r="M4156" s="8">
        <f>273.64*(1-P3/100)</f>
        <v>273.64</v>
      </c>
      <c r="N4156" s="9"/>
      <c r="O4156" s="10">
        <f>M4156*N4156</f>
        <v>0</v>
      </c>
      <c r="P4156" s="11">
        <f>0.147*N4156</f>
        <v>0</v>
      </c>
      <c r="Q4156" s="16">
        <f>0.00063*N4156</f>
        <v>0</v>
      </c>
      <c r="R4156" s="13"/>
      <c r="S4156" s="14" t="s">
        <v>13856</v>
      </c>
      <c r="T4156" s="14" t="s">
        <v>32</v>
      </c>
      <c r="U4156" s="15"/>
      <c r="V4156" s="4" t="str">
        <f>HYPERLINK("https://redcat-toys.ru/api/getInfo/image/50bc9ec0-d099-11e5-98ff-5cf3fc4a2490")</f>
        <v>https://redcat-toys.ru/api/getInfo/image/50bc9ec0-d099-11e5-98ff-5cf3fc4a2490</v>
      </c>
      <c r="W4156" s="4" t="s">
        <v>13857</v>
      </c>
      <c r="X4156" s="4" t="s">
        <v>34</v>
      </c>
      <c r="Y4156" s="4" t="str">
        <f>HYPERLINK("https://redcat-toys.ru/api/getInfo/item/50bc9ec0-d099-11e5-98ff-5cf3fc4a2490")</f>
        <v>https://redcat-toys.ru/api/getInfo/item/50bc9ec0-d099-11e5-98ff-5cf3fc4a2490</v>
      </c>
    </row>
    <row r="4157" spans="2:25" ht="21" customHeight="1" outlineLevel="4" x14ac:dyDescent="0.2">
      <c r="B4157" s="39">
        <v>3262</v>
      </c>
      <c r="C4157" s="4" t="s">
        <v>13858</v>
      </c>
      <c r="D4157" s="50" t="s">
        <v>13859</v>
      </c>
      <c r="E4157" s="50"/>
      <c r="F4157" s="50"/>
      <c r="G4157" s="50"/>
      <c r="H4157" s="5" t="s">
        <v>13860</v>
      </c>
      <c r="I4157" s="6" t="s">
        <v>30</v>
      </c>
      <c r="J4157" s="7">
        <v>33</v>
      </c>
      <c r="K4157" s="7">
        <v>84</v>
      </c>
      <c r="L4157" s="3">
        <v>1</v>
      </c>
      <c r="M4157" s="8">
        <f>997.68*(1-P3/100)</f>
        <v>997.68</v>
      </c>
      <c r="N4157" s="9"/>
      <c r="O4157" s="10">
        <f>M4157*N4157</f>
        <v>0</v>
      </c>
      <c r="P4157" s="11">
        <f>0.821*N4157</f>
        <v>0</v>
      </c>
      <c r="Q4157" s="16">
        <f>0.00539*N4157</f>
        <v>0</v>
      </c>
      <c r="R4157" s="13"/>
      <c r="S4157" s="14" t="s">
        <v>13861</v>
      </c>
      <c r="T4157" s="14" t="s">
        <v>32</v>
      </c>
      <c r="U4157" s="15" t="s">
        <v>39</v>
      </c>
      <c r="V4157" s="4" t="str">
        <f>HYPERLINK("https://redcat-toys.ru/api/getInfo/image/f20e5a4b-5736-11eb-a26d-ac1f6b442184")</f>
        <v>https://redcat-toys.ru/api/getInfo/image/f20e5a4b-5736-11eb-a26d-ac1f6b442184</v>
      </c>
      <c r="W4157" s="4" t="s">
        <v>13862</v>
      </c>
      <c r="X4157" s="4" t="s">
        <v>34</v>
      </c>
      <c r="Y4157" s="4" t="str">
        <f>HYPERLINK("https://redcat-toys.ru/api/getInfo/item/f20e5a4b-5736-11eb-a26d-ac1f6b442184")</f>
        <v>https://redcat-toys.ru/api/getInfo/item/f20e5a4b-5736-11eb-a26d-ac1f6b442184</v>
      </c>
    </row>
    <row r="4158" spans="2:25" ht="21" customHeight="1" outlineLevel="4" x14ac:dyDescent="0.2">
      <c r="B4158" s="39">
        <v>3263</v>
      </c>
      <c r="C4158" s="4" t="s">
        <v>13863</v>
      </c>
      <c r="D4158" s="50" t="s">
        <v>13864</v>
      </c>
      <c r="E4158" s="50"/>
      <c r="F4158" s="50"/>
      <c r="G4158" s="50"/>
      <c r="H4158" s="5" t="s">
        <v>13865</v>
      </c>
      <c r="I4158" s="6"/>
      <c r="J4158" s="7">
        <v>20</v>
      </c>
      <c r="K4158" s="7">
        <v>2</v>
      </c>
      <c r="L4158" s="3">
        <v>1</v>
      </c>
      <c r="M4158" s="8">
        <f>480*(1-P3/100)</f>
        <v>480</v>
      </c>
      <c r="N4158" s="9"/>
      <c r="O4158" s="10">
        <f>M4158*N4158</f>
        <v>0</v>
      </c>
      <c r="P4158" s="11">
        <f>0.161*N4158</f>
        <v>0</v>
      </c>
      <c r="Q4158" s="16">
        <f>0.00195*N4158</f>
        <v>0</v>
      </c>
      <c r="R4158" s="13"/>
      <c r="S4158" s="14" t="s">
        <v>13866</v>
      </c>
      <c r="T4158" s="14" t="s">
        <v>32</v>
      </c>
      <c r="U4158" s="15" t="s">
        <v>39</v>
      </c>
      <c r="V4158" s="4" t="str">
        <f>HYPERLINK("https://redcat-toys.ru/api/getInfo/image/0c5d4884-0690-11ed-a213-ac1f6b442185")</f>
        <v>https://redcat-toys.ru/api/getInfo/image/0c5d4884-0690-11ed-a213-ac1f6b442185</v>
      </c>
      <c r="W4158" s="4" t="s">
        <v>13867</v>
      </c>
      <c r="X4158" s="4" t="s">
        <v>34</v>
      </c>
      <c r="Y4158" s="4" t="str">
        <f>HYPERLINK("https://redcat-toys.ru/api/getInfo/item/0c5d4884-0690-11ed-a213-ac1f6b442185")</f>
        <v>https://redcat-toys.ru/api/getInfo/item/0c5d4884-0690-11ed-a213-ac1f6b442185</v>
      </c>
    </row>
    <row r="4159" spans="2:25" ht="22.95" customHeight="1" outlineLevel="3" x14ac:dyDescent="0.2">
      <c r="B4159" s="51" t="s">
        <v>13868</v>
      </c>
      <c r="C4159" s="51"/>
      <c r="D4159" s="51"/>
      <c r="E4159" s="51"/>
      <c r="F4159" s="51"/>
      <c r="G4159" s="51"/>
    </row>
    <row r="4160" spans="2:25" ht="21" customHeight="1" outlineLevel="4" x14ac:dyDescent="0.2">
      <c r="B4160" s="39">
        <v>3264</v>
      </c>
      <c r="C4160" s="4" t="s">
        <v>13869</v>
      </c>
      <c r="D4160" s="50" t="s">
        <v>13870</v>
      </c>
      <c r="E4160" s="50"/>
      <c r="F4160" s="50"/>
      <c r="G4160" s="50"/>
      <c r="H4160" s="5" t="s">
        <v>13871</v>
      </c>
      <c r="I4160" s="6" t="s">
        <v>30</v>
      </c>
      <c r="J4160" s="7">
        <v>208</v>
      </c>
      <c r="K4160" s="7">
        <v>407</v>
      </c>
      <c r="L4160" s="3">
        <v>4</v>
      </c>
      <c r="M4160" s="8">
        <f>144.12*(1-P3/100)</f>
        <v>144.12</v>
      </c>
      <c r="N4160" s="9"/>
      <c r="O4160" s="10">
        <f>M4160*N4160</f>
        <v>0</v>
      </c>
      <c r="P4160" s="11">
        <f>0.179*N4160</f>
        <v>0</v>
      </c>
      <c r="Q4160" s="16">
        <f>0.00041*N4160</f>
        <v>0</v>
      </c>
      <c r="R4160" s="13"/>
      <c r="S4160" s="14" t="s">
        <v>13872</v>
      </c>
      <c r="T4160" s="14" t="s">
        <v>32</v>
      </c>
      <c r="U4160" s="15"/>
      <c r="V4160" s="4" t="str">
        <f>HYPERLINK("https://redcat-toys.ru/api/getInfo/image/cb69348e-1b20-11ee-a23b-00155d82e902")</f>
        <v>https://redcat-toys.ru/api/getInfo/image/cb69348e-1b20-11ee-a23b-00155d82e902</v>
      </c>
      <c r="W4160" s="4" t="s">
        <v>13873</v>
      </c>
      <c r="X4160" s="4" t="s">
        <v>34</v>
      </c>
      <c r="Y4160" s="4" t="str">
        <f>HYPERLINK("https://redcat-toys.ru/api/getInfo/item/cb69348e-1b20-11ee-a23b-00155d82e902")</f>
        <v>https://redcat-toys.ru/api/getInfo/item/cb69348e-1b20-11ee-a23b-00155d82e902</v>
      </c>
    </row>
    <row r="4161" spans="2:25" ht="21" customHeight="1" outlineLevel="4" x14ac:dyDescent="0.2">
      <c r="B4161" s="39">
        <v>3265</v>
      </c>
      <c r="C4161" s="4" t="s">
        <v>13869</v>
      </c>
      <c r="D4161" s="50" t="s">
        <v>13870</v>
      </c>
      <c r="E4161" s="50"/>
      <c r="F4161" s="50"/>
      <c r="G4161" s="50"/>
      <c r="H4161" s="5" t="s">
        <v>13871</v>
      </c>
      <c r="I4161" s="6" t="s">
        <v>30</v>
      </c>
      <c r="J4161" s="7">
        <v>52</v>
      </c>
      <c r="K4161" s="7">
        <v>407</v>
      </c>
      <c r="L4161" s="3">
        <v>4</v>
      </c>
      <c r="M4161" s="8">
        <f>144.12*(1-P3/100)</f>
        <v>144.12</v>
      </c>
      <c r="N4161" s="9"/>
      <c r="O4161" s="10">
        <f>M4161*N4161</f>
        <v>0</v>
      </c>
      <c r="P4161" s="11">
        <f>0.179*N4161</f>
        <v>0</v>
      </c>
      <c r="Q4161" s="16">
        <f>0.00041*N4161</f>
        <v>0</v>
      </c>
      <c r="R4161" s="13"/>
      <c r="S4161" s="14" t="s">
        <v>13872</v>
      </c>
      <c r="T4161" s="14" t="s">
        <v>32</v>
      </c>
      <c r="U4161" s="15"/>
      <c r="V4161" s="4" t="str">
        <f>HYPERLINK("https://redcat-toys.ru/api/getInfo/image/cb69348e-1b20-11ee-a23b-00155d82e902")</f>
        <v>https://redcat-toys.ru/api/getInfo/image/cb69348e-1b20-11ee-a23b-00155d82e902</v>
      </c>
      <c r="W4161" s="4" t="s">
        <v>13873</v>
      </c>
      <c r="X4161" s="4" t="s">
        <v>34</v>
      </c>
      <c r="Y4161" s="4" t="str">
        <f>HYPERLINK("https://redcat-toys.ru/api/getInfo/item/cb69348e-1b20-11ee-a23b-00155d82e902")</f>
        <v>https://redcat-toys.ru/api/getInfo/item/cb69348e-1b20-11ee-a23b-00155d82e902</v>
      </c>
    </row>
    <row r="4162" spans="2:25" ht="21" customHeight="1" outlineLevel="4" x14ac:dyDescent="0.2">
      <c r="B4162" s="39">
        <v>3266</v>
      </c>
      <c r="C4162" s="4" t="s">
        <v>13874</v>
      </c>
      <c r="D4162" s="50" t="s">
        <v>13875</v>
      </c>
      <c r="E4162" s="50"/>
      <c r="F4162" s="50"/>
      <c r="G4162" s="50"/>
      <c r="H4162" s="5" t="s">
        <v>13876</v>
      </c>
      <c r="I4162" s="6" t="s">
        <v>30</v>
      </c>
      <c r="J4162" s="7">
        <v>270</v>
      </c>
      <c r="K4162" s="7">
        <v>694</v>
      </c>
      <c r="L4162" s="3">
        <v>5</v>
      </c>
      <c r="M4162" s="8">
        <f>120.45*(1-P3/100)</f>
        <v>120.45</v>
      </c>
      <c r="N4162" s="9"/>
      <c r="O4162" s="10">
        <f>M4162*N4162</f>
        <v>0</v>
      </c>
      <c r="P4162" s="11">
        <f>0.194*N4162</f>
        <v>0</v>
      </c>
      <c r="Q4162" s="16">
        <f>0.00035*N4162</f>
        <v>0</v>
      </c>
      <c r="R4162" s="13"/>
      <c r="S4162" s="14" t="s">
        <v>13877</v>
      </c>
      <c r="T4162" s="14" t="s">
        <v>32</v>
      </c>
      <c r="U4162" s="15"/>
      <c r="V4162" s="4" t="str">
        <f>HYPERLINK("https://redcat-toys.ru/api/getInfo/image/e52a4791-673a-11e9-a224-ac1f6b442184")</f>
        <v>https://redcat-toys.ru/api/getInfo/image/e52a4791-673a-11e9-a224-ac1f6b442184</v>
      </c>
      <c r="W4162" s="4" t="s">
        <v>13878</v>
      </c>
      <c r="X4162" s="4" t="s">
        <v>34</v>
      </c>
      <c r="Y4162" s="4" t="str">
        <f>HYPERLINK("https://redcat-toys.ru/api/getInfo/item/e52a4791-673a-11e9-a224-ac1f6b442184")</f>
        <v>https://redcat-toys.ru/api/getInfo/item/e52a4791-673a-11e9-a224-ac1f6b442184</v>
      </c>
    </row>
    <row r="4163" spans="2:25" ht="21" customHeight="1" outlineLevel="4" x14ac:dyDescent="0.2">
      <c r="B4163" s="39">
        <v>3267</v>
      </c>
      <c r="C4163" s="4" t="s">
        <v>13874</v>
      </c>
      <c r="D4163" s="50" t="s">
        <v>13875</v>
      </c>
      <c r="E4163" s="50"/>
      <c r="F4163" s="50"/>
      <c r="G4163" s="50"/>
      <c r="H4163" s="5" t="s">
        <v>13876</v>
      </c>
      <c r="I4163" s="6" t="s">
        <v>30</v>
      </c>
      <c r="J4163" s="7">
        <v>135</v>
      </c>
      <c r="K4163" s="7">
        <v>694</v>
      </c>
      <c r="L4163" s="3">
        <v>5</v>
      </c>
      <c r="M4163" s="8">
        <f>120.45*(1-P3/100)</f>
        <v>120.45</v>
      </c>
      <c r="N4163" s="9"/>
      <c r="O4163" s="10">
        <f>M4163*N4163</f>
        <v>0</v>
      </c>
      <c r="P4163" s="11">
        <f>0.194*N4163</f>
        <v>0</v>
      </c>
      <c r="Q4163" s="16">
        <f>0.00035*N4163</f>
        <v>0</v>
      </c>
      <c r="R4163" s="13"/>
      <c r="S4163" s="14" t="s">
        <v>13877</v>
      </c>
      <c r="T4163" s="14" t="s">
        <v>32</v>
      </c>
      <c r="U4163" s="15"/>
      <c r="V4163" s="4" t="str">
        <f>HYPERLINK("https://redcat-toys.ru/api/getInfo/image/e52a4791-673a-11e9-a224-ac1f6b442184")</f>
        <v>https://redcat-toys.ru/api/getInfo/image/e52a4791-673a-11e9-a224-ac1f6b442184</v>
      </c>
      <c r="W4163" s="4" t="s">
        <v>13878</v>
      </c>
      <c r="X4163" s="4" t="s">
        <v>34</v>
      </c>
      <c r="Y4163" s="4" t="str">
        <f>HYPERLINK("https://redcat-toys.ru/api/getInfo/item/e52a4791-673a-11e9-a224-ac1f6b442184")</f>
        <v>https://redcat-toys.ru/api/getInfo/item/e52a4791-673a-11e9-a224-ac1f6b442184</v>
      </c>
    </row>
    <row r="4164" spans="2:25" ht="21" customHeight="1" outlineLevel="4" x14ac:dyDescent="0.2">
      <c r="B4164" s="39">
        <v>3268</v>
      </c>
      <c r="C4164" s="4" t="s">
        <v>13879</v>
      </c>
      <c r="D4164" s="50" t="s">
        <v>13880</v>
      </c>
      <c r="E4164" s="50"/>
      <c r="F4164" s="50"/>
      <c r="G4164" s="50"/>
      <c r="H4164" s="5" t="s">
        <v>13881</v>
      </c>
      <c r="I4164" s="6" t="s">
        <v>30</v>
      </c>
      <c r="J4164" s="7">
        <v>36</v>
      </c>
      <c r="K4164" s="7">
        <v>140</v>
      </c>
      <c r="L4164" s="3">
        <v>1</v>
      </c>
      <c r="M4164" s="8">
        <f>597.92*(1-P3/100)</f>
        <v>597.91999999999996</v>
      </c>
      <c r="N4164" s="9"/>
      <c r="O4164" s="10">
        <f>M4164*N4164</f>
        <v>0</v>
      </c>
      <c r="P4164" s="17">
        <f>0.88*N4164</f>
        <v>0</v>
      </c>
      <c r="Q4164" s="16">
        <f>0.00185*N4164</f>
        <v>0</v>
      </c>
      <c r="R4164" s="13"/>
      <c r="S4164" s="14" t="s">
        <v>13882</v>
      </c>
      <c r="T4164" s="14" t="s">
        <v>32</v>
      </c>
      <c r="U4164" s="15"/>
      <c r="V4164" s="4" t="str">
        <f>HYPERLINK("https://redcat-toys.ru/api/getInfo/image/2cec89f3-2885-11ea-a239-ac1f6b442184")</f>
        <v>https://redcat-toys.ru/api/getInfo/image/2cec89f3-2885-11ea-a239-ac1f6b442184</v>
      </c>
      <c r="W4164" s="4" t="s">
        <v>13883</v>
      </c>
      <c r="X4164" s="4" t="s">
        <v>34</v>
      </c>
      <c r="Y4164" s="4" t="str">
        <f>HYPERLINK("https://redcat-toys.ru/api/getInfo/item/2cec89f3-2885-11ea-a239-ac1f6b442184")</f>
        <v>https://redcat-toys.ru/api/getInfo/item/2cec89f3-2885-11ea-a239-ac1f6b442184</v>
      </c>
    </row>
    <row r="4165" spans="2:25" ht="22.95" customHeight="1" outlineLevel="3" x14ac:dyDescent="0.2">
      <c r="B4165" s="51" t="s">
        <v>13884</v>
      </c>
      <c r="C4165" s="51"/>
      <c r="D4165" s="51"/>
      <c r="E4165" s="51"/>
      <c r="F4165" s="51"/>
      <c r="G4165" s="51"/>
    </row>
    <row r="4166" spans="2:25" ht="22.95" customHeight="1" outlineLevel="4" x14ac:dyDescent="0.2">
      <c r="B4166" s="52" t="s">
        <v>13885</v>
      </c>
      <c r="C4166" s="52"/>
      <c r="D4166" s="52"/>
      <c r="E4166" s="52"/>
      <c r="F4166" s="52"/>
      <c r="G4166" s="52"/>
    </row>
    <row r="4167" spans="2:25" ht="21" customHeight="1" outlineLevel="5" x14ac:dyDescent="0.2">
      <c r="B4167" s="39">
        <v>3269</v>
      </c>
      <c r="C4167" s="4" t="s">
        <v>13886</v>
      </c>
      <c r="D4167" s="50" t="s">
        <v>13887</v>
      </c>
      <c r="E4167" s="50"/>
      <c r="F4167" s="50"/>
      <c r="G4167" s="50"/>
      <c r="H4167" s="5" t="s">
        <v>13888</v>
      </c>
      <c r="I4167" s="6" t="s">
        <v>30</v>
      </c>
      <c r="J4167" s="7">
        <v>288</v>
      </c>
      <c r="K4167" s="7">
        <v>460</v>
      </c>
      <c r="L4167" s="3">
        <v>3</v>
      </c>
      <c r="M4167" s="8">
        <f>189.29*(1-P3/100)</f>
        <v>189.29</v>
      </c>
      <c r="N4167" s="9"/>
      <c r="O4167" s="10">
        <f t="shared" ref="O4167:O4174" si="226">M4167*N4167</f>
        <v>0</v>
      </c>
      <c r="P4167" s="11">
        <f>0.124*N4167</f>
        <v>0</v>
      </c>
      <c r="Q4167" s="16">
        <f>0.00057*N4167</f>
        <v>0</v>
      </c>
      <c r="R4167" s="13"/>
      <c r="S4167" s="14" t="s">
        <v>13889</v>
      </c>
      <c r="T4167" s="14" t="s">
        <v>32</v>
      </c>
      <c r="U4167" s="15"/>
      <c r="V4167" s="4" t="str">
        <f>HYPERLINK("https://redcat-toys.ru/api/getInfo/image/8812048e-8874-11ea-a247-ac1f6b442184")</f>
        <v>https://redcat-toys.ru/api/getInfo/image/8812048e-8874-11ea-a247-ac1f6b442184</v>
      </c>
      <c r="W4167" s="4" t="s">
        <v>13890</v>
      </c>
      <c r="X4167" s="4" t="s">
        <v>34</v>
      </c>
      <c r="Y4167" s="4" t="str">
        <f>HYPERLINK("https://redcat-toys.ru/api/getInfo/item/8812048e-8874-11ea-a247-ac1f6b442184")</f>
        <v>https://redcat-toys.ru/api/getInfo/item/8812048e-8874-11ea-a247-ac1f6b442184</v>
      </c>
    </row>
    <row r="4168" spans="2:25" ht="21" customHeight="1" outlineLevel="5" x14ac:dyDescent="0.2">
      <c r="B4168" s="39">
        <v>3270</v>
      </c>
      <c r="C4168" s="4" t="s">
        <v>13886</v>
      </c>
      <c r="D4168" s="50" t="s">
        <v>13887</v>
      </c>
      <c r="E4168" s="50"/>
      <c r="F4168" s="50"/>
      <c r="G4168" s="50"/>
      <c r="H4168" s="5" t="s">
        <v>13888</v>
      </c>
      <c r="I4168" s="6" t="s">
        <v>30</v>
      </c>
      <c r="J4168" s="7">
        <v>12</v>
      </c>
      <c r="K4168" s="7">
        <v>460</v>
      </c>
      <c r="L4168" s="3">
        <v>3</v>
      </c>
      <c r="M4168" s="8">
        <f>189.29*(1-P3/100)</f>
        <v>189.29</v>
      </c>
      <c r="N4168" s="9"/>
      <c r="O4168" s="10">
        <f t="shared" si="226"/>
        <v>0</v>
      </c>
      <c r="P4168" s="11">
        <f>0.124*N4168</f>
        <v>0</v>
      </c>
      <c r="Q4168" s="16">
        <f>0.00057*N4168</f>
        <v>0</v>
      </c>
      <c r="R4168" s="13"/>
      <c r="S4168" s="14" t="s">
        <v>13889</v>
      </c>
      <c r="T4168" s="14" t="s">
        <v>32</v>
      </c>
      <c r="U4168" s="15"/>
      <c r="V4168" s="4" t="str">
        <f>HYPERLINK("https://redcat-toys.ru/api/getInfo/image/8812048e-8874-11ea-a247-ac1f6b442184")</f>
        <v>https://redcat-toys.ru/api/getInfo/image/8812048e-8874-11ea-a247-ac1f6b442184</v>
      </c>
      <c r="W4168" s="4" t="s">
        <v>13890</v>
      </c>
      <c r="X4168" s="4" t="s">
        <v>34</v>
      </c>
      <c r="Y4168" s="4" t="str">
        <f>HYPERLINK("https://redcat-toys.ru/api/getInfo/item/8812048e-8874-11ea-a247-ac1f6b442184")</f>
        <v>https://redcat-toys.ru/api/getInfo/item/8812048e-8874-11ea-a247-ac1f6b442184</v>
      </c>
    </row>
    <row r="4169" spans="2:25" ht="21" customHeight="1" outlineLevel="5" x14ac:dyDescent="0.2">
      <c r="B4169" s="39">
        <v>3271</v>
      </c>
      <c r="C4169" s="4" t="s">
        <v>13891</v>
      </c>
      <c r="D4169" s="50" t="s">
        <v>13892</v>
      </c>
      <c r="E4169" s="50"/>
      <c r="F4169" s="50"/>
      <c r="G4169" s="50"/>
      <c r="H4169" s="5" t="s">
        <v>13893</v>
      </c>
      <c r="I4169" s="6" t="s">
        <v>30</v>
      </c>
      <c r="J4169" s="7">
        <v>288</v>
      </c>
      <c r="K4169" s="7">
        <v>525</v>
      </c>
      <c r="L4169" s="3">
        <v>3</v>
      </c>
      <c r="M4169" s="8">
        <f>189.29*(1-P3/100)</f>
        <v>189.29</v>
      </c>
      <c r="N4169" s="9"/>
      <c r="O4169" s="10">
        <f t="shared" si="226"/>
        <v>0</v>
      </c>
      <c r="P4169" s="11">
        <f>0.118*N4169</f>
        <v>0</v>
      </c>
      <c r="Q4169" s="16">
        <f>0.00053*N4169</f>
        <v>0</v>
      </c>
      <c r="R4169" s="13"/>
      <c r="S4169" s="14" t="s">
        <v>13894</v>
      </c>
      <c r="T4169" s="14" t="s">
        <v>32</v>
      </c>
      <c r="U4169" s="15"/>
      <c r="V4169" s="4" t="str">
        <f>HYPERLINK("https://redcat-toys.ru/api/getInfo/image/dea06285-8874-11ea-a247-ac1f6b442184")</f>
        <v>https://redcat-toys.ru/api/getInfo/image/dea06285-8874-11ea-a247-ac1f6b442184</v>
      </c>
      <c r="W4169" s="4" t="s">
        <v>13895</v>
      </c>
      <c r="X4169" s="4" t="s">
        <v>34</v>
      </c>
      <c r="Y4169" s="4" t="str">
        <f>HYPERLINK("https://redcat-toys.ru/api/getInfo/item/dea06285-8874-11ea-a247-ac1f6b442184")</f>
        <v>https://redcat-toys.ru/api/getInfo/item/dea06285-8874-11ea-a247-ac1f6b442184</v>
      </c>
    </row>
    <row r="4170" spans="2:25" ht="21" customHeight="1" outlineLevel="5" x14ac:dyDescent="0.2">
      <c r="B4170" s="39">
        <v>3272</v>
      </c>
      <c r="C4170" s="4" t="s">
        <v>13891</v>
      </c>
      <c r="D4170" s="50" t="s">
        <v>13892</v>
      </c>
      <c r="E4170" s="50"/>
      <c r="F4170" s="50"/>
      <c r="G4170" s="50"/>
      <c r="H4170" s="5" t="s">
        <v>13893</v>
      </c>
      <c r="I4170" s="6" t="s">
        <v>30</v>
      </c>
      <c r="J4170" s="7">
        <v>12</v>
      </c>
      <c r="K4170" s="7">
        <v>525</v>
      </c>
      <c r="L4170" s="3">
        <v>3</v>
      </c>
      <c r="M4170" s="8">
        <f>189.29*(1-P3/100)</f>
        <v>189.29</v>
      </c>
      <c r="N4170" s="9"/>
      <c r="O4170" s="10">
        <f t="shared" si="226"/>
        <v>0</v>
      </c>
      <c r="P4170" s="11">
        <f>0.118*N4170</f>
        <v>0</v>
      </c>
      <c r="Q4170" s="16">
        <f>0.00053*N4170</f>
        <v>0</v>
      </c>
      <c r="R4170" s="13"/>
      <c r="S4170" s="14" t="s">
        <v>13894</v>
      </c>
      <c r="T4170" s="14" t="s">
        <v>32</v>
      </c>
      <c r="U4170" s="15"/>
      <c r="V4170" s="4" t="str">
        <f>HYPERLINK("https://redcat-toys.ru/api/getInfo/image/dea06285-8874-11ea-a247-ac1f6b442184")</f>
        <v>https://redcat-toys.ru/api/getInfo/image/dea06285-8874-11ea-a247-ac1f6b442184</v>
      </c>
      <c r="W4170" s="4" t="s">
        <v>13895</v>
      </c>
      <c r="X4170" s="4" t="s">
        <v>34</v>
      </c>
      <c r="Y4170" s="4" t="str">
        <f>HYPERLINK("https://redcat-toys.ru/api/getInfo/item/dea06285-8874-11ea-a247-ac1f6b442184")</f>
        <v>https://redcat-toys.ru/api/getInfo/item/dea06285-8874-11ea-a247-ac1f6b442184</v>
      </c>
    </row>
    <row r="4171" spans="2:25" ht="21" customHeight="1" outlineLevel="5" x14ac:dyDescent="0.2">
      <c r="B4171" s="39">
        <v>3273</v>
      </c>
      <c r="C4171" s="4" t="s">
        <v>13896</v>
      </c>
      <c r="D4171" s="50" t="s">
        <v>13897</v>
      </c>
      <c r="E4171" s="50"/>
      <c r="F4171" s="50"/>
      <c r="G4171" s="50"/>
      <c r="H4171" s="5" t="s">
        <v>13898</v>
      </c>
      <c r="I4171" s="6" t="s">
        <v>30</v>
      </c>
      <c r="J4171" s="7">
        <v>288</v>
      </c>
      <c r="K4171" s="7">
        <v>521</v>
      </c>
      <c r="L4171" s="3">
        <v>3</v>
      </c>
      <c r="M4171" s="8">
        <f>189.29*(1-P3/100)</f>
        <v>189.29</v>
      </c>
      <c r="N4171" s="9"/>
      <c r="O4171" s="10">
        <f t="shared" si="226"/>
        <v>0</v>
      </c>
      <c r="P4171" s="11">
        <f>0.129*N4171</f>
        <v>0</v>
      </c>
      <c r="Q4171" s="16">
        <f>0.00014*N4171</f>
        <v>0</v>
      </c>
      <c r="R4171" s="13"/>
      <c r="S4171" s="14" t="s">
        <v>13899</v>
      </c>
      <c r="T4171" s="14" t="s">
        <v>32</v>
      </c>
      <c r="U4171" s="15"/>
      <c r="V4171" s="4" t="str">
        <f>HYPERLINK("https://redcat-toys.ru/api/getInfo/image/76bc6ab6-8873-11ea-a247-ac1f6b442184")</f>
        <v>https://redcat-toys.ru/api/getInfo/image/76bc6ab6-8873-11ea-a247-ac1f6b442184</v>
      </c>
      <c r="W4171" s="4" t="s">
        <v>13900</v>
      </c>
      <c r="X4171" s="4" t="s">
        <v>34</v>
      </c>
      <c r="Y4171" s="4" t="str">
        <f>HYPERLINK("https://redcat-toys.ru/api/getInfo/item/76bc6ab6-8873-11ea-a247-ac1f6b442184")</f>
        <v>https://redcat-toys.ru/api/getInfo/item/76bc6ab6-8873-11ea-a247-ac1f6b442184</v>
      </c>
    </row>
    <row r="4172" spans="2:25" ht="21" customHeight="1" outlineLevel="5" x14ac:dyDescent="0.2">
      <c r="B4172" s="39">
        <v>3274</v>
      </c>
      <c r="C4172" s="4" t="s">
        <v>13896</v>
      </c>
      <c r="D4172" s="50" t="s">
        <v>13897</v>
      </c>
      <c r="E4172" s="50"/>
      <c r="F4172" s="50"/>
      <c r="G4172" s="50"/>
      <c r="H4172" s="5" t="s">
        <v>13898</v>
      </c>
      <c r="I4172" s="6" t="s">
        <v>30</v>
      </c>
      <c r="J4172" s="7">
        <v>12</v>
      </c>
      <c r="K4172" s="7">
        <v>521</v>
      </c>
      <c r="L4172" s="3">
        <v>3</v>
      </c>
      <c r="M4172" s="8">
        <f>189.29*(1-P3/100)</f>
        <v>189.29</v>
      </c>
      <c r="N4172" s="9"/>
      <c r="O4172" s="10">
        <f t="shared" si="226"/>
        <v>0</v>
      </c>
      <c r="P4172" s="11">
        <f>0.129*N4172</f>
        <v>0</v>
      </c>
      <c r="Q4172" s="16">
        <f>0.00014*N4172</f>
        <v>0</v>
      </c>
      <c r="R4172" s="13"/>
      <c r="S4172" s="14" t="s">
        <v>13899</v>
      </c>
      <c r="T4172" s="14" t="s">
        <v>32</v>
      </c>
      <c r="U4172" s="15"/>
      <c r="V4172" s="4" t="str">
        <f>HYPERLINK("https://redcat-toys.ru/api/getInfo/image/76bc6ab6-8873-11ea-a247-ac1f6b442184")</f>
        <v>https://redcat-toys.ru/api/getInfo/image/76bc6ab6-8873-11ea-a247-ac1f6b442184</v>
      </c>
      <c r="W4172" s="4" t="s">
        <v>13900</v>
      </c>
      <c r="X4172" s="4" t="s">
        <v>34</v>
      </c>
      <c r="Y4172" s="4" t="str">
        <f>HYPERLINK("https://redcat-toys.ru/api/getInfo/item/76bc6ab6-8873-11ea-a247-ac1f6b442184")</f>
        <v>https://redcat-toys.ru/api/getInfo/item/76bc6ab6-8873-11ea-a247-ac1f6b442184</v>
      </c>
    </row>
    <row r="4173" spans="2:25" ht="21" customHeight="1" outlineLevel="5" x14ac:dyDescent="0.2">
      <c r="B4173" s="39">
        <v>3275</v>
      </c>
      <c r="C4173" s="4" t="s">
        <v>13901</v>
      </c>
      <c r="D4173" s="50" t="s">
        <v>13902</v>
      </c>
      <c r="E4173" s="50"/>
      <c r="F4173" s="50"/>
      <c r="G4173" s="50"/>
      <c r="H4173" s="5" t="s">
        <v>13903</v>
      </c>
      <c r="I4173" s="6" t="s">
        <v>30</v>
      </c>
      <c r="J4173" s="7">
        <v>50</v>
      </c>
      <c r="K4173" s="7">
        <v>847</v>
      </c>
      <c r="L4173" s="3">
        <v>3</v>
      </c>
      <c r="M4173" s="8">
        <f>209.9*(1-P3/100)</f>
        <v>209.9</v>
      </c>
      <c r="N4173" s="9"/>
      <c r="O4173" s="10">
        <f t="shared" si="226"/>
        <v>0</v>
      </c>
      <c r="P4173" s="17">
        <f>0.17*N4173</f>
        <v>0</v>
      </c>
      <c r="Q4173" s="16">
        <f>0.00117*N4173</f>
        <v>0</v>
      </c>
      <c r="R4173" s="13"/>
      <c r="S4173" s="14" t="s">
        <v>13904</v>
      </c>
      <c r="T4173" s="14" t="s">
        <v>32</v>
      </c>
      <c r="U4173" s="15"/>
      <c r="V4173" s="4" t="str">
        <f>HYPERLINK("https://redcat-toys.ru/api/getInfo/image/62ee5e95-c2c3-11eb-a206-ac1f6b442185")</f>
        <v>https://redcat-toys.ru/api/getInfo/image/62ee5e95-c2c3-11eb-a206-ac1f6b442185</v>
      </c>
      <c r="W4173" s="4" t="s">
        <v>13905</v>
      </c>
      <c r="X4173" s="4" t="s">
        <v>34</v>
      </c>
      <c r="Y4173" s="4" t="str">
        <f>HYPERLINK("https://redcat-toys.ru/api/getInfo/item/62ee5e95-c2c3-11eb-a206-ac1f6b442185")</f>
        <v>https://redcat-toys.ru/api/getInfo/item/62ee5e95-c2c3-11eb-a206-ac1f6b442185</v>
      </c>
    </row>
    <row r="4174" spans="2:25" ht="21" customHeight="1" outlineLevel="5" x14ac:dyDescent="0.2">
      <c r="B4174" s="39">
        <v>3276</v>
      </c>
      <c r="C4174" s="4" t="s">
        <v>13906</v>
      </c>
      <c r="D4174" s="50" t="s">
        <v>13907</v>
      </c>
      <c r="E4174" s="50"/>
      <c r="F4174" s="50"/>
      <c r="G4174" s="50"/>
      <c r="H4174" s="5" t="s">
        <v>13908</v>
      </c>
      <c r="I4174" s="6" t="s">
        <v>30</v>
      </c>
      <c r="J4174" s="7">
        <v>100</v>
      </c>
      <c r="K4174" s="7">
        <v>60</v>
      </c>
      <c r="L4174" s="3">
        <v>3</v>
      </c>
      <c r="M4174" s="8">
        <f>254.4*(1-P3/100)</f>
        <v>254.4</v>
      </c>
      <c r="N4174" s="9"/>
      <c r="O4174" s="10">
        <f t="shared" si="226"/>
        <v>0</v>
      </c>
      <c r="P4174" s="11">
        <f>0.192*N4174</f>
        <v>0</v>
      </c>
      <c r="Q4174" s="16">
        <f>0.00148*N4174</f>
        <v>0</v>
      </c>
      <c r="R4174" s="13"/>
      <c r="S4174" s="14" t="s">
        <v>13909</v>
      </c>
      <c r="T4174" s="14" t="s">
        <v>32</v>
      </c>
      <c r="U4174" s="15" t="s">
        <v>39</v>
      </c>
      <c r="V4174" s="4" t="str">
        <f>HYPERLINK("https://redcat-toys.ru/api/getInfo/image/2baf16b0-c1a1-11ed-a230-00155d82e902")</f>
        <v>https://redcat-toys.ru/api/getInfo/image/2baf16b0-c1a1-11ed-a230-00155d82e902</v>
      </c>
      <c r="W4174" s="4" t="s">
        <v>13910</v>
      </c>
      <c r="X4174" s="4" t="s">
        <v>34</v>
      </c>
      <c r="Y4174" s="4" t="str">
        <f>HYPERLINK("https://redcat-toys.ru/api/getInfo/item/2baf16b0-c1a1-11ed-a230-00155d82e902")</f>
        <v>https://redcat-toys.ru/api/getInfo/item/2baf16b0-c1a1-11ed-a230-00155d82e902</v>
      </c>
    </row>
    <row r="4175" spans="2:25" ht="22.95" customHeight="1" outlineLevel="3" x14ac:dyDescent="0.2">
      <c r="B4175" s="51" t="s">
        <v>13911</v>
      </c>
      <c r="C4175" s="51"/>
      <c r="D4175" s="51"/>
      <c r="E4175" s="51"/>
      <c r="F4175" s="51"/>
      <c r="G4175" s="51"/>
    </row>
    <row r="4176" spans="2:25" ht="21" customHeight="1" outlineLevel="4" x14ac:dyDescent="0.2">
      <c r="B4176" s="39">
        <v>3277</v>
      </c>
      <c r="C4176" s="4" t="s">
        <v>13912</v>
      </c>
      <c r="D4176" s="50" t="s">
        <v>13913</v>
      </c>
      <c r="E4176" s="50"/>
      <c r="F4176" s="50"/>
      <c r="G4176" s="50"/>
      <c r="H4176" s="5" t="s">
        <v>13914</v>
      </c>
      <c r="I4176" s="6"/>
      <c r="J4176" s="7">
        <v>20</v>
      </c>
      <c r="K4176" s="7">
        <v>1</v>
      </c>
      <c r="L4176" s="3">
        <v>1</v>
      </c>
      <c r="M4176" s="8">
        <f>410.93*(1-P3/100)</f>
        <v>410.93</v>
      </c>
      <c r="N4176" s="9"/>
      <c r="O4176" s="10">
        <f>M4176*N4176</f>
        <v>0</v>
      </c>
      <c r="P4176" s="11">
        <f>0.122*N4176</f>
        <v>0</v>
      </c>
      <c r="Q4176" s="16">
        <f>0.00173*N4176</f>
        <v>0</v>
      </c>
      <c r="R4176" s="13"/>
      <c r="S4176" s="14" t="s">
        <v>13915</v>
      </c>
      <c r="T4176" s="14" t="s">
        <v>108</v>
      </c>
      <c r="U4176" s="15"/>
      <c r="V4176" s="4" t="str">
        <f>HYPERLINK("https://redcat-toys.ru/api/getInfo/image/b41456a8-39d8-11e6-9636-5cf3fc4a2490")</f>
        <v>https://redcat-toys.ru/api/getInfo/image/b41456a8-39d8-11e6-9636-5cf3fc4a2490</v>
      </c>
      <c r="W4176" s="4" t="s">
        <v>13916</v>
      </c>
      <c r="X4176" s="4" t="s">
        <v>221</v>
      </c>
      <c r="Y4176" s="4" t="str">
        <f>HYPERLINK("https://redcat-toys.ru/api/getInfo/item/b41456a8-39d8-11e6-9636-5cf3fc4a2490")</f>
        <v>https://redcat-toys.ru/api/getInfo/item/b41456a8-39d8-11e6-9636-5cf3fc4a2490</v>
      </c>
    </row>
    <row r="4177" spans="2:25" ht="22.95" customHeight="1" outlineLevel="3" x14ac:dyDescent="0.2">
      <c r="B4177" s="51" t="s">
        <v>13917</v>
      </c>
      <c r="C4177" s="51"/>
      <c r="D4177" s="51"/>
      <c r="E4177" s="51"/>
      <c r="F4177" s="51"/>
      <c r="G4177" s="51"/>
    </row>
    <row r="4178" spans="2:25" ht="21" customHeight="1" outlineLevel="4" x14ac:dyDescent="0.2">
      <c r="B4178" s="39">
        <v>3278</v>
      </c>
      <c r="C4178" s="4" t="s">
        <v>13918</v>
      </c>
      <c r="D4178" s="50" t="s">
        <v>13919</v>
      </c>
      <c r="E4178" s="50"/>
      <c r="F4178" s="50"/>
      <c r="G4178" s="50"/>
      <c r="H4178" s="5" t="s">
        <v>13920</v>
      </c>
      <c r="I4178" s="6" t="s">
        <v>30</v>
      </c>
      <c r="J4178" s="7">
        <v>128</v>
      </c>
      <c r="K4178" s="7">
        <v>247</v>
      </c>
      <c r="L4178" s="3">
        <v>1</v>
      </c>
      <c r="M4178" s="8">
        <f>427.1*(1-P3/100)</f>
        <v>427.1</v>
      </c>
      <c r="N4178" s="9"/>
      <c r="O4178" s="10">
        <f t="shared" ref="O4178:O4195" si="227">M4178*N4178</f>
        <v>0</v>
      </c>
      <c r="P4178" s="11">
        <f>0.189*N4178</f>
        <v>0</v>
      </c>
      <c r="Q4178" s="12">
        <f>0.0022*N4178</f>
        <v>0</v>
      </c>
      <c r="R4178" s="13"/>
      <c r="S4178" s="14" t="s">
        <v>13921</v>
      </c>
      <c r="T4178" s="14" t="s">
        <v>32</v>
      </c>
      <c r="U4178" s="15"/>
      <c r="V4178" s="4" t="str">
        <f>HYPERLINK("https://redcat-toys.ru/api/getInfo/image/ebe4220c-286b-11ea-a239-ac1f6b442184")</f>
        <v>https://redcat-toys.ru/api/getInfo/image/ebe4220c-286b-11ea-a239-ac1f6b442184</v>
      </c>
      <c r="W4178" s="4" t="s">
        <v>13922</v>
      </c>
      <c r="X4178" s="4" t="s">
        <v>34</v>
      </c>
      <c r="Y4178" s="4" t="str">
        <f>HYPERLINK("https://redcat-toys.ru/api/getInfo/item/ebe4220c-286b-11ea-a239-ac1f6b442184")</f>
        <v>https://redcat-toys.ru/api/getInfo/item/ebe4220c-286b-11ea-a239-ac1f6b442184</v>
      </c>
    </row>
    <row r="4179" spans="2:25" ht="21" customHeight="1" outlineLevel="4" x14ac:dyDescent="0.2">
      <c r="B4179" s="39">
        <v>3279</v>
      </c>
      <c r="C4179" s="4" t="s">
        <v>13923</v>
      </c>
      <c r="D4179" s="50" t="s">
        <v>13924</v>
      </c>
      <c r="E4179" s="50"/>
      <c r="F4179" s="50"/>
      <c r="G4179" s="50"/>
      <c r="H4179" s="5" t="s">
        <v>13925</v>
      </c>
      <c r="I4179" s="6" t="s">
        <v>30</v>
      </c>
      <c r="J4179" s="7">
        <v>128</v>
      </c>
      <c r="K4179" s="7">
        <v>248</v>
      </c>
      <c r="L4179" s="3">
        <v>1</v>
      </c>
      <c r="M4179" s="8">
        <f>447.44*(1-P3/100)</f>
        <v>447.44</v>
      </c>
      <c r="N4179" s="9"/>
      <c r="O4179" s="10">
        <f t="shared" si="227"/>
        <v>0</v>
      </c>
      <c r="P4179" s="17">
        <f>0.18*N4179</f>
        <v>0</v>
      </c>
      <c r="Q4179" s="16">
        <f>0.00191*N4179</f>
        <v>0</v>
      </c>
      <c r="R4179" s="13"/>
      <c r="S4179" s="14" t="s">
        <v>13926</v>
      </c>
      <c r="T4179" s="14" t="s">
        <v>32</v>
      </c>
      <c r="U4179" s="15"/>
      <c r="V4179" s="4" t="str">
        <f>HYPERLINK("https://redcat-toys.ru/api/getInfo/image/cfbdf800-2abd-11ed-a216-ac1f6b442185")</f>
        <v>https://redcat-toys.ru/api/getInfo/image/cfbdf800-2abd-11ed-a216-ac1f6b442185</v>
      </c>
      <c r="W4179" s="4" t="s">
        <v>13927</v>
      </c>
      <c r="X4179" s="4" t="s">
        <v>34</v>
      </c>
      <c r="Y4179" s="4" t="str">
        <f>HYPERLINK("https://redcat-toys.ru/api/getInfo/item/cfbdf800-2abd-11ed-a216-ac1f6b442185")</f>
        <v>https://redcat-toys.ru/api/getInfo/item/cfbdf800-2abd-11ed-a216-ac1f6b442185</v>
      </c>
    </row>
    <row r="4180" spans="2:25" ht="21" customHeight="1" outlineLevel="4" x14ac:dyDescent="0.2">
      <c r="B4180" s="39">
        <v>3280</v>
      </c>
      <c r="C4180" s="4" t="s">
        <v>13928</v>
      </c>
      <c r="D4180" s="50" t="s">
        <v>13929</v>
      </c>
      <c r="E4180" s="50"/>
      <c r="F4180" s="50"/>
      <c r="G4180" s="50"/>
      <c r="H4180" s="5" t="s">
        <v>13930</v>
      </c>
      <c r="I4180" s="6" t="s">
        <v>30</v>
      </c>
      <c r="J4180" s="7">
        <v>144</v>
      </c>
      <c r="K4180" s="7">
        <v>282</v>
      </c>
      <c r="L4180" s="3">
        <v>3</v>
      </c>
      <c r="M4180" s="8">
        <f>231.85*(1-P3/100)</f>
        <v>231.85</v>
      </c>
      <c r="N4180" s="9"/>
      <c r="O4180" s="10">
        <f t="shared" si="227"/>
        <v>0</v>
      </c>
      <c r="P4180" s="17">
        <f>0.08*N4180</f>
        <v>0</v>
      </c>
      <c r="Q4180" s="16">
        <f>0.00133*N4180</f>
        <v>0</v>
      </c>
      <c r="R4180" s="13"/>
      <c r="S4180" s="14" t="s">
        <v>13931</v>
      </c>
      <c r="T4180" s="14" t="s">
        <v>32</v>
      </c>
      <c r="U4180" s="15"/>
      <c r="V4180" s="4" t="str">
        <f>HYPERLINK("https://redcat-toys.ru/api/getInfo/image/cb500453-1b21-11ee-a23b-00155d82e902")</f>
        <v>https://redcat-toys.ru/api/getInfo/image/cb500453-1b21-11ee-a23b-00155d82e902</v>
      </c>
      <c r="W4180" s="4" t="s">
        <v>13932</v>
      </c>
      <c r="X4180" s="4" t="s">
        <v>34</v>
      </c>
      <c r="Y4180" s="4" t="str">
        <f>HYPERLINK("https://redcat-toys.ru/api/getInfo/item/cb500453-1b21-11ee-a23b-00155d82e902")</f>
        <v>https://redcat-toys.ru/api/getInfo/item/cb500453-1b21-11ee-a23b-00155d82e902</v>
      </c>
    </row>
    <row r="4181" spans="2:25" ht="21" customHeight="1" outlineLevel="4" x14ac:dyDescent="0.2">
      <c r="B4181" s="39">
        <v>3281</v>
      </c>
      <c r="C4181" s="4" t="s">
        <v>13933</v>
      </c>
      <c r="D4181" s="50" t="s">
        <v>13934</v>
      </c>
      <c r="E4181" s="50"/>
      <c r="F4181" s="50"/>
      <c r="G4181" s="50"/>
      <c r="H4181" s="5" t="s">
        <v>13935</v>
      </c>
      <c r="I4181" s="6" t="s">
        <v>30</v>
      </c>
      <c r="J4181" s="7">
        <v>200</v>
      </c>
      <c r="K4181" s="7">
        <v>200</v>
      </c>
      <c r="L4181" s="3">
        <v>3</v>
      </c>
      <c r="M4181" s="8">
        <f>219.65*(1-P3/100)</f>
        <v>219.65</v>
      </c>
      <c r="N4181" s="9"/>
      <c r="O4181" s="10">
        <f t="shared" si="227"/>
        <v>0</v>
      </c>
      <c r="P4181" s="11">
        <f>0.045*N4181</f>
        <v>0</v>
      </c>
      <c r="Q4181" s="16">
        <f>0.00071*N4181</f>
        <v>0</v>
      </c>
      <c r="R4181" s="13"/>
      <c r="S4181" s="14" t="s">
        <v>13936</v>
      </c>
      <c r="T4181" s="14" t="s">
        <v>32</v>
      </c>
      <c r="U4181" s="15"/>
      <c r="V4181" s="4" t="str">
        <f>HYPERLINK("https://redcat-toys.ru/api/getInfo/image/5171595e-2abd-11ed-a216-ac1f6b442185")</f>
        <v>https://redcat-toys.ru/api/getInfo/image/5171595e-2abd-11ed-a216-ac1f6b442185</v>
      </c>
      <c r="W4181" s="4" t="s">
        <v>13937</v>
      </c>
      <c r="X4181" s="4" t="s">
        <v>34</v>
      </c>
      <c r="Y4181" s="4" t="str">
        <f>HYPERLINK("https://redcat-toys.ru/api/getInfo/item/5171595e-2abd-11ed-a216-ac1f6b442185")</f>
        <v>https://redcat-toys.ru/api/getInfo/item/5171595e-2abd-11ed-a216-ac1f6b442185</v>
      </c>
    </row>
    <row r="4182" spans="2:25" ht="21" customHeight="1" outlineLevel="4" x14ac:dyDescent="0.2">
      <c r="B4182" s="39">
        <v>3282</v>
      </c>
      <c r="C4182" s="4" t="s">
        <v>13938</v>
      </c>
      <c r="D4182" s="50" t="s">
        <v>13939</v>
      </c>
      <c r="E4182" s="50"/>
      <c r="F4182" s="50"/>
      <c r="G4182" s="50"/>
      <c r="H4182" s="5" t="s">
        <v>13940</v>
      </c>
      <c r="I4182" s="6" t="s">
        <v>30</v>
      </c>
      <c r="J4182" s="7">
        <v>100</v>
      </c>
      <c r="K4182" s="7">
        <v>198</v>
      </c>
      <c r="L4182" s="3">
        <v>2</v>
      </c>
      <c r="M4182" s="8">
        <f>256.26*(1-P3/100)</f>
        <v>256.26</v>
      </c>
      <c r="N4182" s="9"/>
      <c r="O4182" s="10">
        <f t="shared" si="227"/>
        <v>0</v>
      </c>
      <c r="P4182" s="11">
        <f>0.108*N4182</f>
        <v>0</v>
      </c>
      <c r="Q4182" s="16">
        <f>0.00122*N4182</f>
        <v>0</v>
      </c>
      <c r="R4182" s="13"/>
      <c r="S4182" s="14" t="s">
        <v>13941</v>
      </c>
      <c r="T4182" s="14" t="s">
        <v>32</v>
      </c>
      <c r="U4182" s="15"/>
      <c r="V4182" s="4" t="str">
        <f>HYPERLINK("https://redcat-toys.ru/api/getInfo/image/7a82381d-2abd-11ed-a216-ac1f6b442185")</f>
        <v>https://redcat-toys.ru/api/getInfo/image/7a82381d-2abd-11ed-a216-ac1f6b442185</v>
      </c>
      <c r="W4182" s="4" t="s">
        <v>13942</v>
      </c>
      <c r="X4182" s="4" t="s">
        <v>34</v>
      </c>
      <c r="Y4182" s="4" t="str">
        <f>HYPERLINK("https://redcat-toys.ru/api/getInfo/item/7a82381d-2abd-11ed-a216-ac1f6b442185")</f>
        <v>https://redcat-toys.ru/api/getInfo/item/7a82381d-2abd-11ed-a216-ac1f6b442185</v>
      </c>
    </row>
    <row r="4183" spans="2:25" ht="21" customHeight="1" outlineLevel="4" x14ac:dyDescent="0.2">
      <c r="B4183" s="39">
        <v>3283</v>
      </c>
      <c r="C4183" s="4" t="s">
        <v>13943</v>
      </c>
      <c r="D4183" s="50" t="s">
        <v>13944</v>
      </c>
      <c r="E4183" s="50"/>
      <c r="F4183" s="50"/>
      <c r="G4183" s="50"/>
      <c r="H4183" s="5" t="s">
        <v>13945</v>
      </c>
      <c r="I4183" s="6" t="s">
        <v>30</v>
      </c>
      <c r="J4183" s="7">
        <v>300</v>
      </c>
      <c r="K4183" s="7">
        <v>828</v>
      </c>
      <c r="L4183" s="3">
        <v>6</v>
      </c>
      <c r="M4183" s="8">
        <f>98.94*(1-P3/100)</f>
        <v>98.94</v>
      </c>
      <c r="N4183" s="9"/>
      <c r="O4183" s="10">
        <f t="shared" si="227"/>
        <v>0</v>
      </c>
      <c r="P4183" s="11">
        <f>0.644*N4183</f>
        <v>0</v>
      </c>
      <c r="Q4183" s="12">
        <f>0.0038*N4183</f>
        <v>0</v>
      </c>
      <c r="R4183" s="13"/>
      <c r="S4183" s="14" t="s">
        <v>13946</v>
      </c>
      <c r="T4183" s="14" t="s">
        <v>32</v>
      </c>
      <c r="U4183" s="15"/>
      <c r="V4183" s="4" t="str">
        <f>HYPERLINK("https://redcat-toys.ru/api/getInfo/image/6aa181b6-1b21-11ee-a23b-00155d82e902")</f>
        <v>https://redcat-toys.ru/api/getInfo/image/6aa181b6-1b21-11ee-a23b-00155d82e902</v>
      </c>
      <c r="W4183" s="4" t="s">
        <v>13947</v>
      </c>
      <c r="X4183" s="4" t="s">
        <v>34</v>
      </c>
      <c r="Y4183" s="4" t="str">
        <f>HYPERLINK("https://redcat-toys.ru/api/getInfo/item/6aa181b6-1b21-11ee-a23b-00155d82e902")</f>
        <v>https://redcat-toys.ru/api/getInfo/item/6aa181b6-1b21-11ee-a23b-00155d82e902</v>
      </c>
    </row>
    <row r="4184" spans="2:25" ht="21" customHeight="1" outlineLevel="4" x14ac:dyDescent="0.2">
      <c r="B4184" s="39">
        <v>3284</v>
      </c>
      <c r="C4184" s="4" t="s">
        <v>13948</v>
      </c>
      <c r="D4184" s="50" t="s">
        <v>13949</v>
      </c>
      <c r="E4184" s="50"/>
      <c r="F4184" s="50"/>
      <c r="G4184" s="50"/>
      <c r="H4184" s="5" t="s">
        <v>13950</v>
      </c>
      <c r="I4184" s="6" t="s">
        <v>30</v>
      </c>
      <c r="J4184" s="7">
        <v>480</v>
      </c>
      <c r="K4184" s="7">
        <v>867</v>
      </c>
      <c r="L4184" s="3">
        <v>7</v>
      </c>
      <c r="M4184" s="8">
        <f>90.34*(1-P3/100)</f>
        <v>90.34</v>
      </c>
      <c r="N4184" s="9"/>
      <c r="O4184" s="10">
        <f t="shared" si="227"/>
        <v>0</v>
      </c>
      <c r="P4184" s="11">
        <f>0.043*N4184</f>
        <v>0</v>
      </c>
      <c r="Q4184" s="16">
        <f>0.00059*N4184</f>
        <v>0</v>
      </c>
      <c r="R4184" s="13"/>
      <c r="S4184" s="14" t="s">
        <v>13951</v>
      </c>
      <c r="T4184" s="14" t="s">
        <v>32</v>
      </c>
      <c r="U4184" s="15"/>
      <c r="V4184" s="4" t="str">
        <f>HYPERLINK("https://redcat-toys.ru/api/getInfo/image/50645212-2abc-11ed-a216-ac1f6b442185")</f>
        <v>https://redcat-toys.ru/api/getInfo/image/50645212-2abc-11ed-a216-ac1f6b442185</v>
      </c>
      <c r="W4184" s="4" t="s">
        <v>13952</v>
      </c>
      <c r="X4184" s="4" t="s">
        <v>34</v>
      </c>
      <c r="Y4184" s="4" t="str">
        <f>HYPERLINK("https://redcat-toys.ru/api/getInfo/item/50645212-2abc-11ed-a216-ac1f6b442185")</f>
        <v>https://redcat-toys.ru/api/getInfo/item/50645212-2abc-11ed-a216-ac1f6b442185</v>
      </c>
    </row>
    <row r="4185" spans="2:25" ht="21" customHeight="1" outlineLevel="4" x14ac:dyDescent="0.2">
      <c r="B4185" s="39">
        <v>3285</v>
      </c>
      <c r="C4185" s="4" t="s">
        <v>13948</v>
      </c>
      <c r="D4185" s="50" t="s">
        <v>13949</v>
      </c>
      <c r="E4185" s="50"/>
      <c r="F4185" s="50"/>
      <c r="G4185" s="50"/>
      <c r="H4185" s="5" t="s">
        <v>13950</v>
      </c>
      <c r="I4185" s="6" t="s">
        <v>30</v>
      </c>
      <c r="J4185" s="7">
        <v>240</v>
      </c>
      <c r="K4185" s="7">
        <v>867</v>
      </c>
      <c r="L4185" s="3">
        <v>7</v>
      </c>
      <c r="M4185" s="8">
        <f>90.34*(1-P3/100)</f>
        <v>90.34</v>
      </c>
      <c r="N4185" s="9"/>
      <c r="O4185" s="10">
        <f t="shared" si="227"/>
        <v>0</v>
      </c>
      <c r="P4185" s="11">
        <f>0.043*N4185</f>
        <v>0</v>
      </c>
      <c r="Q4185" s="16">
        <f>0.00059*N4185</f>
        <v>0</v>
      </c>
      <c r="R4185" s="13"/>
      <c r="S4185" s="14" t="s">
        <v>13951</v>
      </c>
      <c r="T4185" s="14" t="s">
        <v>32</v>
      </c>
      <c r="U4185" s="15"/>
      <c r="V4185" s="4" t="str">
        <f>HYPERLINK("https://redcat-toys.ru/api/getInfo/image/50645212-2abc-11ed-a216-ac1f6b442185")</f>
        <v>https://redcat-toys.ru/api/getInfo/image/50645212-2abc-11ed-a216-ac1f6b442185</v>
      </c>
      <c r="W4185" s="4" t="s">
        <v>13952</v>
      </c>
      <c r="X4185" s="4" t="s">
        <v>34</v>
      </c>
      <c r="Y4185" s="4" t="str">
        <f>HYPERLINK("https://redcat-toys.ru/api/getInfo/item/50645212-2abc-11ed-a216-ac1f6b442185")</f>
        <v>https://redcat-toys.ru/api/getInfo/item/50645212-2abc-11ed-a216-ac1f6b442185</v>
      </c>
    </row>
    <row r="4186" spans="2:25" ht="21" customHeight="1" outlineLevel="4" x14ac:dyDescent="0.2">
      <c r="B4186" s="39">
        <v>3286</v>
      </c>
      <c r="C4186" s="4" t="s">
        <v>13953</v>
      </c>
      <c r="D4186" s="50" t="s">
        <v>13954</v>
      </c>
      <c r="E4186" s="50"/>
      <c r="F4186" s="50"/>
      <c r="G4186" s="50"/>
      <c r="H4186" s="5" t="s">
        <v>13955</v>
      </c>
      <c r="I4186" s="6" t="s">
        <v>30</v>
      </c>
      <c r="J4186" s="7">
        <v>288</v>
      </c>
      <c r="K4186" s="18">
        <v>1010</v>
      </c>
      <c r="L4186" s="3">
        <v>7</v>
      </c>
      <c r="M4186" s="8">
        <f>90.34*(1-P3/100)</f>
        <v>90.34</v>
      </c>
      <c r="N4186" s="9"/>
      <c r="O4186" s="10">
        <f t="shared" si="227"/>
        <v>0</v>
      </c>
      <c r="P4186" s="11">
        <f>0.031*N4186</f>
        <v>0</v>
      </c>
      <c r="Q4186" s="16">
        <f>0.00014*N4186</f>
        <v>0</v>
      </c>
      <c r="R4186" s="13"/>
      <c r="S4186" s="14" t="s">
        <v>13956</v>
      </c>
      <c r="T4186" s="14" t="s">
        <v>32</v>
      </c>
      <c r="U4186" s="15"/>
      <c r="V4186" s="4" t="str">
        <f>HYPERLINK("https://redcat-toys.ru/api/getInfo/image/f9829d0d-2abb-11ed-a216-ac1f6b442185")</f>
        <v>https://redcat-toys.ru/api/getInfo/image/f9829d0d-2abb-11ed-a216-ac1f6b442185</v>
      </c>
      <c r="W4186" s="4" t="s">
        <v>13957</v>
      </c>
      <c r="X4186" s="4" t="s">
        <v>34</v>
      </c>
      <c r="Y4186" s="4" t="str">
        <f>HYPERLINK("https://redcat-toys.ru/api/getInfo/item/f9829d0d-2abb-11ed-a216-ac1f6b442185")</f>
        <v>https://redcat-toys.ru/api/getInfo/item/f9829d0d-2abb-11ed-a216-ac1f6b442185</v>
      </c>
    </row>
    <row r="4187" spans="2:25" ht="21" customHeight="1" outlineLevel="4" x14ac:dyDescent="0.2">
      <c r="B4187" s="39">
        <v>3287</v>
      </c>
      <c r="C4187" s="4" t="s">
        <v>13953</v>
      </c>
      <c r="D4187" s="50" t="s">
        <v>13954</v>
      </c>
      <c r="E4187" s="50"/>
      <c r="F4187" s="50"/>
      <c r="G4187" s="50"/>
      <c r="H4187" s="5" t="s">
        <v>13955</v>
      </c>
      <c r="I4187" s="6" t="s">
        <v>30</v>
      </c>
      <c r="J4187" s="7">
        <v>48</v>
      </c>
      <c r="K4187" s="18">
        <v>1010</v>
      </c>
      <c r="L4187" s="3">
        <v>7</v>
      </c>
      <c r="M4187" s="8">
        <f>90.34*(1-P3/100)</f>
        <v>90.34</v>
      </c>
      <c r="N4187" s="9"/>
      <c r="O4187" s="10">
        <f t="shared" si="227"/>
        <v>0</v>
      </c>
      <c r="P4187" s="11">
        <f>0.031*N4187</f>
        <v>0</v>
      </c>
      <c r="Q4187" s="16">
        <f>0.00014*N4187</f>
        <v>0</v>
      </c>
      <c r="R4187" s="13"/>
      <c r="S4187" s="14" t="s">
        <v>13956</v>
      </c>
      <c r="T4187" s="14" t="s">
        <v>32</v>
      </c>
      <c r="U4187" s="15"/>
      <c r="V4187" s="4" t="str">
        <f>HYPERLINK("https://redcat-toys.ru/api/getInfo/image/f9829d0d-2abb-11ed-a216-ac1f6b442185")</f>
        <v>https://redcat-toys.ru/api/getInfo/image/f9829d0d-2abb-11ed-a216-ac1f6b442185</v>
      </c>
      <c r="W4187" s="4" t="s">
        <v>13957</v>
      </c>
      <c r="X4187" s="4" t="s">
        <v>34</v>
      </c>
      <c r="Y4187" s="4" t="str">
        <f>HYPERLINK("https://redcat-toys.ru/api/getInfo/item/f9829d0d-2abb-11ed-a216-ac1f6b442185")</f>
        <v>https://redcat-toys.ru/api/getInfo/item/f9829d0d-2abb-11ed-a216-ac1f6b442185</v>
      </c>
    </row>
    <row r="4188" spans="2:25" ht="21" customHeight="1" outlineLevel="4" x14ac:dyDescent="0.2">
      <c r="B4188" s="39">
        <v>3288</v>
      </c>
      <c r="C4188" s="4" t="s">
        <v>13958</v>
      </c>
      <c r="D4188" s="50" t="s">
        <v>13959</v>
      </c>
      <c r="E4188" s="50"/>
      <c r="F4188" s="50"/>
      <c r="G4188" s="50"/>
      <c r="H4188" s="5" t="s">
        <v>13960</v>
      </c>
      <c r="I4188" s="6" t="s">
        <v>30</v>
      </c>
      <c r="J4188" s="7">
        <v>600</v>
      </c>
      <c r="K4188" s="7">
        <v>948</v>
      </c>
      <c r="L4188" s="3">
        <v>10</v>
      </c>
      <c r="M4188" s="8">
        <f>60.23*(1-P3/100)</f>
        <v>60.23</v>
      </c>
      <c r="N4188" s="9"/>
      <c r="O4188" s="10">
        <f t="shared" si="227"/>
        <v>0</v>
      </c>
      <c r="P4188" s="11">
        <f>0.028*N4188</f>
        <v>0</v>
      </c>
      <c r="Q4188" s="16">
        <f>0.00016*N4188</f>
        <v>0</v>
      </c>
      <c r="R4188" s="13"/>
      <c r="S4188" s="14" t="s">
        <v>13961</v>
      </c>
      <c r="T4188" s="14" t="s">
        <v>32</v>
      </c>
      <c r="U4188" s="15"/>
      <c r="V4188" s="4" t="str">
        <f>HYPERLINK("https://redcat-toys.ru/api/getInfo/image/26fdaea7-2abc-11ed-a216-ac1f6b442185")</f>
        <v>https://redcat-toys.ru/api/getInfo/image/26fdaea7-2abc-11ed-a216-ac1f6b442185</v>
      </c>
      <c r="W4188" s="4" t="s">
        <v>13962</v>
      </c>
      <c r="X4188" s="4" t="s">
        <v>34</v>
      </c>
      <c r="Y4188" s="4" t="str">
        <f>HYPERLINK("https://redcat-toys.ru/api/getInfo/item/26fdaea7-2abc-11ed-a216-ac1f6b442185")</f>
        <v>https://redcat-toys.ru/api/getInfo/item/26fdaea7-2abc-11ed-a216-ac1f6b442185</v>
      </c>
    </row>
    <row r="4189" spans="2:25" ht="21" customHeight="1" outlineLevel="4" x14ac:dyDescent="0.2">
      <c r="B4189" s="39">
        <v>3289</v>
      </c>
      <c r="C4189" s="4" t="s">
        <v>13958</v>
      </c>
      <c r="D4189" s="50" t="s">
        <v>13959</v>
      </c>
      <c r="E4189" s="50"/>
      <c r="F4189" s="50"/>
      <c r="G4189" s="50"/>
      <c r="H4189" s="5" t="s">
        <v>13960</v>
      </c>
      <c r="I4189" s="6" t="s">
        <v>30</v>
      </c>
      <c r="J4189" s="7">
        <v>100</v>
      </c>
      <c r="K4189" s="7">
        <v>948</v>
      </c>
      <c r="L4189" s="3">
        <v>10</v>
      </c>
      <c r="M4189" s="8">
        <f>60.23*(1-P3/100)</f>
        <v>60.23</v>
      </c>
      <c r="N4189" s="9"/>
      <c r="O4189" s="10">
        <f t="shared" si="227"/>
        <v>0</v>
      </c>
      <c r="P4189" s="11">
        <f>0.028*N4189</f>
        <v>0</v>
      </c>
      <c r="Q4189" s="16">
        <f>0.00016*N4189</f>
        <v>0</v>
      </c>
      <c r="R4189" s="13"/>
      <c r="S4189" s="14" t="s">
        <v>13961</v>
      </c>
      <c r="T4189" s="14" t="s">
        <v>32</v>
      </c>
      <c r="U4189" s="15"/>
      <c r="V4189" s="4" t="str">
        <f>HYPERLINK("https://redcat-toys.ru/api/getInfo/image/26fdaea7-2abc-11ed-a216-ac1f6b442185")</f>
        <v>https://redcat-toys.ru/api/getInfo/image/26fdaea7-2abc-11ed-a216-ac1f6b442185</v>
      </c>
      <c r="W4189" s="4" t="s">
        <v>13962</v>
      </c>
      <c r="X4189" s="4" t="s">
        <v>34</v>
      </c>
      <c r="Y4189" s="4" t="str">
        <f>HYPERLINK("https://redcat-toys.ru/api/getInfo/item/26fdaea7-2abc-11ed-a216-ac1f6b442185")</f>
        <v>https://redcat-toys.ru/api/getInfo/item/26fdaea7-2abc-11ed-a216-ac1f6b442185</v>
      </c>
    </row>
    <row r="4190" spans="2:25" ht="21" customHeight="1" outlineLevel="4" x14ac:dyDescent="0.2">
      <c r="B4190" s="39">
        <v>3290</v>
      </c>
      <c r="C4190" s="4" t="s">
        <v>13963</v>
      </c>
      <c r="D4190" s="50" t="s">
        <v>13964</v>
      </c>
      <c r="E4190" s="50"/>
      <c r="F4190" s="50"/>
      <c r="G4190" s="50"/>
      <c r="H4190" s="5" t="s">
        <v>13965</v>
      </c>
      <c r="I4190" s="6"/>
      <c r="J4190" s="7">
        <v>72</v>
      </c>
      <c r="K4190" s="7">
        <v>408</v>
      </c>
      <c r="L4190" s="3">
        <v>12</v>
      </c>
      <c r="M4190" s="8">
        <f>229.06*(1-P3/100)</f>
        <v>229.06</v>
      </c>
      <c r="N4190" s="9"/>
      <c r="O4190" s="10">
        <f t="shared" si="227"/>
        <v>0</v>
      </c>
      <c r="P4190" s="11">
        <f>0.072*N4190</f>
        <v>0</v>
      </c>
      <c r="Q4190" s="16">
        <f>0.00105*N4190</f>
        <v>0</v>
      </c>
      <c r="R4190" s="13"/>
      <c r="S4190" s="14" t="s">
        <v>13966</v>
      </c>
      <c r="T4190" s="14" t="s">
        <v>32</v>
      </c>
      <c r="U4190" s="15"/>
      <c r="V4190" s="4" t="str">
        <f>HYPERLINK("https://redcat-toys.ru/api/getInfo/image/9ab52c38-6961-11e3-b9ef-5cf3fc4a2490")</f>
        <v>https://redcat-toys.ru/api/getInfo/image/9ab52c38-6961-11e3-b9ef-5cf3fc4a2490</v>
      </c>
      <c r="W4190" s="4" t="s">
        <v>13967</v>
      </c>
      <c r="X4190" s="4" t="s">
        <v>34</v>
      </c>
      <c r="Y4190" s="4" t="str">
        <f>HYPERLINK("https://redcat-toys.ru/api/getInfo/item/9ab52c38-6961-11e3-b9ef-5cf3fc4a2490")</f>
        <v>https://redcat-toys.ru/api/getInfo/item/9ab52c38-6961-11e3-b9ef-5cf3fc4a2490</v>
      </c>
    </row>
    <row r="4191" spans="2:25" ht="21" customHeight="1" outlineLevel="4" x14ac:dyDescent="0.2">
      <c r="B4191" s="39">
        <v>3291</v>
      </c>
      <c r="C4191" s="4" t="s">
        <v>13968</v>
      </c>
      <c r="D4191" s="50" t="s">
        <v>13969</v>
      </c>
      <c r="E4191" s="50"/>
      <c r="F4191" s="50"/>
      <c r="G4191" s="50"/>
      <c r="H4191" s="5" t="s">
        <v>13970</v>
      </c>
      <c r="I4191" s="6" t="s">
        <v>30</v>
      </c>
      <c r="J4191" s="7">
        <v>300</v>
      </c>
      <c r="K4191" s="7">
        <v>79</v>
      </c>
      <c r="L4191" s="3">
        <v>5</v>
      </c>
      <c r="M4191" s="8">
        <f>129.06*(1-P3/100)</f>
        <v>129.06</v>
      </c>
      <c r="N4191" s="9"/>
      <c r="O4191" s="10">
        <f t="shared" si="227"/>
        <v>0</v>
      </c>
      <c r="P4191" s="11">
        <f>0.064*N4191</f>
        <v>0</v>
      </c>
      <c r="Q4191" s="16">
        <f>0.00051*N4191</f>
        <v>0</v>
      </c>
      <c r="R4191" s="13"/>
      <c r="S4191" s="14" t="s">
        <v>13971</v>
      </c>
      <c r="T4191" s="14" t="s">
        <v>32</v>
      </c>
      <c r="U4191" s="15"/>
      <c r="V4191" s="4" t="str">
        <f>HYPERLINK("https://redcat-toys.ru/api/getInfo/image/30d966a5-3374-11ea-a239-ac1f6b442184")</f>
        <v>https://redcat-toys.ru/api/getInfo/image/30d966a5-3374-11ea-a239-ac1f6b442184</v>
      </c>
      <c r="W4191" s="4" t="s">
        <v>13972</v>
      </c>
      <c r="X4191" s="4" t="s">
        <v>34</v>
      </c>
      <c r="Y4191" s="4" t="str">
        <f>HYPERLINK("https://redcat-toys.ru/api/getInfo/item/30d966a5-3374-11ea-a239-ac1f6b442184")</f>
        <v>https://redcat-toys.ru/api/getInfo/item/30d966a5-3374-11ea-a239-ac1f6b442184</v>
      </c>
    </row>
    <row r="4192" spans="2:25" ht="21" customHeight="1" outlineLevel="4" x14ac:dyDescent="0.2">
      <c r="B4192" s="39">
        <v>3292</v>
      </c>
      <c r="C4192" s="4" t="s">
        <v>13973</v>
      </c>
      <c r="D4192" s="50" t="s">
        <v>13974</v>
      </c>
      <c r="E4192" s="50"/>
      <c r="F4192" s="50"/>
      <c r="G4192" s="50"/>
      <c r="H4192" s="5" t="s">
        <v>13975</v>
      </c>
      <c r="I4192" s="6" t="s">
        <v>30</v>
      </c>
      <c r="J4192" s="7">
        <v>100</v>
      </c>
      <c r="K4192" s="7">
        <v>653</v>
      </c>
      <c r="L4192" s="3">
        <v>4</v>
      </c>
      <c r="M4192" s="8">
        <f>155.23*(1-P3/100)</f>
        <v>155.22999999999999</v>
      </c>
      <c r="N4192" s="9"/>
      <c r="O4192" s="10">
        <f t="shared" si="227"/>
        <v>0</v>
      </c>
      <c r="P4192" s="11">
        <f>0.154*N4192</f>
        <v>0</v>
      </c>
      <c r="Q4192" s="16">
        <f>0.00074*N4192</f>
        <v>0</v>
      </c>
      <c r="R4192" s="13"/>
      <c r="S4192" s="14" t="s">
        <v>13976</v>
      </c>
      <c r="T4192" s="14" t="s">
        <v>32</v>
      </c>
      <c r="U4192" s="15"/>
      <c r="V4192" s="4" t="str">
        <f>HYPERLINK("https://redcat-toys.ru/api/getInfo/image/001adcd2-1b14-11ee-a23b-00155d82e902")</f>
        <v>https://redcat-toys.ru/api/getInfo/image/001adcd2-1b14-11ee-a23b-00155d82e902</v>
      </c>
      <c r="W4192" s="4" t="s">
        <v>13977</v>
      </c>
      <c r="X4192" s="4" t="s">
        <v>34</v>
      </c>
      <c r="Y4192" s="4" t="str">
        <f>HYPERLINK("https://redcat-toys.ru/api/getInfo/item/001adcd2-1b14-11ee-a23b-00155d82e902")</f>
        <v>https://redcat-toys.ru/api/getInfo/item/001adcd2-1b14-11ee-a23b-00155d82e902</v>
      </c>
    </row>
    <row r="4193" spans="2:25" ht="21" customHeight="1" outlineLevel="4" x14ac:dyDescent="0.2">
      <c r="B4193" s="39">
        <v>3293</v>
      </c>
      <c r="C4193" s="4" t="s">
        <v>13978</v>
      </c>
      <c r="D4193" s="50" t="s">
        <v>13979</v>
      </c>
      <c r="E4193" s="50"/>
      <c r="F4193" s="50"/>
      <c r="G4193" s="50"/>
      <c r="H4193" s="5" t="s">
        <v>13980</v>
      </c>
      <c r="I4193" s="6" t="s">
        <v>30</v>
      </c>
      <c r="J4193" s="7">
        <v>250</v>
      </c>
      <c r="K4193" s="7">
        <v>964</v>
      </c>
      <c r="L4193" s="3">
        <v>6</v>
      </c>
      <c r="M4193" s="8">
        <f>107.55*(1-P3/100)</f>
        <v>107.55</v>
      </c>
      <c r="N4193" s="9"/>
      <c r="O4193" s="10">
        <f t="shared" si="227"/>
        <v>0</v>
      </c>
      <c r="P4193" s="11">
        <f>0.068*N4193</f>
        <v>0</v>
      </c>
      <c r="Q4193" s="16">
        <f>0.00074*N4193</f>
        <v>0</v>
      </c>
      <c r="R4193" s="13"/>
      <c r="S4193" s="14" t="s">
        <v>13981</v>
      </c>
      <c r="T4193" s="14" t="s">
        <v>32</v>
      </c>
      <c r="U4193" s="15"/>
      <c r="V4193" s="4" t="str">
        <f>HYPERLINK("https://redcat-toys.ru/api/getInfo/image/81ef896c-2abb-11ed-a216-ac1f6b442185")</f>
        <v>https://redcat-toys.ru/api/getInfo/image/81ef896c-2abb-11ed-a216-ac1f6b442185</v>
      </c>
      <c r="W4193" s="4" t="s">
        <v>13982</v>
      </c>
      <c r="X4193" s="4" t="s">
        <v>34</v>
      </c>
      <c r="Y4193" s="4" t="str">
        <f>HYPERLINK("https://redcat-toys.ru/api/getInfo/item/81ef896c-2abb-11ed-a216-ac1f6b442185")</f>
        <v>https://redcat-toys.ru/api/getInfo/item/81ef896c-2abb-11ed-a216-ac1f6b442185</v>
      </c>
    </row>
    <row r="4194" spans="2:25" ht="21" customHeight="1" outlineLevel="4" x14ac:dyDescent="0.2">
      <c r="B4194" s="39">
        <v>3294</v>
      </c>
      <c r="C4194" s="4" t="s">
        <v>13983</v>
      </c>
      <c r="D4194" s="50" t="s">
        <v>13984</v>
      </c>
      <c r="E4194" s="50"/>
      <c r="F4194" s="50"/>
      <c r="G4194" s="50"/>
      <c r="H4194" s="5" t="s">
        <v>13985</v>
      </c>
      <c r="I4194" s="6" t="s">
        <v>30</v>
      </c>
      <c r="J4194" s="7">
        <v>200</v>
      </c>
      <c r="K4194" s="7">
        <v>791</v>
      </c>
      <c r="L4194" s="3">
        <v>5</v>
      </c>
      <c r="M4194" s="8">
        <f>124.76*(1-P3/100)</f>
        <v>124.76</v>
      </c>
      <c r="N4194" s="9"/>
      <c r="O4194" s="10">
        <f t="shared" si="227"/>
        <v>0</v>
      </c>
      <c r="P4194" s="11">
        <f>0.095*N4194</f>
        <v>0</v>
      </c>
      <c r="Q4194" s="16">
        <f>0.00108*N4194</f>
        <v>0</v>
      </c>
      <c r="R4194" s="13"/>
      <c r="S4194" s="14" t="s">
        <v>13986</v>
      </c>
      <c r="T4194" s="14" t="s">
        <v>32</v>
      </c>
      <c r="U4194" s="15"/>
      <c r="V4194" s="4" t="str">
        <f>HYPERLINK("https://redcat-toys.ru/api/getInfo/image/d769487b-2abb-11ed-a216-ac1f6b442185")</f>
        <v>https://redcat-toys.ru/api/getInfo/image/d769487b-2abb-11ed-a216-ac1f6b442185</v>
      </c>
      <c r="W4194" s="4" t="s">
        <v>13982</v>
      </c>
      <c r="X4194" s="4" t="s">
        <v>34</v>
      </c>
      <c r="Y4194" s="4" t="str">
        <f>HYPERLINK("https://redcat-toys.ru/api/getInfo/item/d769487b-2abb-11ed-a216-ac1f6b442185")</f>
        <v>https://redcat-toys.ru/api/getInfo/item/d769487b-2abb-11ed-a216-ac1f6b442185</v>
      </c>
    </row>
    <row r="4195" spans="2:25" ht="21" customHeight="1" outlineLevel="4" x14ac:dyDescent="0.2">
      <c r="B4195" s="39">
        <v>3295</v>
      </c>
      <c r="C4195" s="4" t="s">
        <v>13987</v>
      </c>
      <c r="D4195" s="50" t="s">
        <v>13988</v>
      </c>
      <c r="E4195" s="50"/>
      <c r="F4195" s="50"/>
      <c r="G4195" s="50"/>
      <c r="H4195" s="5" t="s">
        <v>13989</v>
      </c>
      <c r="I4195" s="6" t="s">
        <v>30</v>
      </c>
      <c r="J4195" s="7">
        <v>60</v>
      </c>
      <c r="K4195" s="7">
        <v>225</v>
      </c>
      <c r="L4195" s="3">
        <v>4</v>
      </c>
      <c r="M4195" s="8">
        <f>169.55*(1-P3/100)</f>
        <v>169.55</v>
      </c>
      <c r="N4195" s="9"/>
      <c r="O4195" s="10">
        <f t="shared" si="227"/>
        <v>0</v>
      </c>
      <c r="P4195" s="11">
        <f>0.044*N4195</f>
        <v>0</v>
      </c>
      <c r="Q4195" s="12">
        <f>0.0012*N4195</f>
        <v>0</v>
      </c>
      <c r="R4195" s="13"/>
      <c r="S4195" s="14" t="s">
        <v>13990</v>
      </c>
      <c r="T4195" s="14" t="s">
        <v>32</v>
      </c>
      <c r="U4195" s="15"/>
      <c r="V4195" s="4" t="str">
        <f>HYPERLINK("https://redcat-toys.ru/api/getInfo/image/8a458239-ae10-11e4-bc0b-5cf3fc4a2490")</f>
        <v>https://redcat-toys.ru/api/getInfo/image/8a458239-ae10-11e4-bc0b-5cf3fc4a2490</v>
      </c>
      <c r="W4195" s="4" t="s">
        <v>13991</v>
      </c>
      <c r="X4195" s="4" t="s">
        <v>34</v>
      </c>
      <c r="Y4195" s="4" t="str">
        <f>HYPERLINK("https://redcat-toys.ru/api/getInfo/item/8a458239-ae10-11e4-bc0b-5cf3fc4a2490")</f>
        <v>https://redcat-toys.ru/api/getInfo/item/8a458239-ae10-11e4-bc0b-5cf3fc4a2490</v>
      </c>
    </row>
    <row r="4196" spans="2:25" ht="22.95" customHeight="1" outlineLevel="3" x14ac:dyDescent="0.2">
      <c r="B4196" s="51" t="s">
        <v>13992</v>
      </c>
      <c r="C4196" s="51"/>
      <c r="D4196" s="51"/>
      <c r="E4196" s="51"/>
      <c r="F4196" s="51"/>
      <c r="G4196" s="51"/>
    </row>
    <row r="4197" spans="2:25" ht="21" customHeight="1" outlineLevel="4" x14ac:dyDescent="0.2">
      <c r="B4197" s="39">
        <v>3296</v>
      </c>
      <c r="C4197" s="4" t="s">
        <v>13993</v>
      </c>
      <c r="D4197" s="50" t="s">
        <v>13994</v>
      </c>
      <c r="E4197" s="50"/>
      <c r="F4197" s="50"/>
      <c r="G4197" s="50"/>
      <c r="H4197" s="5" t="s">
        <v>13995</v>
      </c>
      <c r="I4197" s="6"/>
      <c r="J4197" s="7">
        <v>60</v>
      </c>
      <c r="K4197" s="7">
        <v>31</v>
      </c>
      <c r="L4197" s="3">
        <v>2</v>
      </c>
      <c r="M4197" s="8">
        <f>357.01*(1-P3/100)</f>
        <v>357.01</v>
      </c>
      <c r="N4197" s="9"/>
      <c r="O4197" s="10">
        <f t="shared" ref="O4197:O4203" si="228">M4197*N4197</f>
        <v>0</v>
      </c>
      <c r="P4197" s="17">
        <f>0.32*N4197</f>
        <v>0</v>
      </c>
      <c r="Q4197" s="12">
        <f>0.0009*N4197</f>
        <v>0</v>
      </c>
      <c r="R4197" s="13"/>
      <c r="S4197" s="14" t="s">
        <v>13996</v>
      </c>
      <c r="T4197" s="14" t="s">
        <v>32</v>
      </c>
      <c r="U4197" s="15"/>
      <c r="V4197" s="4" t="str">
        <f>HYPERLINK("https://redcat-toys.ru/api/getInfo/image/2f52d529-1b0e-11ee-a23b-00155d82e902")</f>
        <v>https://redcat-toys.ru/api/getInfo/image/2f52d529-1b0e-11ee-a23b-00155d82e902</v>
      </c>
      <c r="W4197" s="4" t="s">
        <v>13997</v>
      </c>
      <c r="X4197" s="4" t="s">
        <v>34</v>
      </c>
      <c r="Y4197" s="4" t="str">
        <f>HYPERLINK("https://redcat-toys.ru/api/getInfo/item/2f52d529-1b0e-11ee-a23b-00155d82e902")</f>
        <v>https://redcat-toys.ru/api/getInfo/item/2f52d529-1b0e-11ee-a23b-00155d82e902</v>
      </c>
    </row>
    <row r="4198" spans="2:25" ht="21" customHeight="1" outlineLevel="4" x14ac:dyDescent="0.2">
      <c r="B4198" s="39">
        <v>3297</v>
      </c>
      <c r="C4198" s="4" t="s">
        <v>13998</v>
      </c>
      <c r="D4198" s="50" t="s">
        <v>13999</v>
      </c>
      <c r="E4198" s="50"/>
      <c r="F4198" s="50"/>
      <c r="G4198" s="50"/>
      <c r="H4198" s="5" t="s">
        <v>14000</v>
      </c>
      <c r="I4198" s="6" t="s">
        <v>30</v>
      </c>
      <c r="J4198" s="7">
        <v>200</v>
      </c>
      <c r="K4198" s="18">
        <v>1000</v>
      </c>
      <c r="L4198" s="3">
        <v>7</v>
      </c>
      <c r="M4198" s="8">
        <f>103.25*(1-P3/100)</f>
        <v>103.25</v>
      </c>
      <c r="N4198" s="9"/>
      <c r="O4198" s="10">
        <f t="shared" si="228"/>
        <v>0</v>
      </c>
      <c r="P4198" s="11">
        <f>0.094*N4198</f>
        <v>0</v>
      </c>
      <c r="Q4198" s="12">
        <f>0.0003*N4198</f>
        <v>0</v>
      </c>
      <c r="R4198" s="13"/>
      <c r="S4198" s="14" t="s">
        <v>14001</v>
      </c>
      <c r="T4198" s="14" t="s">
        <v>32</v>
      </c>
      <c r="U4198" s="15"/>
      <c r="V4198" s="4" t="str">
        <f>HYPERLINK("https://redcat-toys.ru/api/getInfo/image/ec22441c-1b1f-11ee-a23b-00155d82e902")</f>
        <v>https://redcat-toys.ru/api/getInfo/image/ec22441c-1b1f-11ee-a23b-00155d82e902</v>
      </c>
      <c r="W4198" s="4" t="s">
        <v>14002</v>
      </c>
      <c r="X4198" s="4" t="s">
        <v>34</v>
      </c>
      <c r="Y4198" s="4" t="str">
        <f>HYPERLINK("https://redcat-toys.ru/api/getInfo/item/ec22441c-1b1f-11ee-a23b-00155d82e902")</f>
        <v>https://redcat-toys.ru/api/getInfo/item/ec22441c-1b1f-11ee-a23b-00155d82e902</v>
      </c>
    </row>
    <row r="4199" spans="2:25" ht="21" customHeight="1" outlineLevel="4" x14ac:dyDescent="0.2">
      <c r="B4199" s="39">
        <v>3298</v>
      </c>
      <c r="C4199" s="4" t="s">
        <v>14003</v>
      </c>
      <c r="D4199" s="50" t="s">
        <v>14004</v>
      </c>
      <c r="E4199" s="50"/>
      <c r="F4199" s="50"/>
      <c r="G4199" s="50"/>
      <c r="H4199" s="5" t="s">
        <v>14005</v>
      </c>
      <c r="I4199" s="6"/>
      <c r="J4199" s="7">
        <v>60</v>
      </c>
      <c r="K4199" s="7">
        <v>11</v>
      </c>
      <c r="L4199" s="3">
        <v>11</v>
      </c>
      <c r="M4199" s="8">
        <f>212.44*(1-P3/100)</f>
        <v>212.44</v>
      </c>
      <c r="N4199" s="9"/>
      <c r="O4199" s="10">
        <f t="shared" si="228"/>
        <v>0</v>
      </c>
      <c r="P4199" s="17">
        <f>0.07*N4199</f>
        <v>0</v>
      </c>
      <c r="Q4199" s="16">
        <f>0.00072*N4199</f>
        <v>0</v>
      </c>
      <c r="R4199" s="13"/>
      <c r="S4199" s="14" t="s">
        <v>14006</v>
      </c>
      <c r="T4199" s="14" t="s">
        <v>32</v>
      </c>
      <c r="U4199" s="15" t="s">
        <v>39</v>
      </c>
      <c r="V4199" s="4" t="str">
        <f>HYPERLINK("https://redcat-toys.ru/api/getInfo/image/18a47da0-ab70-11e3-a18c-5cf3fc4a2490")</f>
        <v>https://redcat-toys.ru/api/getInfo/image/18a47da0-ab70-11e3-a18c-5cf3fc4a2490</v>
      </c>
      <c r="W4199" s="4" t="s">
        <v>14007</v>
      </c>
      <c r="X4199" s="4" t="s">
        <v>34</v>
      </c>
      <c r="Y4199" s="4" t="str">
        <f>HYPERLINK("https://redcat-toys.ru/api/getInfo/item/18a47da0-ab70-11e3-a18c-5cf3fc4a2490")</f>
        <v>https://redcat-toys.ru/api/getInfo/item/18a47da0-ab70-11e3-a18c-5cf3fc4a2490</v>
      </c>
    </row>
    <row r="4200" spans="2:25" ht="21" customHeight="1" outlineLevel="4" x14ac:dyDescent="0.2">
      <c r="B4200" s="39">
        <v>3299</v>
      </c>
      <c r="C4200" s="4" t="s">
        <v>14008</v>
      </c>
      <c r="D4200" s="50" t="s">
        <v>14009</v>
      </c>
      <c r="E4200" s="50"/>
      <c r="F4200" s="50"/>
      <c r="G4200" s="50"/>
      <c r="H4200" s="5" t="s">
        <v>14010</v>
      </c>
      <c r="I4200" s="6" t="s">
        <v>30</v>
      </c>
      <c r="J4200" s="7">
        <v>300</v>
      </c>
      <c r="K4200" s="18">
        <v>3153</v>
      </c>
      <c r="L4200" s="3">
        <v>4</v>
      </c>
      <c r="M4200" s="8">
        <f>166.39*(1-P3/100)</f>
        <v>166.39</v>
      </c>
      <c r="N4200" s="9"/>
      <c r="O4200" s="10">
        <f t="shared" si="228"/>
        <v>0</v>
      </c>
      <c r="P4200" s="11">
        <f>0.036*N4200</f>
        <v>0</v>
      </c>
      <c r="Q4200" s="16">
        <f>0.00017*N4200</f>
        <v>0</v>
      </c>
      <c r="R4200" s="13"/>
      <c r="S4200" s="14" t="s">
        <v>14011</v>
      </c>
      <c r="T4200" s="14" t="s">
        <v>32</v>
      </c>
      <c r="U4200" s="15" t="s">
        <v>39</v>
      </c>
      <c r="V4200" s="4" t="str">
        <f>HYPERLINK("https://redcat-toys.ru/api/getInfo/image/076146ea-dbf5-11e7-b2c3-5cf3fc4a2490")</f>
        <v>https://redcat-toys.ru/api/getInfo/image/076146ea-dbf5-11e7-b2c3-5cf3fc4a2490</v>
      </c>
      <c r="W4200" s="4" t="s">
        <v>14012</v>
      </c>
      <c r="X4200" s="4" t="s">
        <v>34</v>
      </c>
      <c r="Y4200" s="4" t="str">
        <f>HYPERLINK("https://redcat-toys.ru/api/getInfo/item/076146ea-dbf5-11e7-b2c3-5cf3fc4a2490")</f>
        <v>https://redcat-toys.ru/api/getInfo/item/076146ea-dbf5-11e7-b2c3-5cf3fc4a2490</v>
      </c>
    </row>
    <row r="4201" spans="2:25" ht="21" customHeight="1" outlineLevel="4" x14ac:dyDescent="0.2">
      <c r="B4201" s="39">
        <v>3300</v>
      </c>
      <c r="C4201" s="4" t="s">
        <v>14013</v>
      </c>
      <c r="D4201" s="50" t="s">
        <v>14014</v>
      </c>
      <c r="E4201" s="50"/>
      <c r="F4201" s="50"/>
      <c r="G4201" s="50"/>
      <c r="H4201" s="5" t="s">
        <v>14015</v>
      </c>
      <c r="I4201" s="6" t="s">
        <v>30</v>
      </c>
      <c r="J4201" s="7">
        <v>200</v>
      </c>
      <c r="K4201" s="7">
        <v>156</v>
      </c>
      <c r="L4201" s="3">
        <v>4</v>
      </c>
      <c r="M4201" s="8">
        <f>193.59*(1-P3/100)</f>
        <v>193.59</v>
      </c>
      <c r="N4201" s="9"/>
      <c r="O4201" s="10">
        <f t="shared" si="228"/>
        <v>0</v>
      </c>
      <c r="P4201" s="11">
        <f>0.112*N4201</f>
        <v>0</v>
      </c>
      <c r="Q4201" s="16">
        <f>0.00094*N4201</f>
        <v>0</v>
      </c>
      <c r="R4201" s="13"/>
      <c r="S4201" s="14" t="s">
        <v>14016</v>
      </c>
      <c r="T4201" s="14" t="s">
        <v>32</v>
      </c>
      <c r="U4201" s="15"/>
      <c r="V4201" s="4" t="str">
        <f>HYPERLINK("https://redcat-toys.ru/api/getInfo/image/44b99a13-1b09-11ee-a23b-00155d82e902")</f>
        <v>https://redcat-toys.ru/api/getInfo/image/44b99a13-1b09-11ee-a23b-00155d82e902</v>
      </c>
      <c r="W4201" s="4" t="s">
        <v>14017</v>
      </c>
      <c r="X4201" s="4" t="s">
        <v>34</v>
      </c>
      <c r="Y4201" s="4" t="str">
        <f>HYPERLINK("https://redcat-toys.ru/api/getInfo/item/44b99a13-1b09-11ee-a23b-00155d82e902")</f>
        <v>https://redcat-toys.ru/api/getInfo/item/44b99a13-1b09-11ee-a23b-00155d82e902</v>
      </c>
    </row>
    <row r="4202" spans="2:25" ht="21" customHeight="1" outlineLevel="4" x14ac:dyDescent="0.2">
      <c r="B4202" s="39">
        <v>3301</v>
      </c>
      <c r="C4202" s="4" t="s">
        <v>14018</v>
      </c>
      <c r="D4202" s="50" t="s">
        <v>14019</v>
      </c>
      <c r="E4202" s="50"/>
      <c r="F4202" s="50"/>
      <c r="G4202" s="50"/>
      <c r="H4202" s="5" t="s">
        <v>14020</v>
      </c>
      <c r="I4202" s="6" t="s">
        <v>30</v>
      </c>
      <c r="J4202" s="7">
        <v>30</v>
      </c>
      <c r="K4202" s="7">
        <v>79</v>
      </c>
      <c r="L4202" s="3">
        <v>2</v>
      </c>
      <c r="M4202" s="8">
        <f>348.53*(1-P3/100)</f>
        <v>348.53</v>
      </c>
      <c r="N4202" s="9"/>
      <c r="O4202" s="10">
        <f t="shared" si="228"/>
        <v>0</v>
      </c>
      <c r="P4202" s="11">
        <f>0.204*N4202</f>
        <v>0</v>
      </c>
      <c r="Q4202" s="16">
        <f>0.00102*N4202</f>
        <v>0</v>
      </c>
      <c r="R4202" s="13"/>
      <c r="S4202" s="14" t="s">
        <v>14021</v>
      </c>
      <c r="T4202" s="14" t="s">
        <v>32</v>
      </c>
      <c r="U4202" s="15" t="s">
        <v>39</v>
      </c>
      <c r="V4202" s="4" t="str">
        <f>HYPERLINK("https://redcat-toys.ru/api/getInfo/image/ae3e5bb5-ad34-11e4-bc0b-5cf3fc4a2490")</f>
        <v>https://redcat-toys.ru/api/getInfo/image/ae3e5bb5-ad34-11e4-bc0b-5cf3fc4a2490</v>
      </c>
      <c r="W4202" s="4" t="s">
        <v>14022</v>
      </c>
      <c r="X4202" s="4" t="s">
        <v>34</v>
      </c>
      <c r="Y4202" s="4" t="str">
        <f>HYPERLINK("https://redcat-toys.ru/api/getInfo/item/ae3e5bb5-ad34-11e4-bc0b-5cf3fc4a2490")</f>
        <v>https://redcat-toys.ru/api/getInfo/item/ae3e5bb5-ad34-11e4-bc0b-5cf3fc4a2490</v>
      </c>
    </row>
    <row r="4203" spans="2:25" ht="21" customHeight="1" outlineLevel="4" x14ac:dyDescent="0.2">
      <c r="B4203" s="39">
        <v>3302</v>
      </c>
      <c r="C4203" s="4" t="s">
        <v>14023</v>
      </c>
      <c r="D4203" s="50" t="s">
        <v>14024</v>
      </c>
      <c r="E4203" s="50"/>
      <c r="F4203" s="50"/>
      <c r="G4203" s="50"/>
      <c r="H4203" s="5" t="s">
        <v>14025</v>
      </c>
      <c r="I4203" s="6" t="s">
        <v>30</v>
      </c>
      <c r="J4203" s="7">
        <v>260</v>
      </c>
      <c r="K4203" s="7">
        <v>122</v>
      </c>
      <c r="L4203" s="3">
        <v>5</v>
      </c>
      <c r="M4203" s="8">
        <f>132.73*(1-P3/100)</f>
        <v>132.72999999999999</v>
      </c>
      <c r="N4203" s="9"/>
      <c r="O4203" s="10">
        <f t="shared" si="228"/>
        <v>0</v>
      </c>
      <c r="P4203" s="17">
        <f>0.09*N4203</f>
        <v>0</v>
      </c>
      <c r="Q4203" s="16">
        <f>0.00025*N4203</f>
        <v>0</v>
      </c>
      <c r="R4203" s="13"/>
      <c r="S4203" s="14" t="s">
        <v>14026</v>
      </c>
      <c r="T4203" s="14" t="s">
        <v>32</v>
      </c>
      <c r="U4203" s="15"/>
      <c r="V4203" s="4" t="str">
        <f>HYPERLINK("https://redcat-toys.ru/api/getInfo/image/7e12b1a8-1b08-11ee-a23b-00155d82e902")</f>
        <v>https://redcat-toys.ru/api/getInfo/image/7e12b1a8-1b08-11ee-a23b-00155d82e902</v>
      </c>
      <c r="W4203" s="4" t="s">
        <v>14027</v>
      </c>
      <c r="X4203" s="4" t="s">
        <v>34</v>
      </c>
      <c r="Y4203" s="4" t="str">
        <f>HYPERLINK("https://redcat-toys.ru/api/getInfo/item/7e12b1a8-1b08-11ee-a23b-00155d82e902")</f>
        <v>https://redcat-toys.ru/api/getInfo/item/7e12b1a8-1b08-11ee-a23b-00155d82e902</v>
      </c>
    </row>
    <row r="4204" spans="2:25" ht="22.95" customHeight="1" outlineLevel="3" x14ac:dyDescent="0.2">
      <c r="B4204" s="51" t="s">
        <v>14028</v>
      </c>
      <c r="C4204" s="51"/>
      <c r="D4204" s="51"/>
      <c r="E4204" s="51"/>
      <c r="F4204" s="51"/>
      <c r="G4204" s="51"/>
    </row>
    <row r="4205" spans="2:25" ht="21" customHeight="1" outlineLevel="4" x14ac:dyDescent="0.2">
      <c r="B4205" s="39">
        <v>3303</v>
      </c>
      <c r="C4205" s="4" t="s">
        <v>14029</v>
      </c>
      <c r="D4205" s="50" t="s">
        <v>14030</v>
      </c>
      <c r="E4205" s="50"/>
      <c r="F4205" s="50"/>
      <c r="G4205" s="50"/>
      <c r="H4205" s="5" t="s">
        <v>14031</v>
      </c>
      <c r="I4205" s="6" t="s">
        <v>30</v>
      </c>
      <c r="J4205" s="7">
        <v>50</v>
      </c>
      <c r="K4205" s="7">
        <v>388</v>
      </c>
      <c r="L4205" s="3">
        <v>2</v>
      </c>
      <c r="M4205" s="8">
        <f>357.95*(1-P3/100)</f>
        <v>357.95</v>
      </c>
      <c r="N4205" s="9"/>
      <c r="O4205" s="10">
        <f>M4205*N4205</f>
        <v>0</v>
      </c>
      <c r="P4205" s="11">
        <f>0.358*N4205</f>
        <v>0</v>
      </c>
      <c r="Q4205" s="16">
        <f>0.00193*N4205</f>
        <v>0</v>
      </c>
      <c r="R4205" s="13"/>
      <c r="S4205" s="14" t="s">
        <v>14032</v>
      </c>
      <c r="T4205" s="14" t="s">
        <v>32</v>
      </c>
      <c r="U4205" s="15"/>
      <c r="V4205" s="4" t="str">
        <f>HYPERLINK("https://redcat-toys.ru/api/getInfo/image/57c19d86-1b0a-11ee-a23b-00155d82e902")</f>
        <v>https://redcat-toys.ru/api/getInfo/image/57c19d86-1b0a-11ee-a23b-00155d82e902</v>
      </c>
      <c r="W4205" s="4" t="s">
        <v>14033</v>
      </c>
      <c r="X4205" s="4" t="s">
        <v>34</v>
      </c>
      <c r="Y4205" s="4" t="str">
        <f>HYPERLINK("https://redcat-toys.ru/api/getInfo/item/57c19d86-1b0a-11ee-a23b-00155d82e902")</f>
        <v>https://redcat-toys.ru/api/getInfo/item/57c19d86-1b0a-11ee-a23b-00155d82e902</v>
      </c>
    </row>
    <row r="4206" spans="2:25" ht="21" customHeight="1" outlineLevel="4" x14ac:dyDescent="0.2">
      <c r="B4206" s="39">
        <v>3304</v>
      </c>
      <c r="C4206" s="4" t="s">
        <v>14034</v>
      </c>
      <c r="D4206" s="50" t="s">
        <v>14035</v>
      </c>
      <c r="E4206" s="50"/>
      <c r="F4206" s="50"/>
      <c r="G4206" s="50"/>
      <c r="H4206" s="5" t="s">
        <v>14036</v>
      </c>
      <c r="I4206" s="6" t="s">
        <v>30</v>
      </c>
      <c r="J4206" s="7">
        <v>200</v>
      </c>
      <c r="K4206" s="7">
        <v>666</v>
      </c>
      <c r="L4206" s="3">
        <v>4</v>
      </c>
      <c r="M4206" s="8">
        <f>150.57*(1-P3/100)</f>
        <v>150.57</v>
      </c>
      <c r="N4206" s="9"/>
      <c r="O4206" s="10">
        <f>M4206*N4206</f>
        <v>0</v>
      </c>
      <c r="P4206" s="11">
        <f>0.111*N4206</f>
        <v>0</v>
      </c>
      <c r="Q4206" s="16">
        <f>0.00057*N4206</f>
        <v>0</v>
      </c>
      <c r="R4206" s="13"/>
      <c r="S4206" s="14" t="s">
        <v>14037</v>
      </c>
      <c r="T4206" s="14" t="s">
        <v>32</v>
      </c>
      <c r="U4206" s="15"/>
      <c r="V4206" s="4" t="str">
        <f>HYPERLINK("https://redcat-toys.ru/api/getInfo/image/75d64e26-83aa-11ee-a248-00155d82e902")</f>
        <v>https://redcat-toys.ru/api/getInfo/image/75d64e26-83aa-11ee-a248-00155d82e902</v>
      </c>
      <c r="W4206" s="4" t="s">
        <v>14038</v>
      </c>
      <c r="X4206" s="4" t="s">
        <v>34</v>
      </c>
      <c r="Y4206" s="4" t="str">
        <f>HYPERLINK("https://redcat-toys.ru/api/getInfo/item/75d64e26-83aa-11ee-a248-00155d82e902")</f>
        <v>https://redcat-toys.ru/api/getInfo/item/75d64e26-83aa-11ee-a248-00155d82e902</v>
      </c>
    </row>
    <row r="4207" spans="2:25" ht="21" customHeight="1" outlineLevel="4" x14ac:dyDescent="0.2">
      <c r="B4207" s="39">
        <v>3305</v>
      </c>
      <c r="C4207" s="4" t="s">
        <v>14039</v>
      </c>
      <c r="D4207" s="50" t="s">
        <v>14040</v>
      </c>
      <c r="E4207" s="50"/>
      <c r="F4207" s="50"/>
      <c r="G4207" s="50"/>
      <c r="H4207" s="5" t="s">
        <v>14041</v>
      </c>
      <c r="I4207" s="6" t="s">
        <v>30</v>
      </c>
      <c r="J4207" s="7">
        <v>45</v>
      </c>
      <c r="K4207" s="7">
        <v>978</v>
      </c>
      <c r="L4207" s="3">
        <v>1</v>
      </c>
      <c r="M4207" s="8">
        <f>426.69*(1-P3/100)</f>
        <v>426.69</v>
      </c>
      <c r="N4207" s="9"/>
      <c r="O4207" s="10">
        <f>M4207*N4207</f>
        <v>0</v>
      </c>
      <c r="P4207" s="11">
        <f>0.367*N4207</f>
        <v>0</v>
      </c>
      <c r="Q4207" s="16">
        <f>0.00172*N4207</f>
        <v>0</v>
      </c>
      <c r="R4207" s="13"/>
      <c r="S4207" s="14" t="s">
        <v>14042</v>
      </c>
      <c r="T4207" s="14" t="s">
        <v>32</v>
      </c>
      <c r="U4207" s="15"/>
      <c r="V4207" s="4" t="str">
        <f>HYPERLINK("https://redcat-toys.ru/api/getInfo/image/d63f8e25-83aa-11ee-a248-00155d82e902")</f>
        <v>https://redcat-toys.ru/api/getInfo/image/d63f8e25-83aa-11ee-a248-00155d82e902</v>
      </c>
      <c r="W4207" s="4" t="s">
        <v>14043</v>
      </c>
      <c r="X4207" s="4" t="s">
        <v>34</v>
      </c>
      <c r="Y4207" s="4" t="str">
        <f>HYPERLINK("https://redcat-toys.ru/api/getInfo/item/d63f8e25-83aa-11ee-a248-00155d82e902")</f>
        <v>https://redcat-toys.ru/api/getInfo/item/d63f8e25-83aa-11ee-a248-00155d82e902</v>
      </c>
    </row>
    <row r="4208" spans="2:25" ht="21" customHeight="1" outlineLevel="4" x14ac:dyDescent="0.2">
      <c r="B4208" s="39">
        <v>3306</v>
      </c>
      <c r="C4208" s="4" t="s">
        <v>14044</v>
      </c>
      <c r="D4208" s="50" t="s">
        <v>14045</v>
      </c>
      <c r="E4208" s="50"/>
      <c r="F4208" s="50"/>
      <c r="G4208" s="50"/>
      <c r="H4208" s="5" t="s">
        <v>14046</v>
      </c>
      <c r="I4208" s="6" t="s">
        <v>30</v>
      </c>
      <c r="J4208" s="7">
        <v>48</v>
      </c>
      <c r="K4208" s="7">
        <v>934</v>
      </c>
      <c r="L4208" s="3">
        <v>1</v>
      </c>
      <c r="M4208" s="8">
        <f>525.15*(1-P3/100)</f>
        <v>525.15</v>
      </c>
      <c r="N4208" s="9"/>
      <c r="O4208" s="10">
        <f>M4208*N4208</f>
        <v>0</v>
      </c>
      <c r="P4208" s="11">
        <f>0.517*N4208</f>
        <v>0</v>
      </c>
      <c r="Q4208" s="16">
        <f>0.00226*N4208</f>
        <v>0</v>
      </c>
      <c r="R4208" s="13"/>
      <c r="S4208" s="14" t="s">
        <v>14047</v>
      </c>
      <c r="T4208" s="14" t="s">
        <v>32</v>
      </c>
      <c r="U4208" s="15"/>
      <c r="V4208" s="4" t="str">
        <f>HYPERLINK("https://redcat-toys.ru/api/getInfo/image/2dac79f1-83a9-11ee-a248-00155d82e902")</f>
        <v>https://redcat-toys.ru/api/getInfo/image/2dac79f1-83a9-11ee-a248-00155d82e902</v>
      </c>
      <c r="W4208" s="4" t="s">
        <v>14048</v>
      </c>
      <c r="X4208" s="4" t="s">
        <v>34</v>
      </c>
      <c r="Y4208" s="4" t="str">
        <f>HYPERLINK("https://redcat-toys.ru/api/getInfo/item/2dac79f1-83a9-11ee-a248-00155d82e902")</f>
        <v>https://redcat-toys.ru/api/getInfo/item/2dac79f1-83a9-11ee-a248-00155d82e902</v>
      </c>
    </row>
    <row r="4209" spans="2:25" ht="22.95" customHeight="1" outlineLevel="3" x14ac:dyDescent="0.2">
      <c r="B4209" s="51" t="s">
        <v>14049</v>
      </c>
      <c r="C4209" s="51"/>
      <c r="D4209" s="51"/>
      <c r="E4209" s="51"/>
      <c r="F4209" s="51"/>
      <c r="G4209" s="51"/>
    </row>
    <row r="4210" spans="2:25" ht="22.95" customHeight="1" outlineLevel="4" x14ac:dyDescent="0.2">
      <c r="B4210" s="52" t="s">
        <v>14050</v>
      </c>
      <c r="C4210" s="52"/>
      <c r="D4210" s="52"/>
      <c r="E4210" s="52"/>
      <c r="F4210" s="52"/>
      <c r="G4210" s="52"/>
    </row>
    <row r="4211" spans="2:25" ht="21" customHeight="1" outlineLevel="5" x14ac:dyDescent="0.2">
      <c r="B4211" s="39">
        <v>3307</v>
      </c>
      <c r="C4211" s="4" t="s">
        <v>14051</v>
      </c>
      <c r="D4211" s="50" t="s">
        <v>14052</v>
      </c>
      <c r="E4211" s="50"/>
      <c r="F4211" s="50"/>
      <c r="G4211" s="50"/>
      <c r="H4211" s="5" t="s">
        <v>14053</v>
      </c>
      <c r="I4211" s="6" t="s">
        <v>30</v>
      </c>
      <c r="J4211" s="7">
        <v>160</v>
      </c>
      <c r="K4211" s="7">
        <v>160</v>
      </c>
      <c r="L4211" s="3">
        <v>5</v>
      </c>
      <c r="M4211" s="8">
        <f>126.94*(1-P3/100)</f>
        <v>126.94</v>
      </c>
      <c r="N4211" s="9"/>
      <c r="O4211" s="10">
        <f t="shared" ref="O4211:O4231" si="229">M4211*N4211</f>
        <v>0</v>
      </c>
      <c r="P4211" s="11">
        <f>0.131*N4211</f>
        <v>0</v>
      </c>
      <c r="Q4211" s="16">
        <f>0.00078*N4211</f>
        <v>0</v>
      </c>
      <c r="R4211" s="13"/>
      <c r="S4211" s="14" t="s">
        <v>14054</v>
      </c>
      <c r="T4211" s="14" t="s">
        <v>32</v>
      </c>
      <c r="U4211" s="15"/>
      <c r="V4211" s="4" t="str">
        <f>HYPERLINK("https://redcat-toys.ru/api/getInfo/image/6f1ff08d-2974-11f0-a279-00155d82e908")</f>
        <v>https://redcat-toys.ru/api/getInfo/image/6f1ff08d-2974-11f0-a279-00155d82e908</v>
      </c>
      <c r="W4211" s="4" t="s">
        <v>14055</v>
      </c>
      <c r="X4211" s="4" t="s">
        <v>34</v>
      </c>
      <c r="Y4211" s="4" t="str">
        <f>HYPERLINK("https://redcat-toys.ru/api/getInfo/item/6f1ff08d-2974-11f0-a279-00155d82e908")</f>
        <v>https://redcat-toys.ru/api/getInfo/item/6f1ff08d-2974-11f0-a279-00155d82e908</v>
      </c>
    </row>
    <row r="4212" spans="2:25" ht="21" customHeight="1" outlineLevel="5" x14ac:dyDescent="0.2">
      <c r="B4212" s="39">
        <v>3308</v>
      </c>
      <c r="C4212" s="4" t="s">
        <v>14056</v>
      </c>
      <c r="D4212" s="50" t="s">
        <v>14057</v>
      </c>
      <c r="E4212" s="50"/>
      <c r="F4212" s="50"/>
      <c r="G4212" s="50"/>
      <c r="H4212" s="5" t="s">
        <v>14058</v>
      </c>
      <c r="I4212" s="6" t="s">
        <v>30</v>
      </c>
      <c r="J4212" s="7">
        <v>160</v>
      </c>
      <c r="K4212" s="7">
        <v>76</v>
      </c>
      <c r="L4212" s="3">
        <v>5</v>
      </c>
      <c r="M4212" s="8">
        <f>126.94*(1-P3/100)</f>
        <v>126.94</v>
      </c>
      <c r="N4212" s="9"/>
      <c r="O4212" s="10">
        <f t="shared" si="229"/>
        <v>0</v>
      </c>
      <c r="P4212" s="17">
        <f>0.12*N4212</f>
        <v>0</v>
      </c>
      <c r="Q4212" s="16">
        <f>0.00076*N4212</f>
        <v>0</v>
      </c>
      <c r="R4212" s="13"/>
      <c r="S4212" s="14" t="s">
        <v>14059</v>
      </c>
      <c r="T4212" s="14" t="s">
        <v>32</v>
      </c>
      <c r="U4212" s="15"/>
      <c r="V4212" s="4" t="str">
        <f>HYPERLINK("https://redcat-toys.ru/api/getInfo/image/c738934a-2973-11f0-a279-00155d82e908")</f>
        <v>https://redcat-toys.ru/api/getInfo/image/c738934a-2973-11f0-a279-00155d82e908</v>
      </c>
      <c r="W4212" s="4" t="s">
        <v>14055</v>
      </c>
      <c r="X4212" s="4" t="s">
        <v>34</v>
      </c>
      <c r="Y4212" s="4" t="str">
        <f>HYPERLINK("https://redcat-toys.ru/api/getInfo/item/c738934a-2973-11f0-a279-00155d82e908")</f>
        <v>https://redcat-toys.ru/api/getInfo/item/c738934a-2973-11f0-a279-00155d82e908</v>
      </c>
    </row>
    <row r="4213" spans="2:25" ht="21" customHeight="1" outlineLevel="5" x14ac:dyDescent="0.2">
      <c r="B4213" s="39">
        <v>3309</v>
      </c>
      <c r="C4213" s="4" t="s">
        <v>14060</v>
      </c>
      <c r="D4213" s="50" t="s">
        <v>14061</v>
      </c>
      <c r="E4213" s="50"/>
      <c r="F4213" s="50"/>
      <c r="G4213" s="50"/>
      <c r="H4213" s="5" t="s">
        <v>14062</v>
      </c>
      <c r="I4213" s="6" t="s">
        <v>30</v>
      </c>
      <c r="J4213" s="7">
        <v>200</v>
      </c>
      <c r="K4213" s="7">
        <v>110</v>
      </c>
      <c r="L4213" s="3">
        <v>5</v>
      </c>
      <c r="M4213" s="8">
        <f>122.97*(1-P3/100)</f>
        <v>122.97</v>
      </c>
      <c r="N4213" s="9"/>
      <c r="O4213" s="10">
        <f t="shared" si="229"/>
        <v>0</v>
      </c>
      <c r="P4213" s="11">
        <f>0.061*N4213</f>
        <v>0</v>
      </c>
      <c r="Q4213" s="16">
        <f>0.00028*N4213</f>
        <v>0</v>
      </c>
      <c r="R4213" s="13"/>
      <c r="S4213" s="14" t="s">
        <v>14063</v>
      </c>
      <c r="T4213" s="14" t="s">
        <v>32</v>
      </c>
      <c r="U4213" s="15"/>
      <c r="V4213" s="4" t="str">
        <f>HYPERLINK("https://redcat-toys.ru/api/getInfo/image/83debf77-296f-11f0-a279-00155d82e908")</f>
        <v>https://redcat-toys.ru/api/getInfo/image/83debf77-296f-11f0-a279-00155d82e908</v>
      </c>
      <c r="W4213" s="4" t="s">
        <v>14064</v>
      </c>
      <c r="X4213" s="4" t="s">
        <v>34</v>
      </c>
      <c r="Y4213" s="4" t="str">
        <f>HYPERLINK("https://redcat-toys.ru/api/getInfo/item/83debf77-296f-11f0-a279-00155d82e908")</f>
        <v>https://redcat-toys.ru/api/getInfo/item/83debf77-296f-11f0-a279-00155d82e908</v>
      </c>
    </row>
    <row r="4214" spans="2:25" ht="21" customHeight="1" outlineLevel="5" x14ac:dyDescent="0.2">
      <c r="B4214" s="39">
        <v>3310</v>
      </c>
      <c r="C4214" s="4" t="s">
        <v>14065</v>
      </c>
      <c r="D4214" s="50" t="s">
        <v>14066</v>
      </c>
      <c r="E4214" s="50"/>
      <c r="F4214" s="50"/>
      <c r="G4214" s="50"/>
      <c r="H4214" s="5" t="s">
        <v>14067</v>
      </c>
      <c r="I4214" s="6" t="s">
        <v>30</v>
      </c>
      <c r="J4214" s="7">
        <v>200</v>
      </c>
      <c r="K4214" s="7">
        <v>385</v>
      </c>
      <c r="L4214" s="3">
        <v>5</v>
      </c>
      <c r="M4214" s="8">
        <f>133.36*(1-P3/100)</f>
        <v>133.36000000000001</v>
      </c>
      <c r="N4214" s="9"/>
      <c r="O4214" s="10">
        <f t="shared" si="229"/>
        <v>0</v>
      </c>
      <c r="P4214" s="17">
        <f>0.07*N4214</f>
        <v>0</v>
      </c>
      <c r="Q4214" s="16">
        <f>0.00049*N4214</f>
        <v>0</v>
      </c>
      <c r="R4214" s="13"/>
      <c r="S4214" s="14" t="s">
        <v>14068</v>
      </c>
      <c r="T4214" s="14" t="s">
        <v>32</v>
      </c>
      <c r="U4214" s="15"/>
      <c r="V4214" s="4" t="str">
        <f>HYPERLINK("https://redcat-toys.ru/api/getInfo/image/31061f5f-296f-11f0-a279-00155d82e908")</f>
        <v>https://redcat-toys.ru/api/getInfo/image/31061f5f-296f-11f0-a279-00155d82e908</v>
      </c>
      <c r="W4214" s="4" t="s">
        <v>14069</v>
      </c>
      <c r="X4214" s="4" t="s">
        <v>34</v>
      </c>
      <c r="Y4214" s="4" t="str">
        <f>HYPERLINK("https://redcat-toys.ru/api/getInfo/item/31061f5f-296f-11f0-a279-00155d82e908")</f>
        <v>https://redcat-toys.ru/api/getInfo/item/31061f5f-296f-11f0-a279-00155d82e908</v>
      </c>
    </row>
    <row r="4215" spans="2:25" ht="21" customHeight="1" outlineLevel="5" x14ac:dyDescent="0.2">
      <c r="B4215" s="39">
        <v>3311</v>
      </c>
      <c r="C4215" s="4" t="s">
        <v>14070</v>
      </c>
      <c r="D4215" s="50" t="s">
        <v>14071</v>
      </c>
      <c r="E4215" s="50"/>
      <c r="F4215" s="50"/>
      <c r="G4215" s="50"/>
      <c r="H4215" s="5" t="s">
        <v>14072</v>
      </c>
      <c r="I4215" s="6" t="s">
        <v>30</v>
      </c>
      <c r="J4215" s="7">
        <v>160</v>
      </c>
      <c r="K4215" s="7">
        <v>142</v>
      </c>
      <c r="L4215" s="3">
        <v>5</v>
      </c>
      <c r="M4215" s="8">
        <f>126.94*(1-P3/100)</f>
        <v>126.94</v>
      </c>
      <c r="N4215" s="9"/>
      <c r="O4215" s="10">
        <f t="shared" si="229"/>
        <v>0</v>
      </c>
      <c r="P4215" s="17">
        <f>0.15*N4215</f>
        <v>0</v>
      </c>
      <c r="Q4215" s="16">
        <f>0.01208*N4215</f>
        <v>0</v>
      </c>
      <c r="R4215" s="13"/>
      <c r="S4215" s="14" t="s">
        <v>14073</v>
      </c>
      <c r="T4215" s="14" t="s">
        <v>32</v>
      </c>
      <c r="U4215" s="15" t="s">
        <v>39</v>
      </c>
      <c r="V4215" s="4" t="str">
        <f>HYPERLINK("https://redcat-toys.ru/api/getInfo/image/7a6f0122-2973-11f0-a279-00155d82e908")</f>
        <v>https://redcat-toys.ru/api/getInfo/image/7a6f0122-2973-11f0-a279-00155d82e908</v>
      </c>
      <c r="W4215" s="4" t="s">
        <v>14055</v>
      </c>
      <c r="X4215" s="4" t="s">
        <v>34</v>
      </c>
      <c r="Y4215" s="4" t="str">
        <f>HYPERLINK("https://redcat-toys.ru/api/getInfo/item/7a6f0122-2973-11f0-a279-00155d82e908")</f>
        <v>https://redcat-toys.ru/api/getInfo/item/7a6f0122-2973-11f0-a279-00155d82e908</v>
      </c>
    </row>
    <row r="4216" spans="2:25" ht="21" customHeight="1" outlineLevel="5" x14ac:dyDescent="0.2">
      <c r="B4216" s="39">
        <v>3312</v>
      </c>
      <c r="C4216" s="4" t="s">
        <v>14074</v>
      </c>
      <c r="D4216" s="50" t="s">
        <v>14075</v>
      </c>
      <c r="E4216" s="50"/>
      <c r="F4216" s="50"/>
      <c r="G4216" s="50"/>
      <c r="H4216" s="5" t="s">
        <v>14076</v>
      </c>
      <c r="I4216" s="6" t="s">
        <v>30</v>
      </c>
      <c r="J4216" s="7">
        <v>160</v>
      </c>
      <c r="K4216" s="7">
        <v>226</v>
      </c>
      <c r="L4216" s="3">
        <v>5</v>
      </c>
      <c r="M4216" s="8">
        <f>126.94*(1-P3/100)</f>
        <v>126.94</v>
      </c>
      <c r="N4216" s="9"/>
      <c r="O4216" s="10">
        <f t="shared" si="229"/>
        <v>0</v>
      </c>
      <c r="P4216" s="11">
        <f>0.124*N4216</f>
        <v>0</v>
      </c>
      <c r="Q4216" s="16">
        <f>0.00067*N4216</f>
        <v>0</v>
      </c>
      <c r="R4216" s="13"/>
      <c r="S4216" s="14" t="s">
        <v>14077</v>
      </c>
      <c r="T4216" s="14" t="s">
        <v>32</v>
      </c>
      <c r="U4216" s="15" t="s">
        <v>39</v>
      </c>
      <c r="V4216" s="4" t="str">
        <f>HYPERLINK("https://redcat-toys.ru/api/getInfo/image/aab33226-2973-11f0-a279-00155d82e908")</f>
        <v>https://redcat-toys.ru/api/getInfo/image/aab33226-2973-11f0-a279-00155d82e908</v>
      </c>
      <c r="W4216" s="4" t="s">
        <v>14055</v>
      </c>
      <c r="X4216" s="4" t="s">
        <v>34</v>
      </c>
      <c r="Y4216" s="4" t="str">
        <f>HYPERLINK("https://redcat-toys.ru/api/getInfo/item/aab33226-2973-11f0-a279-00155d82e908")</f>
        <v>https://redcat-toys.ru/api/getInfo/item/aab33226-2973-11f0-a279-00155d82e908</v>
      </c>
    </row>
    <row r="4217" spans="2:25" ht="21" customHeight="1" outlineLevel="5" x14ac:dyDescent="0.2">
      <c r="B4217" s="39">
        <v>3313</v>
      </c>
      <c r="C4217" s="4" t="s">
        <v>14078</v>
      </c>
      <c r="D4217" s="50" t="s">
        <v>14079</v>
      </c>
      <c r="E4217" s="50"/>
      <c r="F4217" s="50"/>
      <c r="G4217" s="50"/>
      <c r="H4217" s="5" t="s">
        <v>14080</v>
      </c>
      <c r="I4217" s="6" t="s">
        <v>30</v>
      </c>
      <c r="J4217" s="7">
        <v>120</v>
      </c>
      <c r="K4217" s="7">
        <v>178</v>
      </c>
      <c r="L4217" s="3">
        <v>3</v>
      </c>
      <c r="M4217" s="8">
        <f>222.14*(1-P3/100)</f>
        <v>222.14</v>
      </c>
      <c r="N4217" s="9"/>
      <c r="O4217" s="10">
        <f t="shared" si="229"/>
        <v>0</v>
      </c>
      <c r="P4217" s="11">
        <f>0.177*N4217</f>
        <v>0</v>
      </c>
      <c r="Q4217" s="16">
        <f>0.00003*N4217</f>
        <v>0</v>
      </c>
      <c r="R4217" s="13"/>
      <c r="S4217" s="14" t="s">
        <v>14081</v>
      </c>
      <c r="T4217" s="14" t="s">
        <v>32</v>
      </c>
      <c r="U4217" s="15" t="s">
        <v>39</v>
      </c>
      <c r="V4217" s="4" t="str">
        <f>HYPERLINK("https://redcat-toys.ru/api/getInfo/image/581998a2-2977-11f0-a279-00155d82e908")</f>
        <v>https://redcat-toys.ru/api/getInfo/image/581998a2-2977-11f0-a279-00155d82e908</v>
      </c>
      <c r="W4217" s="4" t="s">
        <v>14082</v>
      </c>
      <c r="X4217" s="4" t="s">
        <v>34</v>
      </c>
      <c r="Y4217" s="4" t="str">
        <f>HYPERLINK("https://redcat-toys.ru/api/getInfo/item/581998a2-2977-11f0-a279-00155d82e908")</f>
        <v>https://redcat-toys.ru/api/getInfo/item/581998a2-2977-11f0-a279-00155d82e908</v>
      </c>
    </row>
    <row r="4218" spans="2:25" ht="21" customHeight="1" outlineLevel="5" x14ac:dyDescent="0.2">
      <c r="B4218" s="39">
        <v>3314</v>
      </c>
      <c r="C4218" s="4" t="s">
        <v>14083</v>
      </c>
      <c r="D4218" s="50" t="s">
        <v>14084</v>
      </c>
      <c r="E4218" s="50"/>
      <c r="F4218" s="50"/>
      <c r="G4218" s="50"/>
      <c r="H4218" s="5" t="s">
        <v>14085</v>
      </c>
      <c r="I4218" s="6" t="s">
        <v>30</v>
      </c>
      <c r="J4218" s="7">
        <v>160</v>
      </c>
      <c r="K4218" s="7">
        <v>117</v>
      </c>
      <c r="L4218" s="3">
        <v>5</v>
      </c>
      <c r="M4218" s="8">
        <f>126.94*(1-P3/100)</f>
        <v>126.94</v>
      </c>
      <c r="N4218" s="9"/>
      <c r="O4218" s="10">
        <f t="shared" si="229"/>
        <v>0</v>
      </c>
      <c r="P4218" s="11">
        <f>0.126*N4218</f>
        <v>0</v>
      </c>
      <c r="Q4218" s="16">
        <f>0.00074*N4218</f>
        <v>0</v>
      </c>
      <c r="R4218" s="13"/>
      <c r="S4218" s="14" t="s">
        <v>14086</v>
      </c>
      <c r="T4218" s="14" t="s">
        <v>32</v>
      </c>
      <c r="U4218" s="15" t="s">
        <v>39</v>
      </c>
      <c r="V4218" s="4" t="str">
        <f>HYPERLINK("https://redcat-toys.ru/api/getInfo/image/e37ec7d4-2973-11f0-a279-00155d82e908")</f>
        <v>https://redcat-toys.ru/api/getInfo/image/e37ec7d4-2973-11f0-a279-00155d82e908</v>
      </c>
      <c r="W4218" s="4" t="s">
        <v>14055</v>
      </c>
      <c r="X4218" s="4" t="s">
        <v>34</v>
      </c>
      <c r="Y4218" s="4" t="str">
        <f>HYPERLINK("https://redcat-toys.ru/api/getInfo/item/e37ec7d4-2973-11f0-a279-00155d82e908")</f>
        <v>https://redcat-toys.ru/api/getInfo/item/e37ec7d4-2973-11f0-a279-00155d82e908</v>
      </c>
    </row>
    <row r="4219" spans="2:25" ht="21" customHeight="1" outlineLevel="5" x14ac:dyDescent="0.2">
      <c r="B4219" s="39">
        <v>3315</v>
      </c>
      <c r="C4219" s="4" t="s">
        <v>14087</v>
      </c>
      <c r="D4219" s="50" t="s">
        <v>14088</v>
      </c>
      <c r="E4219" s="50"/>
      <c r="F4219" s="50"/>
      <c r="G4219" s="50"/>
      <c r="H4219" s="5" t="s">
        <v>14089</v>
      </c>
      <c r="I4219" s="6" t="s">
        <v>30</v>
      </c>
      <c r="J4219" s="7">
        <v>200</v>
      </c>
      <c r="K4219" s="7">
        <v>536</v>
      </c>
      <c r="L4219" s="3">
        <v>5</v>
      </c>
      <c r="M4219" s="8">
        <f>133.36*(1-P3/100)</f>
        <v>133.36000000000001</v>
      </c>
      <c r="N4219" s="9"/>
      <c r="O4219" s="10">
        <f t="shared" si="229"/>
        <v>0</v>
      </c>
      <c r="P4219" s="11">
        <f>0.071*N4219</f>
        <v>0</v>
      </c>
      <c r="Q4219" s="16">
        <f>0.00232*N4219</f>
        <v>0</v>
      </c>
      <c r="R4219" s="13"/>
      <c r="S4219" s="14" t="s">
        <v>14090</v>
      </c>
      <c r="T4219" s="14" t="s">
        <v>32</v>
      </c>
      <c r="U4219" s="15"/>
      <c r="V4219" s="4" t="str">
        <f>HYPERLINK("https://redcat-toys.ru/api/getInfo/image/9ee399a3-296f-11f0-a279-00155d82e908")</f>
        <v>https://redcat-toys.ru/api/getInfo/image/9ee399a3-296f-11f0-a279-00155d82e908</v>
      </c>
      <c r="W4219" s="4" t="s">
        <v>14091</v>
      </c>
      <c r="X4219" s="4" t="s">
        <v>34</v>
      </c>
      <c r="Y4219" s="4" t="str">
        <f>HYPERLINK("https://redcat-toys.ru/api/getInfo/item/9ee399a3-296f-11f0-a279-00155d82e908")</f>
        <v>https://redcat-toys.ru/api/getInfo/item/9ee399a3-296f-11f0-a279-00155d82e908</v>
      </c>
    </row>
    <row r="4220" spans="2:25" ht="21" customHeight="1" outlineLevel="5" x14ac:dyDescent="0.2">
      <c r="B4220" s="39">
        <v>3316</v>
      </c>
      <c r="C4220" s="4" t="s">
        <v>14092</v>
      </c>
      <c r="D4220" s="50" t="s">
        <v>14093</v>
      </c>
      <c r="E4220" s="50"/>
      <c r="F4220" s="50"/>
      <c r="G4220" s="50"/>
      <c r="H4220" s="5" t="s">
        <v>14094</v>
      </c>
      <c r="I4220" s="6" t="s">
        <v>30</v>
      </c>
      <c r="J4220" s="7">
        <v>200</v>
      </c>
      <c r="K4220" s="7">
        <v>530</v>
      </c>
      <c r="L4220" s="3">
        <v>5</v>
      </c>
      <c r="M4220" s="8">
        <f>133.36*(1-P3/100)</f>
        <v>133.36000000000001</v>
      </c>
      <c r="N4220" s="9"/>
      <c r="O4220" s="10">
        <f t="shared" si="229"/>
        <v>0</v>
      </c>
      <c r="P4220" s="11">
        <f>0.075*N4220</f>
        <v>0</v>
      </c>
      <c r="Q4220" s="16">
        <f>0.00017*N4220</f>
        <v>0</v>
      </c>
      <c r="R4220" s="13"/>
      <c r="S4220" s="14" t="s">
        <v>14095</v>
      </c>
      <c r="T4220" s="14" t="s">
        <v>32</v>
      </c>
      <c r="U4220" s="15"/>
      <c r="V4220" s="4" t="str">
        <f>HYPERLINK("https://redcat-toys.ru/api/getInfo/image/b89ae374-296e-11f0-a279-00155d82e908")</f>
        <v>https://redcat-toys.ru/api/getInfo/image/b89ae374-296e-11f0-a279-00155d82e908</v>
      </c>
      <c r="W4220" s="4" t="s">
        <v>14069</v>
      </c>
      <c r="X4220" s="4" t="s">
        <v>34</v>
      </c>
      <c r="Y4220" s="4" t="str">
        <f>HYPERLINK("https://redcat-toys.ru/api/getInfo/item/b89ae374-296e-11f0-a279-00155d82e908")</f>
        <v>https://redcat-toys.ru/api/getInfo/item/b89ae374-296e-11f0-a279-00155d82e908</v>
      </c>
    </row>
    <row r="4221" spans="2:25" ht="21" customHeight="1" outlineLevel="5" x14ac:dyDescent="0.2">
      <c r="B4221" s="39">
        <v>3317</v>
      </c>
      <c r="C4221" s="4" t="s">
        <v>14096</v>
      </c>
      <c r="D4221" s="50" t="s">
        <v>14097</v>
      </c>
      <c r="E4221" s="50"/>
      <c r="F4221" s="50"/>
      <c r="G4221" s="50"/>
      <c r="H4221" s="5" t="s">
        <v>14098</v>
      </c>
      <c r="I4221" s="6" t="s">
        <v>30</v>
      </c>
      <c r="J4221" s="7">
        <v>160</v>
      </c>
      <c r="K4221" s="7">
        <v>140</v>
      </c>
      <c r="L4221" s="3">
        <v>5</v>
      </c>
      <c r="M4221" s="8">
        <f>126.94*(1-P3/100)</f>
        <v>126.94</v>
      </c>
      <c r="N4221" s="9"/>
      <c r="O4221" s="10">
        <f t="shared" si="229"/>
        <v>0</v>
      </c>
      <c r="P4221" s="11">
        <f>0.126*N4221</f>
        <v>0</v>
      </c>
      <c r="Q4221" s="16">
        <f>0.00063*N4221</f>
        <v>0</v>
      </c>
      <c r="R4221" s="13"/>
      <c r="S4221" s="14" t="s">
        <v>14099</v>
      </c>
      <c r="T4221" s="14" t="s">
        <v>32</v>
      </c>
      <c r="U4221" s="15"/>
      <c r="V4221" s="4" t="str">
        <f>HYPERLINK("https://redcat-toys.ru/api/getInfo/image/9125b6aa-2974-11f0-a279-00155d82e908")</f>
        <v>https://redcat-toys.ru/api/getInfo/image/9125b6aa-2974-11f0-a279-00155d82e908</v>
      </c>
      <c r="W4221" s="4" t="s">
        <v>14055</v>
      </c>
      <c r="X4221" s="4" t="s">
        <v>34</v>
      </c>
      <c r="Y4221" s="4" t="str">
        <f>HYPERLINK("https://redcat-toys.ru/api/getInfo/item/9125b6aa-2974-11f0-a279-00155d82e908")</f>
        <v>https://redcat-toys.ru/api/getInfo/item/9125b6aa-2974-11f0-a279-00155d82e908</v>
      </c>
    </row>
    <row r="4222" spans="2:25" ht="21" customHeight="1" outlineLevel="5" x14ac:dyDescent="0.2">
      <c r="B4222" s="39">
        <v>3318</v>
      </c>
      <c r="C4222" s="4" t="s">
        <v>14100</v>
      </c>
      <c r="D4222" s="50" t="s">
        <v>14101</v>
      </c>
      <c r="E4222" s="50"/>
      <c r="F4222" s="50"/>
      <c r="G4222" s="50"/>
      <c r="H4222" s="5" t="s">
        <v>14102</v>
      </c>
      <c r="I4222" s="6"/>
      <c r="J4222" s="7">
        <v>120</v>
      </c>
      <c r="K4222" s="7">
        <v>1</v>
      </c>
      <c r="L4222" s="3">
        <v>1</v>
      </c>
      <c r="M4222" s="8">
        <f>222.14*(1-P3/100)</f>
        <v>222.14</v>
      </c>
      <c r="N4222" s="9"/>
      <c r="O4222" s="10">
        <f t="shared" si="229"/>
        <v>0</v>
      </c>
      <c r="P4222" s="11">
        <f>0.187*N4222</f>
        <v>0</v>
      </c>
      <c r="Q4222" s="16">
        <f>0.00055*N4222</f>
        <v>0</v>
      </c>
      <c r="R4222" s="13"/>
      <c r="S4222" s="14" t="s">
        <v>14103</v>
      </c>
      <c r="T4222" s="14" t="s">
        <v>32</v>
      </c>
      <c r="U4222" s="15"/>
      <c r="V4222" s="4" t="str">
        <f>HYPERLINK("https://redcat-toys.ru/api/getInfo/image/dd18718c-2976-11f0-a279-00155d82e908")</f>
        <v>https://redcat-toys.ru/api/getInfo/image/dd18718c-2976-11f0-a279-00155d82e908</v>
      </c>
      <c r="W4222" s="4" t="s">
        <v>14082</v>
      </c>
      <c r="X4222" s="4" t="s">
        <v>34</v>
      </c>
      <c r="Y4222" s="4" t="str">
        <f>HYPERLINK("https://redcat-toys.ru/api/getInfo/item/dd18718c-2976-11f0-a279-00155d82e908")</f>
        <v>https://redcat-toys.ru/api/getInfo/item/dd18718c-2976-11f0-a279-00155d82e908</v>
      </c>
    </row>
    <row r="4223" spans="2:25" ht="21" customHeight="1" outlineLevel="5" x14ac:dyDescent="0.2">
      <c r="B4223" s="39">
        <v>3319</v>
      </c>
      <c r="C4223" s="4" t="s">
        <v>14104</v>
      </c>
      <c r="D4223" s="50" t="s">
        <v>14105</v>
      </c>
      <c r="E4223" s="50"/>
      <c r="F4223" s="50"/>
      <c r="G4223" s="50"/>
      <c r="H4223" s="5" t="s">
        <v>14106</v>
      </c>
      <c r="I4223" s="6" t="s">
        <v>30</v>
      </c>
      <c r="J4223" s="7">
        <v>200</v>
      </c>
      <c r="K4223" s="7">
        <v>385</v>
      </c>
      <c r="L4223" s="3">
        <v>5</v>
      </c>
      <c r="M4223" s="8">
        <f>133.36*(1-P3/100)</f>
        <v>133.36000000000001</v>
      </c>
      <c r="N4223" s="9"/>
      <c r="O4223" s="10">
        <f t="shared" si="229"/>
        <v>0</v>
      </c>
      <c r="P4223" s="11">
        <f>0.069*N4223</f>
        <v>0</v>
      </c>
      <c r="Q4223" s="16">
        <f>0.00054*N4223</f>
        <v>0</v>
      </c>
      <c r="R4223" s="13"/>
      <c r="S4223" s="14" t="s">
        <v>14107</v>
      </c>
      <c r="T4223" s="14" t="s">
        <v>32</v>
      </c>
      <c r="U4223" s="15"/>
      <c r="V4223" s="4" t="str">
        <f>HYPERLINK("https://redcat-toys.ru/api/getInfo/image/60af211b-296f-11f0-a279-00155d82e908")</f>
        <v>https://redcat-toys.ru/api/getInfo/image/60af211b-296f-11f0-a279-00155d82e908</v>
      </c>
      <c r="W4223" s="4" t="s">
        <v>14108</v>
      </c>
      <c r="X4223" s="4" t="s">
        <v>34</v>
      </c>
      <c r="Y4223" s="4" t="str">
        <f>HYPERLINK("https://redcat-toys.ru/api/getInfo/item/60af211b-296f-11f0-a279-00155d82e908")</f>
        <v>https://redcat-toys.ru/api/getInfo/item/60af211b-296f-11f0-a279-00155d82e908</v>
      </c>
    </row>
    <row r="4224" spans="2:25" ht="21" customHeight="1" outlineLevel="5" x14ac:dyDescent="0.2">
      <c r="B4224" s="39">
        <v>3320</v>
      </c>
      <c r="C4224" s="4" t="s">
        <v>14109</v>
      </c>
      <c r="D4224" s="50" t="s">
        <v>14110</v>
      </c>
      <c r="E4224" s="50"/>
      <c r="F4224" s="50"/>
      <c r="G4224" s="50"/>
      <c r="H4224" s="5" t="s">
        <v>14111</v>
      </c>
      <c r="I4224" s="6" t="s">
        <v>30</v>
      </c>
      <c r="J4224" s="7">
        <v>160</v>
      </c>
      <c r="K4224" s="7">
        <v>187</v>
      </c>
      <c r="L4224" s="3">
        <v>5</v>
      </c>
      <c r="M4224" s="8">
        <f>126.94*(1-P3/100)</f>
        <v>126.94</v>
      </c>
      <c r="N4224" s="9"/>
      <c r="O4224" s="10">
        <f t="shared" si="229"/>
        <v>0</v>
      </c>
      <c r="P4224" s="11">
        <f>0.128*N4224</f>
        <v>0</v>
      </c>
      <c r="Q4224" s="12">
        <f>0.0007*N4224</f>
        <v>0</v>
      </c>
      <c r="R4224" s="13"/>
      <c r="S4224" s="14" t="s">
        <v>14112</v>
      </c>
      <c r="T4224" s="14" t="s">
        <v>32</v>
      </c>
      <c r="U4224" s="15"/>
      <c r="V4224" s="4" t="str">
        <f>HYPERLINK("https://redcat-toys.ru/api/getInfo/image/0898acab-2974-11f0-a279-00155d82e908")</f>
        <v>https://redcat-toys.ru/api/getInfo/image/0898acab-2974-11f0-a279-00155d82e908</v>
      </c>
      <c r="W4224" s="4" t="s">
        <v>14055</v>
      </c>
      <c r="X4224" s="4" t="s">
        <v>34</v>
      </c>
      <c r="Y4224" s="4" t="str">
        <f>HYPERLINK("https://redcat-toys.ru/api/getInfo/item/0898acab-2974-11f0-a279-00155d82e908")</f>
        <v>https://redcat-toys.ru/api/getInfo/item/0898acab-2974-11f0-a279-00155d82e908</v>
      </c>
    </row>
    <row r="4225" spans="2:25" ht="21" customHeight="1" outlineLevel="5" x14ac:dyDescent="0.2">
      <c r="B4225" s="39">
        <v>3321</v>
      </c>
      <c r="C4225" s="4" t="s">
        <v>14113</v>
      </c>
      <c r="D4225" s="50" t="s">
        <v>14114</v>
      </c>
      <c r="E4225" s="50"/>
      <c r="F4225" s="50"/>
      <c r="G4225" s="50"/>
      <c r="H4225" s="5" t="s">
        <v>14115</v>
      </c>
      <c r="I4225" s="6" t="s">
        <v>30</v>
      </c>
      <c r="J4225" s="7">
        <v>120</v>
      </c>
      <c r="K4225" s="7">
        <v>146</v>
      </c>
      <c r="L4225" s="3">
        <v>3</v>
      </c>
      <c r="M4225" s="8">
        <f>222.14*(1-P3/100)</f>
        <v>222.14</v>
      </c>
      <c r="N4225" s="9"/>
      <c r="O4225" s="10">
        <f t="shared" si="229"/>
        <v>0</v>
      </c>
      <c r="P4225" s="11">
        <f>0.191*N4225</f>
        <v>0</v>
      </c>
      <c r="Q4225" s="16">
        <f>0.00002*N4225</f>
        <v>0</v>
      </c>
      <c r="R4225" s="13"/>
      <c r="S4225" s="14" t="s">
        <v>14116</v>
      </c>
      <c r="T4225" s="14" t="s">
        <v>32</v>
      </c>
      <c r="U4225" s="15"/>
      <c r="V4225" s="4" t="str">
        <f>HYPERLINK("https://redcat-toys.ru/api/getInfo/image/a1a31832-2977-11f0-a279-00155d82e908")</f>
        <v>https://redcat-toys.ru/api/getInfo/image/a1a31832-2977-11f0-a279-00155d82e908</v>
      </c>
      <c r="W4225" s="4" t="s">
        <v>14082</v>
      </c>
      <c r="X4225" s="4" t="s">
        <v>34</v>
      </c>
      <c r="Y4225" s="4" t="str">
        <f>HYPERLINK("https://redcat-toys.ru/api/getInfo/item/a1a31832-2977-11f0-a279-00155d82e908")</f>
        <v>https://redcat-toys.ru/api/getInfo/item/a1a31832-2977-11f0-a279-00155d82e908</v>
      </c>
    </row>
    <row r="4226" spans="2:25" ht="21" customHeight="1" outlineLevel="5" x14ac:dyDescent="0.2">
      <c r="B4226" s="39">
        <v>3322</v>
      </c>
      <c r="C4226" s="4" t="s">
        <v>14117</v>
      </c>
      <c r="D4226" s="50" t="s">
        <v>14118</v>
      </c>
      <c r="E4226" s="50"/>
      <c r="F4226" s="50"/>
      <c r="G4226" s="50"/>
      <c r="H4226" s="5" t="s">
        <v>14119</v>
      </c>
      <c r="I4226" s="6" t="s">
        <v>30</v>
      </c>
      <c r="J4226" s="7">
        <v>200</v>
      </c>
      <c r="K4226" s="7">
        <v>165</v>
      </c>
      <c r="L4226" s="3">
        <v>5</v>
      </c>
      <c r="M4226" s="8">
        <f>122.97*(1-P3/100)</f>
        <v>122.97</v>
      </c>
      <c r="N4226" s="9"/>
      <c r="O4226" s="10">
        <f t="shared" si="229"/>
        <v>0</v>
      </c>
      <c r="P4226" s="11">
        <f>0.073*N4226</f>
        <v>0</v>
      </c>
      <c r="Q4226" s="16">
        <f>0.00044*N4226</f>
        <v>0</v>
      </c>
      <c r="R4226" s="13"/>
      <c r="S4226" s="14" t="s">
        <v>14120</v>
      </c>
      <c r="T4226" s="14" t="s">
        <v>32</v>
      </c>
      <c r="U4226" s="15"/>
      <c r="V4226" s="4" t="str">
        <f>HYPERLINK("https://redcat-toys.ru/api/getInfo/image/251460a8-2972-11f0-a279-00155d82e908")</f>
        <v>https://redcat-toys.ru/api/getInfo/image/251460a8-2972-11f0-a279-00155d82e908</v>
      </c>
      <c r="W4226" s="4" t="s">
        <v>14121</v>
      </c>
      <c r="X4226" s="4" t="s">
        <v>34</v>
      </c>
      <c r="Y4226" s="4" t="str">
        <f>HYPERLINK("https://redcat-toys.ru/api/getInfo/item/251460a8-2972-11f0-a279-00155d82e908")</f>
        <v>https://redcat-toys.ru/api/getInfo/item/251460a8-2972-11f0-a279-00155d82e908</v>
      </c>
    </row>
    <row r="4227" spans="2:25" ht="21" customHeight="1" outlineLevel="5" x14ac:dyDescent="0.2">
      <c r="B4227" s="39">
        <v>3323</v>
      </c>
      <c r="C4227" s="4" t="s">
        <v>14122</v>
      </c>
      <c r="D4227" s="50" t="s">
        <v>14123</v>
      </c>
      <c r="E4227" s="50"/>
      <c r="F4227" s="50"/>
      <c r="G4227" s="50"/>
      <c r="H4227" s="5" t="s">
        <v>14124</v>
      </c>
      <c r="I4227" s="6" t="s">
        <v>30</v>
      </c>
      <c r="J4227" s="7">
        <v>150</v>
      </c>
      <c r="K4227" s="7">
        <v>591</v>
      </c>
      <c r="L4227" s="3">
        <v>4</v>
      </c>
      <c r="M4227" s="8">
        <f>163.47*(1-P3/100)</f>
        <v>163.47</v>
      </c>
      <c r="N4227" s="9"/>
      <c r="O4227" s="10">
        <f t="shared" si="229"/>
        <v>0</v>
      </c>
      <c r="P4227" s="11">
        <f>0.162*N4227</f>
        <v>0</v>
      </c>
      <c r="Q4227" s="16">
        <f>0.00074*N4227</f>
        <v>0</v>
      </c>
      <c r="R4227" s="13"/>
      <c r="S4227" s="14" t="s">
        <v>14125</v>
      </c>
      <c r="T4227" s="14" t="s">
        <v>32</v>
      </c>
      <c r="U4227" s="15"/>
      <c r="V4227" s="4" t="str">
        <f>HYPERLINK("https://redcat-toys.ru/api/getInfo/image/b821428e-675d-11e9-a224-ac1f6b442184")</f>
        <v>https://redcat-toys.ru/api/getInfo/image/b821428e-675d-11e9-a224-ac1f6b442184</v>
      </c>
      <c r="W4227" s="4" t="s">
        <v>14126</v>
      </c>
      <c r="X4227" s="4" t="s">
        <v>34</v>
      </c>
      <c r="Y4227" s="4" t="str">
        <f>HYPERLINK("https://redcat-toys.ru/api/getInfo/item/b821428e-675d-11e9-a224-ac1f6b442184")</f>
        <v>https://redcat-toys.ru/api/getInfo/item/b821428e-675d-11e9-a224-ac1f6b442184</v>
      </c>
    </row>
    <row r="4228" spans="2:25" ht="21" customHeight="1" outlineLevel="5" x14ac:dyDescent="0.2">
      <c r="B4228" s="39">
        <v>3324</v>
      </c>
      <c r="C4228" s="4" t="s">
        <v>14127</v>
      </c>
      <c r="D4228" s="50" t="s">
        <v>14128</v>
      </c>
      <c r="E4228" s="50"/>
      <c r="F4228" s="50"/>
      <c r="G4228" s="50"/>
      <c r="H4228" s="5" t="s">
        <v>14129</v>
      </c>
      <c r="I4228" s="6" t="s">
        <v>30</v>
      </c>
      <c r="J4228" s="7">
        <v>100</v>
      </c>
      <c r="K4228" s="7">
        <v>212</v>
      </c>
      <c r="L4228" s="3">
        <v>3</v>
      </c>
      <c r="M4228" s="8">
        <f>209.93*(1-P3/100)</f>
        <v>209.93</v>
      </c>
      <c r="N4228" s="9"/>
      <c r="O4228" s="10">
        <f t="shared" si="229"/>
        <v>0</v>
      </c>
      <c r="P4228" s="11">
        <f>0.197*N4228</f>
        <v>0</v>
      </c>
      <c r="Q4228" s="16">
        <f>0.00111*N4228</f>
        <v>0</v>
      </c>
      <c r="R4228" s="13"/>
      <c r="S4228" s="14" t="s">
        <v>14130</v>
      </c>
      <c r="T4228" s="14" t="s">
        <v>32</v>
      </c>
      <c r="U4228" s="15"/>
      <c r="V4228" s="4" t="str">
        <f>HYPERLINK("https://redcat-toys.ru/api/getInfo/image/b42e4658-3c43-11ea-a240-ac1f6b442184")</f>
        <v>https://redcat-toys.ru/api/getInfo/image/b42e4658-3c43-11ea-a240-ac1f6b442184</v>
      </c>
      <c r="W4228" s="4" t="s">
        <v>14131</v>
      </c>
      <c r="X4228" s="4" t="s">
        <v>34</v>
      </c>
      <c r="Y4228" s="4" t="str">
        <f>HYPERLINK("https://redcat-toys.ru/api/getInfo/item/b42e4658-3c43-11ea-a240-ac1f6b442184")</f>
        <v>https://redcat-toys.ru/api/getInfo/item/b42e4658-3c43-11ea-a240-ac1f6b442184</v>
      </c>
    </row>
    <row r="4229" spans="2:25" ht="21" customHeight="1" outlineLevel="5" x14ac:dyDescent="0.2">
      <c r="B4229" s="39">
        <v>3325</v>
      </c>
      <c r="C4229" s="4" t="s">
        <v>14132</v>
      </c>
      <c r="D4229" s="50" t="s">
        <v>14133</v>
      </c>
      <c r="E4229" s="50"/>
      <c r="F4229" s="50"/>
      <c r="G4229" s="50"/>
      <c r="H4229" s="5" t="s">
        <v>14134</v>
      </c>
      <c r="I4229" s="6" t="s">
        <v>30</v>
      </c>
      <c r="J4229" s="7">
        <v>120</v>
      </c>
      <c r="K4229" s="7">
        <v>360</v>
      </c>
      <c r="L4229" s="3">
        <v>4</v>
      </c>
      <c r="M4229" s="8">
        <f>193.59*(1-P3/100)</f>
        <v>193.59</v>
      </c>
      <c r="N4229" s="9"/>
      <c r="O4229" s="10">
        <f t="shared" si="229"/>
        <v>0</v>
      </c>
      <c r="P4229" s="11">
        <f>0.188*N4229</f>
        <v>0</v>
      </c>
      <c r="Q4229" s="16">
        <f>0.00101*N4229</f>
        <v>0</v>
      </c>
      <c r="R4229" s="13"/>
      <c r="S4229" s="14" t="s">
        <v>14135</v>
      </c>
      <c r="T4229" s="14" t="s">
        <v>32</v>
      </c>
      <c r="U4229" s="15"/>
      <c r="V4229" s="4" t="str">
        <f>HYPERLINK("https://redcat-toys.ru/api/getInfo/image/a7e093d2-3c49-11ea-a240-ac1f6b442184")</f>
        <v>https://redcat-toys.ru/api/getInfo/image/a7e093d2-3c49-11ea-a240-ac1f6b442184</v>
      </c>
      <c r="W4229" s="4" t="s">
        <v>14136</v>
      </c>
      <c r="X4229" s="4" t="s">
        <v>34</v>
      </c>
      <c r="Y4229" s="4" t="str">
        <f>HYPERLINK("https://redcat-toys.ru/api/getInfo/item/a7e093d2-3c49-11ea-a240-ac1f6b442184")</f>
        <v>https://redcat-toys.ru/api/getInfo/item/a7e093d2-3c49-11ea-a240-ac1f6b442184</v>
      </c>
    </row>
    <row r="4230" spans="2:25" ht="21" customHeight="1" outlineLevel="5" x14ac:dyDescent="0.2">
      <c r="B4230" s="39">
        <v>3326</v>
      </c>
      <c r="C4230" s="4" t="s">
        <v>14137</v>
      </c>
      <c r="D4230" s="50" t="s">
        <v>14138</v>
      </c>
      <c r="E4230" s="50"/>
      <c r="F4230" s="50"/>
      <c r="G4230" s="50"/>
      <c r="H4230" s="5" t="s">
        <v>14139</v>
      </c>
      <c r="I4230" s="6" t="s">
        <v>30</v>
      </c>
      <c r="J4230" s="7">
        <v>120</v>
      </c>
      <c r="K4230" s="7">
        <v>240</v>
      </c>
      <c r="L4230" s="3">
        <v>3</v>
      </c>
      <c r="M4230" s="8">
        <f>193.59*(1-P3/100)</f>
        <v>193.59</v>
      </c>
      <c r="N4230" s="9"/>
      <c r="O4230" s="10">
        <f t="shared" si="229"/>
        <v>0</v>
      </c>
      <c r="P4230" s="11">
        <f>0.182*N4230</f>
        <v>0</v>
      </c>
      <c r="Q4230" s="16">
        <f>0.00076*N4230</f>
        <v>0</v>
      </c>
      <c r="R4230" s="13"/>
      <c r="S4230" s="14" t="s">
        <v>14140</v>
      </c>
      <c r="T4230" s="14" t="s">
        <v>32</v>
      </c>
      <c r="U4230" s="15"/>
      <c r="V4230" s="4" t="str">
        <f>HYPERLINK("https://redcat-toys.ru/api/getInfo/image/5dace515-3c49-11ea-a240-ac1f6b442184")</f>
        <v>https://redcat-toys.ru/api/getInfo/image/5dace515-3c49-11ea-a240-ac1f6b442184</v>
      </c>
      <c r="W4230" s="4" t="s">
        <v>14141</v>
      </c>
      <c r="X4230" s="4" t="s">
        <v>34</v>
      </c>
      <c r="Y4230" s="4" t="str">
        <f>HYPERLINK("https://redcat-toys.ru/api/getInfo/item/5dace515-3c49-11ea-a240-ac1f6b442184")</f>
        <v>https://redcat-toys.ru/api/getInfo/item/5dace515-3c49-11ea-a240-ac1f6b442184</v>
      </c>
    </row>
    <row r="4231" spans="2:25" ht="21" customHeight="1" outlineLevel="5" x14ac:dyDescent="0.2">
      <c r="B4231" s="39">
        <v>3327</v>
      </c>
      <c r="C4231" s="4" t="s">
        <v>14142</v>
      </c>
      <c r="D4231" s="50" t="s">
        <v>14143</v>
      </c>
      <c r="E4231" s="50"/>
      <c r="F4231" s="50"/>
      <c r="G4231" s="50"/>
      <c r="H4231" s="5" t="s">
        <v>14144</v>
      </c>
      <c r="I4231" s="6" t="s">
        <v>30</v>
      </c>
      <c r="J4231" s="7">
        <v>120</v>
      </c>
      <c r="K4231" s="7">
        <v>354</v>
      </c>
      <c r="L4231" s="3">
        <v>3</v>
      </c>
      <c r="M4231" s="8">
        <f>193.59*(1-P3/100)</f>
        <v>193.59</v>
      </c>
      <c r="N4231" s="9"/>
      <c r="O4231" s="10">
        <f t="shared" si="229"/>
        <v>0</v>
      </c>
      <c r="P4231" s="11">
        <f>0.207*N4231</f>
        <v>0</v>
      </c>
      <c r="Q4231" s="16">
        <f>0.00105*N4231</f>
        <v>0</v>
      </c>
      <c r="R4231" s="13"/>
      <c r="S4231" s="14" t="s">
        <v>14145</v>
      </c>
      <c r="T4231" s="14" t="s">
        <v>32</v>
      </c>
      <c r="U4231" s="15"/>
      <c r="V4231" s="4" t="str">
        <f>HYPERLINK("https://redcat-toys.ru/api/getInfo/image/37d378c4-3c49-11ea-a240-ac1f6b442184")</f>
        <v>https://redcat-toys.ru/api/getInfo/image/37d378c4-3c49-11ea-a240-ac1f6b442184</v>
      </c>
      <c r="W4231" s="4" t="s">
        <v>14146</v>
      </c>
      <c r="X4231" s="4" t="s">
        <v>34</v>
      </c>
      <c r="Y4231" s="4" t="str">
        <f>HYPERLINK("https://redcat-toys.ru/api/getInfo/item/37d378c4-3c49-11ea-a240-ac1f6b442184")</f>
        <v>https://redcat-toys.ru/api/getInfo/item/37d378c4-3c49-11ea-a240-ac1f6b442184</v>
      </c>
    </row>
    <row r="4232" spans="2:25" ht="22.95" customHeight="1" outlineLevel="4" x14ac:dyDescent="0.2">
      <c r="B4232" s="52" t="s">
        <v>14147</v>
      </c>
      <c r="C4232" s="52"/>
      <c r="D4232" s="52"/>
      <c r="E4232" s="52"/>
      <c r="F4232" s="52"/>
      <c r="G4232" s="52"/>
    </row>
    <row r="4233" spans="2:25" ht="21" customHeight="1" outlineLevel="5" x14ac:dyDescent="0.2">
      <c r="B4233" s="39">
        <v>3328</v>
      </c>
      <c r="C4233" s="4" t="s">
        <v>14148</v>
      </c>
      <c r="D4233" s="50" t="s">
        <v>14149</v>
      </c>
      <c r="E4233" s="50"/>
      <c r="F4233" s="50"/>
      <c r="G4233" s="50"/>
      <c r="H4233" s="5" t="s">
        <v>14150</v>
      </c>
      <c r="I4233" s="6" t="s">
        <v>30</v>
      </c>
      <c r="J4233" s="7">
        <v>150</v>
      </c>
      <c r="K4233" s="7">
        <v>158</v>
      </c>
      <c r="L4233" s="3">
        <v>5</v>
      </c>
      <c r="M4233" s="8">
        <f>123.77*(1-P3/100)</f>
        <v>123.77</v>
      </c>
      <c r="N4233" s="9"/>
      <c r="O4233" s="10">
        <f t="shared" ref="O4233:O4244" si="230">M4233*N4233</f>
        <v>0</v>
      </c>
      <c r="P4233" s="11">
        <f>0.091*N4233</f>
        <v>0</v>
      </c>
      <c r="Q4233" s="16">
        <f>0.00022*N4233</f>
        <v>0</v>
      </c>
      <c r="R4233" s="13"/>
      <c r="S4233" s="14" t="s">
        <v>14151</v>
      </c>
      <c r="T4233" s="14" t="s">
        <v>32</v>
      </c>
      <c r="U4233" s="15"/>
      <c r="V4233" s="4" t="str">
        <f>HYPERLINK("https://redcat-toys.ru/api/getInfo/image/adfcda3c-297f-11f0-a279-00155d82e908")</f>
        <v>https://redcat-toys.ru/api/getInfo/image/adfcda3c-297f-11f0-a279-00155d82e908</v>
      </c>
      <c r="W4233" s="4" t="s">
        <v>14152</v>
      </c>
      <c r="X4233" s="4" t="s">
        <v>34</v>
      </c>
      <c r="Y4233" s="4" t="str">
        <f>HYPERLINK("https://redcat-toys.ru/api/getInfo/item/adfcda3c-297f-11f0-a279-00155d82e908")</f>
        <v>https://redcat-toys.ru/api/getInfo/item/adfcda3c-297f-11f0-a279-00155d82e908</v>
      </c>
    </row>
    <row r="4234" spans="2:25" ht="21" customHeight="1" outlineLevel="5" x14ac:dyDescent="0.2">
      <c r="B4234" s="39">
        <v>3329</v>
      </c>
      <c r="C4234" s="4" t="s">
        <v>14153</v>
      </c>
      <c r="D4234" s="50" t="s">
        <v>14154</v>
      </c>
      <c r="E4234" s="50"/>
      <c r="F4234" s="50"/>
      <c r="G4234" s="50"/>
      <c r="H4234" s="5" t="s">
        <v>14155</v>
      </c>
      <c r="I4234" s="6" t="s">
        <v>30</v>
      </c>
      <c r="J4234" s="7">
        <v>200</v>
      </c>
      <c r="K4234" s="7">
        <v>585</v>
      </c>
      <c r="L4234" s="3">
        <v>5</v>
      </c>
      <c r="M4234" s="8">
        <f>137.66*(1-P3/100)</f>
        <v>137.66</v>
      </c>
      <c r="N4234" s="9"/>
      <c r="O4234" s="10">
        <f t="shared" si="230"/>
        <v>0</v>
      </c>
      <c r="P4234" s="17">
        <f>0.09*N4234</f>
        <v>0</v>
      </c>
      <c r="Q4234" s="16">
        <f>0.00017*N4234</f>
        <v>0</v>
      </c>
      <c r="R4234" s="13"/>
      <c r="S4234" s="14" t="s">
        <v>14156</v>
      </c>
      <c r="T4234" s="14" t="s">
        <v>32</v>
      </c>
      <c r="U4234" s="15"/>
      <c r="V4234" s="4" t="str">
        <f>HYPERLINK("https://redcat-toys.ru/api/getInfo/image/d8a88f3c-297a-11f0-a279-00155d82e908")</f>
        <v>https://redcat-toys.ru/api/getInfo/image/d8a88f3c-297a-11f0-a279-00155d82e908</v>
      </c>
      <c r="W4234" s="4" t="s">
        <v>14157</v>
      </c>
      <c r="X4234" s="4" t="s">
        <v>34</v>
      </c>
      <c r="Y4234" s="4" t="str">
        <f>HYPERLINK("https://redcat-toys.ru/api/getInfo/item/d8a88f3c-297a-11f0-a279-00155d82e908")</f>
        <v>https://redcat-toys.ru/api/getInfo/item/d8a88f3c-297a-11f0-a279-00155d82e908</v>
      </c>
    </row>
    <row r="4235" spans="2:25" ht="21" customHeight="1" outlineLevel="5" x14ac:dyDescent="0.2">
      <c r="B4235" s="39">
        <v>3330</v>
      </c>
      <c r="C4235" s="4" t="s">
        <v>14158</v>
      </c>
      <c r="D4235" s="50" t="s">
        <v>14159</v>
      </c>
      <c r="E4235" s="50"/>
      <c r="F4235" s="50"/>
      <c r="G4235" s="50"/>
      <c r="H4235" s="5" t="s">
        <v>14160</v>
      </c>
      <c r="I4235" s="6" t="s">
        <v>30</v>
      </c>
      <c r="J4235" s="7">
        <v>200</v>
      </c>
      <c r="K4235" s="7">
        <v>359</v>
      </c>
      <c r="L4235" s="3">
        <v>5</v>
      </c>
      <c r="M4235" s="8">
        <f>126.94*(1-P3/100)</f>
        <v>126.94</v>
      </c>
      <c r="N4235" s="9"/>
      <c r="O4235" s="10">
        <f t="shared" si="230"/>
        <v>0</v>
      </c>
      <c r="P4235" s="11">
        <f>0.094*N4235</f>
        <v>0</v>
      </c>
      <c r="Q4235" s="16">
        <f>0.00026*N4235</f>
        <v>0</v>
      </c>
      <c r="R4235" s="13"/>
      <c r="S4235" s="14" t="s">
        <v>14161</v>
      </c>
      <c r="T4235" s="14" t="s">
        <v>32</v>
      </c>
      <c r="U4235" s="15"/>
      <c r="V4235" s="4" t="str">
        <f>HYPERLINK("https://redcat-toys.ru/api/getInfo/image/7da34fa1-297a-11f0-a279-00155d82e908")</f>
        <v>https://redcat-toys.ru/api/getInfo/image/7da34fa1-297a-11f0-a279-00155d82e908</v>
      </c>
      <c r="W4235" s="4" t="s">
        <v>14157</v>
      </c>
      <c r="X4235" s="4" t="s">
        <v>34</v>
      </c>
      <c r="Y4235" s="4" t="str">
        <f>HYPERLINK("https://redcat-toys.ru/api/getInfo/item/7da34fa1-297a-11f0-a279-00155d82e908")</f>
        <v>https://redcat-toys.ru/api/getInfo/item/7da34fa1-297a-11f0-a279-00155d82e908</v>
      </c>
    </row>
    <row r="4236" spans="2:25" ht="21" customHeight="1" outlineLevel="5" x14ac:dyDescent="0.2">
      <c r="B4236" s="39">
        <v>3331</v>
      </c>
      <c r="C4236" s="4" t="s">
        <v>14162</v>
      </c>
      <c r="D4236" s="50" t="s">
        <v>14163</v>
      </c>
      <c r="E4236" s="50"/>
      <c r="F4236" s="50"/>
      <c r="G4236" s="50"/>
      <c r="H4236" s="5" t="s">
        <v>14164</v>
      </c>
      <c r="I4236" s="6" t="s">
        <v>30</v>
      </c>
      <c r="J4236" s="7">
        <v>200</v>
      </c>
      <c r="K4236" s="7">
        <v>575</v>
      </c>
      <c r="L4236" s="3">
        <v>5</v>
      </c>
      <c r="M4236" s="8">
        <f>137.66*(1-P3/100)</f>
        <v>137.66</v>
      </c>
      <c r="N4236" s="9"/>
      <c r="O4236" s="10">
        <f t="shared" si="230"/>
        <v>0</v>
      </c>
      <c r="P4236" s="11">
        <f>0.086*N4236</f>
        <v>0</v>
      </c>
      <c r="Q4236" s="16">
        <f>0.00018*N4236</f>
        <v>0</v>
      </c>
      <c r="R4236" s="13"/>
      <c r="S4236" s="14" t="s">
        <v>14165</v>
      </c>
      <c r="T4236" s="14" t="s">
        <v>32</v>
      </c>
      <c r="U4236" s="15"/>
      <c r="V4236" s="4" t="str">
        <f>HYPERLINK("https://redcat-toys.ru/api/getInfo/image/94336a21-297a-11f0-a279-00155d82e908")</f>
        <v>https://redcat-toys.ru/api/getInfo/image/94336a21-297a-11f0-a279-00155d82e908</v>
      </c>
      <c r="W4236" s="4" t="s">
        <v>14157</v>
      </c>
      <c r="X4236" s="4" t="s">
        <v>34</v>
      </c>
      <c r="Y4236" s="4" t="str">
        <f>HYPERLINK("https://redcat-toys.ru/api/getInfo/item/94336a21-297a-11f0-a279-00155d82e908")</f>
        <v>https://redcat-toys.ru/api/getInfo/item/94336a21-297a-11f0-a279-00155d82e908</v>
      </c>
    </row>
    <row r="4237" spans="2:25" ht="21" customHeight="1" outlineLevel="5" x14ac:dyDescent="0.2">
      <c r="B4237" s="39">
        <v>3332</v>
      </c>
      <c r="C4237" s="4" t="s">
        <v>14166</v>
      </c>
      <c r="D4237" s="50" t="s">
        <v>14167</v>
      </c>
      <c r="E4237" s="50"/>
      <c r="F4237" s="50"/>
      <c r="G4237" s="50"/>
      <c r="H4237" s="5" t="s">
        <v>14168</v>
      </c>
      <c r="I4237" s="6" t="s">
        <v>30</v>
      </c>
      <c r="J4237" s="7">
        <v>200</v>
      </c>
      <c r="K4237" s="7">
        <v>575</v>
      </c>
      <c r="L4237" s="3">
        <v>5</v>
      </c>
      <c r="M4237" s="8">
        <f>137.66*(1-P3/100)</f>
        <v>137.66</v>
      </c>
      <c r="N4237" s="9"/>
      <c r="O4237" s="10">
        <f t="shared" si="230"/>
        <v>0</v>
      </c>
      <c r="P4237" s="11">
        <f>0.091*N4237</f>
        <v>0</v>
      </c>
      <c r="Q4237" s="16">
        <f>0.00019*N4237</f>
        <v>0</v>
      </c>
      <c r="R4237" s="13"/>
      <c r="S4237" s="14" t="s">
        <v>14169</v>
      </c>
      <c r="T4237" s="14" t="s">
        <v>32</v>
      </c>
      <c r="U4237" s="15"/>
      <c r="V4237" s="4" t="str">
        <f>HYPERLINK("https://redcat-toys.ru/api/getInfo/image/b5f682ef-297a-11f0-a279-00155d82e908")</f>
        <v>https://redcat-toys.ru/api/getInfo/image/b5f682ef-297a-11f0-a279-00155d82e908</v>
      </c>
      <c r="W4237" s="4" t="s">
        <v>14157</v>
      </c>
      <c r="X4237" s="4" t="s">
        <v>34</v>
      </c>
      <c r="Y4237" s="4" t="str">
        <f>HYPERLINK("https://redcat-toys.ru/api/getInfo/item/b5f682ef-297a-11f0-a279-00155d82e908")</f>
        <v>https://redcat-toys.ru/api/getInfo/item/b5f682ef-297a-11f0-a279-00155d82e908</v>
      </c>
    </row>
    <row r="4238" spans="2:25" ht="21" customHeight="1" outlineLevel="5" x14ac:dyDescent="0.2">
      <c r="B4238" s="39">
        <v>3333</v>
      </c>
      <c r="C4238" s="4" t="s">
        <v>14170</v>
      </c>
      <c r="D4238" s="50" t="s">
        <v>14171</v>
      </c>
      <c r="E4238" s="50"/>
      <c r="F4238" s="50"/>
      <c r="G4238" s="50"/>
      <c r="H4238" s="5" t="s">
        <v>14172</v>
      </c>
      <c r="I4238" s="6" t="s">
        <v>30</v>
      </c>
      <c r="J4238" s="7">
        <v>200</v>
      </c>
      <c r="K4238" s="7">
        <v>574</v>
      </c>
      <c r="L4238" s="3">
        <v>5</v>
      </c>
      <c r="M4238" s="8">
        <f>137.66*(1-P3/100)</f>
        <v>137.66</v>
      </c>
      <c r="N4238" s="9"/>
      <c r="O4238" s="10">
        <f t="shared" si="230"/>
        <v>0</v>
      </c>
      <c r="P4238" s="17">
        <f>0.09*N4238</f>
        <v>0</v>
      </c>
      <c r="Q4238" s="16">
        <f>0.00017*N4238</f>
        <v>0</v>
      </c>
      <c r="R4238" s="13"/>
      <c r="S4238" s="14" t="s">
        <v>14173</v>
      </c>
      <c r="T4238" s="14" t="s">
        <v>32</v>
      </c>
      <c r="U4238" s="15"/>
      <c r="V4238" s="4" t="str">
        <f>HYPERLINK("https://redcat-toys.ru/api/getInfo/image/4e2ab724-297a-11f0-a279-00155d82e908")</f>
        <v>https://redcat-toys.ru/api/getInfo/image/4e2ab724-297a-11f0-a279-00155d82e908</v>
      </c>
      <c r="W4238" s="4" t="s">
        <v>14157</v>
      </c>
      <c r="X4238" s="4" t="s">
        <v>34</v>
      </c>
      <c r="Y4238" s="4" t="str">
        <f>HYPERLINK("https://redcat-toys.ru/api/getInfo/item/4e2ab724-297a-11f0-a279-00155d82e908")</f>
        <v>https://redcat-toys.ru/api/getInfo/item/4e2ab724-297a-11f0-a279-00155d82e908</v>
      </c>
    </row>
    <row r="4239" spans="2:25" ht="21" customHeight="1" outlineLevel="5" x14ac:dyDescent="0.2">
      <c r="B4239" s="39">
        <v>3334</v>
      </c>
      <c r="C4239" s="4" t="s">
        <v>14174</v>
      </c>
      <c r="D4239" s="50" t="s">
        <v>14175</v>
      </c>
      <c r="E4239" s="50"/>
      <c r="F4239" s="50"/>
      <c r="G4239" s="50"/>
      <c r="H4239" s="5" t="s">
        <v>14176</v>
      </c>
      <c r="I4239" s="6" t="s">
        <v>30</v>
      </c>
      <c r="J4239" s="7">
        <v>150</v>
      </c>
      <c r="K4239" s="7">
        <v>72</v>
      </c>
      <c r="L4239" s="3">
        <v>5</v>
      </c>
      <c r="M4239" s="8">
        <f>123.77*(1-P3/100)</f>
        <v>123.77</v>
      </c>
      <c r="N4239" s="9"/>
      <c r="O4239" s="10">
        <f t="shared" si="230"/>
        <v>0</v>
      </c>
      <c r="P4239" s="11">
        <f>0.097*N4239</f>
        <v>0</v>
      </c>
      <c r="Q4239" s="16">
        <f>0.00023*N4239</f>
        <v>0</v>
      </c>
      <c r="R4239" s="13"/>
      <c r="S4239" s="14" t="s">
        <v>14177</v>
      </c>
      <c r="T4239" s="14" t="s">
        <v>32</v>
      </c>
      <c r="U4239" s="15"/>
      <c r="V4239" s="4" t="str">
        <f>HYPERLINK("https://redcat-toys.ru/api/getInfo/image/940acf53-297f-11f0-a279-00155d82e908")</f>
        <v>https://redcat-toys.ru/api/getInfo/image/940acf53-297f-11f0-a279-00155d82e908</v>
      </c>
      <c r="W4239" s="4" t="s">
        <v>14152</v>
      </c>
      <c r="X4239" s="4" t="s">
        <v>34</v>
      </c>
      <c r="Y4239" s="4" t="str">
        <f>HYPERLINK("https://redcat-toys.ru/api/getInfo/item/940acf53-297f-11f0-a279-00155d82e908")</f>
        <v>https://redcat-toys.ru/api/getInfo/item/940acf53-297f-11f0-a279-00155d82e908</v>
      </c>
    </row>
    <row r="4240" spans="2:25" ht="21" customHeight="1" outlineLevel="5" x14ac:dyDescent="0.2">
      <c r="B4240" s="39">
        <v>3335</v>
      </c>
      <c r="C4240" s="4" t="s">
        <v>14178</v>
      </c>
      <c r="D4240" s="50" t="s">
        <v>14179</v>
      </c>
      <c r="E4240" s="50"/>
      <c r="F4240" s="50"/>
      <c r="G4240" s="50"/>
      <c r="H4240" s="5" t="s">
        <v>14180</v>
      </c>
      <c r="I4240" s="6" t="s">
        <v>30</v>
      </c>
      <c r="J4240" s="7">
        <v>150</v>
      </c>
      <c r="K4240" s="7">
        <v>225</v>
      </c>
      <c r="L4240" s="3">
        <v>5</v>
      </c>
      <c r="M4240" s="8">
        <f>123.77*(1-P3/100)</f>
        <v>123.77</v>
      </c>
      <c r="N4240" s="9"/>
      <c r="O4240" s="10">
        <f t="shared" si="230"/>
        <v>0</v>
      </c>
      <c r="P4240" s="11">
        <f>0.095*N4240</f>
        <v>0</v>
      </c>
      <c r="Q4240" s="16">
        <f>0.00018*N4240</f>
        <v>0</v>
      </c>
      <c r="R4240" s="13"/>
      <c r="S4240" s="14" t="s">
        <v>14181</v>
      </c>
      <c r="T4240" s="14" t="s">
        <v>32</v>
      </c>
      <c r="U4240" s="15"/>
      <c r="V4240" s="4" t="str">
        <f>HYPERLINK("https://redcat-toys.ru/api/getInfo/image/6f672b22-297f-11f0-a279-00155d82e908")</f>
        <v>https://redcat-toys.ru/api/getInfo/image/6f672b22-297f-11f0-a279-00155d82e908</v>
      </c>
      <c r="W4240" s="4" t="s">
        <v>14152</v>
      </c>
      <c r="X4240" s="4" t="s">
        <v>34</v>
      </c>
      <c r="Y4240" s="4" t="str">
        <f>HYPERLINK("https://redcat-toys.ru/api/getInfo/item/6f672b22-297f-11f0-a279-00155d82e908")</f>
        <v>https://redcat-toys.ru/api/getInfo/item/6f672b22-297f-11f0-a279-00155d82e908</v>
      </c>
    </row>
    <row r="4241" spans="2:25" ht="21" customHeight="1" outlineLevel="5" x14ac:dyDescent="0.2">
      <c r="B4241" s="39">
        <v>3336</v>
      </c>
      <c r="C4241" s="4" t="s">
        <v>14182</v>
      </c>
      <c r="D4241" s="50" t="s">
        <v>14183</v>
      </c>
      <c r="E4241" s="50"/>
      <c r="F4241" s="50"/>
      <c r="G4241" s="50"/>
      <c r="H4241" s="5" t="s">
        <v>14184</v>
      </c>
      <c r="I4241" s="6"/>
      <c r="J4241" s="7">
        <v>500</v>
      </c>
      <c r="K4241" s="7">
        <v>1</v>
      </c>
      <c r="L4241" s="3">
        <v>1</v>
      </c>
      <c r="M4241" s="8">
        <f>67.9*(1-P3/100)</f>
        <v>67.900000000000006</v>
      </c>
      <c r="N4241" s="9"/>
      <c r="O4241" s="10">
        <f t="shared" si="230"/>
        <v>0</v>
      </c>
      <c r="P4241" s="11">
        <f>0.026*N4241</f>
        <v>0</v>
      </c>
      <c r="Q4241" s="16">
        <f>0.00012*N4241</f>
        <v>0</v>
      </c>
      <c r="R4241" s="13"/>
      <c r="S4241" s="14" t="s">
        <v>14185</v>
      </c>
      <c r="T4241" s="14" t="s">
        <v>32</v>
      </c>
      <c r="U4241" s="15" t="s">
        <v>39</v>
      </c>
      <c r="V4241" s="4" t="str">
        <f>HYPERLINK("https://redcat-toys.ru/api/getInfo/image/c9622e8a-34ed-11ed-a216-ac1f6b442185")</f>
        <v>https://redcat-toys.ru/api/getInfo/image/c9622e8a-34ed-11ed-a216-ac1f6b442185</v>
      </c>
      <c r="W4241" s="4" t="s">
        <v>14186</v>
      </c>
      <c r="X4241" s="4" t="s">
        <v>34</v>
      </c>
      <c r="Y4241" s="4" t="str">
        <f>HYPERLINK("https://redcat-toys.ru/api/getInfo/item/c9622e8a-34ed-11ed-a216-ac1f6b442185")</f>
        <v>https://redcat-toys.ru/api/getInfo/item/c9622e8a-34ed-11ed-a216-ac1f6b442185</v>
      </c>
    </row>
    <row r="4242" spans="2:25" ht="21" customHeight="1" outlineLevel="5" x14ac:dyDescent="0.2">
      <c r="B4242" s="39">
        <v>3337</v>
      </c>
      <c r="C4242" s="4" t="s">
        <v>14187</v>
      </c>
      <c r="D4242" s="50" t="s">
        <v>14188</v>
      </c>
      <c r="E4242" s="50"/>
      <c r="F4242" s="50"/>
      <c r="G4242" s="50"/>
      <c r="H4242" s="5" t="s">
        <v>14189</v>
      </c>
      <c r="I4242" s="6"/>
      <c r="J4242" s="7">
        <v>500</v>
      </c>
      <c r="K4242" s="7">
        <v>18</v>
      </c>
      <c r="L4242" s="3">
        <v>12</v>
      </c>
      <c r="M4242" s="8">
        <f>49.5*(1-P3/100)</f>
        <v>49.5</v>
      </c>
      <c r="N4242" s="9"/>
      <c r="O4242" s="10">
        <f t="shared" si="230"/>
        <v>0</v>
      </c>
      <c r="P4242" s="11">
        <f>0.051*N4242</f>
        <v>0</v>
      </c>
      <c r="Q4242" s="16">
        <f>0.00011*N4242</f>
        <v>0</v>
      </c>
      <c r="R4242" s="13"/>
      <c r="S4242" s="14" t="s">
        <v>14190</v>
      </c>
      <c r="T4242" s="14" t="s">
        <v>32</v>
      </c>
      <c r="U4242" s="15" t="s">
        <v>39</v>
      </c>
      <c r="V4242" s="4" t="str">
        <f>HYPERLINK("https://redcat-toys.ru/api/getInfo/image/9ac4500b-34ed-11ed-a216-ac1f6b442185")</f>
        <v>https://redcat-toys.ru/api/getInfo/image/9ac4500b-34ed-11ed-a216-ac1f6b442185</v>
      </c>
      <c r="W4242" s="4" t="s">
        <v>14191</v>
      </c>
      <c r="X4242" s="4" t="s">
        <v>34</v>
      </c>
      <c r="Y4242" s="4" t="str">
        <f>HYPERLINK("https://redcat-toys.ru/api/getInfo/item/9ac4500b-34ed-11ed-a216-ac1f6b442185")</f>
        <v>https://redcat-toys.ru/api/getInfo/item/9ac4500b-34ed-11ed-a216-ac1f6b442185</v>
      </c>
    </row>
    <row r="4243" spans="2:25" ht="21" customHeight="1" outlineLevel="5" x14ac:dyDescent="0.2">
      <c r="B4243" s="39">
        <v>3338</v>
      </c>
      <c r="C4243" s="4" t="s">
        <v>14192</v>
      </c>
      <c r="D4243" s="50" t="s">
        <v>14193</v>
      </c>
      <c r="E4243" s="50"/>
      <c r="F4243" s="50"/>
      <c r="G4243" s="50"/>
      <c r="H4243" s="5" t="s">
        <v>14194</v>
      </c>
      <c r="I4243" s="6" t="s">
        <v>30</v>
      </c>
      <c r="J4243" s="7">
        <v>200</v>
      </c>
      <c r="K4243" s="7">
        <v>400</v>
      </c>
      <c r="L4243" s="3">
        <v>10</v>
      </c>
      <c r="M4243" s="8">
        <f>72.27*(1-P3/100)</f>
        <v>72.27</v>
      </c>
      <c r="N4243" s="9"/>
      <c r="O4243" s="10">
        <f t="shared" si="230"/>
        <v>0</v>
      </c>
      <c r="P4243" s="11">
        <f>0.079*N4243</f>
        <v>0</v>
      </c>
      <c r="Q4243" s="16">
        <f>0.00021*N4243</f>
        <v>0</v>
      </c>
      <c r="R4243" s="13"/>
      <c r="S4243" s="14" t="s">
        <v>14195</v>
      </c>
      <c r="T4243" s="14" t="s">
        <v>32</v>
      </c>
      <c r="U4243" s="15"/>
      <c r="V4243" s="4" t="str">
        <f>HYPERLINK("https://redcat-toys.ru/api/getInfo/image/e28bab32-6752-11e9-a224-ac1f6b442184")</f>
        <v>https://redcat-toys.ru/api/getInfo/image/e28bab32-6752-11e9-a224-ac1f6b442184</v>
      </c>
      <c r="W4243" s="4" t="s">
        <v>14196</v>
      </c>
      <c r="X4243" s="4" t="s">
        <v>34</v>
      </c>
      <c r="Y4243" s="4" t="str">
        <f>HYPERLINK("https://redcat-toys.ru/api/getInfo/item/e28bab32-6752-11e9-a224-ac1f6b442184")</f>
        <v>https://redcat-toys.ru/api/getInfo/item/e28bab32-6752-11e9-a224-ac1f6b442184</v>
      </c>
    </row>
    <row r="4244" spans="2:25" ht="21" customHeight="1" outlineLevel="5" x14ac:dyDescent="0.2">
      <c r="B4244" s="39">
        <v>3339</v>
      </c>
      <c r="C4244" s="4" t="s">
        <v>14192</v>
      </c>
      <c r="D4244" s="50" t="s">
        <v>14193</v>
      </c>
      <c r="E4244" s="50"/>
      <c r="F4244" s="50"/>
      <c r="G4244" s="50"/>
      <c r="H4244" s="5" t="s">
        <v>14194</v>
      </c>
      <c r="I4244" s="6" t="s">
        <v>30</v>
      </c>
      <c r="J4244" s="7">
        <v>400</v>
      </c>
      <c r="K4244" s="7">
        <v>400</v>
      </c>
      <c r="L4244" s="3">
        <v>10</v>
      </c>
      <c r="M4244" s="8">
        <f>72.27*(1-P3/100)</f>
        <v>72.27</v>
      </c>
      <c r="N4244" s="9"/>
      <c r="O4244" s="10">
        <f t="shared" si="230"/>
        <v>0</v>
      </c>
      <c r="P4244" s="11">
        <f>0.079*N4244</f>
        <v>0</v>
      </c>
      <c r="Q4244" s="16">
        <f>0.00021*N4244</f>
        <v>0</v>
      </c>
      <c r="R4244" s="13"/>
      <c r="S4244" s="14" t="s">
        <v>14195</v>
      </c>
      <c r="T4244" s="14" t="s">
        <v>32</v>
      </c>
      <c r="U4244" s="15"/>
      <c r="V4244" s="4" t="str">
        <f>HYPERLINK("https://redcat-toys.ru/api/getInfo/image/e28bab32-6752-11e9-a224-ac1f6b442184")</f>
        <v>https://redcat-toys.ru/api/getInfo/image/e28bab32-6752-11e9-a224-ac1f6b442184</v>
      </c>
      <c r="W4244" s="4" t="s">
        <v>14196</v>
      </c>
      <c r="X4244" s="4" t="s">
        <v>34</v>
      </c>
      <c r="Y4244" s="4" t="str">
        <f>HYPERLINK("https://redcat-toys.ru/api/getInfo/item/e28bab32-6752-11e9-a224-ac1f6b442184")</f>
        <v>https://redcat-toys.ru/api/getInfo/item/e28bab32-6752-11e9-a224-ac1f6b442184</v>
      </c>
    </row>
    <row r="4245" spans="2:25" ht="22.95" customHeight="1" outlineLevel="4" x14ac:dyDescent="0.2">
      <c r="B4245" s="52" t="s">
        <v>14197</v>
      </c>
      <c r="C4245" s="52"/>
      <c r="D4245" s="52"/>
      <c r="E4245" s="52"/>
      <c r="F4245" s="52"/>
      <c r="G4245" s="52"/>
    </row>
    <row r="4246" spans="2:25" ht="21" customHeight="1" outlineLevel="5" x14ac:dyDescent="0.2">
      <c r="B4246" s="39">
        <v>3340</v>
      </c>
      <c r="C4246" s="4" t="s">
        <v>14198</v>
      </c>
      <c r="D4246" s="50" t="s">
        <v>14199</v>
      </c>
      <c r="E4246" s="50"/>
      <c r="F4246" s="50"/>
      <c r="G4246" s="50"/>
      <c r="H4246" s="5" t="s">
        <v>14200</v>
      </c>
      <c r="I4246" s="6" t="s">
        <v>30</v>
      </c>
      <c r="J4246" s="7">
        <v>80</v>
      </c>
      <c r="K4246" s="7">
        <v>43</v>
      </c>
      <c r="L4246" s="3">
        <v>1</v>
      </c>
      <c r="M4246" s="8">
        <f>452.4*(1-P3/100)</f>
        <v>452.4</v>
      </c>
      <c r="N4246" s="9"/>
      <c r="O4246" s="10">
        <f>M4246*N4246</f>
        <v>0</v>
      </c>
      <c r="P4246" s="11">
        <f>0.406*N4246</f>
        <v>0</v>
      </c>
      <c r="Q4246" s="16">
        <f>0.00171*N4246</f>
        <v>0</v>
      </c>
      <c r="R4246" s="13"/>
      <c r="S4246" s="14" t="s">
        <v>14201</v>
      </c>
      <c r="T4246" s="14" t="s">
        <v>32</v>
      </c>
      <c r="U4246" s="15"/>
      <c r="V4246" s="4" t="str">
        <f>HYPERLINK("https://redcat-toys.ru/api/getInfo/image/1e1cd914-1b10-11ee-a23b-00155d82e902")</f>
        <v>https://redcat-toys.ru/api/getInfo/image/1e1cd914-1b10-11ee-a23b-00155d82e902</v>
      </c>
      <c r="W4246" s="4" t="s">
        <v>14202</v>
      </c>
      <c r="X4246" s="4" t="s">
        <v>34</v>
      </c>
      <c r="Y4246" s="4" t="str">
        <f>HYPERLINK("https://redcat-toys.ru/api/getInfo/item/1e1cd914-1b10-11ee-a23b-00155d82e902")</f>
        <v>https://redcat-toys.ru/api/getInfo/item/1e1cd914-1b10-11ee-a23b-00155d82e902</v>
      </c>
    </row>
    <row r="4247" spans="2:25" ht="22.95" customHeight="1" outlineLevel="4" x14ac:dyDescent="0.2">
      <c r="B4247" s="52" t="s">
        <v>14203</v>
      </c>
      <c r="C4247" s="52"/>
      <c r="D4247" s="52"/>
      <c r="E4247" s="52"/>
      <c r="F4247" s="52"/>
      <c r="G4247" s="52"/>
    </row>
    <row r="4248" spans="2:25" ht="21" customHeight="1" outlineLevel="5" x14ac:dyDescent="0.2">
      <c r="B4248" s="39">
        <v>3341</v>
      </c>
      <c r="C4248" s="4" t="s">
        <v>14204</v>
      </c>
      <c r="D4248" s="50" t="s">
        <v>14205</v>
      </c>
      <c r="E4248" s="50"/>
      <c r="F4248" s="50"/>
      <c r="G4248" s="50"/>
      <c r="H4248" s="5" t="s">
        <v>14206</v>
      </c>
      <c r="I4248" s="6" t="s">
        <v>30</v>
      </c>
      <c r="J4248" s="7">
        <v>120</v>
      </c>
      <c r="K4248" s="7">
        <v>216</v>
      </c>
      <c r="L4248" s="3">
        <v>3</v>
      </c>
      <c r="M4248" s="8">
        <f>244.83*(1-P3/100)</f>
        <v>244.83</v>
      </c>
      <c r="N4248" s="9"/>
      <c r="O4248" s="10">
        <f>M4248*N4248</f>
        <v>0</v>
      </c>
      <c r="P4248" s="11">
        <f>0.179*N4248</f>
        <v>0</v>
      </c>
      <c r="Q4248" s="16">
        <f>0.00031*N4248</f>
        <v>0</v>
      </c>
      <c r="R4248" s="13"/>
      <c r="S4248" s="14" t="s">
        <v>14207</v>
      </c>
      <c r="T4248" s="14" t="s">
        <v>32</v>
      </c>
      <c r="U4248" s="15"/>
      <c r="V4248" s="4" t="str">
        <f>HYPERLINK("https://redcat-toys.ru/api/getInfo/image/5743bc57-1b11-11ee-a23b-00155d82e902")</f>
        <v>https://redcat-toys.ru/api/getInfo/image/5743bc57-1b11-11ee-a23b-00155d82e902</v>
      </c>
      <c r="W4248" s="4" t="s">
        <v>14208</v>
      </c>
      <c r="X4248" s="4" t="s">
        <v>34</v>
      </c>
      <c r="Y4248" s="4" t="str">
        <f>HYPERLINK("https://redcat-toys.ru/api/getInfo/item/5743bc57-1b11-11ee-a23b-00155d82e902")</f>
        <v>https://redcat-toys.ru/api/getInfo/item/5743bc57-1b11-11ee-a23b-00155d82e902</v>
      </c>
    </row>
    <row r="4249" spans="2:25" ht="22.95" customHeight="1" outlineLevel="3" x14ac:dyDescent="0.2">
      <c r="B4249" s="51" t="s">
        <v>14209</v>
      </c>
      <c r="C4249" s="51"/>
      <c r="D4249" s="51"/>
      <c r="E4249" s="51"/>
      <c r="F4249" s="51"/>
      <c r="G4249" s="51"/>
    </row>
    <row r="4250" spans="2:25" ht="21" customHeight="1" outlineLevel="4" x14ac:dyDescent="0.2">
      <c r="B4250" s="39">
        <v>3342</v>
      </c>
      <c r="C4250" s="4" t="s">
        <v>14210</v>
      </c>
      <c r="D4250" s="50" t="s">
        <v>14211</v>
      </c>
      <c r="E4250" s="50"/>
      <c r="F4250" s="50"/>
      <c r="G4250" s="50"/>
      <c r="H4250" s="5" t="s">
        <v>14212</v>
      </c>
      <c r="I4250" s="6" t="s">
        <v>30</v>
      </c>
      <c r="J4250" s="7">
        <v>30</v>
      </c>
      <c r="K4250" s="7">
        <v>145</v>
      </c>
      <c r="L4250" s="3">
        <v>4</v>
      </c>
      <c r="M4250" s="8">
        <f>210*(1-P3/100)</f>
        <v>210</v>
      </c>
      <c r="N4250" s="9"/>
      <c r="O4250" s="10">
        <f>M4250*N4250</f>
        <v>0</v>
      </c>
      <c r="P4250" s="17">
        <f>0.23*N4250</f>
        <v>0</v>
      </c>
      <c r="Q4250" s="16">
        <f>0.00036*N4250</f>
        <v>0</v>
      </c>
      <c r="R4250" s="13"/>
      <c r="S4250" s="14" t="s">
        <v>14213</v>
      </c>
      <c r="T4250" s="14" t="s">
        <v>32</v>
      </c>
      <c r="U4250" s="15"/>
      <c r="V4250" s="4" t="str">
        <f>HYPERLINK("https://redcat-toys.ru/api/getInfo/image/4f126d41-a590-11ea-a248-ac1f6b442184")</f>
        <v>https://redcat-toys.ru/api/getInfo/image/4f126d41-a590-11ea-a248-ac1f6b442184</v>
      </c>
      <c r="W4250" s="4" t="s">
        <v>14214</v>
      </c>
      <c r="X4250" s="4" t="s">
        <v>34</v>
      </c>
      <c r="Y4250" s="4" t="str">
        <f>HYPERLINK("https://redcat-toys.ru/api/getInfo/item/4f126d41-a590-11ea-a248-ac1f6b442184")</f>
        <v>https://redcat-toys.ru/api/getInfo/item/4f126d41-a590-11ea-a248-ac1f6b442184</v>
      </c>
    </row>
    <row r="4251" spans="2:25" ht="21" customHeight="1" outlineLevel="4" x14ac:dyDescent="0.2">
      <c r="B4251" s="39">
        <v>3343</v>
      </c>
      <c r="C4251" s="4" t="s">
        <v>14215</v>
      </c>
      <c r="D4251" s="50" t="s">
        <v>14216</v>
      </c>
      <c r="E4251" s="50"/>
      <c r="F4251" s="50"/>
      <c r="G4251" s="50"/>
      <c r="H4251" s="5" t="s">
        <v>14217</v>
      </c>
      <c r="I4251" s="6"/>
      <c r="J4251" s="7">
        <v>30</v>
      </c>
      <c r="K4251" s="7">
        <v>32</v>
      </c>
      <c r="L4251" s="3">
        <v>4</v>
      </c>
      <c r="M4251" s="8">
        <f>210*(1-P3/100)</f>
        <v>210</v>
      </c>
      <c r="N4251" s="9"/>
      <c r="O4251" s="10">
        <f>M4251*N4251</f>
        <v>0</v>
      </c>
      <c r="P4251" s="11">
        <f>0.246*N4251</f>
        <v>0</v>
      </c>
      <c r="Q4251" s="16">
        <f>0.00059*N4251</f>
        <v>0</v>
      </c>
      <c r="R4251" s="13"/>
      <c r="S4251" s="14" t="s">
        <v>14218</v>
      </c>
      <c r="T4251" s="14" t="s">
        <v>32</v>
      </c>
      <c r="U4251" s="15"/>
      <c r="V4251" s="4" t="str">
        <f>HYPERLINK("https://redcat-toys.ru/api/getInfo/image/aaa3c1f2-a2ea-11ed-a22f-00155d82e902")</f>
        <v>https://redcat-toys.ru/api/getInfo/image/aaa3c1f2-a2ea-11ed-a22f-00155d82e902</v>
      </c>
      <c r="W4251" s="4" t="s">
        <v>14219</v>
      </c>
      <c r="X4251" s="4" t="s">
        <v>34</v>
      </c>
      <c r="Y4251" s="4" t="str">
        <f>HYPERLINK("https://redcat-toys.ru/api/getInfo/item/aaa3c1f2-a2ea-11ed-a22f-00155d82e902")</f>
        <v>https://redcat-toys.ru/api/getInfo/item/aaa3c1f2-a2ea-11ed-a22f-00155d82e902</v>
      </c>
    </row>
    <row r="4252" spans="2:25" ht="21" customHeight="1" outlineLevel="4" x14ac:dyDescent="0.2">
      <c r="B4252" s="39">
        <v>3344</v>
      </c>
      <c r="C4252" s="4" t="s">
        <v>14220</v>
      </c>
      <c r="D4252" s="50" t="s">
        <v>14221</v>
      </c>
      <c r="E4252" s="50"/>
      <c r="F4252" s="50"/>
      <c r="G4252" s="50"/>
      <c r="H4252" s="5" t="s">
        <v>14222</v>
      </c>
      <c r="I4252" s="6" t="s">
        <v>30</v>
      </c>
      <c r="J4252" s="7">
        <v>30</v>
      </c>
      <c r="K4252" s="7">
        <v>220</v>
      </c>
      <c r="L4252" s="3">
        <v>4</v>
      </c>
      <c r="M4252" s="8">
        <f>210*(1-P3/100)</f>
        <v>210</v>
      </c>
      <c r="N4252" s="9"/>
      <c r="O4252" s="10">
        <f>M4252*N4252</f>
        <v>0</v>
      </c>
      <c r="P4252" s="11">
        <f>0.216*N4252</f>
        <v>0</v>
      </c>
      <c r="Q4252" s="16">
        <f>0.00058*N4252</f>
        <v>0</v>
      </c>
      <c r="R4252" s="13"/>
      <c r="S4252" s="14" t="s">
        <v>14223</v>
      </c>
      <c r="T4252" s="14" t="s">
        <v>32</v>
      </c>
      <c r="U4252" s="15"/>
      <c r="V4252" s="4" t="str">
        <f>HYPERLINK("https://redcat-toys.ru/api/getInfo/image/460f5031-a2ed-11ed-a22f-00155d82e902")</f>
        <v>https://redcat-toys.ru/api/getInfo/image/460f5031-a2ed-11ed-a22f-00155d82e902</v>
      </c>
      <c r="W4252" s="4" t="s">
        <v>14224</v>
      </c>
      <c r="X4252" s="4" t="s">
        <v>34</v>
      </c>
      <c r="Y4252" s="4" t="str">
        <f>HYPERLINK("https://redcat-toys.ru/api/getInfo/item/460f5031-a2ed-11ed-a22f-00155d82e902")</f>
        <v>https://redcat-toys.ru/api/getInfo/item/460f5031-a2ed-11ed-a22f-00155d82e902</v>
      </c>
    </row>
    <row r="4253" spans="2:25" ht="21" customHeight="1" outlineLevel="4" x14ac:dyDescent="0.2">
      <c r="B4253" s="39">
        <v>3345</v>
      </c>
      <c r="C4253" s="4" t="s">
        <v>14225</v>
      </c>
      <c r="D4253" s="50" t="s">
        <v>14226</v>
      </c>
      <c r="E4253" s="50"/>
      <c r="F4253" s="50"/>
      <c r="G4253" s="50"/>
      <c r="H4253" s="5" t="s">
        <v>14227</v>
      </c>
      <c r="I4253" s="6" t="s">
        <v>30</v>
      </c>
      <c r="J4253" s="7">
        <v>30</v>
      </c>
      <c r="K4253" s="7">
        <v>276</v>
      </c>
      <c r="L4253" s="3">
        <v>4</v>
      </c>
      <c r="M4253" s="8">
        <f>210*(1-P3/100)</f>
        <v>210</v>
      </c>
      <c r="N4253" s="9"/>
      <c r="O4253" s="10">
        <f>M4253*N4253</f>
        <v>0</v>
      </c>
      <c r="P4253" s="17">
        <f>0.23*N4253</f>
        <v>0</v>
      </c>
      <c r="Q4253" s="16">
        <f>0.00036*N4253</f>
        <v>0</v>
      </c>
      <c r="R4253" s="13"/>
      <c r="S4253" s="14" t="s">
        <v>14228</v>
      </c>
      <c r="T4253" s="14" t="s">
        <v>32</v>
      </c>
      <c r="U4253" s="15"/>
      <c r="V4253" s="4" t="str">
        <f>HYPERLINK("https://redcat-toys.ru/api/getInfo/image/11c5e582-4109-11eb-a25e-ac1f6b442184")</f>
        <v>https://redcat-toys.ru/api/getInfo/image/11c5e582-4109-11eb-a25e-ac1f6b442184</v>
      </c>
      <c r="W4253" s="4" t="s">
        <v>14229</v>
      </c>
      <c r="X4253" s="4" t="s">
        <v>34</v>
      </c>
      <c r="Y4253" s="4" t="str">
        <f>HYPERLINK("https://redcat-toys.ru/api/getInfo/item/11c5e582-4109-11eb-a25e-ac1f6b442184")</f>
        <v>https://redcat-toys.ru/api/getInfo/item/11c5e582-4109-11eb-a25e-ac1f6b442184</v>
      </c>
    </row>
    <row r="4254" spans="2:25" ht="22.95" customHeight="1" outlineLevel="3" x14ac:dyDescent="0.2">
      <c r="B4254" s="51" t="s">
        <v>14230</v>
      </c>
      <c r="C4254" s="51"/>
      <c r="D4254" s="51"/>
      <c r="E4254" s="51"/>
      <c r="F4254" s="51"/>
      <c r="G4254" s="51"/>
    </row>
    <row r="4255" spans="2:25" ht="21" customHeight="1" outlineLevel="4" x14ac:dyDescent="0.2">
      <c r="B4255" s="39">
        <v>3346</v>
      </c>
      <c r="C4255" s="4" t="s">
        <v>14231</v>
      </c>
      <c r="D4255" s="50" t="s">
        <v>14232</v>
      </c>
      <c r="E4255" s="50"/>
      <c r="F4255" s="50"/>
      <c r="G4255" s="50"/>
      <c r="H4255" s="5" t="s">
        <v>14233</v>
      </c>
      <c r="I4255" s="6" t="s">
        <v>30</v>
      </c>
      <c r="J4255" s="7">
        <v>100</v>
      </c>
      <c r="K4255" s="7">
        <v>9</v>
      </c>
      <c r="L4255" s="3">
        <v>1</v>
      </c>
      <c r="M4255" s="8">
        <f>511.14*(1-P3/100)</f>
        <v>511.14</v>
      </c>
      <c r="N4255" s="9"/>
      <c r="O4255" s="10">
        <f>M4255*N4255</f>
        <v>0</v>
      </c>
      <c r="P4255" s="11">
        <f>0.335*N4255</f>
        <v>0</v>
      </c>
      <c r="Q4255" s="16">
        <f>0.00179*N4255</f>
        <v>0</v>
      </c>
      <c r="R4255" s="13"/>
      <c r="S4255" s="14" t="s">
        <v>14234</v>
      </c>
      <c r="T4255" s="14" t="s">
        <v>32</v>
      </c>
      <c r="U4255" s="15"/>
      <c r="V4255" s="4" t="str">
        <f>HYPERLINK("https://redcat-toys.ru/api/getInfo/image/d689cafd-af4e-11ec-a211-ac1f6b442185")</f>
        <v>https://redcat-toys.ru/api/getInfo/image/d689cafd-af4e-11ec-a211-ac1f6b442185</v>
      </c>
      <c r="W4255" s="4" t="s">
        <v>14235</v>
      </c>
      <c r="X4255" s="4" t="s">
        <v>34</v>
      </c>
      <c r="Y4255" s="4" t="str">
        <f>HYPERLINK("https://redcat-toys.ru/api/getInfo/item/d689cafd-af4e-11ec-a211-ac1f6b442185")</f>
        <v>https://redcat-toys.ru/api/getInfo/item/d689cafd-af4e-11ec-a211-ac1f6b442185</v>
      </c>
    </row>
    <row r="4256" spans="2:25" ht="21" customHeight="1" outlineLevel="4" x14ac:dyDescent="0.2">
      <c r="B4256" s="39">
        <v>3347</v>
      </c>
      <c r="C4256" s="4" t="s">
        <v>14236</v>
      </c>
      <c r="D4256" s="50" t="s">
        <v>14237</v>
      </c>
      <c r="E4256" s="50"/>
      <c r="F4256" s="50"/>
      <c r="G4256" s="50"/>
      <c r="H4256" s="5" t="s">
        <v>14238</v>
      </c>
      <c r="I4256" s="6" t="s">
        <v>30</v>
      </c>
      <c r="J4256" s="7">
        <v>60</v>
      </c>
      <c r="K4256" s="7">
        <v>302</v>
      </c>
      <c r="L4256" s="3">
        <v>1</v>
      </c>
      <c r="M4256" s="8">
        <f>551.48*(1-P3/100)</f>
        <v>551.48</v>
      </c>
      <c r="N4256" s="9"/>
      <c r="O4256" s="10">
        <f>M4256*N4256</f>
        <v>0</v>
      </c>
      <c r="P4256" s="11">
        <f>0.286*N4256</f>
        <v>0</v>
      </c>
      <c r="Q4256" s="16">
        <f>0.00243*N4256</f>
        <v>0</v>
      </c>
      <c r="R4256" s="13"/>
      <c r="S4256" s="14" t="s">
        <v>14239</v>
      </c>
      <c r="T4256" s="14" t="s">
        <v>32</v>
      </c>
      <c r="U4256" s="15"/>
      <c r="V4256" s="4" t="str">
        <f>HYPERLINK("https://redcat-toys.ru/api/getInfo/image/29347980-2af4-11eb-a25d-ac1f6b442184")</f>
        <v>https://redcat-toys.ru/api/getInfo/image/29347980-2af4-11eb-a25d-ac1f6b442184</v>
      </c>
      <c r="W4256" s="4" t="s">
        <v>14240</v>
      </c>
      <c r="X4256" s="4" t="s">
        <v>34</v>
      </c>
      <c r="Y4256" s="4" t="str">
        <f>HYPERLINK("https://redcat-toys.ru/api/getInfo/item/29347980-2af4-11eb-a25d-ac1f6b442184")</f>
        <v>https://redcat-toys.ru/api/getInfo/item/29347980-2af4-11eb-a25d-ac1f6b442184</v>
      </c>
    </row>
    <row r="4257" spans="2:25" ht="22.95" customHeight="1" outlineLevel="2" x14ac:dyDescent="0.2">
      <c r="B4257" s="49" t="s">
        <v>14241</v>
      </c>
      <c r="C4257" s="49"/>
      <c r="D4257" s="49"/>
      <c r="E4257" s="49"/>
      <c r="F4257" s="49"/>
      <c r="G4257" s="49"/>
    </row>
    <row r="4258" spans="2:25" ht="22.95" customHeight="1" outlineLevel="3" x14ac:dyDescent="0.2">
      <c r="B4258" s="51" t="s">
        <v>14242</v>
      </c>
      <c r="C4258" s="51"/>
      <c r="D4258" s="51"/>
      <c r="E4258" s="51"/>
      <c r="F4258" s="51"/>
      <c r="G4258" s="51"/>
    </row>
    <row r="4259" spans="2:25" ht="21" customHeight="1" outlineLevel="4" x14ac:dyDescent="0.2">
      <c r="B4259" s="39">
        <v>3348</v>
      </c>
      <c r="C4259" s="4" t="s">
        <v>14243</v>
      </c>
      <c r="D4259" s="50" t="s">
        <v>14244</v>
      </c>
      <c r="E4259" s="50"/>
      <c r="F4259" s="50"/>
      <c r="G4259" s="50"/>
      <c r="H4259" s="5" t="s">
        <v>14245</v>
      </c>
      <c r="I4259" s="6" t="s">
        <v>30</v>
      </c>
      <c r="J4259" s="7">
        <v>4</v>
      </c>
      <c r="K4259" s="7">
        <v>5</v>
      </c>
      <c r="L4259" s="3">
        <v>1</v>
      </c>
      <c r="M4259" s="19">
        <f>6430.52*(1-P3/100)</f>
        <v>6430.52</v>
      </c>
      <c r="N4259" s="9"/>
      <c r="O4259" s="10">
        <f>M4259*N4259</f>
        <v>0</v>
      </c>
      <c r="P4259" s="11">
        <f>3.513*N4259</f>
        <v>0</v>
      </c>
      <c r="Q4259" s="16">
        <f>0.01855*N4259</f>
        <v>0</v>
      </c>
      <c r="R4259" s="13"/>
      <c r="S4259" s="14" t="s">
        <v>14246</v>
      </c>
      <c r="T4259" s="14" t="s">
        <v>32</v>
      </c>
      <c r="U4259" s="15" t="s">
        <v>39</v>
      </c>
      <c r="V4259" s="4" t="str">
        <f>HYPERLINK("https://redcat-toys.ru/api/getInfo/image/4f729121-36a9-11ee-a240-00155d82e902")</f>
        <v>https://redcat-toys.ru/api/getInfo/image/4f729121-36a9-11ee-a240-00155d82e902</v>
      </c>
      <c r="W4259" s="4" t="s">
        <v>14247</v>
      </c>
      <c r="X4259" s="4" t="s">
        <v>34</v>
      </c>
      <c r="Y4259" s="4" t="str">
        <f>HYPERLINK("https://redcat-toys.ru/api/getInfo/item/4f729121-36a9-11ee-a240-00155d82e902")</f>
        <v>https://redcat-toys.ru/api/getInfo/item/4f729121-36a9-11ee-a240-00155d82e902</v>
      </c>
    </row>
    <row r="4260" spans="2:25" ht="21" customHeight="1" outlineLevel="4" x14ac:dyDescent="0.2">
      <c r="B4260" s="39">
        <v>3349</v>
      </c>
      <c r="C4260" s="4" t="s">
        <v>14248</v>
      </c>
      <c r="D4260" s="50" t="s">
        <v>14249</v>
      </c>
      <c r="E4260" s="50"/>
      <c r="F4260" s="50"/>
      <c r="G4260" s="50"/>
      <c r="H4260" s="5" t="s">
        <v>14250</v>
      </c>
      <c r="I4260" s="6" t="s">
        <v>30</v>
      </c>
      <c r="J4260" s="7">
        <v>12</v>
      </c>
      <c r="K4260" s="7">
        <v>3</v>
      </c>
      <c r="L4260" s="3">
        <v>1</v>
      </c>
      <c r="M4260" s="19">
        <f>4210.36*(1-P3/100)</f>
        <v>4210.3599999999997</v>
      </c>
      <c r="N4260" s="9"/>
      <c r="O4260" s="10">
        <f>M4260*N4260</f>
        <v>0</v>
      </c>
      <c r="P4260" s="11">
        <f>2.336*N4260</f>
        <v>0</v>
      </c>
      <c r="Q4260" s="16">
        <f>0.00845*N4260</f>
        <v>0</v>
      </c>
      <c r="R4260" s="13"/>
      <c r="S4260" s="14" t="s">
        <v>14251</v>
      </c>
      <c r="T4260" s="14" t="s">
        <v>32</v>
      </c>
      <c r="U4260" s="15"/>
      <c r="V4260" s="4" t="str">
        <f>HYPERLINK("https://redcat-toys.ru/api/getInfo/image/adfd2679-36a7-11ee-a240-00155d82e902")</f>
        <v>https://redcat-toys.ru/api/getInfo/image/adfd2679-36a7-11ee-a240-00155d82e902</v>
      </c>
      <c r="W4260" s="4" t="s">
        <v>14252</v>
      </c>
      <c r="X4260" s="4" t="s">
        <v>34</v>
      </c>
      <c r="Y4260" s="4" t="str">
        <f>HYPERLINK("https://redcat-toys.ru/api/getInfo/item/adfd2679-36a7-11ee-a240-00155d82e902")</f>
        <v>https://redcat-toys.ru/api/getInfo/item/adfd2679-36a7-11ee-a240-00155d82e902</v>
      </c>
    </row>
    <row r="4261" spans="2:25" ht="21" customHeight="1" outlineLevel="4" x14ac:dyDescent="0.2">
      <c r="B4261" s="39">
        <v>3350</v>
      </c>
      <c r="C4261" s="4" t="s">
        <v>14248</v>
      </c>
      <c r="D4261" s="50" t="s">
        <v>14249</v>
      </c>
      <c r="E4261" s="50"/>
      <c r="F4261" s="50"/>
      <c r="G4261" s="50"/>
      <c r="H4261" s="5" t="s">
        <v>14250</v>
      </c>
      <c r="I4261" s="6" t="s">
        <v>30</v>
      </c>
      <c r="J4261" s="7">
        <v>6</v>
      </c>
      <c r="K4261" s="7">
        <v>3</v>
      </c>
      <c r="L4261" s="3">
        <v>1</v>
      </c>
      <c r="M4261" s="19">
        <f>4210.36*(1-P3/100)</f>
        <v>4210.3599999999997</v>
      </c>
      <c r="N4261" s="9"/>
      <c r="O4261" s="10">
        <f>M4261*N4261</f>
        <v>0</v>
      </c>
      <c r="P4261" s="11">
        <f>2.336*N4261</f>
        <v>0</v>
      </c>
      <c r="Q4261" s="16">
        <f>0.00845*N4261</f>
        <v>0</v>
      </c>
      <c r="R4261" s="13"/>
      <c r="S4261" s="14" t="s">
        <v>14251</v>
      </c>
      <c r="T4261" s="14" t="s">
        <v>32</v>
      </c>
      <c r="U4261" s="15"/>
      <c r="V4261" s="4" t="str">
        <f>HYPERLINK("https://redcat-toys.ru/api/getInfo/image/adfd2679-36a7-11ee-a240-00155d82e902")</f>
        <v>https://redcat-toys.ru/api/getInfo/image/adfd2679-36a7-11ee-a240-00155d82e902</v>
      </c>
      <c r="W4261" s="4" t="s">
        <v>14252</v>
      </c>
      <c r="X4261" s="4" t="s">
        <v>34</v>
      </c>
      <c r="Y4261" s="4" t="str">
        <f>HYPERLINK("https://redcat-toys.ru/api/getInfo/item/adfd2679-36a7-11ee-a240-00155d82e902")</f>
        <v>https://redcat-toys.ru/api/getInfo/item/adfd2679-36a7-11ee-a240-00155d82e902</v>
      </c>
    </row>
    <row r="4262" spans="2:25" ht="22.95" customHeight="1" outlineLevel="2" x14ac:dyDescent="0.2">
      <c r="B4262" s="49" t="s">
        <v>14253</v>
      </c>
      <c r="C4262" s="49"/>
      <c r="D4262" s="49"/>
      <c r="E4262" s="49"/>
      <c r="F4262" s="49"/>
      <c r="G4262" s="49"/>
    </row>
    <row r="4263" spans="2:25" ht="21" customHeight="1" outlineLevel="3" x14ac:dyDescent="0.2">
      <c r="B4263" s="39">
        <v>3351</v>
      </c>
      <c r="C4263" s="4" t="s">
        <v>14254</v>
      </c>
      <c r="D4263" s="50" t="s">
        <v>14255</v>
      </c>
      <c r="E4263" s="50"/>
      <c r="F4263" s="50"/>
      <c r="G4263" s="50"/>
      <c r="H4263" s="5" t="s">
        <v>14256</v>
      </c>
      <c r="I4263" s="6" t="s">
        <v>30</v>
      </c>
      <c r="J4263" s="7">
        <v>20</v>
      </c>
      <c r="K4263" s="7">
        <v>219</v>
      </c>
      <c r="L4263" s="3">
        <v>1</v>
      </c>
      <c r="M4263" s="8">
        <f>939.5*(1-P3/100)</f>
        <v>939.5</v>
      </c>
      <c r="N4263" s="9"/>
      <c r="O4263" s="10">
        <f t="shared" ref="O4263:O4271" si="231">M4263*N4263</f>
        <v>0</v>
      </c>
      <c r="P4263" s="17">
        <f>0.42*N4263</f>
        <v>0</v>
      </c>
      <c r="Q4263" s="16">
        <f>0.00836*N4263</f>
        <v>0</v>
      </c>
      <c r="R4263" s="13"/>
      <c r="S4263" s="14" t="s">
        <v>14257</v>
      </c>
      <c r="T4263" s="14" t="s">
        <v>32</v>
      </c>
      <c r="U4263" s="15"/>
      <c r="V4263" s="4" t="str">
        <f>HYPERLINK("https://redcat-toys.ru/api/getInfo/image/88d27dee-da48-11f0-a28c-00155d82e908")</f>
        <v>https://redcat-toys.ru/api/getInfo/image/88d27dee-da48-11f0-a28c-00155d82e908</v>
      </c>
      <c r="W4263" s="4" t="s">
        <v>14258</v>
      </c>
      <c r="X4263" s="4" t="s">
        <v>34</v>
      </c>
      <c r="Y4263" s="4" t="str">
        <f>HYPERLINK("https://redcat-toys.ru/api/getInfo/item/88d27dee-da48-11f0-a28c-00155d82e908")</f>
        <v>https://redcat-toys.ru/api/getInfo/item/88d27dee-da48-11f0-a28c-00155d82e908</v>
      </c>
    </row>
    <row r="4264" spans="2:25" ht="21" customHeight="1" outlineLevel="3" x14ac:dyDescent="0.2">
      <c r="B4264" s="39">
        <v>3352</v>
      </c>
      <c r="C4264" s="4" t="s">
        <v>14259</v>
      </c>
      <c r="D4264" s="50" t="s">
        <v>14260</v>
      </c>
      <c r="E4264" s="50"/>
      <c r="F4264" s="50"/>
      <c r="G4264" s="50"/>
      <c r="H4264" s="5" t="s">
        <v>14261</v>
      </c>
      <c r="I4264" s="6" t="s">
        <v>30</v>
      </c>
      <c r="J4264" s="7">
        <v>20</v>
      </c>
      <c r="K4264" s="7">
        <v>252</v>
      </c>
      <c r="L4264" s="3">
        <v>1</v>
      </c>
      <c r="M4264" s="8">
        <f>989.5*(1-P3/100)</f>
        <v>989.5</v>
      </c>
      <c r="N4264" s="9"/>
      <c r="O4264" s="10">
        <f t="shared" si="231"/>
        <v>0</v>
      </c>
      <c r="P4264" s="11">
        <f>0.544*N4264</f>
        <v>0</v>
      </c>
      <c r="Q4264" s="12">
        <f>0.0107*N4264</f>
        <v>0</v>
      </c>
      <c r="R4264" s="13"/>
      <c r="S4264" s="14" t="s">
        <v>14262</v>
      </c>
      <c r="T4264" s="14" t="s">
        <v>32</v>
      </c>
      <c r="U4264" s="15"/>
      <c r="V4264" s="4" t="str">
        <f>HYPERLINK("https://redcat-toys.ru/api/getInfo/image/cd2ceea8-6192-11ed-a229-00155d82e902")</f>
        <v>https://redcat-toys.ru/api/getInfo/image/cd2ceea8-6192-11ed-a229-00155d82e902</v>
      </c>
      <c r="W4264" s="4" t="s">
        <v>14263</v>
      </c>
      <c r="X4264" s="4" t="s">
        <v>34</v>
      </c>
      <c r="Y4264" s="4" t="str">
        <f>HYPERLINK("https://redcat-toys.ru/api/getInfo/item/cd2ceea8-6192-11ed-a229-00155d82e902")</f>
        <v>https://redcat-toys.ru/api/getInfo/item/cd2ceea8-6192-11ed-a229-00155d82e902</v>
      </c>
    </row>
    <row r="4265" spans="2:25" ht="21" customHeight="1" outlineLevel="3" x14ac:dyDescent="0.2">
      <c r="B4265" s="39">
        <v>3353</v>
      </c>
      <c r="C4265" s="4" t="s">
        <v>14264</v>
      </c>
      <c r="D4265" s="50" t="s">
        <v>14265</v>
      </c>
      <c r="E4265" s="50"/>
      <c r="F4265" s="50"/>
      <c r="G4265" s="50"/>
      <c r="H4265" s="5" t="s">
        <v>14266</v>
      </c>
      <c r="I4265" s="6" t="s">
        <v>30</v>
      </c>
      <c r="J4265" s="7">
        <v>20</v>
      </c>
      <c r="K4265" s="7">
        <v>216</v>
      </c>
      <c r="L4265" s="3">
        <v>1</v>
      </c>
      <c r="M4265" s="8">
        <f>939.5*(1-P3/100)</f>
        <v>939.5</v>
      </c>
      <c r="N4265" s="9"/>
      <c r="O4265" s="10">
        <f t="shared" si="231"/>
        <v>0</v>
      </c>
      <c r="P4265" s="11">
        <f>0.433*N4265</f>
        <v>0</v>
      </c>
      <c r="Q4265" s="16">
        <f>0.00319*N4265</f>
        <v>0</v>
      </c>
      <c r="R4265" s="13"/>
      <c r="S4265" s="14" t="s">
        <v>14267</v>
      </c>
      <c r="T4265" s="14" t="s">
        <v>32</v>
      </c>
      <c r="U4265" s="15"/>
      <c r="V4265" s="4" t="str">
        <f>HYPERLINK("https://redcat-toys.ru/api/getInfo/image/84ed4fe3-da49-11f0-a28c-00155d82e908")</f>
        <v>https://redcat-toys.ru/api/getInfo/image/84ed4fe3-da49-11f0-a28c-00155d82e908</v>
      </c>
      <c r="W4265" s="4" t="s">
        <v>14268</v>
      </c>
      <c r="X4265" s="4" t="s">
        <v>34</v>
      </c>
      <c r="Y4265" s="4" t="str">
        <f>HYPERLINK("https://redcat-toys.ru/api/getInfo/item/84ed4fe3-da49-11f0-a28c-00155d82e908")</f>
        <v>https://redcat-toys.ru/api/getInfo/item/84ed4fe3-da49-11f0-a28c-00155d82e908</v>
      </c>
    </row>
    <row r="4266" spans="2:25" ht="21" customHeight="1" outlineLevel="3" x14ac:dyDescent="0.2">
      <c r="B4266" s="39">
        <v>3354</v>
      </c>
      <c r="C4266" s="4" t="s">
        <v>14269</v>
      </c>
      <c r="D4266" s="50" t="s">
        <v>14270</v>
      </c>
      <c r="E4266" s="50"/>
      <c r="F4266" s="50"/>
      <c r="G4266" s="50"/>
      <c r="H4266" s="5" t="s">
        <v>14271</v>
      </c>
      <c r="I4266" s="6" t="s">
        <v>30</v>
      </c>
      <c r="J4266" s="7">
        <v>20</v>
      </c>
      <c r="K4266" s="7">
        <v>219</v>
      </c>
      <c r="L4266" s="3">
        <v>1</v>
      </c>
      <c r="M4266" s="8">
        <f>939.5*(1-P3/100)</f>
        <v>939.5</v>
      </c>
      <c r="N4266" s="9"/>
      <c r="O4266" s="10">
        <f t="shared" si="231"/>
        <v>0</v>
      </c>
      <c r="P4266" s="11">
        <f>0.425*N4266</f>
        <v>0</v>
      </c>
      <c r="Q4266" s="16">
        <f>0.00332*N4266</f>
        <v>0</v>
      </c>
      <c r="R4266" s="13"/>
      <c r="S4266" s="14" t="s">
        <v>14272</v>
      </c>
      <c r="T4266" s="14" t="s">
        <v>32</v>
      </c>
      <c r="U4266" s="15"/>
      <c r="V4266" s="4" t="str">
        <f>HYPERLINK("https://redcat-toys.ru/api/getInfo/image/5943e0e1-da4a-11f0-a28c-00155d82e908")</f>
        <v>https://redcat-toys.ru/api/getInfo/image/5943e0e1-da4a-11f0-a28c-00155d82e908</v>
      </c>
      <c r="W4266" s="4" t="s">
        <v>14273</v>
      </c>
      <c r="X4266" s="4" t="s">
        <v>34</v>
      </c>
      <c r="Y4266" s="4" t="str">
        <f>HYPERLINK("https://redcat-toys.ru/api/getInfo/item/5943e0e1-da4a-11f0-a28c-00155d82e908")</f>
        <v>https://redcat-toys.ru/api/getInfo/item/5943e0e1-da4a-11f0-a28c-00155d82e908</v>
      </c>
    </row>
    <row r="4267" spans="2:25" ht="21" customHeight="1" outlineLevel="3" x14ac:dyDescent="0.2">
      <c r="B4267" s="39">
        <v>3355</v>
      </c>
      <c r="C4267" s="4" t="s">
        <v>14274</v>
      </c>
      <c r="D4267" s="50" t="s">
        <v>14275</v>
      </c>
      <c r="E4267" s="50"/>
      <c r="F4267" s="50"/>
      <c r="G4267" s="50"/>
      <c r="H4267" s="5" t="s">
        <v>14276</v>
      </c>
      <c r="I4267" s="6" t="s">
        <v>30</v>
      </c>
      <c r="J4267" s="7">
        <v>20</v>
      </c>
      <c r="K4267" s="7">
        <v>152</v>
      </c>
      <c r="L4267" s="3">
        <v>1</v>
      </c>
      <c r="M4267" s="8">
        <f>989.5*(1-P3/100)</f>
        <v>989.5</v>
      </c>
      <c r="N4267" s="9"/>
      <c r="O4267" s="10">
        <f t="shared" si="231"/>
        <v>0</v>
      </c>
      <c r="P4267" s="11">
        <f>0.524*N4267</f>
        <v>0</v>
      </c>
      <c r="Q4267" s="16">
        <f>0.00353*N4267</f>
        <v>0</v>
      </c>
      <c r="R4267" s="13"/>
      <c r="S4267" s="14" t="s">
        <v>14277</v>
      </c>
      <c r="T4267" s="14" t="s">
        <v>32</v>
      </c>
      <c r="U4267" s="15"/>
      <c r="V4267" s="4" t="str">
        <f>HYPERLINK("https://redcat-toys.ru/api/getInfo/image/fc7b8c3b-6193-11ed-a229-00155d82e902")</f>
        <v>https://redcat-toys.ru/api/getInfo/image/fc7b8c3b-6193-11ed-a229-00155d82e902</v>
      </c>
      <c r="W4267" s="4" t="s">
        <v>14278</v>
      </c>
      <c r="X4267" s="4" t="s">
        <v>34</v>
      </c>
      <c r="Y4267" s="4" t="str">
        <f>HYPERLINK("https://redcat-toys.ru/api/getInfo/item/fc7b8c3b-6193-11ed-a229-00155d82e902")</f>
        <v>https://redcat-toys.ru/api/getInfo/item/fc7b8c3b-6193-11ed-a229-00155d82e902</v>
      </c>
    </row>
    <row r="4268" spans="2:25" ht="21" customHeight="1" outlineLevel="3" x14ac:dyDescent="0.2">
      <c r="B4268" s="39">
        <v>3356</v>
      </c>
      <c r="C4268" s="4" t="s">
        <v>14279</v>
      </c>
      <c r="D4268" s="50" t="s">
        <v>14280</v>
      </c>
      <c r="E4268" s="50"/>
      <c r="F4268" s="50"/>
      <c r="G4268" s="50"/>
      <c r="H4268" s="5" t="s">
        <v>14281</v>
      </c>
      <c r="I4268" s="6" t="s">
        <v>30</v>
      </c>
      <c r="J4268" s="7">
        <v>20</v>
      </c>
      <c r="K4268" s="7">
        <v>232</v>
      </c>
      <c r="L4268" s="3">
        <v>1</v>
      </c>
      <c r="M4268" s="8">
        <f>989.5*(1-P3/100)</f>
        <v>989.5</v>
      </c>
      <c r="N4268" s="9"/>
      <c r="O4268" s="10">
        <f t="shared" si="231"/>
        <v>0</v>
      </c>
      <c r="P4268" s="11">
        <f>0.558*N4268</f>
        <v>0</v>
      </c>
      <c r="Q4268" s="16">
        <f>0.01027*N4268</f>
        <v>0</v>
      </c>
      <c r="R4268" s="13"/>
      <c r="S4268" s="14" t="s">
        <v>14282</v>
      </c>
      <c r="T4268" s="14" t="s">
        <v>32</v>
      </c>
      <c r="U4268" s="15"/>
      <c r="V4268" s="4" t="str">
        <f>HYPERLINK("https://redcat-toys.ru/api/getInfo/image/285928b2-6194-11ed-a229-00155d82e902")</f>
        <v>https://redcat-toys.ru/api/getInfo/image/285928b2-6194-11ed-a229-00155d82e902</v>
      </c>
      <c r="W4268" s="4" t="s">
        <v>14283</v>
      </c>
      <c r="X4268" s="4" t="s">
        <v>34</v>
      </c>
      <c r="Y4268" s="4" t="str">
        <f>HYPERLINK("https://redcat-toys.ru/api/getInfo/item/285928b2-6194-11ed-a229-00155d82e902")</f>
        <v>https://redcat-toys.ru/api/getInfo/item/285928b2-6194-11ed-a229-00155d82e902</v>
      </c>
    </row>
    <row r="4269" spans="2:25" ht="21" customHeight="1" outlineLevel="3" x14ac:dyDescent="0.2">
      <c r="B4269" s="39">
        <v>3357</v>
      </c>
      <c r="C4269" s="4" t="s">
        <v>14284</v>
      </c>
      <c r="D4269" s="50" t="s">
        <v>14285</v>
      </c>
      <c r="E4269" s="50"/>
      <c r="F4269" s="50"/>
      <c r="G4269" s="50"/>
      <c r="H4269" s="5" t="s">
        <v>14286</v>
      </c>
      <c r="I4269" s="6" t="s">
        <v>30</v>
      </c>
      <c r="J4269" s="7">
        <v>20</v>
      </c>
      <c r="K4269" s="7">
        <v>155</v>
      </c>
      <c r="L4269" s="3">
        <v>1</v>
      </c>
      <c r="M4269" s="8">
        <f>989.5*(1-P3/100)</f>
        <v>989.5</v>
      </c>
      <c r="N4269" s="9"/>
      <c r="O4269" s="10">
        <f t="shared" si="231"/>
        <v>0</v>
      </c>
      <c r="P4269" s="17">
        <f>0.55*N4269</f>
        <v>0</v>
      </c>
      <c r="Q4269" s="16">
        <f>0.00345*N4269</f>
        <v>0</v>
      </c>
      <c r="R4269" s="13"/>
      <c r="S4269" s="14" t="s">
        <v>14287</v>
      </c>
      <c r="T4269" s="14" t="s">
        <v>32</v>
      </c>
      <c r="U4269" s="15"/>
      <c r="V4269" s="4" t="str">
        <f>HYPERLINK("https://redcat-toys.ru/api/getInfo/image/ef91840e-5cc6-11f0-a281-00155d82e908")</f>
        <v>https://redcat-toys.ru/api/getInfo/image/ef91840e-5cc6-11f0-a281-00155d82e908</v>
      </c>
      <c r="W4269" s="4" t="s">
        <v>14288</v>
      </c>
      <c r="X4269" s="4" t="s">
        <v>34</v>
      </c>
      <c r="Y4269" s="4" t="str">
        <f>HYPERLINK("https://redcat-toys.ru/api/getInfo/item/ef91840e-5cc6-11f0-a281-00155d82e908")</f>
        <v>https://redcat-toys.ru/api/getInfo/item/ef91840e-5cc6-11f0-a281-00155d82e908</v>
      </c>
    </row>
    <row r="4270" spans="2:25" ht="21" customHeight="1" outlineLevel="3" x14ac:dyDescent="0.2">
      <c r="B4270" s="39">
        <v>3358</v>
      </c>
      <c r="C4270" s="4" t="s">
        <v>14289</v>
      </c>
      <c r="D4270" s="50" t="s">
        <v>14290</v>
      </c>
      <c r="E4270" s="50"/>
      <c r="F4270" s="50"/>
      <c r="G4270" s="50"/>
      <c r="H4270" s="5" t="s">
        <v>14291</v>
      </c>
      <c r="I4270" s="6" t="s">
        <v>30</v>
      </c>
      <c r="J4270" s="7">
        <v>20</v>
      </c>
      <c r="K4270" s="7">
        <v>350</v>
      </c>
      <c r="L4270" s="3">
        <v>1</v>
      </c>
      <c r="M4270" s="8">
        <f>989.5*(1-P3/100)</f>
        <v>989.5</v>
      </c>
      <c r="N4270" s="9"/>
      <c r="O4270" s="10">
        <f t="shared" si="231"/>
        <v>0</v>
      </c>
      <c r="P4270" s="11">
        <f>0.539*N4270</f>
        <v>0</v>
      </c>
      <c r="Q4270" s="16">
        <f>0.00412*N4270</f>
        <v>0</v>
      </c>
      <c r="R4270" s="13"/>
      <c r="S4270" s="14" t="s">
        <v>14292</v>
      </c>
      <c r="T4270" s="14" t="s">
        <v>32</v>
      </c>
      <c r="U4270" s="15"/>
      <c r="V4270" s="4" t="str">
        <f>HYPERLINK("https://redcat-toys.ru/api/getInfo/image/51d6c8b0-6194-11ed-a229-00155d82e902")</f>
        <v>https://redcat-toys.ru/api/getInfo/image/51d6c8b0-6194-11ed-a229-00155d82e902</v>
      </c>
      <c r="W4270" s="4" t="s">
        <v>14293</v>
      </c>
      <c r="X4270" s="4" t="s">
        <v>34</v>
      </c>
      <c r="Y4270" s="4" t="str">
        <f>HYPERLINK("https://redcat-toys.ru/api/getInfo/item/51d6c8b0-6194-11ed-a229-00155d82e902")</f>
        <v>https://redcat-toys.ru/api/getInfo/item/51d6c8b0-6194-11ed-a229-00155d82e902</v>
      </c>
    </row>
    <row r="4271" spans="2:25" ht="21" customHeight="1" outlineLevel="3" x14ac:dyDescent="0.2">
      <c r="B4271" s="39">
        <v>3359</v>
      </c>
      <c r="C4271" s="4" t="s">
        <v>14294</v>
      </c>
      <c r="D4271" s="50" t="s">
        <v>14295</v>
      </c>
      <c r="E4271" s="50"/>
      <c r="F4271" s="50"/>
      <c r="G4271" s="50"/>
      <c r="H4271" s="5" t="s">
        <v>14296</v>
      </c>
      <c r="I4271" s="6" t="s">
        <v>30</v>
      </c>
      <c r="J4271" s="7">
        <v>20</v>
      </c>
      <c r="K4271" s="7">
        <v>459</v>
      </c>
      <c r="L4271" s="3">
        <v>1</v>
      </c>
      <c r="M4271" s="8">
        <f>989.5*(1-P3/100)</f>
        <v>989.5</v>
      </c>
      <c r="N4271" s="9"/>
      <c r="O4271" s="10">
        <f t="shared" si="231"/>
        <v>0</v>
      </c>
      <c r="P4271" s="11">
        <f>0.543*N4271</f>
        <v>0</v>
      </c>
      <c r="Q4271" s="16">
        <f>0.01027*N4271</f>
        <v>0</v>
      </c>
      <c r="R4271" s="13"/>
      <c r="S4271" s="14" t="s">
        <v>14297</v>
      </c>
      <c r="T4271" s="14" t="s">
        <v>32</v>
      </c>
      <c r="U4271" s="15"/>
      <c r="V4271" s="4" t="str">
        <f>HYPERLINK("https://redcat-toys.ru/api/getInfo/image/4b191c8f-5cc6-11f0-a281-00155d82e908")</f>
        <v>https://redcat-toys.ru/api/getInfo/image/4b191c8f-5cc6-11f0-a281-00155d82e908</v>
      </c>
      <c r="W4271" s="4" t="s">
        <v>14298</v>
      </c>
      <c r="X4271" s="4" t="s">
        <v>34</v>
      </c>
      <c r="Y4271" s="4" t="str">
        <f>HYPERLINK("https://redcat-toys.ru/api/getInfo/item/4b191c8f-5cc6-11f0-a281-00155d82e908")</f>
        <v>https://redcat-toys.ru/api/getInfo/item/4b191c8f-5cc6-11f0-a281-00155d82e908</v>
      </c>
    </row>
    <row r="4272" spans="2:25" ht="22.95" customHeight="1" outlineLevel="1" x14ac:dyDescent="0.2">
      <c r="B4272" s="48" t="s">
        <v>14299</v>
      </c>
      <c r="C4272" s="48"/>
      <c r="D4272" s="48"/>
      <c r="E4272" s="48"/>
      <c r="F4272" s="48"/>
      <c r="G4272" s="48"/>
    </row>
    <row r="4273" spans="2:25" ht="22.95" customHeight="1" outlineLevel="2" x14ac:dyDescent="0.2">
      <c r="B4273" s="49" t="s">
        <v>14300</v>
      </c>
      <c r="C4273" s="49"/>
      <c r="D4273" s="49"/>
      <c r="E4273" s="49"/>
      <c r="F4273" s="49"/>
      <c r="G4273" s="49"/>
    </row>
    <row r="4274" spans="2:25" ht="22.95" customHeight="1" outlineLevel="3" x14ac:dyDescent="0.2">
      <c r="B4274" s="51" t="s">
        <v>14301</v>
      </c>
      <c r="C4274" s="51"/>
      <c r="D4274" s="51"/>
      <c r="E4274" s="51"/>
      <c r="F4274" s="51"/>
      <c r="G4274" s="51"/>
    </row>
    <row r="4275" spans="2:25" ht="21" customHeight="1" outlineLevel="4" x14ac:dyDescent="0.2">
      <c r="B4275" s="39">
        <v>3360</v>
      </c>
      <c r="C4275" s="4" t="s">
        <v>14302</v>
      </c>
      <c r="D4275" s="50" t="s">
        <v>14303</v>
      </c>
      <c r="E4275" s="50"/>
      <c r="F4275" s="50"/>
      <c r="G4275" s="50"/>
      <c r="H4275" s="5" t="s">
        <v>14304</v>
      </c>
      <c r="I4275" s="6" t="s">
        <v>30</v>
      </c>
      <c r="J4275" s="7">
        <v>100</v>
      </c>
      <c r="K4275" s="18">
        <v>2591</v>
      </c>
      <c r="L4275" s="3">
        <v>2</v>
      </c>
      <c r="M4275" s="8">
        <f>378.81*(1-P3/100)</f>
        <v>378.81</v>
      </c>
      <c r="N4275" s="9"/>
      <c r="O4275" s="10">
        <f>M4275*N4275</f>
        <v>0</v>
      </c>
      <c r="P4275" s="11">
        <f>0.119*N4275</f>
        <v>0</v>
      </c>
      <c r="Q4275" s="16">
        <f>0.00074*N4275</f>
        <v>0</v>
      </c>
      <c r="R4275" s="13"/>
      <c r="S4275" s="14" t="s">
        <v>14305</v>
      </c>
      <c r="T4275" s="14" t="s">
        <v>32</v>
      </c>
      <c r="U4275" s="15"/>
      <c r="V4275" s="4" t="str">
        <f>HYPERLINK("https://redcat-toys.ru/api/getInfo/image/35c58b70-f5a6-11ee-a25b-00155d82e908")</f>
        <v>https://redcat-toys.ru/api/getInfo/image/35c58b70-f5a6-11ee-a25b-00155d82e908</v>
      </c>
      <c r="W4275" s="4" t="s">
        <v>14306</v>
      </c>
      <c r="X4275" s="4" t="s">
        <v>34</v>
      </c>
      <c r="Y4275" s="4" t="str">
        <f>HYPERLINK("https://redcat-toys.ru/api/getInfo/item/35c58b70-f5a6-11ee-a25b-00155d82e908")</f>
        <v>https://redcat-toys.ru/api/getInfo/item/35c58b70-f5a6-11ee-a25b-00155d82e908</v>
      </c>
    </row>
    <row r="4276" spans="2:25" ht="21" customHeight="1" outlineLevel="4" x14ac:dyDescent="0.2">
      <c r="B4276" s="39">
        <v>3361</v>
      </c>
      <c r="C4276" s="4" t="s">
        <v>14307</v>
      </c>
      <c r="D4276" s="50" t="s">
        <v>14308</v>
      </c>
      <c r="E4276" s="50"/>
      <c r="F4276" s="50"/>
      <c r="G4276" s="50"/>
      <c r="H4276" s="5" t="s">
        <v>14309</v>
      </c>
      <c r="I4276" s="6" t="s">
        <v>30</v>
      </c>
      <c r="J4276" s="7">
        <v>100</v>
      </c>
      <c r="K4276" s="7">
        <v>5</v>
      </c>
      <c r="L4276" s="3">
        <v>2</v>
      </c>
      <c r="M4276" s="8">
        <f>293.15*(1-P3/100)</f>
        <v>293.14999999999998</v>
      </c>
      <c r="N4276" s="9"/>
      <c r="O4276" s="10">
        <f>M4276*N4276</f>
        <v>0</v>
      </c>
      <c r="P4276" s="11">
        <f>0.128*N4276</f>
        <v>0</v>
      </c>
      <c r="Q4276" s="12">
        <f>0.0099*N4276</f>
        <v>0</v>
      </c>
      <c r="R4276" s="13"/>
      <c r="S4276" s="14" t="s">
        <v>14310</v>
      </c>
      <c r="T4276" s="14" t="s">
        <v>32</v>
      </c>
      <c r="U4276" s="15"/>
      <c r="V4276" s="4" t="str">
        <f>HYPERLINK("https://redcat-toys.ru/api/getInfo/image/db6ecbdc-f5a5-11ee-a25b-00155d82e908")</f>
        <v>https://redcat-toys.ru/api/getInfo/image/db6ecbdc-f5a5-11ee-a25b-00155d82e908</v>
      </c>
      <c r="W4276" s="4" t="s">
        <v>14306</v>
      </c>
      <c r="X4276" s="4" t="s">
        <v>34</v>
      </c>
      <c r="Y4276" s="4" t="str">
        <f>HYPERLINK("https://redcat-toys.ru/api/getInfo/item/db6ecbdc-f5a5-11ee-a25b-00155d82e908")</f>
        <v>https://redcat-toys.ru/api/getInfo/item/db6ecbdc-f5a5-11ee-a25b-00155d82e908</v>
      </c>
    </row>
    <row r="4277" spans="2:25" ht="22.95" customHeight="1" outlineLevel="3" x14ac:dyDescent="0.2">
      <c r="B4277" s="51" t="s">
        <v>14311</v>
      </c>
      <c r="C4277" s="51"/>
      <c r="D4277" s="51"/>
      <c r="E4277" s="51"/>
      <c r="F4277" s="51"/>
      <c r="G4277" s="51"/>
    </row>
    <row r="4278" spans="2:25" ht="21" customHeight="1" outlineLevel="4" x14ac:dyDescent="0.2">
      <c r="B4278" s="39">
        <v>3362</v>
      </c>
      <c r="C4278" s="4" t="s">
        <v>14312</v>
      </c>
      <c r="D4278" s="50" t="s">
        <v>14313</v>
      </c>
      <c r="E4278" s="50"/>
      <c r="F4278" s="50"/>
      <c r="G4278" s="50"/>
      <c r="H4278" s="5" t="s">
        <v>14314</v>
      </c>
      <c r="I4278" s="6" t="s">
        <v>30</v>
      </c>
      <c r="J4278" s="7">
        <v>15</v>
      </c>
      <c r="K4278" s="7">
        <v>263</v>
      </c>
      <c r="L4278" s="3">
        <v>1</v>
      </c>
      <c r="M4278" s="8">
        <f>589.5*(1-P3/100)</f>
        <v>589.5</v>
      </c>
      <c r="N4278" s="9"/>
      <c r="O4278" s="10">
        <f>M4278*N4278</f>
        <v>0</v>
      </c>
      <c r="P4278" s="11">
        <f>0.258*N4278</f>
        <v>0</v>
      </c>
      <c r="Q4278" s="16">
        <f>0.00419*N4278</f>
        <v>0</v>
      </c>
      <c r="R4278" s="13"/>
      <c r="S4278" s="14" t="s">
        <v>14315</v>
      </c>
      <c r="T4278" s="14" t="s">
        <v>32</v>
      </c>
      <c r="U4278" s="15"/>
      <c r="V4278" s="4" t="str">
        <f>HYPERLINK("https://redcat-toys.ru/api/getInfo/image/3662c51e-51e4-11ec-a20f-ac1f6b442185")</f>
        <v>https://redcat-toys.ru/api/getInfo/image/3662c51e-51e4-11ec-a20f-ac1f6b442185</v>
      </c>
      <c r="W4278" s="4" t="s">
        <v>14316</v>
      </c>
      <c r="X4278" s="4" t="s">
        <v>34</v>
      </c>
      <c r="Y4278" s="4" t="str">
        <f>HYPERLINK("https://redcat-toys.ru/api/getInfo/item/3662c51e-51e4-11ec-a20f-ac1f6b442185")</f>
        <v>https://redcat-toys.ru/api/getInfo/item/3662c51e-51e4-11ec-a20f-ac1f6b442185</v>
      </c>
    </row>
    <row r="4279" spans="2:25" ht="21" customHeight="1" outlineLevel="4" x14ac:dyDescent="0.2">
      <c r="B4279" s="39">
        <v>3363</v>
      </c>
      <c r="C4279" s="4" t="s">
        <v>14317</v>
      </c>
      <c r="D4279" s="50" t="s">
        <v>14318</v>
      </c>
      <c r="E4279" s="50"/>
      <c r="F4279" s="50"/>
      <c r="G4279" s="50"/>
      <c r="H4279" s="5" t="s">
        <v>14319</v>
      </c>
      <c r="I4279" s="6" t="s">
        <v>30</v>
      </c>
      <c r="J4279" s="7">
        <v>15</v>
      </c>
      <c r="K4279" s="7">
        <v>543</v>
      </c>
      <c r="L4279" s="3">
        <v>1</v>
      </c>
      <c r="M4279" s="8">
        <f>596.74*(1-P3/100)</f>
        <v>596.74</v>
      </c>
      <c r="N4279" s="9"/>
      <c r="O4279" s="10">
        <f>M4279*N4279</f>
        <v>0</v>
      </c>
      <c r="P4279" s="11">
        <f>0.266*N4279</f>
        <v>0</v>
      </c>
      <c r="Q4279" s="16">
        <f>0.00412*N4279</f>
        <v>0</v>
      </c>
      <c r="R4279" s="13"/>
      <c r="S4279" s="14" t="s">
        <v>14320</v>
      </c>
      <c r="T4279" s="14" t="s">
        <v>32</v>
      </c>
      <c r="U4279" s="15"/>
      <c r="V4279" s="4" t="str">
        <f>HYPERLINK("https://redcat-toys.ru/api/getInfo/image/dc23e945-ccc9-11ea-a249-ac1f6b442184")</f>
        <v>https://redcat-toys.ru/api/getInfo/image/dc23e945-ccc9-11ea-a249-ac1f6b442184</v>
      </c>
      <c r="W4279" s="4" t="s">
        <v>14321</v>
      </c>
      <c r="X4279" s="4" t="s">
        <v>34</v>
      </c>
      <c r="Y4279" s="4" t="str">
        <f>HYPERLINK("https://redcat-toys.ru/api/getInfo/item/dc23e945-ccc9-11ea-a249-ac1f6b442184")</f>
        <v>https://redcat-toys.ru/api/getInfo/item/dc23e945-ccc9-11ea-a249-ac1f6b442184</v>
      </c>
    </row>
    <row r="4280" spans="2:25" ht="21" customHeight="1" outlineLevel="4" x14ac:dyDescent="0.2">
      <c r="B4280" s="39">
        <v>3364</v>
      </c>
      <c r="C4280" s="4" t="s">
        <v>14317</v>
      </c>
      <c r="D4280" s="50" t="s">
        <v>14318</v>
      </c>
      <c r="E4280" s="50"/>
      <c r="F4280" s="50"/>
      <c r="G4280" s="50"/>
      <c r="H4280" s="5" t="s">
        <v>14319</v>
      </c>
      <c r="I4280" s="6" t="s">
        <v>30</v>
      </c>
      <c r="J4280" s="7">
        <v>45</v>
      </c>
      <c r="K4280" s="7">
        <v>543</v>
      </c>
      <c r="L4280" s="3">
        <v>1</v>
      </c>
      <c r="M4280" s="8">
        <f>596.74*(1-P3/100)</f>
        <v>596.74</v>
      </c>
      <c r="N4280" s="9"/>
      <c r="O4280" s="10">
        <f>M4280*N4280</f>
        <v>0</v>
      </c>
      <c r="P4280" s="11">
        <f>0.266*N4280</f>
        <v>0</v>
      </c>
      <c r="Q4280" s="16">
        <f>0.00412*N4280</f>
        <v>0</v>
      </c>
      <c r="R4280" s="13"/>
      <c r="S4280" s="14" t="s">
        <v>14320</v>
      </c>
      <c r="T4280" s="14" t="s">
        <v>32</v>
      </c>
      <c r="U4280" s="15"/>
      <c r="V4280" s="4" t="str">
        <f>HYPERLINK("https://redcat-toys.ru/api/getInfo/image/dc23e945-ccc9-11ea-a249-ac1f6b442184")</f>
        <v>https://redcat-toys.ru/api/getInfo/image/dc23e945-ccc9-11ea-a249-ac1f6b442184</v>
      </c>
      <c r="W4280" s="4" t="s">
        <v>14321</v>
      </c>
      <c r="X4280" s="4" t="s">
        <v>34</v>
      </c>
      <c r="Y4280" s="4" t="str">
        <f>HYPERLINK("https://redcat-toys.ru/api/getInfo/item/dc23e945-ccc9-11ea-a249-ac1f6b442184")</f>
        <v>https://redcat-toys.ru/api/getInfo/item/dc23e945-ccc9-11ea-a249-ac1f6b442184</v>
      </c>
    </row>
    <row r="4281" spans="2:25" ht="22.95" customHeight="1" outlineLevel="2" x14ac:dyDescent="0.2">
      <c r="B4281" s="49" t="s">
        <v>14322</v>
      </c>
      <c r="C4281" s="49"/>
      <c r="D4281" s="49"/>
      <c r="E4281" s="49"/>
      <c r="F4281" s="49"/>
      <c r="G4281" s="49"/>
    </row>
    <row r="4282" spans="2:25" ht="22.95" customHeight="1" outlineLevel="3" x14ac:dyDescent="0.2">
      <c r="B4282" s="51" t="s">
        <v>14323</v>
      </c>
      <c r="C4282" s="51"/>
      <c r="D4282" s="51"/>
      <c r="E4282" s="51"/>
      <c r="F4282" s="51"/>
      <c r="G4282" s="51"/>
    </row>
    <row r="4283" spans="2:25" ht="21" customHeight="1" outlineLevel="4" x14ac:dyDescent="0.2">
      <c r="B4283" s="39">
        <v>3365</v>
      </c>
      <c r="C4283" s="4" t="s">
        <v>14324</v>
      </c>
      <c r="D4283" s="50" t="s">
        <v>14325</v>
      </c>
      <c r="E4283" s="50"/>
      <c r="F4283" s="50"/>
      <c r="G4283" s="50"/>
      <c r="H4283" s="5" t="s">
        <v>14326</v>
      </c>
      <c r="I4283" s="6" t="s">
        <v>30</v>
      </c>
      <c r="J4283" s="7">
        <v>216</v>
      </c>
      <c r="K4283" s="7">
        <v>316</v>
      </c>
      <c r="L4283" s="3">
        <v>7</v>
      </c>
      <c r="M4283" s="8">
        <f>97.93*(1-P3/100)</f>
        <v>97.93</v>
      </c>
      <c r="N4283" s="9"/>
      <c r="O4283" s="10">
        <f>M4283*N4283</f>
        <v>0</v>
      </c>
      <c r="P4283" s="11">
        <f>0.064*N4283</f>
        <v>0</v>
      </c>
      <c r="Q4283" s="16">
        <f>0.00189*N4283</f>
        <v>0</v>
      </c>
      <c r="R4283" s="13"/>
      <c r="S4283" s="14" t="s">
        <v>14327</v>
      </c>
      <c r="T4283" s="14" t="s">
        <v>32</v>
      </c>
      <c r="U4283" s="15"/>
      <c r="V4283" s="4" t="str">
        <f>HYPERLINK("https://redcat-toys.ru/api/getInfo/image/9e07c8cf-b7d1-11eb-a205-ac1f6b442185")</f>
        <v>https://redcat-toys.ru/api/getInfo/image/9e07c8cf-b7d1-11eb-a205-ac1f6b442185</v>
      </c>
      <c r="W4283" s="4" t="s">
        <v>14328</v>
      </c>
      <c r="X4283" s="4" t="s">
        <v>34</v>
      </c>
      <c r="Y4283" s="4" t="str">
        <f>HYPERLINK("https://redcat-toys.ru/api/getInfo/item/9e07c8cf-b7d1-11eb-a205-ac1f6b442185")</f>
        <v>https://redcat-toys.ru/api/getInfo/item/9e07c8cf-b7d1-11eb-a205-ac1f6b442185</v>
      </c>
    </row>
    <row r="4284" spans="2:25" ht="21" customHeight="1" outlineLevel="4" x14ac:dyDescent="0.2">
      <c r="B4284" s="39">
        <v>3366</v>
      </c>
      <c r="C4284" s="4" t="s">
        <v>14324</v>
      </c>
      <c r="D4284" s="50" t="s">
        <v>14325</v>
      </c>
      <c r="E4284" s="50"/>
      <c r="F4284" s="50"/>
      <c r="G4284" s="50"/>
      <c r="H4284" s="5" t="s">
        <v>14326</v>
      </c>
      <c r="I4284" s="6" t="s">
        <v>30</v>
      </c>
      <c r="J4284" s="7">
        <v>432</v>
      </c>
      <c r="K4284" s="7">
        <v>316</v>
      </c>
      <c r="L4284" s="3">
        <v>7</v>
      </c>
      <c r="M4284" s="8">
        <f>97.93*(1-P3/100)</f>
        <v>97.93</v>
      </c>
      <c r="N4284" s="9"/>
      <c r="O4284" s="10">
        <f>M4284*N4284</f>
        <v>0</v>
      </c>
      <c r="P4284" s="11">
        <f>0.064*N4284</f>
        <v>0</v>
      </c>
      <c r="Q4284" s="16">
        <f>0.00189*N4284</f>
        <v>0</v>
      </c>
      <c r="R4284" s="13"/>
      <c r="S4284" s="14" t="s">
        <v>14327</v>
      </c>
      <c r="T4284" s="14" t="s">
        <v>32</v>
      </c>
      <c r="U4284" s="15"/>
      <c r="V4284" s="4" t="str">
        <f>HYPERLINK("https://redcat-toys.ru/api/getInfo/image/9e07c8cf-b7d1-11eb-a205-ac1f6b442185")</f>
        <v>https://redcat-toys.ru/api/getInfo/image/9e07c8cf-b7d1-11eb-a205-ac1f6b442185</v>
      </c>
      <c r="W4284" s="4" t="s">
        <v>14328</v>
      </c>
      <c r="X4284" s="4" t="s">
        <v>34</v>
      </c>
      <c r="Y4284" s="4" t="str">
        <f>HYPERLINK("https://redcat-toys.ru/api/getInfo/item/9e07c8cf-b7d1-11eb-a205-ac1f6b442185")</f>
        <v>https://redcat-toys.ru/api/getInfo/item/9e07c8cf-b7d1-11eb-a205-ac1f6b442185</v>
      </c>
    </row>
    <row r="4285" spans="2:25" ht="21" customHeight="1" outlineLevel="4" x14ac:dyDescent="0.2">
      <c r="B4285" s="39">
        <v>3367</v>
      </c>
      <c r="C4285" s="4" t="s">
        <v>14329</v>
      </c>
      <c r="D4285" s="50" t="s">
        <v>14330</v>
      </c>
      <c r="E4285" s="50"/>
      <c r="F4285" s="50"/>
      <c r="G4285" s="50"/>
      <c r="H4285" s="5" t="s">
        <v>14331</v>
      </c>
      <c r="I4285" s="6" t="s">
        <v>30</v>
      </c>
      <c r="J4285" s="7">
        <v>288</v>
      </c>
      <c r="K4285" s="7">
        <v>452</v>
      </c>
      <c r="L4285" s="3">
        <v>7</v>
      </c>
      <c r="M4285" s="8">
        <f>74.16*(1-P3/100)</f>
        <v>74.16</v>
      </c>
      <c r="N4285" s="9"/>
      <c r="O4285" s="10">
        <f>M4285*N4285</f>
        <v>0</v>
      </c>
      <c r="P4285" s="11">
        <f>0.041*N4285</f>
        <v>0</v>
      </c>
      <c r="Q4285" s="16">
        <f>0.00077*N4285</f>
        <v>0</v>
      </c>
      <c r="R4285" s="13"/>
      <c r="S4285" s="14" t="s">
        <v>14332</v>
      </c>
      <c r="T4285" s="14" t="s">
        <v>32</v>
      </c>
      <c r="U4285" s="15"/>
      <c r="V4285" s="4" t="str">
        <f>HYPERLINK("https://redcat-toys.ru/api/getInfo/image/bdcfb63e-b79f-11eb-a205-ac1f6b442185")</f>
        <v>https://redcat-toys.ru/api/getInfo/image/bdcfb63e-b79f-11eb-a205-ac1f6b442185</v>
      </c>
      <c r="W4285" s="4" t="s">
        <v>14333</v>
      </c>
      <c r="X4285" s="4" t="s">
        <v>34</v>
      </c>
      <c r="Y4285" s="4" t="str">
        <f>HYPERLINK("https://redcat-toys.ru/api/getInfo/item/bdcfb63e-b79f-11eb-a205-ac1f6b442185")</f>
        <v>https://redcat-toys.ru/api/getInfo/item/bdcfb63e-b79f-11eb-a205-ac1f6b442185</v>
      </c>
    </row>
    <row r="4286" spans="2:25" ht="22.95" customHeight="1" outlineLevel="3" x14ac:dyDescent="0.2">
      <c r="B4286" s="51" t="s">
        <v>14334</v>
      </c>
      <c r="C4286" s="51"/>
      <c r="D4286" s="51"/>
      <c r="E4286" s="51"/>
      <c r="F4286" s="51"/>
      <c r="G4286" s="51"/>
    </row>
    <row r="4287" spans="2:25" ht="21" customHeight="1" outlineLevel="4" x14ac:dyDescent="0.2">
      <c r="B4287" s="39">
        <v>3368</v>
      </c>
      <c r="C4287" s="4" t="s">
        <v>14335</v>
      </c>
      <c r="D4287" s="50" t="s">
        <v>14336</v>
      </c>
      <c r="E4287" s="50"/>
      <c r="F4287" s="50"/>
      <c r="G4287" s="50"/>
      <c r="H4287" s="5" t="s">
        <v>14337</v>
      </c>
      <c r="I4287" s="6" t="s">
        <v>30</v>
      </c>
      <c r="J4287" s="7">
        <v>48</v>
      </c>
      <c r="K4287" s="7">
        <v>381</v>
      </c>
      <c r="L4287" s="3">
        <v>2</v>
      </c>
      <c r="M4287" s="8">
        <f>399.5*(1-P3/100)</f>
        <v>399.5</v>
      </c>
      <c r="N4287" s="9"/>
      <c r="O4287" s="10">
        <f t="shared" ref="O4287:O4300" si="232">M4287*N4287</f>
        <v>0</v>
      </c>
      <c r="P4287" s="11">
        <f>0.239*N4287</f>
        <v>0</v>
      </c>
      <c r="Q4287" s="12">
        <f>0.0034*N4287</f>
        <v>0</v>
      </c>
      <c r="R4287" s="13"/>
      <c r="S4287" s="14" t="s">
        <v>14338</v>
      </c>
      <c r="T4287" s="14" t="s">
        <v>32</v>
      </c>
      <c r="U4287" s="15"/>
      <c r="V4287" s="4" t="str">
        <f>HYPERLINK("https://redcat-toys.ru/api/getInfo/image/05315bdf-f5fd-11f0-a28d-00155d82e908")</f>
        <v>https://redcat-toys.ru/api/getInfo/image/05315bdf-f5fd-11f0-a28d-00155d82e908</v>
      </c>
      <c r="W4287" s="4" t="s">
        <v>14339</v>
      </c>
      <c r="X4287" s="4" t="s">
        <v>34</v>
      </c>
      <c r="Y4287" s="4" t="str">
        <f>HYPERLINK("https://redcat-toys.ru/api/getInfo/item/05315bdf-f5fd-11f0-a28d-00155d82e908")</f>
        <v>https://redcat-toys.ru/api/getInfo/item/05315bdf-f5fd-11f0-a28d-00155d82e908</v>
      </c>
    </row>
    <row r="4288" spans="2:25" ht="21" customHeight="1" outlineLevel="4" x14ac:dyDescent="0.2">
      <c r="B4288" s="39">
        <v>3369</v>
      </c>
      <c r="C4288" s="4" t="s">
        <v>14335</v>
      </c>
      <c r="D4288" s="50" t="s">
        <v>14336</v>
      </c>
      <c r="E4288" s="50"/>
      <c r="F4288" s="50"/>
      <c r="G4288" s="50"/>
      <c r="H4288" s="5" t="s">
        <v>14337</v>
      </c>
      <c r="I4288" s="6" t="s">
        <v>30</v>
      </c>
      <c r="J4288" s="7">
        <v>96</v>
      </c>
      <c r="K4288" s="7">
        <v>381</v>
      </c>
      <c r="L4288" s="3">
        <v>2</v>
      </c>
      <c r="M4288" s="8">
        <f>399.5*(1-P3/100)</f>
        <v>399.5</v>
      </c>
      <c r="N4288" s="9"/>
      <c r="O4288" s="10">
        <f t="shared" si="232"/>
        <v>0</v>
      </c>
      <c r="P4288" s="11">
        <f>0.239*N4288</f>
        <v>0</v>
      </c>
      <c r="Q4288" s="12">
        <f>0.0034*N4288</f>
        <v>0</v>
      </c>
      <c r="R4288" s="13"/>
      <c r="S4288" s="14" t="s">
        <v>14338</v>
      </c>
      <c r="T4288" s="14" t="s">
        <v>32</v>
      </c>
      <c r="U4288" s="15"/>
      <c r="V4288" s="4" t="str">
        <f>HYPERLINK("https://redcat-toys.ru/api/getInfo/image/05315bdf-f5fd-11f0-a28d-00155d82e908")</f>
        <v>https://redcat-toys.ru/api/getInfo/image/05315bdf-f5fd-11f0-a28d-00155d82e908</v>
      </c>
      <c r="W4288" s="4" t="s">
        <v>14339</v>
      </c>
      <c r="X4288" s="4" t="s">
        <v>34</v>
      </c>
      <c r="Y4288" s="4" t="str">
        <f>HYPERLINK("https://redcat-toys.ru/api/getInfo/item/05315bdf-f5fd-11f0-a28d-00155d82e908")</f>
        <v>https://redcat-toys.ru/api/getInfo/item/05315bdf-f5fd-11f0-a28d-00155d82e908</v>
      </c>
    </row>
    <row r="4289" spans="2:25" ht="21" customHeight="1" outlineLevel="4" x14ac:dyDescent="0.2">
      <c r="B4289" s="40">
        <v>3370</v>
      </c>
      <c r="C4289" s="22" t="s">
        <v>14340</v>
      </c>
      <c r="D4289" s="56" t="s">
        <v>14341</v>
      </c>
      <c r="E4289" s="56"/>
      <c r="F4289" s="56"/>
      <c r="G4289" s="56"/>
      <c r="H4289" s="23" t="s">
        <v>14342</v>
      </c>
      <c r="I4289" s="24" t="s">
        <v>30</v>
      </c>
      <c r="J4289" s="25">
        <v>48</v>
      </c>
      <c r="K4289" s="25">
        <v>347</v>
      </c>
      <c r="L4289" s="21">
        <v>2</v>
      </c>
      <c r="M4289" s="26">
        <f>399.5*(1-P3/100)</f>
        <v>399.5</v>
      </c>
      <c r="N4289" s="9"/>
      <c r="O4289" s="27">
        <f t="shared" si="232"/>
        <v>0</v>
      </c>
      <c r="P4289" s="38">
        <f>0.241*N4289</f>
        <v>0</v>
      </c>
      <c r="Q4289" s="29">
        <f>0.0035*N4289</f>
        <v>0</v>
      </c>
      <c r="R4289" s="30" t="s">
        <v>521</v>
      </c>
      <c r="S4289" s="31" t="s">
        <v>14343</v>
      </c>
      <c r="T4289" s="31" t="s">
        <v>32</v>
      </c>
      <c r="U4289" s="32"/>
      <c r="V4289" s="22" t="str">
        <f>HYPERLINK("https://redcat-toys.ru/api/getInfo/image/99279bc3-f5fd-11f0-a28d-00155d82e908")</f>
        <v>https://redcat-toys.ru/api/getInfo/image/99279bc3-f5fd-11f0-a28d-00155d82e908</v>
      </c>
      <c r="W4289" s="22" t="s">
        <v>14344</v>
      </c>
      <c r="X4289" s="22" t="s">
        <v>34</v>
      </c>
      <c r="Y4289" s="22" t="str">
        <f>HYPERLINK("https://redcat-toys.ru/api/getInfo/item/99279bc3-f5fd-11f0-a28d-00155d82e908")</f>
        <v>https://redcat-toys.ru/api/getInfo/item/99279bc3-f5fd-11f0-a28d-00155d82e908</v>
      </c>
    </row>
    <row r="4290" spans="2:25" ht="21" customHeight="1" outlineLevel="4" x14ac:dyDescent="0.2">
      <c r="B4290" s="40">
        <v>3371</v>
      </c>
      <c r="C4290" s="22" t="s">
        <v>14340</v>
      </c>
      <c r="D4290" s="56" t="s">
        <v>14341</v>
      </c>
      <c r="E4290" s="56"/>
      <c r="F4290" s="56"/>
      <c r="G4290" s="56"/>
      <c r="H4290" s="23" t="s">
        <v>14342</v>
      </c>
      <c r="I4290" s="24" t="s">
        <v>30</v>
      </c>
      <c r="J4290" s="25">
        <v>96</v>
      </c>
      <c r="K4290" s="25">
        <v>347</v>
      </c>
      <c r="L4290" s="21">
        <v>2</v>
      </c>
      <c r="M4290" s="26">
        <f>399.5*(1-P3/100)</f>
        <v>399.5</v>
      </c>
      <c r="N4290" s="9"/>
      <c r="O4290" s="27">
        <f t="shared" si="232"/>
        <v>0</v>
      </c>
      <c r="P4290" s="38">
        <f>0.241*N4290</f>
        <v>0</v>
      </c>
      <c r="Q4290" s="29">
        <f>0.0035*N4290</f>
        <v>0</v>
      </c>
      <c r="R4290" s="30" t="s">
        <v>521</v>
      </c>
      <c r="S4290" s="31" t="s">
        <v>14343</v>
      </c>
      <c r="T4290" s="31" t="s">
        <v>32</v>
      </c>
      <c r="U4290" s="32"/>
      <c r="V4290" s="22" t="str">
        <f>HYPERLINK("https://redcat-toys.ru/api/getInfo/image/99279bc3-f5fd-11f0-a28d-00155d82e908")</f>
        <v>https://redcat-toys.ru/api/getInfo/image/99279bc3-f5fd-11f0-a28d-00155d82e908</v>
      </c>
      <c r="W4290" s="22" t="s">
        <v>14344</v>
      </c>
      <c r="X4290" s="22" t="s">
        <v>34</v>
      </c>
      <c r="Y4290" s="22" t="str">
        <f>HYPERLINK("https://redcat-toys.ru/api/getInfo/item/99279bc3-f5fd-11f0-a28d-00155d82e908")</f>
        <v>https://redcat-toys.ru/api/getInfo/item/99279bc3-f5fd-11f0-a28d-00155d82e908</v>
      </c>
    </row>
    <row r="4291" spans="2:25" ht="21" customHeight="1" outlineLevel="4" x14ac:dyDescent="0.2">
      <c r="B4291" s="40">
        <v>3372</v>
      </c>
      <c r="C4291" s="22" t="s">
        <v>14345</v>
      </c>
      <c r="D4291" s="56" t="s">
        <v>14346</v>
      </c>
      <c r="E4291" s="56"/>
      <c r="F4291" s="56"/>
      <c r="G4291" s="56"/>
      <c r="H4291" s="23" t="s">
        <v>14347</v>
      </c>
      <c r="I4291" s="24" t="s">
        <v>30</v>
      </c>
      <c r="J4291" s="25">
        <v>48</v>
      </c>
      <c r="K4291" s="25">
        <v>334</v>
      </c>
      <c r="L4291" s="21">
        <v>2</v>
      </c>
      <c r="M4291" s="26">
        <f>399.5*(1-P3/100)</f>
        <v>399.5</v>
      </c>
      <c r="N4291" s="9"/>
      <c r="O4291" s="27">
        <f t="shared" si="232"/>
        <v>0</v>
      </c>
      <c r="P4291" s="38">
        <f>0.239*N4291</f>
        <v>0</v>
      </c>
      <c r="Q4291" s="36">
        <f>0.00367*N4291</f>
        <v>0</v>
      </c>
      <c r="R4291" s="30" t="s">
        <v>521</v>
      </c>
      <c r="S4291" s="31" t="s">
        <v>14348</v>
      </c>
      <c r="T4291" s="31" t="s">
        <v>32</v>
      </c>
      <c r="U4291" s="32"/>
      <c r="V4291" s="22" t="str">
        <f>HYPERLINK("https://redcat-toys.ru/api/getInfo/image/3e6baebf-f5fe-11f0-a28d-00155d82e908")</f>
        <v>https://redcat-toys.ru/api/getInfo/image/3e6baebf-f5fe-11f0-a28d-00155d82e908</v>
      </c>
      <c r="W4291" s="22" t="s">
        <v>14349</v>
      </c>
      <c r="X4291" s="22" t="s">
        <v>34</v>
      </c>
      <c r="Y4291" s="22" t="str">
        <f>HYPERLINK("https://redcat-toys.ru/api/getInfo/item/3e6baebf-f5fe-11f0-a28d-00155d82e908")</f>
        <v>https://redcat-toys.ru/api/getInfo/item/3e6baebf-f5fe-11f0-a28d-00155d82e908</v>
      </c>
    </row>
    <row r="4292" spans="2:25" ht="21" customHeight="1" outlineLevel="4" x14ac:dyDescent="0.2">
      <c r="B4292" s="40">
        <v>3373</v>
      </c>
      <c r="C4292" s="22" t="s">
        <v>14345</v>
      </c>
      <c r="D4292" s="56" t="s">
        <v>14346</v>
      </c>
      <c r="E4292" s="56"/>
      <c r="F4292" s="56"/>
      <c r="G4292" s="56"/>
      <c r="H4292" s="23" t="s">
        <v>14347</v>
      </c>
      <c r="I4292" s="24" t="s">
        <v>30</v>
      </c>
      <c r="J4292" s="25">
        <v>96</v>
      </c>
      <c r="K4292" s="25">
        <v>334</v>
      </c>
      <c r="L4292" s="21">
        <v>2</v>
      </c>
      <c r="M4292" s="26">
        <f>399.5*(1-P3/100)</f>
        <v>399.5</v>
      </c>
      <c r="N4292" s="9"/>
      <c r="O4292" s="27">
        <f t="shared" si="232"/>
        <v>0</v>
      </c>
      <c r="P4292" s="38">
        <f>0.239*N4292</f>
        <v>0</v>
      </c>
      <c r="Q4292" s="36">
        <f>0.00367*N4292</f>
        <v>0</v>
      </c>
      <c r="R4292" s="30" t="s">
        <v>521</v>
      </c>
      <c r="S4292" s="31" t="s">
        <v>14348</v>
      </c>
      <c r="T4292" s="31" t="s">
        <v>32</v>
      </c>
      <c r="U4292" s="32"/>
      <c r="V4292" s="22" t="str">
        <f>HYPERLINK("https://redcat-toys.ru/api/getInfo/image/3e6baebf-f5fe-11f0-a28d-00155d82e908")</f>
        <v>https://redcat-toys.ru/api/getInfo/image/3e6baebf-f5fe-11f0-a28d-00155d82e908</v>
      </c>
      <c r="W4292" s="22" t="s">
        <v>14349</v>
      </c>
      <c r="X4292" s="22" t="s">
        <v>34</v>
      </c>
      <c r="Y4292" s="22" t="str">
        <f>HYPERLINK("https://redcat-toys.ru/api/getInfo/item/3e6baebf-f5fe-11f0-a28d-00155d82e908")</f>
        <v>https://redcat-toys.ru/api/getInfo/item/3e6baebf-f5fe-11f0-a28d-00155d82e908</v>
      </c>
    </row>
    <row r="4293" spans="2:25" ht="21" customHeight="1" outlineLevel="4" x14ac:dyDescent="0.2">
      <c r="B4293" s="40">
        <v>3374</v>
      </c>
      <c r="C4293" s="22" t="s">
        <v>14350</v>
      </c>
      <c r="D4293" s="56" t="s">
        <v>14351</v>
      </c>
      <c r="E4293" s="56"/>
      <c r="F4293" s="56"/>
      <c r="G4293" s="56"/>
      <c r="H4293" s="23" t="s">
        <v>14352</v>
      </c>
      <c r="I4293" s="24" t="s">
        <v>30</v>
      </c>
      <c r="J4293" s="25">
        <v>24</v>
      </c>
      <c r="K4293" s="25">
        <v>96</v>
      </c>
      <c r="L4293" s="21">
        <v>1</v>
      </c>
      <c r="M4293" s="26">
        <f>618.83*(1-P3/100)</f>
        <v>618.83000000000004</v>
      </c>
      <c r="N4293" s="9"/>
      <c r="O4293" s="27">
        <f t="shared" si="232"/>
        <v>0</v>
      </c>
      <c r="P4293" s="38">
        <f>0.407*N4293</f>
        <v>0</v>
      </c>
      <c r="Q4293" s="36">
        <f>0.00704*N4293</f>
        <v>0</v>
      </c>
      <c r="R4293" s="30" t="s">
        <v>521</v>
      </c>
      <c r="S4293" s="31" t="s">
        <v>14353</v>
      </c>
      <c r="T4293" s="31" t="s">
        <v>32</v>
      </c>
      <c r="U4293" s="32"/>
      <c r="V4293" s="22" t="str">
        <f>HYPERLINK("https://redcat-toys.ru/api/getInfo/image/9f82848a-f5fc-11f0-a28d-00155d82e908")</f>
        <v>https://redcat-toys.ru/api/getInfo/image/9f82848a-f5fc-11f0-a28d-00155d82e908</v>
      </c>
      <c r="W4293" s="22" t="s">
        <v>14354</v>
      </c>
      <c r="X4293" s="22" t="s">
        <v>34</v>
      </c>
      <c r="Y4293" s="22" t="str">
        <f>HYPERLINK("https://redcat-toys.ru/api/getInfo/item/9f82848a-f5fc-11f0-a28d-00155d82e908")</f>
        <v>https://redcat-toys.ru/api/getInfo/item/9f82848a-f5fc-11f0-a28d-00155d82e908</v>
      </c>
    </row>
    <row r="4294" spans="2:25" ht="21" customHeight="1" outlineLevel="4" x14ac:dyDescent="0.2">
      <c r="B4294" s="40">
        <v>3375</v>
      </c>
      <c r="C4294" s="22" t="s">
        <v>14350</v>
      </c>
      <c r="D4294" s="56" t="s">
        <v>14351</v>
      </c>
      <c r="E4294" s="56"/>
      <c r="F4294" s="56"/>
      <c r="G4294" s="56"/>
      <c r="H4294" s="23" t="s">
        <v>14352</v>
      </c>
      <c r="I4294" s="24" t="s">
        <v>30</v>
      </c>
      <c r="J4294" s="25">
        <v>48</v>
      </c>
      <c r="K4294" s="25">
        <v>96</v>
      </c>
      <c r="L4294" s="21">
        <v>1</v>
      </c>
      <c r="M4294" s="26">
        <f>618.83*(1-P3/100)</f>
        <v>618.83000000000004</v>
      </c>
      <c r="N4294" s="9"/>
      <c r="O4294" s="27">
        <f t="shared" si="232"/>
        <v>0</v>
      </c>
      <c r="P4294" s="38">
        <f>0.407*N4294</f>
        <v>0</v>
      </c>
      <c r="Q4294" s="36">
        <f>0.00704*N4294</f>
        <v>0</v>
      </c>
      <c r="R4294" s="30" t="s">
        <v>521</v>
      </c>
      <c r="S4294" s="31" t="s">
        <v>14353</v>
      </c>
      <c r="T4294" s="31" t="s">
        <v>32</v>
      </c>
      <c r="U4294" s="32"/>
      <c r="V4294" s="22" t="str">
        <f>HYPERLINK("https://redcat-toys.ru/api/getInfo/image/9f82848a-f5fc-11f0-a28d-00155d82e908")</f>
        <v>https://redcat-toys.ru/api/getInfo/image/9f82848a-f5fc-11f0-a28d-00155d82e908</v>
      </c>
      <c r="W4294" s="22" t="s">
        <v>14354</v>
      </c>
      <c r="X4294" s="22" t="s">
        <v>34</v>
      </c>
      <c r="Y4294" s="22" t="str">
        <f>HYPERLINK("https://redcat-toys.ru/api/getInfo/item/9f82848a-f5fc-11f0-a28d-00155d82e908")</f>
        <v>https://redcat-toys.ru/api/getInfo/item/9f82848a-f5fc-11f0-a28d-00155d82e908</v>
      </c>
    </row>
    <row r="4295" spans="2:25" ht="21" customHeight="1" outlineLevel="4" x14ac:dyDescent="0.2">
      <c r="B4295" s="39">
        <v>3376</v>
      </c>
      <c r="C4295" s="4" t="s">
        <v>14355</v>
      </c>
      <c r="D4295" s="50" t="s">
        <v>14356</v>
      </c>
      <c r="E4295" s="50"/>
      <c r="F4295" s="50"/>
      <c r="G4295" s="50"/>
      <c r="H4295" s="5" t="s">
        <v>14357</v>
      </c>
      <c r="I4295" s="6" t="s">
        <v>30</v>
      </c>
      <c r="J4295" s="7">
        <v>24</v>
      </c>
      <c r="K4295" s="7">
        <v>183</v>
      </c>
      <c r="L4295" s="3">
        <v>1</v>
      </c>
      <c r="M4295" s="8">
        <f>657.25*(1-P3/100)</f>
        <v>657.25</v>
      </c>
      <c r="N4295" s="9"/>
      <c r="O4295" s="10">
        <f t="shared" si="232"/>
        <v>0</v>
      </c>
      <c r="P4295" s="11">
        <f>0.387*N4295</f>
        <v>0</v>
      </c>
      <c r="Q4295" s="16">
        <f>0.00665*N4295</f>
        <v>0</v>
      </c>
      <c r="R4295" s="13"/>
      <c r="S4295" s="14" t="s">
        <v>14358</v>
      </c>
      <c r="T4295" s="14" t="s">
        <v>32</v>
      </c>
      <c r="U4295" s="15"/>
      <c r="V4295" s="4" t="str">
        <f>HYPERLINK("https://redcat-toys.ru/api/getInfo/image/d3282fe6-f5fa-11f0-a28d-00155d82e908")</f>
        <v>https://redcat-toys.ru/api/getInfo/image/d3282fe6-f5fa-11f0-a28d-00155d82e908</v>
      </c>
      <c r="W4295" s="4" t="s">
        <v>14359</v>
      </c>
      <c r="X4295" s="4" t="s">
        <v>34</v>
      </c>
      <c r="Y4295" s="4" t="str">
        <f>HYPERLINK("https://redcat-toys.ru/api/getInfo/item/d3282fe6-f5fa-11f0-a28d-00155d82e908")</f>
        <v>https://redcat-toys.ru/api/getInfo/item/d3282fe6-f5fa-11f0-a28d-00155d82e908</v>
      </c>
    </row>
    <row r="4296" spans="2:25" ht="21" customHeight="1" outlineLevel="4" x14ac:dyDescent="0.2">
      <c r="B4296" s="39">
        <v>3377</v>
      </c>
      <c r="C4296" s="4" t="s">
        <v>14355</v>
      </c>
      <c r="D4296" s="50" t="s">
        <v>14356</v>
      </c>
      <c r="E4296" s="50"/>
      <c r="F4296" s="50"/>
      <c r="G4296" s="50"/>
      <c r="H4296" s="5" t="s">
        <v>14357</v>
      </c>
      <c r="I4296" s="6" t="s">
        <v>30</v>
      </c>
      <c r="J4296" s="7">
        <v>48</v>
      </c>
      <c r="K4296" s="7">
        <v>183</v>
      </c>
      <c r="L4296" s="3">
        <v>1</v>
      </c>
      <c r="M4296" s="8">
        <f>657.25*(1-P3/100)</f>
        <v>657.25</v>
      </c>
      <c r="N4296" s="9"/>
      <c r="O4296" s="10">
        <f t="shared" si="232"/>
        <v>0</v>
      </c>
      <c r="P4296" s="11">
        <f>0.387*N4296</f>
        <v>0</v>
      </c>
      <c r="Q4296" s="16">
        <f>0.00665*N4296</f>
        <v>0</v>
      </c>
      <c r="R4296" s="13"/>
      <c r="S4296" s="14" t="s">
        <v>14358</v>
      </c>
      <c r="T4296" s="14" t="s">
        <v>32</v>
      </c>
      <c r="U4296" s="15"/>
      <c r="V4296" s="4" t="str">
        <f>HYPERLINK("https://redcat-toys.ru/api/getInfo/image/d3282fe6-f5fa-11f0-a28d-00155d82e908")</f>
        <v>https://redcat-toys.ru/api/getInfo/image/d3282fe6-f5fa-11f0-a28d-00155d82e908</v>
      </c>
      <c r="W4296" s="4" t="s">
        <v>14359</v>
      </c>
      <c r="X4296" s="4" t="s">
        <v>34</v>
      </c>
      <c r="Y4296" s="4" t="str">
        <f>HYPERLINK("https://redcat-toys.ru/api/getInfo/item/d3282fe6-f5fa-11f0-a28d-00155d82e908")</f>
        <v>https://redcat-toys.ru/api/getInfo/item/d3282fe6-f5fa-11f0-a28d-00155d82e908</v>
      </c>
    </row>
    <row r="4297" spans="2:25" ht="21" customHeight="1" outlineLevel="4" x14ac:dyDescent="0.2">
      <c r="B4297" s="39">
        <v>3378</v>
      </c>
      <c r="C4297" s="4" t="s">
        <v>14360</v>
      </c>
      <c r="D4297" s="50" t="s">
        <v>14361</v>
      </c>
      <c r="E4297" s="50"/>
      <c r="F4297" s="50"/>
      <c r="G4297" s="50"/>
      <c r="H4297" s="5" t="s">
        <v>14362</v>
      </c>
      <c r="I4297" s="6" t="s">
        <v>30</v>
      </c>
      <c r="J4297" s="7">
        <v>24</v>
      </c>
      <c r="K4297" s="7">
        <v>178</v>
      </c>
      <c r="L4297" s="3">
        <v>1</v>
      </c>
      <c r="M4297" s="8">
        <f>618.83*(1-P3/100)</f>
        <v>618.83000000000004</v>
      </c>
      <c r="N4297" s="9"/>
      <c r="O4297" s="10">
        <f t="shared" si="232"/>
        <v>0</v>
      </c>
      <c r="P4297" s="11">
        <f>0.396*N4297</f>
        <v>0</v>
      </c>
      <c r="Q4297" s="16">
        <f>0.00682*N4297</f>
        <v>0</v>
      </c>
      <c r="R4297" s="13"/>
      <c r="S4297" s="14" t="s">
        <v>14363</v>
      </c>
      <c r="T4297" s="14" t="s">
        <v>32</v>
      </c>
      <c r="U4297" s="15"/>
      <c r="V4297" s="4" t="str">
        <f>HYPERLINK("https://redcat-toys.ru/api/getInfo/image/34d8e4c7-f5fc-11f0-a28d-00155d82e908")</f>
        <v>https://redcat-toys.ru/api/getInfo/image/34d8e4c7-f5fc-11f0-a28d-00155d82e908</v>
      </c>
      <c r="W4297" s="4" t="s">
        <v>14364</v>
      </c>
      <c r="X4297" s="4" t="s">
        <v>34</v>
      </c>
      <c r="Y4297" s="4" t="str">
        <f>HYPERLINK("https://redcat-toys.ru/api/getInfo/item/34d8e4c7-f5fc-11f0-a28d-00155d82e908")</f>
        <v>https://redcat-toys.ru/api/getInfo/item/34d8e4c7-f5fc-11f0-a28d-00155d82e908</v>
      </c>
    </row>
    <row r="4298" spans="2:25" ht="21" customHeight="1" outlineLevel="4" x14ac:dyDescent="0.2">
      <c r="B4298" s="39">
        <v>3379</v>
      </c>
      <c r="C4298" s="4" t="s">
        <v>14360</v>
      </c>
      <c r="D4298" s="50" t="s">
        <v>14361</v>
      </c>
      <c r="E4298" s="50"/>
      <c r="F4298" s="50"/>
      <c r="G4298" s="50"/>
      <c r="H4298" s="5" t="s">
        <v>14362</v>
      </c>
      <c r="I4298" s="6" t="s">
        <v>30</v>
      </c>
      <c r="J4298" s="7">
        <v>48</v>
      </c>
      <c r="K4298" s="7">
        <v>178</v>
      </c>
      <c r="L4298" s="3">
        <v>1</v>
      </c>
      <c r="M4298" s="8">
        <f>618.83*(1-P3/100)</f>
        <v>618.83000000000004</v>
      </c>
      <c r="N4298" s="9"/>
      <c r="O4298" s="10">
        <f t="shared" si="232"/>
        <v>0</v>
      </c>
      <c r="P4298" s="11">
        <f>0.396*N4298</f>
        <v>0</v>
      </c>
      <c r="Q4298" s="16">
        <f>0.00682*N4298</f>
        <v>0</v>
      </c>
      <c r="R4298" s="13"/>
      <c r="S4298" s="14" t="s">
        <v>14363</v>
      </c>
      <c r="T4298" s="14" t="s">
        <v>32</v>
      </c>
      <c r="U4298" s="15"/>
      <c r="V4298" s="4" t="str">
        <f>HYPERLINK("https://redcat-toys.ru/api/getInfo/image/34d8e4c7-f5fc-11f0-a28d-00155d82e908")</f>
        <v>https://redcat-toys.ru/api/getInfo/image/34d8e4c7-f5fc-11f0-a28d-00155d82e908</v>
      </c>
      <c r="W4298" s="4" t="s">
        <v>14364</v>
      </c>
      <c r="X4298" s="4" t="s">
        <v>34</v>
      </c>
      <c r="Y4298" s="4" t="str">
        <f>HYPERLINK("https://redcat-toys.ru/api/getInfo/item/34d8e4c7-f5fc-11f0-a28d-00155d82e908")</f>
        <v>https://redcat-toys.ru/api/getInfo/item/34d8e4c7-f5fc-11f0-a28d-00155d82e908</v>
      </c>
    </row>
    <row r="4299" spans="2:25" ht="21" customHeight="1" outlineLevel="4" x14ac:dyDescent="0.2">
      <c r="B4299" s="39">
        <v>3380</v>
      </c>
      <c r="C4299" s="4" t="s">
        <v>14365</v>
      </c>
      <c r="D4299" s="50" t="s">
        <v>14366</v>
      </c>
      <c r="E4299" s="50"/>
      <c r="F4299" s="50"/>
      <c r="G4299" s="50"/>
      <c r="H4299" s="5" t="s">
        <v>14367</v>
      </c>
      <c r="I4299" s="6" t="s">
        <v>30</v>
      </c>
      <c r="J4299" s="7">
        <v>24</v>
      </c>
      <c r="K4299" s="7">
        <v>177</v>
      </c>
      <c r="L4299" s="3">
        <v>1</v>
      </c>
      <c r="M4299" s="8">
        <f>618.83*(1-P3/100)</f>
        <v>618.83000000000004</v>
      </c>
      <c r="N4299" s="9"/>
      <c r="O4299" s="10">
        <f t="shared" si="232"/>
        <v>0</v>
      </c>
      <c r="P4299" s="11">
        <f>0.386*N4299</f>
        <v>0</v>
      </c>
      <c r="Q4299" s="16">
        <f>0.00647*N4299</f>
        <v>0</v>
      </c>
      <c r="R4299" s="13"/>
      <c r="S4299" s="14" t="s">
        <v>14368</v>
      </c>
      <c r="T4299" s="14" t="s">
        <v>32</v>
      </c>
      <c r="U4299" s="15"/>
      <c r="V4299" s="4" t="str">
        <f>HYPERLINK("https://redcat-toys.ru/api/getInfo/image/d0cb2c32-f5fb-11f0-a28d-00155d82e908")</f>
        <v>https://redcat-toys.ru/api/getInfo/image/d0cb2c32-f5fb-11f0-a28d-00155d82e908</v>
      </c>
      <c r="W4299" s="4" t="s">
        <v>14369</v>
      </c>
      <c r="X4299" s="4" t="s">
        <v>34</v>
      </c>
      <c r="Y4299" s="4" t="str">
        <f>HYPERLINK("https://redcat-toys.ru/api/getInfo/item/d0cb2c32-f5fb-11f0-a28d-00155d82e908")</f>
        <v>https://redcat-toys.ru/api/getInfo/item/d0cb2c32-f5fb-11f0-a28d-00155d82e908</v>
      </c>
    </row>
    <row r="4300" spans="2:25" ht="21" customHeight="1" outlineLevel="4" x14ac:dyDescent="0.2">
      <c r="B4300" s="39">
        <v>3381</v>
      </c>
      <c r="C4300" s="4" t="s">
        <v>14365</v>
      </c>
      <c r="D4300" s="50" t="s">
        <v>14366</v>
      </c>
      <c r="E4300" s="50"/>
      <c r="F4300" s="50"/>
      <c r="G4300" s="50"/>
      <c r="H4300" s="5" t="s">
        <v>14367</v>
      </c>
      <c r="I4300" s="6" t="s">
        <v>30</v>
      </c>
      <c r="J4300" s="7">
        <v>48</v>
      </c>
      <c r="K4300" s="7">
        <v>177</v>
      </c>
      <c r="L4300" s="3">
        <v>1</v>
      </c>
      <c r="M4300" s="8">
        <f>618.83*(1-P3/100)</f>
        <v>618.83000000000004</v>
      </c>
      <c r="N4300" s="9"/>
      <c r="O4300" s="10">
        <f t="shared" si="232"/>
        <v>0</v>
      </c>
      <c r="P4300" s="11">
        <f>0.386*N4300</f>
        <v>0</v>
      </c>
      <c r="Q4300" s="16">
        <f>0.00647*N4300</f>
        <v>0</v>
      </c>
      <c r="R4300" s="13"/>
      <c r="S4300" s="14" t="s">
        <v>14368</v>
      </c>
      <c r="T4300" s="14" t="s">
        <v>32</v>
      </c>
      <c r="U4300" s="15"/>
      <c r="V4300" s="4" t="str">
        <f>HYPERLINK("https://redcat-toys.ru/api/getInfo/image/d0cb2c32-f5fb-11f0-a28d-00155d82e908")</f>
        <v>https://redcat-toys.ru/api/getInfo/image/d0cb2c32-f5fb-11f0-a28d-00155d82e908</v>
      </c>
      <c r="W4300" s="4" t="s">
        <v>14369</v>
      </c>
      <c r="X4300" s="4" t="s">
        <v>34</v>
      </c>
      <c r="Y4300" s="4" t="str">
        <f>HYPERLINK("https://redcat-toys.ru/api/getInfo/item/d0cb2c32-f5fb-11f0-a28d-00155d82e908")</f>
        <v>https://redcat-toys.ru/api/getInfo/item/d0cb2c32-f5fb-11f0-a28d-00155d82e908</v>
      </c>
    </row>
    <row r="4301" spans="2:25" ht="22.95" customHeight="1" outlineLevel="3" x14ac:dyDescent="0.2">
      <c r="B4301" s="51" t="s">
        <v>14370</v>
      </c>
      <c r="C4301" s="51"/>
      <c r="D4301" s="51"/>
      <c r="E4301" s="51"/>
      <c r="F4301" s="51"/>
      <c r="G4301" s="51"/>
    </row>
    <row r="4302" spans="2:25" ht="21" customHeight="1" outlineLevel="4" x14ac:dyDescent="0.2">
      <c r="B4302" s="39">
        <v>3382</v>
      </c>
      <c r="C4302" s="4" t="s">
        <v>14371</v>
      </c>
      <c r="D4302" s="50" t="s">
        <v>14372</v>
      </c>
      <c r="E4302" s="50"/>
      <c r="F4302" s="50"/>
      <c r="G4302" s="50"/>
      <c r="H4302" s="5" t="s">
        <v>14373</v>
      </c>
      <c r="I4302" s="6" t="s">
        <v>30</v>
      </c>
      <c r="J4302" s="7">
        <v>72</v>
      </c>
      <c r="K4302" s="7">
        <v>226</v>
      </c>
      <c r="L4302" s="3">
        <v>2</v>
      </c>
      <c r="M4302" s="8">
        <f>277.75*(1-P3/100)</f>
        <v>277.75</v>
      </c>
      <c r="N4302" s="9"/>
      <c r="O4302" s="10">
        <f>M4302*N4302</f>
        <v>0</v>
      </c>
      <c r="P4302" s="11">
        <f>0.148*N4302</f>
        <v>0</v>
      </c>
      <c r="Q4302" s="12">
        <f>0.0037*N4302</f>
        <v>0</v>
      </c>
      <c r="R4302" s="13"/>
      <c r="S4302" s="14" t="s">
        <v>14374</v>
      </c>
      <c r="T4302" s="14" t="s">
        <v>32</v>
      </c>
      <c r="U4302" s="15"/>
      <c r="V4302" s="4" t="str">
        <f>HYPERLINK("https://redcat-toys.ru/api/getInfo/image/c91f5b64-a363-11eb-a201-ac1f6b442185")</f>
        <v>https://redcat-toys.ru/api/getInfo/image/c91f5b64-a363-11eb-a201-ac1f6b442185</v>
      </c>
      <c r="W4302" s="4" t="s">
        <v>14375</v>
      </c>
      <c r="X4302" s="4" t="s">
        <v>34</v>
      </c>
      <c r="Y4302" s="4" t="str">
        <f>HYPERLINK("https://redcat-toys.ru/api/getInfo/item/c91f5b64-a363-11eb-a201-ac1f6b442185")</f>
        <v>https://redcat-toys.ru/api/getInfo/item/c91f5b64-a363-11eb-a201-ac1f6b442185</v>
      </c>
    </row>
    <row r="4303" spans="2:25" ht="21" customHeight="1" outlineLevel="4" x14ac:dyDescent="0.2">
      <c r="B4303" s="39">
        <v>3383</v>
      </c>
      <c r="C4303" s="4" t="s">
        <v>14376</v>
      </c>
      <c r="D4303" s="50" t="s">
        <v>14377</v>
      </c>
      <c r="E4303" s="50"/>
      <c r="F4303" s="50"/>
      <c r="G4303" s="50"/>
      <c r="H4303" s="5" t="s">
        <v>14378</v>
      </c>
      <c r="I4303" s="6" t="s">
        <v>30</v>
      </c>
      <c r="J4303" s="7">
        <v>24</v>
      </c>
      <c r="K4303" s="7">
        <v>354</v>
      </c>
      <c r="L4303" s="3">
        <v>1</v>
      </c>
      <c r="M4303" s="8">
        <f>761.35*(1-P3/100)</f>
        <v>761.35</v>
      </c>
      <c r="N4303" s="9"/>
      <c r="O4303" s="10">
        <f>M4303*N4303</f>
        <v>0</v>
      </c>
      <c r="P4303" s="11">
        <f>0.368*N4303</f>
        <v>0</v>
      </c>
      <c r="Q4303" s="16">
        <f>0.00829*N4303</f>
        <v>0</v>
      </c>
      <c r="R4303" s="13"/>
      <c r="S4303" s="14" t="s">
        <v>14379</v>
      </c>
      <c r="T4303" s="14" t="s">
        <v>32</v>
      </c>
      <c r="U4303" s="15"/>
      <c r="V4303" s="4" t="str">
        <f>HYPERLINK("https://redcat-toys.ru/api/getInfo/image/45b7a965-a366-11eb-a201-ac1f6b442185")</f>
        <v>https://redcat-toys.ru/api/getInfo/image/45b7a965-a366-11eb-a201-ac1f6b442185</v>
      </c>
      <c r="W4303" s="4" t="s">
        <v>14380</v>
      </c>
      <c r="X4303" s="4" t="s">
        <v>34</v>
      </c>
      <c r="Y4303" s="4" t="str">
        <f>HYPERLINK("https://redcat-toys.ru/api/getInfo/item/45b7a965-a366-11eb-a201-ac1f6b442185")</f>
        <v>https://redcat-toys.ru/api/getInfo/item/45b7a965-a366-11eb-a201-ac1f6b442185</v>
      </c>
    </row>
    <row r="4304" spans="2:25" ht="21" customHeight="1" outlineLevel="4" x14ac:dyDescent="0.2">
      <c r="B4304" s="39">
        <v>3384</v>
      </c>
      <c r="C4304" s="4" t="s">
        <v>14381</v>
      </c>
      <c r="D4304" s="50" t="s">
        <v>14382</v>
      </c>
      <c r="E4304" s="50"/>
      <c r="F4304" s="50"/>
      <c r="G4304" s="50"/>
      <c r="H4304" s="5" t="s">
        <v>14383</v>
      </c>
      <c r="I4304" s="6" t="s">
        <v>30</v>
      </c>
      <c r="J4304" s="7">
        <v>48</v>
      </c>
      <c r="K4304" s="7">
        <v>1</v>
      </c>
      <c r="L4304" s="3">
        <v>1</v>
      </c>
      <c r="M4304" s="8">
        <f>354.13*(1-P3/100)</f>
        <v>354.13</v>
      </c>
      <c r="N4304" s="9"/>
      <c r="O4304" s="10">
        <f>M4304*N4304</f>
        <v>0</v>
      </c>
      <c r="P4304" s="11">
        <f>0.186*N4304</f>
        <v>0</v>
      </c>
      <c r="Q4304" s="16">
        <f>0.00564*N4304</f>
        <v>0</v>
      </c>
      <c r="R4304" s="13"/>
      <c r="S4304" s="14" t="s">
        <v>14384</v>
      </c>
      <c r="T4304" s="14" t="s">
        <v>32</v>
      </c>
      <c r="U4304" s="15"/>
      <c r="V4304" s="4" t="str">
        <f>HYPERLINK("https://redcat-toys.ru/api/getInfo/image/8fc06b86-d7c0-11ee-a25a-00155d82e908")</f>
        <v>https://redcat-toys.ru/api/getInfo/image/8fc06b86-d7c0-11ee-a25a-00155d82e908</v>
      </c>
      <c r="W4304" s="4" t="s">
        <v>14380</v>
      </c>
      <c r="X4304" s="4" t="s">
        <v>34</v>
      </c>
      <c r="Y4304" s="4" t="str">
        <f>HYPERLINK("https://redcat-toys.ru/api/getInfo/item/8fc06b86-d7c0-11ee-a25a-00155d82e908")</f>
        <v>https://redcat-toys.ru/api/getInfo/item/8fc06b86-d7c0-11ee-a25a-00155d82e908</v>
      </c>
    </row>
    <row r="4305" spans="2:25" ht="21" customHeight="1" outlineLevel="4" x14ac:dyDescent="0.2">
      <c r="B4305" s="39">
        <v>3385</v>
      </c>
      <c r="C4305" s="4" t="s">
        <v>14385</v>
      </c>
      <c r="D4305" s="50" t="s">
        <v>14386</v>
      </c>
      <c r="E4305" s="50"/>
      <c r="F4305" s="50"/>
      <c r="G4305" s="50"/>
      <c r="H4305" s="5" t="s">
        <v>14387</v>
      </c>
      <c r="I4305" s="6" t="s">
        <v>30</v>
      </c>
      <c r="J4305" s="7">
        <v>24</v>
      </c>
      <c r="K4305" s="7">
        <v>280</v>
      </c>
      <c r="L4305" s="3">
        <v>1</v>
      </c>
      <c r="M4305" s="8">
        <f>696.62*(1-P3/100)</f>
        <v>696.62</v>
      </c>
      <c r="N4305" s="9"/>
      <c r="O4305" s="10">
        <f>M4305*N4305</f>
        <v>0</v>
      </c>
      <c r="P4305" s="11">
        <f>0.333*N4305</f>
        <v>0</v>
      </c>
      <c r="Q4305" s="12">
        <f>0.0116*N4305</f>
        <v>0</v>
      </c>
      <c r="R4305" s="13"/>
      <c r="S4305" s="14" t="s">
        <v>14388</v>
      </c>
      <c r="T4305" s="14" t="s">
        <v>32</v>
      </c>
      <c r="U4305" s="15"/>
      <c r="V4305" s="4" t="str">
        <f>HYPERLINK("https://redcat-toys.ru/api/getInfo/image/dc613135-d7c0-11ee-a25a-00155d82e908")</f>
        <v>https://redcat-toys.ru/api/getInfo/image/dc613135-d7c0-11ee-a25a-00155d82e908</v>
      </c>
      <c r="W4305" s="4" t="s">
        <v>14389</v>
      </c>
      <c r="X4305" s="4" t="s">
        <v>34</v>
      </c>
      <c r="Y4305" s="4" t="str">
        <f>HYPERLINK("https://redcat-toys.ru/api/getInfo/item/dc613135-d7c0-11ee-a25a-00155d82e908")</f>
        <v>https://redcat-toys.ru/api/getInfo/item/dc613135-d7c0-11ee-a25a-00155d82e908</v>
      </c>
    </row>
    <row r="4306" spans="2:25" ht="21" customHeight="1" outlineLevel="4" x14ac:dyDescent="0.2">
      <c r="B4306" s="39">
        <v>3386</v>
      </c>
      <c r="C4306" s="4" t="s">
        <v>14390</v>
      </c>
      <c r="D4306" s="50" t="s">
        <v>14391</v>
      </c>
      <c r="E4306" s="50"/>
      <c r="F4306" s="50"/>
      <c r="G4306" s="50"/>
      <c r="H4306" s="5" t="s">
        <v>14392</v>
      </c>
      <c r="I4306" s="6" t="s">
        <v>30</v>
      </c>
      <c r="J4306" s="7">
        <v>48</v>
      </c>
      <c r="K4306" s="7">
        <v>586</v>
      </c>
      <c r="L4306" s="3">
        <v>1</v>
      </c>
      <c r="M4306" s="8">
        <f>616.91*(1-P3/100)</f>
        <v>616.91</v>
      </c>
      <c r="N4306" s="9"/>
      <c r="O4306" s="10">
        <f>M4306*N4306</f>
        <v>0</v>
      </c>
      <c r="P4306" s="17">
        <f>0.28*N4306</f>
        <v>0</v>
      </c>
      <c r="Q4306" s="16">
        <f>0.00663*N4306</f>
        <v>0</v>
      </c>
      <c r="R4306" s="13"/>
      <c r="S4306" s="14" t="s">
        <v>14393</v>
      </c>
      <c r="T4306" s="14" t="s">
        <v>32</v>
      </c>
      <c r="U4306" s="15"/>
      <c r="V4306" s="4" t="str">
        <f>HYPERLINK("https://redcat-toys.ru/api/getInfo/image/004d6b31-d7c0-11ee-a25a-00155d82e908")</f>
        <v>https://redcat-toys.ru/api/getInfo/image/004d6b31-d7c0-11ee-a25a-00155d82e908</v>
      </c>
      <c r="W4306" s="4" t="s">
        <v>14394</v>
      </c>
      <c r="X4306" s="4" t="s">
        <v>34</v>
      </c>
      <c r="Y4306" s="4" t="str">
        <f>HYPERLINK("https://redcat-toys.ru/api/getInfo/item/004d6b31-d7c0-11ee-a25a-00155d82e908")</f>
        <v>https://redcat-toys.ru/api/getInfo/item/004d6b31-d7c0-11ee-a25a-00155d82e908</v>
      </c>
    </row>
    <row r="4307" spans="2:25" ht="22.95" customHeight="1" outlineLevel="3" x14ac:dyDescent="0.2">
      <c r="B4307" s="51" t="s">
        <v>14395</v>
      </c>
      <c r="C4307" s="51"/>
      <c r="D4307" s="51"/>
      <c r="E4307" s="51"/>
      <c r="F4307" s="51"/>
      <c r="G4307" s="51"/>
    </row>
    <row r="4308" spans="2:25" ht="21" customHeight="1" outlineLevel="4" x14ac:dyDescent="0.2">
      <c r="B4308" s="39">
        <v>3387</v>
      </c>
      <c r="C4308" s="4" t="s">
        <v>14396</v>
      </c>
      <c r="D4308" s="50" t="s">
        <v>14397</v>
      </c>
      <c r="E4308" s="50"/>
      <c r="F4308" s="50"/>
      <c r="G4308" s="50"/>
      <c r="H4308" s="5" t="s">
        <v>14398</v>
      </c>
      <c r="I4308" s="6" t="s">
        <v>30</v>
      </c>
      <c r="J4308" s="7">
        <v>384</v>
      </c>
      <c r="K4308" s="7">
        <v>527</v>
      </c>
      <c r="L4308" s="3">
        <v>8</v>
      </c>
      <c r="M4308" s="8">
        <f>88.63*(1-P3/100)</f>
        <v>88.63</v>
      </c>
      <c r="N4308" s="9"/>
      <c r="O4308" s="10">
        <f>M4308*N4308</f>
        <v>0</v>
      </c>
      <c r="P4308" s="11">
        <f>0.042*N4308</f>
        <v>0</v>
      </c>
      <c r="Q4308" s="12">
        <f>0.0016*N4308</f>
        <v>0</v>
      </c>
      <c r="R4308" s="13"/>
      <c r="S4308" s="14" t="s">
        <v>14399</v>
      </c>
      <c r="T4308" s="14" t="s">
        <v>32</v>
      </c>
      <c r="U4308" s="15"/>
      <c r="V4308" s="4" t="str">
        <f>HYPERLINK("https://redcat-toys.ru/api/getInfo/image/e4ae4209-a35c-11eb-a201-ac1f6b442185")</f>
        <v>https://redcat-toys.ru/api/getInfo/image/e4ae4209-a35c-11eb-a201-ac1f6b442185</v>
      </c>
      <c r="W4308" s="4" t="s">
        <v>14400</v>
      </c>
      <c r="X4308" s="4" t="s">
        <v>34</v>
      </c>
      <c r="Y4308" s="4" t="str">
        <f>HYPERLINK("https://redcat-toys.ru/api/getInfo/item/e4ae4209-a35c-11eb-a201-ac1f6b442185")</f>
        <v>https://redcat-toys.ru/api/getInfo/item/e4ae4209-a35c-11eb-a201-ac1f6b442185</v>
      </c>
    </row>
    <row r="4309" spans="2:25" ht="21" customHeight="1" outlineLevel="4" x14ac:dyDescent="0.2">
      <c r="B4309" s="39">
        <v>3388</v>
      </c>
      <c r="C4309" s="4" t="s">
        <v>14401</v>
      </c>
      <c r="D4309" s="50" t="s">
        <v>14402</v>
      </c>
      <c r="E4309" s="50"/>
      <c r="F4309" s="50"/>
      <c r="G4309" s="50"/>
      <c r="H4309" s="5" t="s">
        <v>14403</v>
      </c>
      <c r="I4309" s="6" t="s">
        <v>30</v>
      </c>
      <c r="J4309" s="7">
        <v>384</v>
      </c>
      <c r="K4309" s="7">
        <v>672</v>
      </c>
      <c r="L4309" s="3">
        <v>8</v>
      </c>
      <c r="M4309" s="8">
        <f>96.5*(1-P3/100)</f>
        <v>96.5</v>
      </c>
      <c r="N4309" s="9"/>
      <c r="O4309" s="10">
        <f>M4309*N4309</f>
        <v>0</v>
      </c>
      <c r="P4309" s="11">
        <f>0.044*N4309</f>
        <v>0</v>
      </c>
      <c r="Q4309" s="16">
        <f>0.00164*N4309</f>
        <v>0</v>
      </c>
      <c r="R4309" s="13"/>
      <c r="S4309" s="14" t="s">
        <v>14404</v>
      </c>
      <c r="T4309" s="14" t="s">
        <v>32</v>
      </c>
      <c r="U4309" s="15"/>
      <c r="V4309" s="4" t="str">
        <f>HYPERLINK("https://redcat-toys.ru/api/getInfo/image/b7591c46-a35d-11eb-a201-ac1f6b442185")</f>
        <v>https://redcat-toys.ru/api/getInfo/image/b7591c46-a35d-11eb-a201-ac1f6b442185</v>
      </c>
      <c r="W4309" s="4" t="s">
        <v>14400</v>
      </c>
      <c r="X4309" s="4" t="s">
        <v>34</v>
      </c>
      <c r="Y4309" s="4" t="str">
        <f>HYPERLINK("https://redcat-toys.ru/api/getInfo/item/b7591c46-a35d-11eb-a201-ac1f6b442185")</f>
        <v>https://redcat-toys.ru/api/getInfo/item/b7591c46-a35d-11eb-a201-ac1f6b442185</v>
      </c>
    </row>
    <row r="4310" spans="2:25" ht="21" customHeight="1" outlineLevel="4" x14ac:dyDescent="0.2">
      <c r="B4310" s="39">
        <v>3389</v>
      </c>
      <c r="C4310" s="4" t="s">
        <v>14405</v>
      </c>
      <c r="D4310" s="50" t="s">
        <v>14406</v>
      </c>
      <c r="E4310" s="50"/>
      <c r="F4310" s="50"/>
      <c r="G4310" s="50"/>
      <c r="H4310" s="5" t="s">
        <v>14407</v>
      </c>
      <c r="I4310" s="6" t="s">
        <v>30</v>
      </c>
      <c r="J4310" s="7">
        <v>72</v>
      </c>
      <c r="K4310" s="7">
        <v>683</v>
      </c>
      <c r="L4310" s="3">
        <v>3</v>
      </c>
      <c r="M4310" s="8">
        <f>244.71*(1-P3/100)</f>
        <v>244.71</v>
      </c>
      <c r="N4310" s="9"/>
      <c r="O4310" s="10">
        <f>M4310*N4310</f>
        <v>0</v>
      </c>
      <c r="P4310" s="11">
        <f>0.119*N4310</f>
        <v>0</v>
      </c>
      <c r="Q4310" s="12">
        <f>0.0092*N4310</f>
        <v>0</v>
      </c>
      <c r="R4310" s="13"/>
      <c r="S4310" s="14" t="s">
        <v>14408</v>
      </c>
      <c r="T4310" s="14" t="s">
        <v>32</v>
      </c>
      <c r="U4310" s="15"/>
      <c r="V4310" s="4" t="str">
        <f>HYPERLINK("https://redcat-toys.ru/api/getInfo/image/97ca5ad5-d7c1-11ee-a25a-00155d82e908")</f>
        <v>https://redcat-toys.ru/api/getInfo/image/97ca5ad5-d7c1-11ee-a25a-00155d82e908</v>
      </c>
      <c r="W4310" s="4" t="s">
        <v>14409</v>
      </c>
      <c r="X4310" s="4" t="s">
        <v>34</v>
      </c>
      <c r="Y4310" s="4" t="str">
        <f>HYPERLINK("https://redcat-toys.ru/api/getInfo/item/97ca5ad5-d7c1-11ee-a25a-00155d82e908")</f>
        <v>https://redcat-toys.ru/api/getInfo/item/97ca5ad5-d7c1-11ee-a25a-00155d82e908</v>
      </c>
    </row>
    <row r="4311" spans="2:25" ht="21" customHeight="1" outlineLevel="4" x14ac:dyDescent="0.2">
      <c r="B4311" s="39">
        <v>3390</v>
      </c>
      <c r="C4311" s="4" t="s">
        <v>14410</v>
      </c>
      <c r="D4311" s="50" t="s">
        <v>14411</v>
      </c>
      <c r="E4311" s="50"/>
      <c r="F4311" s="50"/>
      <c r="G4311" s="50"/>
      <c r="H4311" s="5" t="s">
        <v>14412</v>
      </c>
      <c r="I4311" s="6" t="s">
        <v>30</v>
      </c>
      <c r="J4311" s="7">
        <v>72</v>
      </c>
      <c r="K4311" s="7">
        <v>95</v>
      </c>
      <c r="L4311" s="3">
        <v>3</v>
      </c>
      <c r="M4311" s="8">
        <f>179.01*(1-P3/100)</f>
        <v>179.01</v>
      </c>
      <c r="N4311" s="9"/>
      <c r="O4311" s="10">
        <f>M4311*N4311</f>
        <v>0</v>
      </c>
      <c r="P4311" s="11">
        <f>0.069*N4311</f>
        <v>0</v>
      </c>
      <c r="Q4311" s="16">
        <f>0.00401*N4311</f>
        <v>0</v>
      </c>
      <c r="R4311" s="13"/>
      <c r="S4311" s="14" t="s">
        <v>14413</v>
      </c>
      <c r="T4311" s="14" t="s">
        <v>32</v>
      </c>
      <c r="U4311" s="15"/>
      <c r="V4311" s="4" t="str">
        <f>HYPERLINK("https://redcat-toys.ru/api/getInfo/image/2239333e-a364-11eb-a201-ac1f6b442185")</f>
        <v>https://redcat-toys.ru/api/getInfo/image/2239333e-a364-11eb-a201-ac1f6b442185</v>
      </c>
      <c r="W4311" s="4" t="s">
        <v>14414</v>
      </c>
      <c r="X4311" s="4" t="s">
        <v>34</v>
      </c>
      <c r="Y4311" s="4" t="str">
        <f>HYPERLINK("https://redcat-toys.ru/api/getInfo/item/2239333e-a364-11eb-a201-ac1f6b442185")</f>
        <v>https://redcat-toys.ru/api/getInfo/item/2239333e-a364-11eb-a201-ac1f6b442185</v>
      </c>
    </row>
    <row r="4312" spans="2:25" ht="21" customHeight="1" outlineLevel="4" x14ac:dyDescent="0.2">
      <c r="B4312" s="39">
        <v>3391</v>
      </c>
      <c r="C4312" s="4" t="s">
        <v>14415</v>
      </c>
      <c r="D4312" s="50" t="s">
        <v>14416</v>
      </c>
      <c r="E4312" s="50"/>
      <c r="F4312" s="50"/>
      <c r="G4312" s="50"/>
      <c r="H4312" s="5" t="s">
        <v>14417</v>
      </c>
      <c r="I4312" s="6" t="s">
        <v>30</v>
      </c>
      <c r="J4312" s="7">
        <v>72</v>
      </c>
      <c r="K4312" s="7">
        <v>247</v>
      </c>
      <c r="L4312" s="3">
        <v>2</v>
      </c>
      <c r="M4312" s="8">
        <f>281.05*(1-P3/100)</f>
        <v>281.05</v>
      </c>
      <c r="N4312" s="9"/>
      <c r="O4312" s="10">
        <f>M4312*N4312</f>
        <v>0</v>
      </c>
      <c r="P4312" s="11">
        <f>0.121*N4312</f>
        <v>0</v>
      </c>
      <c r="Q4312" s="16">
        <f>0.00427*N4312</f>
        <v>0</v>
      </c>
      <c r="R4312" s="13"/>
      <c r="S4312" s="14" t="s">
        <v>14418</v>
      </c>
      <c r="T4312" s="14" t="s">
        <v>32</v>
      </c>
      <c r="U4312" s="15" t="s">
        <v>39</v>
      </c>
      <c r="V4312" s="4" t="str">
        <f>HYPERLINK("https://redcat-toys.ru/api/getInfo/image/37f52dc8-d7c1-11ee-a25a-00155d82e908")</f>
        <v>https://redcat-toys.ru/api/getInfo/image/37f52dc8-d7c1-11ee-a25a-00155d82e908</v>
      </c>
      <c r="W4312" s="4" t="s">
        <v>14419</v>
      </c>
      <c r="X4312" s="4" t="s">
        <v>34</v>
      </c>
      <c r="Y4312" s="4" t="str">
        <f>HYPERLINK("https://redcat-toys.ru/api/getInfo/item/37f52dc8-d7c1-11ee-a25a-00155d82e908")</f>
        <v>https://redcat-toys.ru/api/getInfo/item/37f52dc8-d7c1-11ee-a25a-00155d82e908</v>
      </c>
    </row>
    <row r="4313" spans="2:25" ht="22.95" customHeight="1" outlineLevel="3" x14ac:dyDescent="0.2">
      <c r="B4313" s="51" t="s">
        <v>14420</v>
      </c>
      <c r="C4313" s="51"/>
      <c r="D4313" s="51"/>
      <c r="E4313" s="51"/>
      <c r="F4313" s="51"/>
      <c r="G4313" s="51"/>
    </row>
    <row r="4314" spans="2:25" ht="21" customHeight="1" outlineLevel="4" x14ac:dyDescent="0.2">
      <c r="B4314" s="39">
        <v>3392</v>
      </c>
      <c r="C4314" s="4" t="s">
        <v>14421</v>
      </c>
      <c r="D4314" s="50" t="s">
        <v>14422</v>
      </c>
      <c r="E4314" s="50"/>
      <c r="F4314" s="50"/>
      <c r="G4314" s="50"/>
      <c r="H4314" s="5" t="s">
        <v>14423</v>
      </c>
      <c r="I4314" s="6" t="s">
        <v>30</v>
      </c>
      <c r="J4314" s="7">
        <v>240</v>
      </c>
      <c r="K4314" s="18">
        <v>2635</v>
      </c>
      <c r="L4314" s="3">
        <v>5</v>
      </c>
      <c r="M4314" s="8">
        <f>155.7*(1-P3/100)</f>
        <v>155.69999999999999</v>
      </c>
      <c r="N4314" s="9"/>
      <c r="O4314" s="10">
        <f t="shared" ref="O4314:O4328" si="233">M4314*N4314</f>
        <v>0</v>
      </c>
      <c r="P4314" s="11">
        <f>0.519*N4314</f>
        <v>0</v>
      </c>
      <c r="Q4314" s="16">
        <f>0.00767*N4314</f>
        <v>0</v>
      </c>
      <c r="R4314" s="13"/>
      <c r="S4314" s="14" t="s">
        <v>14424</v>
      </c>
      <c r="T4314" s="14" t="s">
        <v>32</v>
      </c>
      <c r="U4314" s="15"/>
      <c r="V4314" s="4" t="str">
        <f>HYPERLINK("https://redcat-toys.ru/api/getInfo/image/f10b966f-a364-11eb-a201-ac1f6b442185")</f>
        <v>https://redcat-toys.ru/api/getInfo/image/f10b966f-a364-11eb-a201-ac1f6b442185</v>
      </c>
      <c r="W4314" s="4" t="s">
        <v>14425</v>
      </c>
      <c r="X4314" s="4" t="s">
        <v>34</v>
      </c>
      <c r="Y4314" s="4" t="str">
        <f>HYPERLINK("https://redcat-toys.ru/api/getInfo/item/f10b966f-a364-11eb-a201-ac1f6b442185")</f>
        <v>https://redcat-toys.ru/api/getInfo/item/f10b966f-a364-11eb-a201-ac1f6b442185</v>
      </c>
    </row>
    <row r="4315" spans="2:25" ht="21" customHeight="1" outlineLevel="4" x14ac:dyDescent="0.2">
      <c r="B4315" s="39">
        <v>3393</v>
      </c>
      <c r="C4315" s="4" t="s">
        <v>14426</v>
      </c>
      <c r="D4315" s="50" t="s">
        <v>14427</v>
      </c>
      <c r="E4315" s="50"/>
      <c r="F4315" s="50"/>
      <c r="G4315" s="50"/>
      <c r="H4315" s="5" t="s">
        <v>14428</v>
      </c>
      <c r="I4315" s="6" t="s">
        <v>30</v>
      </c>
      <c r="J4315" s="7">
        <v>288</v>
      </c>
      <c r="K4315" s="18">
        <v>2759</v>
      </c>
      <c r="L4315" s="3">
        <v>5</v>
      </c>
      <c r="M4315" s="8">
        <f>140.28*(1-P3/100)</f>
        <v>140.28</v>
      </c>
      <c r="N4315" s="9"/>
      <c r="O4315" s="10">
        <f t="shared" si="233"/>
        <v>0</v>
      </c>
      <c r="P4315" s="11">
        <f>0.082*N4315</f>
        <v>0</v>
      </c>
      <c r="Q4315" s="16">
        <f>0.00163*N4315</f>
        <v>0</v>
      </c>
      <c r="R4315" s="13"/>
      <c r="S4315" s="14" t="s">
        <v>14429</v>
      </c>
      <c r="T4315" s="14" t="s">
        <v>32</v>
      </c>
      <c r="U4315" s="15"/>
      <c r="V4315" s="4" t="str">
        <f>HYPERLINK("https://redcat-toys.ru/api/getInfo/image/5e374efa-a365-11eb-a201-ac1f6b442185")</f>
        <v>https://redcat-toys.ru/api/getInfo/image/5e374efa-a365-11eb-a201-ac1f6b442185</v>
      </c>
      <c r="W4315" s="4" t="s">
        <v>14430</v>
      </c>
      <c r="X4315" s="4" t="s">
        <v>34</v>
      </c>
      <c r="Y4315" s="4" t="str">
        <f>HYPERLINK("https://redcat-toys.ru/api/getInfo/item/5e374efa-a365-11eb-a201-ac1f6b442185")</f>
        <v>https://redcat-toys.ru/api/getInfo/item/5e374efa-a365-11eb-a201-ac1f6b442185</v>
      </c>
    </row>
    <row r="4316" spans="2:25" ht="21" customHeight="1" outlineLevel="4" x14ac:dyDescent="0.2">
      <c r="B4316" s="39">
        <v>3394</v>
      </c>
      <c r="C4316" s="4" t="s">
        <v>14431</v>
      </c>
      <c r="D4316" s="50" t="s">
        <v>14432</v>
      </c>
      <c r="E4316" s="50"/>
      <c r="F4316" s="50"/>
      <c r="G4316" s="50"/>
      <c r="H4316" s="5" t="s">
        <v>14433</v>
      </c>
      <c r="I4316" s="6" t="s">
        <v>30</v>
      </c>
      <c r="J4316" s="7">
        <v>48</v>
      </c>
      <c r="K4316" s="7">
        <v>99</v>
      </c>
      <c r="L4316" s="3">
        <v>2</v>
      </c>
      <c r="M4316" s="8">
        <f>264.36*(1-P3/100)</f>
        <v>264.36</v>
      </c>
      <c r="N4316" s="9"/>
      <c r="O4316" s="10">
        <f t="shared" si="233"/>
        <v>0</v>
      </c>
      <c r="P4316" s="11">
        <f>0.154*N4316</f>
        <v>0</v>
      </c>
      <c r="Q4316" s="16">
        <f>0.00392*N4316</f>
        <v>0</v>
      </c>
      <c r="R4316" s="13"/>
      <c r="S4316" s="14" t="s">
        <v>14434</v>
      </c>
      <c r="T4316" s="14" t="s">
        <v>32</v>
      </c>
      <c r="U4316" s="15"/>
      <c r="V4316" s="4" t="str">
        <f>HYPERLINK("https://redcat-toys.ru/api/getInfo/image/4035aab2-a367-11eb-a201-ac1f6b442185")</f>
        <v>https://redcat-toys.ru/api/getInfo/image/4035aab2-a367-11eb-a201-ac1f6b442185</v>
      </c>
      <c r="W4316" s="4" t="s">
        <v>14435</v>
      </c>
      <c r="X4316" s="4" t="s">
        <v>34</v>
      </c>
      <c r="Y4316" s="4" t="str">
        <f>HYPERLINK("https://redcat-toys.ru/api/getInfo/item/4035aab2-a367-11eb-a201-ac1f6b442185")</f>
        <v>https://redcat-toys.ru/api/getInfo/item/4035aab2-a367-11eb-a201-ac1f6b442185</v>
      </c>
    </row>
    <row r="4317" spans="2:25" ht="21" customHeight="1" outlineLevel="4" x14ac:dyDescent="0.2">
      <c r="B4317" s="39">
        <v>3395</v>
      </c>
      <c r="C4317" s="4" t="s">
        <v>14436</v>
      </c>
      <c r="D4317" s="50" t="s">
        <v>14437</v>
      </c>
      <c r="E4317" s="50"/>
      <c r="F4317" s="50"/>
      <c r="G4317" s="50"/>
      <c r="H4317" s="5" t="s">
        <v>14438</v>
      </c>
      <c r="I4317" s="6" t="s">
        <v>30</v>
      </c>
      <c r="J4317" s="7">
        <v>144</v>
      </c>
      <c r="K4317" s="7">
        <v>941</v>
      </c>
      <c r="L4317" s="3">
        <v>5</v>
      </c>
      <c r="M4317" s="8">
        <f>149.34*(1-P3/100)</f>
        <v>149.34</v>
      </c>
      <c r="N4317" s="9"/>
      <c r="O4317" s="10">
        <f t="shared" si="233"/>
        <v>0</v>
      </c>
      <c r="P4317" s="11">
        <f>0.099*N4317</f>
        <v>0</v>
      </c>
      <c r="Q4317" s="16">
        <f>0.00164*N4317</f>
        <v>0</v>
      </c>
      <c r="R4317" s="13"/>
      <c r="S4317" s="14" t="s">
        <v>14439</v>
      </c>
      <c r="T4317" s="14" t="s">
        <v>32</v>
      </c>
      <c r="U4317" s="15"/>
      <c r="V4317" s="4" t="str">
        <f>HYPERLINK("https://redcat-toys.ru/api/getInfo/image/6dd76548-24e1-11eb-a25d-ac1f6b442184")</f>
        <v>https://redcat-toys.ru/api/getInfo/image/6dd76548-24e1-11eb-a25d-ac1f6b442184</v>
      </c>
      <c r="W4317" s="4" t="s">
        <v>14440</v>
      </c>
      <c r="X4317" s="4" t="s">
        <v>34</v>
      </c>
      <c r="Y4317" s="4" t="str">
        <f>HYPERLINK("https://redcat-toys.ru/api/getInfo/item/6dd76548-24e1-11eb-a25d-ac1f6b442184")</f>
        <v>https://redcat-toys.ru/api/getInfo/item/6dd76548-24e1-11eb-a25d-ac1f6b442184</v>
      </c>
    </row>
    <row r="4318" spans="2:25" ht="21" customHeight="1" outlineLevel="4" x14ac:dyDescent="0.2">
      <c r="B4318" s="39">
        <v>3396</v>
      </c>
      <c r="C4318" s="4" t="s">
        <v>14436</v>
      </c>
      <c r="D4318" s="50" t="s">
        <v>14437</v>
      </c>
      <c r="E4318" s="50"/>
      <c r="F4318" s="50"/>
      <c r="G4318" s="50"/>
      <c r="H4318" s="5" t="s">
        <v>14438</v>
      </c>
      <c r="I4318" s="6" t="s">
        <v>30</v>
      </c>
      <c r="J4318" s="7">
        <v>288</v>
      </c>
      <c r="K4318" s="7">
        <v>941</v>
      </c>
      <c r="L4318" s="3">
        <v>5</v>
      </c>
      <c r="M4318" s="8">
        <f>149.34*(1-P3/100)</f>
        <v>149.34</v>
      </c>
      <c r="N4318" s="9"/>
      <c r="O4318" s="10">
        <f t="shared" si="233"/>
        <v>0</v>
      </c>
      <c r="P4318" s="11">
        <f>0.099*N4318</f>
        <v>0</v>
      </c>
      <c r="Q4318" s="16">
        <f>0.00164*N4318</f>
        <v>0</v>
      </c>
      <c r="R4318" s="13"/>
      <c r="S4318" s="14" t="s">
        <v>14439</v>
      </c>
      <c r="T4318" s="14" t="s">
        <v>32</v>
      </c>
      <c r="U4318" s="15"/>
      <c r="V4318" s="4" t="str">
        <f>HYPERLINK("https://redcat-toys.ru/api/getInfo/image/6dd76548-24e1-11eb-a25d-ac1f6b442184")</f>
        <v>https://redcat-toys.ru/api/getInfo/image/6dd76548-24e1-11eb-a25d-ac1f6b442184</v>
      </c>
      <c r="W4318" s="4" t="s">
        <v>14440</v>
      </c>
      <c r="X4318" s="4" t="s">
        <v>34</v>
      </c>
      <c r="Y4318" s="4" t="str">
        <f>HYPERLINK("https://redcat-toys.ru/api/getInfo/item/6dd76548-24e1-11eb-a25d-ac1f6b442184")</f>
        <v>https://redcat-toys.ru/api/getInfo/item/6dd76548-24e1-11eb-a25d-ac1f6b442184</v>
      </c>
    </row>
    <row r="4319" spans="2:25" ht="21" customHeight="1" outlineLevel="4" x14ac:dyDescent="0.2">
      <c r="B4319" s="39">
        <v>3397</v>
      </c>
      <c r="C4319" s="4" t="s">
        <v>14441</v>
      </c>
      <c r="D4319" s="50" t="s">
        <v>14442</v>
      </c>
      <c r="E4319" s="50"/>
      <c r="F4319" s="50"/>
      <c r="G4319" s="50"/>
      <c r="H4319" s="5" t="s">
        <v>14443</v>
      </c>
      <c r="I4319" s="6" t="s">
        <v>30</v>
      </c>
      <c r="J4319" s="7">
        <v>90</v>
      </c>
      <c r="K4319" s="7">
        <v>12</v>
      </c>
      <c r="L4319" s="3">
        <v>3</v>
      </c>
      <c r="M4319" s="8">
        <f>196.84*(1-P3/100)</f>
        <v>196.84</v>
      </c>
      <c r="N4319" s="9"/>
      <c r="O4319" s="10">
        <f t="shared" si="233"/>
        <v>0</v>
      </c>
      <c r="P4319" s="11">
        <f>0.123*N4319</f>
        <v>0</v>
      </c>
      <c r="Q4319" s="16">
        <f>0.00264*N4319</f>
        <v>0</v>
      </c>
      <c r="R4319" s="13"/>
      <c r="S4319" s="14" t="s">
        <v>14444</v>
      </c>
      <c r="T4319" s="14" t="s">
        <v>32</v>
      </c>
      <c r="U4319" s="15"/>
      <c r="V4319" s="4" t="str">
        <f>HYPERLINK("https://redcat-toys.ru/api/getInfo/image/ded38f40-b7d5-11eb-a205-ac1f6b442185")</f>
        <v>https://redcat-toys.ru/api/getInfo/image/ded38f40-b7d5-11eb-a205-ac1f6b442185</v>
      </c>
      <c r="W4319" s="4" t="s">
        <v>14445</v>
      </c>
      <c r="X4319" s="4" t="s">
        <v>34</v>
      </c>
      <c r="Y4319" s="4" t="str">
        <f>HYPERLINK("https://redcat-toys.ru/api/getInfo/item/ded38f40-b7d5-11eb-a205-ac1f6b442185")</f>
        <v>https://redcat-toys.ru/api/getInfo/item/ded38f40-b7d5-11eb-a205-ac1f6b442185</v>
      </c>
    </row>
    <row r="4320" spans="2:25" ht="21" customHeight="1" outlineLevel="4" x14ac:dyDescent="0.2">
      <c r="B4320" s="39">
        <v>3398</v>
      </c>
      <c r="C4320" s="4" t="s">
        <v>14441</v>
      </c>
      <c r="D4320" s="50" t="s">
        <v>14442</v>
      </c>
      <c r="E4320" s="50"/>
      <c r="F4320" s="50"/>
      <c r="G4320" s="50"/>
      <c r="H4320" s="5" t="s">
        <v>14443</v>
      </c>
      <c r="I4320" s="6" t="s">
        <v>30</v>
      </c>
      <c r="J4320" s="7">
        <v>180</v>
      </c>
      <c r="K4320" s="7">
        <v>12</v>
      </c>
      <c r="L4320" s="3">
        <v>3</v>
      </c>
      <c r="M4320" s="8">
        <f>196.84*(1-P3/100)</f>
        <v>196.84</v>
      </c>
      <c r="N4320" s="9"/>
      <c r="O4320" s="10">
        <f t="shared" si="233"/>
        <v>0</v>
      </c>
      <c r="P4320" s="11">
        <f>0.123*N4320</f>
        <v>0</v>
      </c>
      <c r="Q4320" s="16">
        <f>0.00264*N4320</f>
        <v>0</v>
      </c>
      <c r="R4320" s="13"/>
      <c r="S4320" s="14" t="s">
        <v>14444</v>
      </c>
      <c r="T4320" s="14" t="s">
        <v>32</v>
      </c>
      <c r="U4320" s="15"/>
      <c r="V4320" s="4" t="str">
        <f>HYPERLINK("https://redcat-toys.ru/api/getInfo/image/ded38f40-b7d5-11eb-a205-ac1f6b442185")</f>
        <v>https://redcat-toys.ru/api/getInfo/image/ded38f40-b7d5-11eb-a205-ac1f6b442185</v>
      </c>
      <c r="W4320" s="4" t="s">
        <v>14445</v>
      </c>
      <c r="X4320" s="4" t="s">
        <v>34</v>
      </c>
      <c r="Y4320" s="4" t="str">
        <f>HYPERLINK("https://redcat-toys.ru/api/getInfo/item/ded38f40-b7d5-11eb-a205-ac1f6b442185")</f>
        <v>https://redcat-toys.ru/api/getInfo/item/ded38f40-b7d5-11eb-a205-ac1f6b442185</v>
      </c>
    </row>
    <row r="4321" spans="2:25" ht="21" customHeight="1" outlineLevel="4" x14ac:dyDescent="0.2">
      <c r="B4321" s="39">
        <v>3399</v>
      </c>
      <c r="C4321" s="4" t="s">
        <v>14446</v>
      </c>
      <c r="D4321" s="50" t="s">
        <v>14447</v>
      </c>
      <c r="E4321" s="50"/>
      <c r="F4321" s="50"/>
      <c r="G4321" s="50"/>
      <c r="H4321" s="5" t="s">
        <v>14448</v>
      </c>
      <c r="I4321" s="6" t="s">
        <v>30</v>
      </c>
      <c r="J4321" s="7">
        <v>120</v>
      </c>
      <c r="K4321" s="7">
        <v>701</v>
      </c>
      <c r="L4321" s="3">
        <v>5</v>
      </c>
      <c r="M4321" s="8">
        <f>156.02*(1-P3/100)</f>
        <v>156.02000000000001</v>
      </c>
      <c r="N4321" s="9"/>
      <c r="O4321" s="10">
        <f t="shared" si="233"/>
        <v>0</v>
      </c>
      <c r="P4321" s="11">
        <f>0.109*N4321</f>
        <v>0</v>
      </c>
      <c r="Q4321" s="16">
        <f>0.00186*N4321</f>
        <v>0</v>
      </c>
      <c r="R4321" s="13"/>
      <c r="S4321" s="14" t="s">
        <v>14449</v>
      </c>
      <c r="T4321" s="14" t="s">
        <v>32</v>
      </c>
      <c r="U4321" s="15" t="s">
        <v>39</v>
      </c>
      <c r="V4321" s="4" t="str">
        <f>HYPERLINK("https://redcat-toys.ru/api/getInfo/image/e16d5cd1-097c-11f0-a277-00155d82e908")</f>
        <v>https://redcat-toys.ru/api/getInfo/image/e16d5cd1-097c-11f0-a277-00155d82e908</v>
      </c>
      <c r="W4321" s="4" t="s">
        <v>14450</v>
      </c>
      <c r="X4321" s="4" t="s">
        <v>34</v>
      </c>
      <c r="Y4321" s="4" t="str">
        <f>HYPERLINK("https://redcat-toys.ru/api/getInfo/item/e16d5cd1-097c-11f0-a277-00155d82e908")</f>
        <v>https://redcat-toys.ru/api/getInfo/item/e16d5cd1-097c-11f0-a277-00155d82e908</v>
      </c>
    </row>
    <row r="4322" spans="2:25" ht="21" customHeight="1" outlineLevel="4" x14ac:dyDescent="0.2">
      <c r="B4322" s="39">
        <v>3400</v>
      </c>
      <c r="C4322" s="4" t="s">
        <v>14446</v>
      </c>
      <c r="D4322" s="50" t="s">
        <v>14447</v>
      </c>
      <c r="E4322" s="50"/>
      <c r="F4322" s="50"/>
      <c r="G4322" s="50"/>
      <c r="H4322" s="5" t="s">
        <v>14448</v>
      </c>
      <c r="I4322" s="6" t="s">
        <v>30</v>
      </c>
      <c r="J4322" s="7">
        <v>240</v>
      </c>
      <c r="K4322" s="7">
        <v>701</v>
      </c>
      <c r="L4322" s="3">
        <v>5</v>
      </c>
      <c r="M4322" s="8">
        <f>156.02*(1-P3/100)</f>
        <v>156.02000000000001</v>
      </c>
      <c r="N4322" s="9"/>
      <c r="O4322" s="10">
        <f t="shared" si="233"/>
        <v>0</v>
      </c>
      <c r="P4322" s="11">
        <f>0.109*N4322</f>
        <v>0</v>
      </c>
      <c r="Q4322" s="16">
        <f>0.00186*N4322</f>
        <v>0</v>
      </c>
      <c r="R4322" s="13"/>
      <c r="S4322" s="14" t="s">
        <v>14449</v>
      </c>
      <c r="T4322" s="14" t="s">
        <v>32</v>
      </c>
      <c r="U4322" s="15" t="s">
        <v>39</v>
      </c>
      <c r="V4322" s="4" t="str">
        <f>HYPERLINK("https://redcat-toys.ru/api/getInfo/image/e16d5cd1-097c-11f0-a277-00155d82e908")</f>
        <v>https://redcat-toys.ru/api/getInfo/image/e16d5cd1-097c-11f0-a277-00155d82e908</v>
      </c>
      <c r="W4322" s="4" t="s">
        <v>14450</v>
      </c>
      <c r="X4322" s="4" t="s">
        <v>34</v>
      </c>
      <c r="Y4322" s="4" t="str">
        <f>HYPERLINK("https://redcat-toys.ru/api/getInfo/item/e16d5cd1-097c-11f0-a277-00155d82e908")</f>
        <v>https://redcat-toys.ru/api/getInfo/item/e16d5cd1-097c-11f0-a277-00155d82e908</v>
      </c>
    </row>
    <row r="4323" spans="2:25" ht="21" customHeight="1" outlineLevel="4" x14ac:dyDescent="0.2">
      <c r="B4323" s="39">
        <v>3401</v>
      </c>
      <c r="C4323" s="4" t="s">
        <v>14451</v>
      </c>
      <c r="D4323" s="50" t="s">
        <v>14452</v>
      </c>
      <c r="E4323" s="50"/>
      <c r="F4323" s="50"/>
      <c r="G4323" s="50"/>
      <c r="H4323" s="5" t="s">
        <v>14453</v>
      </c>
      <c r="I4323" s="6" t="s">
        <v>30</v>
      </c>
      <c r="J4323" s="7">
        <v>108</v>
      </c>
      <c r="K4323" s="7">
        <v>282</v>
      </c>
      <c r="L4323" s="3">
        <v>3</v>
      </c>
      <c r="M4323" s="8">
        <f>203.25*(1-P3/100)</f>
        <v>203.25</v>
      </c>
      <c r="N4323" s="9"/>
      <c r="O4323" s="10">
        <f t="shared" si="233"/>
        <v>0</v>
      </c>
      <c r="P4323" s="11">
        <f>0.124*N4323</f>
        <v>0</v>
      </c>
      <c r="Q4323" s="16">
        <f>0.00223*N4323</f>
        <v>0</v>
      </c>
      <c r="R4323" s="13"/>
      <c r="S4323" s="14" t="s">
        <v>14454</v>
      </c>
      <c r="T4323" s="14" t="s">
        <v>32</v>
      </c>
      <c r="U4323" s="15" t="s">
        <v>39</v>
      </c>
      <c r="V4323" s="4" t="str">
        <f>HYPERLINK("https://redcat-toys.ru/api/getInfo/image/5964a6e7-097d-11f0-a277-00155d82e908")</f>
        <v>https://redcat-toys.ru/api/getInfo/image/5964a6e7-097d-11f0-a277-00155d82e908</v>
      </c>
      <c r="W4323" s="4" t="s">
        <v>14455</v>
      </c>
      <c r="X4323" s="4" t="s">
        <v>34</v>
      </c>
      <c r="Y4323" s="4" t="str">
        <f>HYPERLINK("https://redcat-toys.ru/api/getInfo/item/5964a6e7-097d-11f0-a277-00155d82e908")</f>
        <v>https://redcat-toys.ru/api/getInfo/item/5964a6e7-097d-11f0-a277-00155d82e908</v>
      </c>
    </row>
    <row r="4324" spans="2:25" ht="21" customHeight="1" outlineLevel="4" x14ac:dyDescent="0.2">
      <c r="B4324" s="39">
        <v>3402</v>
      </c>
      <c r="C4324" s="4" t="s">
        <v>14451</v>
      </c>
      <c r="D4324" s="50" t="s">
        <v>14452</v>
      </c>
      <c r="E4324" s="50"/>
      <c r="F4324" s="50"/>
      <c r="G4324" s="50"/>
      <c r="H4324" s="5" t="s">
        <v>14453</v>
      </c>
      <c r="I4324" s="6" t="s">
        <v>30</v>
      </c>
      <c r="J4324" s="7">
        <v>216</v>
      </c>
      <c r="K4324" s="7">
        <v>282</v>
      </c>
      <c r="L4324" s="3">
        <v>3</v>
      </c>
      <c r="M4324" s="8">
        <f>203.25*(1-P3/100)</f>
        <v>203.25</v>
      </c>
      <c r="N4324" s="9"/>
      <c r="O4324" s="10">
        <f t="shared" si="233"/>
        <v>0</v>
      </c>
      <c r="P4324" s="11">
        <f>0.124*N4324</f>
        <v>0</v>
      </c>
      <c r="Q4324" s="16">
        <f>0.00223*N4324</f>
        <v>0</v>
      </c>
      <c r="R4324" s="13"/>
      <c r="S4324" s="14" t="s">
        <v>14454</v>
      </c>
      <c r="T4324" s="14" t="s">
        <v>32</v>
      </c>
      <c r="U4324" s="15" t="s">
        <v>39</v>
      </c>
      <c r="V4324" s="4" t="str">
        <f>HYPERLINK("https://redcat-toys.ru/api/getInfo/image/5964a6e7-097d-11f0-a277-00155d82e908")</f>
        <v>https://redcat-toys.ru/api/getInfo/image/5964a6e7-097d-11f0-a277-00155d82e908</v>
      </c>
      <c r="W4324" s="4" t="s">
        <v>14455</v>
      </c>
      <c r="X4324" s="4" t="s">
        <v>34</v>
      </c>
      <c r="Y4324" s="4" t="str">
        <f>HYPERLINK("https://redcat-toys.ru/api/getInfo/item/5964a6e7-097d-11f0-a277-00155d82e908")</f>
        <v>https://redcat-toys.ru/api/getInfo/item/5964a6e7-097d-11f0-a277-00155d82e908</v>
      </c>
    </row>
    <row r="4325" spans="2:25" ht="21" customHeight="1" outlineLevel="4" x14ac:dyDescent="0.2">
      <c r="B4325" s="39">
        <v>3403</v>
      </c>
      <c r="C4325" s="4" t="s">
        <v>14456</v>
      </c>
      <c r="D4325" s="50" t="s">
        <v>14457</v>
      </c>
      <c r="E4325" s="50"/>
      <c r="F4325" s="50"/>
      <c r="G4325" s="50"/>
      <c r="H4325" s="5" t="s">
        <v>14458</v>
      </c>
      <c r="I4325" s="6"/>
      <c r="J4325" s="7">
        <v>168</v>
      </c>
      <c r="K4325" s="7">
        <v>1</v>
      </c>
      <c r="L4325" s="3">
        <v>1</v>
      </c>
      <c r="M4325" s="8">
        <f>187.51*(1-P3/100)</f>
        <v>187.51</v>
      </c>
      <c r="N4325" s="9"/>
      <c r="O4325" s="10">
        <f t="shared" si="233"/>
        <v>0</v>
      </c>
      <c r="P4325" s="11">
        <f>0.088*N4325</f>
        <v>0</v>
      </c>
      <c r="Q4325" s="11">
        <f>0.005*N4325</f>
        <v>0</v>
      </c>
      <c r="R4325" s="13"/>
      <c r="S4325" s="14" t="s">
        <v>14459</v>
      </c>
      <c r="T4325" s="14" t="s">
        <v>32</v>
      </c>
      <c r="U4325" s="15"/>
      <c r="V4325" s="4" t="str">
        <f>HYPERLINK("https://redcat-toys.ru/api/getInfo/image/d50a635e-097d-11f0-a277-00155d82e908")</f>
        <v>https://redcat-toys.ru/api/getInfo/image/d50a635e-097d-11f0-a277-00155d82e908</v>
      </c>
      <c r="W4325" s="4" t="s">
        <v>14460</v>
      </c>
      <c r="X4325" s="4" t="s">
        <v>34</v>
      </c>
      <c r="Y4325" s="4" t="str">
        <f>HYPERLINK("https://redcat-toys.ru/api/getInfo/item/d50a635e-097d-11f0-a277-00155d82e908")</f>
        <v>https://redcat-toys.ru/api/getInfo/item/d50a635e-097d-11f0-a277-00155d82e908</v>
      </c>
    </row>
    <row r="4326" spans="2:25" ht="21" customHeight="1" outlineLevel="4" x14ac:dyDescent="0.2">
      <c r="B4326" s="39">
        <v>3404</v>
      </c>
      <c r="C4326" s="4" t="s">
        <v>14461</v>
      </c>
      <c r="D4326" s="50" t="s">
        <v>14462</v>
      </c>
      <c r="E4326" s="50"/>
      <c r="F4326" s="50"/>
      <c r="G4326" s="50"/>
      <c r="H4326" s="5" t="s">
        <v>14463</v>
      </c>
      <c r="I4326" s="6" t="s">
        <v>30</v>
      </c>
      <c r="J4326" s="7">
        <v>240</v>
      </c>
      <c r="K4326" s="18">
        <v>2281</v>
      </c>
      <c r="L4326" s="3">
        <v>7</v>
      </c>
      <c r="M4326" s="8">
        <f>102.27*(1-P3/100)</f>
        <v>102.27</v>
      </c>
      <c r="N4326" s="9"/>
      <c r="O4326" s="10">
        <f t="shared" si="233"/>
        <v>0</v>
      </c>
      <c r="P4326" s="11">
        <f>0.035*N4326</f>
        <v>0</v>
      </c>
      <c r="Q4326" s="16">
        <f>0.00097*N4326</f>
        <v>0</v>
      </c>
      <c r="R4326" s="13"/>
      <c r="S4326" s="14" t="s">
        <v>14464</v>
      </c>
      <c r="T4326" s="14" t="s">
        <v>32</v>
      </c>
      <c r="U4326" s="15"/>
      <c r="V4326" s="4" t="str">
        <f>HYPERLINK("https://redcat-toys.ru/api/getInfo/image/c4baf02c-a360-11eb-a201-ac1f6b442185")</f>
        <v>https://redcat-toys.ru/api/getInfo/image/c4baf02c-a360-11eb-a201-ac1f6b442185</v>
      </c>
      <c r="W4326" s="4" t="s">
        <v>14465</v>
      </c>
      <c r="X4326" s="4" t="s">
        <v>34</v>
      </c>
      <c r="Y4326" s="4" t="str">
        <f>HYPERLINK("https://redcat-toys.ru/api/getInfo/item/c4baf02c-a360-11eb-a201-ac1f6b442185")</f>
        <v>https://redcat-toys.ru/api/getInfo/item/c4baf02c-a360-11eb-a201-ac1f6b442185</v>
      </c>
    </row>
    <row r="4327" spans="2:25" ht="21" customHeight="1" outlineLevel="4" x14ac:dyDescent="0.2">
      <c r="B4327" s="39">
        <v>3405</v>
      </c>
      <c r="C4327" s="4" t="s">
        <v>14466</v>
      </c>
      <c r="D4327" s="50" t="s">
        <v>14467</v>
      </c>
      <c r="E4327" s="50"/>
      <c r="F4327" s="50"/>
      <c r="G4327" s="50"/>
      <c r="H4327" s="5" t="s">
        <v>14468</v>
      </c>
      <c r="I4327" s="6" t="s">
        <v>30</v>
      </c>
      <c r="J4327" s="7">
        <v>72</v>
      </c>
      <c r="K4327" s="7">
        <v>831</v>
      </c>
      <c r="L4327" s="3">
        <v>2</v>
      </c>
      <c r="M4327" s="8">
        <f>398.27*(1-P3/100)</f>
        <v>398.27</v>
      </c>
      <c r="N4327" s="9"/>
      <c r="O4327" s="10">
        <f t="shared" si="233"/>
        <v>0</v>
      </c>
      <c r="P4327" s="11">
        <f>0.178*N4327</f>
        <v>0</v>
      </c>
      <c r="Q4327" s="16">
        <f>0.00467*N4327</f>
        <v>0</v>
      </c>
      <c r="R4327" s="13"/>
      <c r="S4327" s="14" t="s">
        <v>14469</v>
      </c>
      <c r="T4327" s="14" t="s">
        <v>32</v>
      </c>
      <c r="U4327" s="15"/>
      <c r="V4327" s="4" t="str">
        <f>HYPERLINK("https://redcat-toys.ru/api/getInfo/image/ae10ca6e-a368-11eb-a201-ac1f6b442185")</f>
        <v>https://redcat-toys.ru/api/getInfo/image/ae10ca6e-a368-11eb-a201-ac1f6b442185</v>
      </c>
      <c r="W4327" s="4" t="s">
        <v>14470</v>
      </c>
      <c r="X4327" s="4" t="s">
        <v>34</v>
      </c>
      <c r="Y4327" s="4" t="str">
        <f>HYPERLINK("https://redcat-toys.ru/api/getInfo/item/ae10ca6e-a368-11eb-a201-ac1f6b442185")</f>
        <v>https://redcat-toys.ru/api/getInfo/item/ae10ca6e-a368-11eb-a201-ac1f6b442185</v>
      </c>
    </row>
    <row r="4328" spans="2:25" ht="21" customHeight="1" outlineLevel="4" x14ac:dyDescent="0.2">
      <c r="B4328" s="39">
        <v>3406</v>
      </c>
      <c r="C4328" s="4" t="s">
        <v>14471</v>
      </c>
      <c r="D4328" s="50" t="s">
        <v>14472</v>
      </c>
      <c r="E4328" s="50"/>
      <c r="F4328" s="50"/>
      <c r="G4328" s="50"/>
      <c r="H4328" s="5" t="s">
        <v>14473</v>
      </c>
      <c r="I4328" s="6" t="s">
        <v>30</v>
      </c>
      <c r="J4328" s="7">
        <v>48</v>
      </c>
      <c r="K4328" s="7">
        <v>179</v>
      </c>
      <c r="L4328" s="3">
        <v>1</v>
      </c>
      <c r="M4328" s="8">
        <f>413.9*(1-P3/100)</f>
        <v>413.9</v>
      </c>
      <c r="N4328" s="9"/>
      <c r="O4328" s="10">
        <f t="shared" si="233"/>
        <v>0</v>
      </c>
      <c r="P4328" s="11">
        <f>0.215*N4328</f>
        <v>0</v>
      </c>
      <c r="Q4328" s="16">
        <f>0.00612*N4328</f>
        <v>0</v>
      </c>
      <c r="R4328" s="13"/>
      <c r="S4328" s="14" t="s">
        <v>14474</v>
      </c>
      <c r="T4328" s="14" t="s">
        <v>32</v>
      </c>
      <c r="U4328" s="15"/>
      <c r="V4328" s="4" t="str">
        <f>HYPERLINK("https://redcat-toys.ru/api/getInfo/image/4a0bbe4f-a369-11eb-a201-ac1f6b442185")</f>
        <v>https://redcat-toys.ru/api/getInfo/image/4a0bbe4f-a369-11eb-a201-ac1f6b442185</v>
      </c>
      <c r="W4328" s="4" t="s">
        <v>14475</v>
      </c>
      <c r="X4328" s="4" t="s">
        <v>34</v>
      </c>
      <c r="Y4328" s="4" t="str">
        <f>HYPERLINK("https://redcat-toys.ru/api/getInfo/item/4a0bbe4f-a369-11eb-a201-ac1f6b442185")</f>
        <v>https://redcat-toys.ru/api/getInfo/item/4a0bbe4f-a369-11eb-a201-ac1f6b442185</v>
      </c>
    </row>
    <row r="4329" spans="2:25" ht="22.95" customHeight="1" outlineLevel="3" x14ac:dyDescent="0.2">
      <c r="B4329" s="51" t="s">
        <v>14476</v>
      </c>
      <c r="C4329" s="51"/>
      <c r="D4329" s="51"/>
      <c r="E4329" s="51"/>
      <c r="F4329" s="51"/>
      <c r="G4329" s="51"/>
    </row>
    <row r="4330" spans="2:25" ht="21" customHeight="1" outlineLevel="4" x14ac:dyDescent="0.2">
      <c r="B4330" s="39">
        <v>3407</v>
      </c>
      <c r="C4330" s="4" t="s">
        <v>14477</v>
      </c>
      <c r="D4330" s="50" t="s">
        <v>14478</v>
      </c>
      <c r="E4330" s="50"/>
      <c r="F4330" s="50"/>
      <c r="G4330" s="50"/>
      <c r="H4330" s="5" t="s">
        <v>14479</v>
      </c>
      <c r="I4330" s="6" t="s">
        <v>30</v>
      </c>
      <c r="J4330" s="7">
        <v>72</v>
      </c>
      <c r="K4330" s="7">
        <v>241</v>
      </c>
      <c r="L4330" s="3">
        <v>2</v>
      </c>
      <c r="M4330" s="8">
        <f>299*(1-P3/100)</f>
        <v>299</v>
      </c>
      <c r="N4330" s="9"/>
      <c r="O4330" s="10">
        <f t="shared" ref="O4330:O4341" si="234">M4330*N4330</f>
        <v>0</v>
      </c>
      <c r="P4330" s="17">
        <f>0.13*N4330</f>
        <v>0</v>
      </c>
      <c r="Q4330" s="16">
        <f>0.00133*N4330</f>
        <v>0</v>
      </c>
      <c r="R4330" s="13"/>
      <c r="S4330" s="14" t="s">
        <v>14480</v>
      </c>
      <c r="T4330" s="14" t="s">
        <v>32</v>
      </c>
      <c r="U4330" s="15"/>
      <c r="V4330" s="4" t="str">
        <f>HYPERLINK("https://redcat-toys.ru/api/getInfo/image/7b0399e0-b327-11f0-a286-00155d82e908")</f>
        <v>https://redcat-toys.ru/api/getInfo/image/7b0399e0-b327-11f0-a286-00155d82e908</v>
      </c>
      <c r="W4330" s="4" t="s">
        <v>14481</v>
      </c>
      <c r="X4330" s="4" t="s">
        <v>34</v>
      </c>
      <c r="Y4330" s="4" t="str">
        <f>HYPERLINK("https://redcat-toys.ru/api/getInfo/item/7b0399e0-b327-11f0-a286-00155d82e908")</f>
        <v>https://redcat-toys.ru/api/getInfo/item/7b0399e0-b327-11f0-a286-00155d82e908</v>
      </c>
    </row>
    <row r="4331" spans="2:25" ht="21" customHeight="1" outlineLevel="4" x14ac:dyDescent="0.2">
      <c r="B4331" s="39">
        <v>3408</v>
      </c>
      <c r="C4331" s="4" t="s">
        <v>14477</v>
      </c>
      <c r="D4331" s="50" t="s">
        <v>14478</v>
      </c>
      <c r="E4331" s="50"/>
      <c r="F4331" s="50"/>
      <c r="G4331" s="50"/>
      <c r="H4331" s="5" t="s">
        <v>14479</v>
      </c>
      <c r="I4331" s="6" t="s">
        <v>30</v>
      </c>
      <c r="J4331" s="7">
        <v>144</v>
      </c>
      <c r="K4331" s="7">
        <v>241</v>
      </c>
      <c r="L4331" s="3">
        <v>2</v>
      </c>
      <c r="M4331" s="8">
        <f>299*(1-P3/100)</f>
        <v>299</v>
      </c>
      <c r="N4331" s="9"/>
      <c r="O4331" s="10">
        <f t="shared" si="234"/>
        <v>0</v>
      </c>
      <c r="P4331" s="17">
        <f>0.13*N4331</f>
        <v>0</v>
      </c>
      <c r="Q4331" s="16">
        <f>0.00133*N4331</f>
        <v>0</v>
      </c>
      <c r="R4331" s="13"/>
      <c r="S4331" s="14" t="s">
        <v>14480</v>
      </c>
      <c r="T4331" s="14" t="s">
        <v>32</v>
      </c>
      <c r="U4331" s="15"/>
      <c r="V4331" s="4" t="str">
        <f>HYPERLINK("https://redcat-toys.ru/api/getInfo/image/7b0399e0-b327-11f0-a286-00155d82e908")</f>
        <v>https://redcat-toys.ru/api/getInfo/image/7b0399e0-b327-11f0-a286-00155d82e908</v>
      </c>
      <c r="W4331" s="4" t="s">
        <v>14481</v>
      </c>
      <c r="X4331" s="4" t="s">
        <v>34</v>
      </c>
      <c r="Y4331" s="4" t="str">
        <f>HYPERLINK("https://redcat-toys.ru/api/getInfo/item/7b0399e0-b327-11f0-a286-00155d82e908")</f>
        <v>https://redcat-toys.ru/api/getInfo/item/7b0399e0-b327-11f0-a286-00155d82e908</v>
      </c>
    </row>
    <row r="4332" spans="2:25" ht="21" customHeight="1" outlineLevel="4" x14ac:dyDescent="0.2">
      <c r="B4332" s="39">
        <v>3409</v>
      </c>
      <c r="C4332" s="4" t="s">
        <v>14482</v>
      </c>
      <c r="D4332" s="50" t="s">
        <v>14483</v>
      </c>
      <c r="E4332" s="50"/>
      <c r="F4332" s="50"/>
      <c r="G4332" s="50"/>
      <c r="H4332" s="5" t="s">
        <v>14484</v>
      </c>
      <c r="I4332" s="6" t="s">
        <v>30</v>
      </c>
      <c r="J4332" s="7">
        <v>72</v>
      </c>
      <c r="K4332" s="7">
        <v>229</v>
      </c>
      <c r="L4332" s="3">
        <v>2</v>
      </c>
      <c r="M4332" s="8">
        <f>299*(1-P3/100)</f>
        <v>299</v>
      </c>
      <c r="N4332" s="9"/>
      <c r="O4332" s="10">
        <f t="shared" si="234"/>
        <v>0</v>
      </c>
      <c r="P4332" s="11">
        <f>0.126*N4332</f>
        <v>0</v>
      </c>
      <c r="Q4332" s="12">
        <f>0.0018*N4332</f>
        <v>0</v>
      </c>
      <c r="R4332" s="13"/>
      <c r="S4332" s="14" t="s">
        <v>14485</v>
      </c>
      <c r="T4332" s="14" t="s">
        <v>32</v>
      </c>
      <c r="U4332" s="15"/>
      <c r="V4332" s="4" t="str">
        <f>HYPERLINK("https://redcat-toys.ru/api/getInfo/image/ed860ea3-b326-11f0-a286-00155d82e908")</f>
        <v>https://redcat-toys.ru/api/getInfo/image/ed860ea3-b326-11f0-a286-00155d82e908</v>
      </c>
      <c r="W4332" s="4" t="s">
        <v>14486</v>
      </c>
      <c r="X4332" s="4" t="s">
        <v>34</v>
      </c>
      <c r="Y4332" s="4" t="str">
        <f>HYPERLINK("https://redcat-toys.ru/api/getInfo/item/ed860ea3-b326-11f0-a286-00155d82e908")</f>
        <v>https://redcat-toys.ru/api/getInfo/item/ed860ea3-b326-11f0-a286-00155d82e908</v>
      </c>
    </row>
    <row r="4333" spans="2:25" ht="21" customHeight="1" outlineLevel="4" x14ac:dyDescent="0.2">
      <c r="B4333" s="39">
        <v>3410</v>
      </c>
      <c r="C4333" s="4" t="s">
        <v>14482</v>
      </c>
      <c r="D4333" s="50" t="s">
        <v>14483</v>
      </c>
      <c r="E4333" s="50"/>
      <c r="F4333" s="50"/>
      <c r="G4333" s="50"/>
      <c r="H4333" s="5" t="s">
        <v>14484</v>
      </c>
      <c r="I4333" s="6" t="s">
        <v>30</v>
      </c>
      <c r="J4333" s="7">
        <v>144</v>
      </c>
      <c r="K4333" s="7">
        <v>229</v>
      </c>
      <c r="L4333" s="3">
        <v>2</v>
      </c>
      <c r="M4333" s="8">
        <f>299*(1-P3/100)</f>
        <v>299</v>
      </c>
      <c r="N4333" s="9"/>
      <c r="O4333" s="10">
        <f t="shared" si="234"/>
        <v>0</v>
      </c>
      <c r="P4333" s="11">
        <f>0.126*N4333</f>
        <v>0</v>
      </c>
      <c r="Q4333" s="12">
        <f>0.0018*N4333</f>
        <v>0</v>
      </c>
      <c r="R4333" s="13"/>
      <c r="S4333" s="14" t="s">
        <v>14485</v>
      </c>
      <c r="T4333" s="14" t="s">
        <v>32</v>
      </c>
      <c r="U4333" s="15"/>
      <c r="V4333" s="4" t="str">
        <f>HYPERLINK("https://redcat-toys.ru/api/getInfo/image/ed860ea3-b326-11f0-a286-00155d82e908")</f>
        <v>https://redcat-toys.ru/api/getInfo/image/ed860ea3-b326-11f0-a286-00155d82e908</v>
      </c>
      <c r="W4333" s="4" t="s">
        <v>14486</v>
      </c>
      <c r="X4333" s="4" t="s">
        <v>34</v>
      </c>
      <c r="Y4333" s="4" t="str">
        <f>HYPERLINK("https://redcat-toys.ru/api/getInfo/item/ed860ea3-b326-11f0-a286-00155d82e908")</f>
        <v>https://redcat-toys.ru/api/getInfo/item/ed860ea3-b326-11f0-a286-00155d82e908</v>
      </c>
    </row>
    <row r="4334" spans="2:25" ht="21" customHeight="1" outlineLevel="4" x14ac:dyDescent="0.2">
      <c r="B4334" s="40">
        <v>3411</v>
      </c>
      <c r="C4334" s="22" t="s">
        <v>14487</v>
      </c>
      <c r="D4334" s="56" t="s">
        <v>14488</v>
      </c>
      <c r="E4334" s="56"/>
      <c r="F4334" s="56"/>
      <c r="G4334" s="56"/>
      <c r="H4334" s="23" t="s">
        <v>14489</v>
      </c>
      <c r="I4334" s="24" t="s">
        <v>30</v>
      </c>
      <c r="J4334" s="25">
        <v>72</v>
      </c>
      <c r="K4334" s="25">
        <v>63</v>
      </c>
      <c r="L4334" s="21">
        <v>2</v>
      </c>
      <c r="M4334" s="26">
        <f>299*(1-P3/100)</f>
        <v>299</v>
      </c>
      <c r="N4334" s="9"/>
      <c r="O4334" s="27">
        <f t="shared" si="234"/>
        <v>0</v>
      </c>
      <c r="P4334" s="38">
        <f>0.124*N4334</f>
        <v>0</v>
      </c>
      <c r="Q4334" s="36">
        <f>0.00258*N4334</f>
        <v>0</v>
      </c>
      <c r="R4334" s="30" t="s">
        <v>521</v>
      </c>
      <c r="S4334" s="31" t="s">
        <v>14490</v>
      </c>
      <c r="T4334" s="31" t="s">
        <v>32</v>
      </c>
      <c r="U4334" s="32"/>
      <c r="V4334" s="22" t="str">
        <f>HYPERLINK("https://redcat-toys.ru/api/getInfo/image/37636bef-b317-11f0-a286-00155d82e908")</f>
        <v>https://redcat-toys.ru/api/getInfo/image/37636bef-b317-11f0-a286-00155d82e908</v>
      </c>
      <c r="W4334" s="22" t="s">
        <v>14491</v>
      </c>
      <c r="X4334" s="22" t="s">
        <v>34</v>
      </c>
      <c r="Y4334" s="22" t="str">
        <f>HYPERLINK("https://redcat-toys.ru/api/getInfo/item/37636bef-b317-11f0-a286-00155d82e908")</f>
        <v>https://redcat-toys.ru/api/getInfo/item/37636bef-b317-11f0-a286-00155d82e908</v>
      </c>
    </row>
    <row r="4335" spans="2:25" ht="21" customHeight="1" outlineLevel="4" x14ac:dyDescent="0.2">
      <c r="B4335" s="40">
        <v>3412</v>
      </c>
      <c r="C4335" s="22" t="s">
        <v>14487</v>
      </c>
      <c r="D4335" s="56" t="s">
        <v>14488</v>
      </c>
      <c r="E4335" s="56"/>
      <c r="F4335" s="56"/>
      <c r="G4335" s="56"/>
      <c r="H4335" s="23" t="s">
        <v>14489</v>
      </c>
      <c r="I4335" s="24" t="s">
        <v>30</v>
      </c>
      <c r="J4335" s="25">
        <v>144</v>
      </c>
      <c r="K4335" s="25">
        <v>63</v>
      </c>
      <c r="L4335" s="21">
        <v>2</v>
      </c>
      <c r="M4335" s="26">
        <f>299*(1-P3/100)</f>
        <v>299</v>
      </c>
      <c r="N4335" s="9"/>
      <c r="O4335" s="27">
        <f t="shared" si="234"/>
        <v>0</v>
      </c>
      <c r="P4335" s="38">
        <f>0.124*N4335</f>
        <v>0</v>
      </c>
      <c r="Q4335" s="36">
        <f>0.00258*N4335</f>
        <v>0</v>
      </c>
      <c r="R4335" s="30" t="s">
        <v>521</v>
      </c>
      <c r="S4335" s="31" t="s">
        <v>14490</v>
      </c>
      <c r="T4335" s="31" t="s">
        <v>32</v>
      </c>
      <c r="U4335" s="32"/>
      <c r="V4335" s="22" t="str">
        <f>HYPERLINK("https://redcat-toys.ru/api/getInfo/image/37636bef-b317-11f0-a286-00155d82e908")</f>
        <v>https://redcat-toys.ru/api/getInfo/image/37636bef-b317-11f0-a286-00155d82e908</v>
      </c>
      <c r="W4335" s="22" t="s">
        <v>14491</v>
      </c>
      <c r="X4335" s="22" t="s">
        <v>34</v>
      </c>
      <c r="Y4335" s="22" t="str">
        <f>HYPERLINK("https://redcat-toys.ru/api/getInfo/item/37636bef-b317-11f0-a286-00155d82e908")</f>
        <v>https://redcat-toys.ru/api/getInfo/item/37636bef-b317-11f0-a286-00155d82e908</v>
      </c>
    </row>
    <row r="4336" spans="2:25" ht="21" customHeight="1" outlineLevel="4" x14ac:dyDescent="0.2">
      <c r="B4336" s="39">
        <v>3413</v>
      </c>
      <c r="C4336" s="4" t="s">
        <v>14492</v>
      </c>
      <c r="D4336" s="50" t="s">
        <v>14493</v>
      </c>
      <c r="E4336" s="50"/>
      <c r="F4336" s="50"/>
      <c r="G4336" s="50"/>
      <c r="H4336" s="5" t="s">
        <v>14494</v>
      </c>
      <c r="I4336" s="6" t="s">
        <v>30</v>
      </c>
      <c r="J4336" s="7">
        <v>72</v>
      </c>
      <c r="K4336" s="7">
        <v>15</v>
      </c>
      <c r="L4336" s="3">
        <v>1</v>
      </c>
      <c r="M4336" s="8">
        <f>667.96*(1-P3/100)</f>
        <v>667.96</v>
      </c>
      <c r="N4336" s="9"/>
      <c r="O4336" s="10">
        <f t="shared" si="234"/>
        <v>0</v>
      </c>
      <c r="P4336" s="11">
        <f>0.164*N4336</f>
        <v>0</v>
      </c>
      <c r="Q4336" s="16">
        <f>0.00082*N4336</f>
        <v>0</v>
      </c>
      <c r="R4336" s="13"/>
      <c r="S4336" s="14" t="s">
        <v>14495</v>
      </c>
      <c r="T4336" s="14" t="s">
        <v>32</v>
      </c>
      <c r="U4336" s="15" t="s">
        <v>39</v>
      </c>
      <c r="V4336" s="4" t="str">
        <f>HYPERLINK("https://redcat-toys.ru/api/getInfo/image/9aa72d33-62d3-11f0-a281-00155d82e908")</f>
        <v>https://redcat-toys.ru/api/getInfo/image/9aa72d33-62d3-11f0-a281-00155d82e908</v>
      </c>
      <c r="W4336" s="4" t="s">
        <v>14496</v>
      </c>
      <c r="X4336" s="4" t="s">
        <v>34</v>
      </c>
      <c r="Y4336" s="4" t="str">
        <f>HYPERLINK("https://redcat-toys.ru/api/getInfo/item/9aa72d33-62d3-11f0-a281-00155d82e908")</f>
        <v>https://redcat-toys.ru/api/getInfo/item/9aa72d33-62d3-11f0-a281-00155d82e908</v>
      </c>
    </row>
    <row r="4337" spans="2:25" ht="21" customHeight="1" outlineLevel="4" x14ac:dyDescent="0.2">
      <c r="B4337" s="39">
        <v>3414</v>
      </c>
      <c r="C4337" s="4" t="s">
        <v>14492</v>
      </c>
      <c r="D4337" s="50" t="s">
        <v>14493</v>
      </c>
      <c r="E4337" s="50"/>
      <c r="F4337" s="50"/>
      <c r="G4337" s="50"/>
      <c r="H4337" s="5" t="s">
        <v>14494</v>
      </c>
      <c r="I4337" s="6" t="s">
        <v>30</v>
      </c>
      <c r="J4337" s="7">
        <v>144</v>
      </c>
      <c r="K4337" s="7">
        <v>15</v>
      </c>
      <c r="L4337" s="3">
        <v>1</v>
      </c>
      <c r="M4337" s="8">
        <f>667.96*(1-P3/100)</f>
        <v>667.96</v>
      </c>
      <c r="N4337" s="9"/>
      <c r="O4337" s="10">
        <f t="shared" si="234"/>
        <v>0</v>
      </c>
      <c r="P4337" s="11">
        <f>0.164*N4337</f>
        <v>0</v>
      </c>
      <c r="Q4337" s="16">
        <f>0.00082*N4337</f>
        <v>0</v>
      </c>
      <c r="R4337" s="13"/>
      <c r="S4337" s="14" t="s">
        <v>14495</v>
      </c>
      <c r="T4337" s="14" t="s">
        <v>32</v>
      </c>
      <c r="U4337" s="15" t="s">
        <v>39</v>
      </c>
      <c r="V4337" s="4" t="str">
        <f>HYPERLINK("https://redcat-toys.ru/api/getInfo/image/9aa72d33-62d3-11f0-a281-00155d82e908")</f>
        <v>https://redcat-toys.ru/api/getInfo/image/9aa72d33-62d3-11f0-a281-00155d82e908</v>
      </c>
      <c r="W4337" s="4" t="s">
        <v>14496</v>
      </c>
      <c r="X4337" s="4" t="s">
        <v>34</v>
      </c>
      <c r="Y4337" s="4" t="str">
        <f>HYPERLINK("https://redcat-toys.ru/api/getInfo/item/9aa72d33-62d3-11f0-a281-00155d82e908")</f>
        <v>https://redcat-toys.ru/api/getInfo/item/9aa72d33-62d3-11f0-a281-00155d82e908</v>
      </c>
    </row>
    <row r="4338" spans="2:25" ht="21" customHeight="1" outlineLevel="4" x14ac:dyDescent="0.2">
      <c r="B4338" s="39">
        <v>3415</v>
      </c>
      <c r="C4338" s="4" t="s">
        <v>14497</v>
      </c>
      <c r="D4338" s="50" t="s">
        <v>14498</v>
      </c>
      <c r="E4338" s="50"/>
      <c r="F4338" s="50"/>
      <c r="G4338" s="50"/>
      <c r="H4338" s="5" t="s">
        <v>14499</v>
      </c>
      <c r="I4338" s="6" t="s">
        <v>30</v>
      </c>
      <c r="J4338" s="7">
        <v>108</v>
      </c>
      <c r="K4338" s="7">
        <v>305</v>
      </c>
      <c r="L4338" s="3">
        <v>2</v>
      </c>
      <c r="M4338" s="8">
        <f>308.37*(1-P3/100)</f>
        <v>308.37</v>
      </c>
      <c r="N4338" s="9"/>
      <c r="O4338" s="10">
        <f t="shared" si="234"/>
        <v>0</v>
      </c>
      <c r="P4338" s="11">
        <f>0.149*N4338</f>
        <v>0</v>
      </c>
      <c r="Q4338" s="16">
        <f>0.00094*N4338</f>
        <v>0</v>
      </c>
      <c r="R4338" s="13"/>
      <c r="S4338" s="14" t="s">
        <v>14500</v>
      </c>
      <c r="T4338" s="14" t="s">
        <v>32</v>
      </c>
      <c r="U4338" s="15"/>
      <c r="V4338" s="4" t="str">
        <f>HYPERLINK("https://redcat-toys.ru/api/getInfo/image/3443759d-b316-11f0-a286-00155d82e908")</f>
        <v>https://redcat-toys.ru/api/getInfo/image/3443759d-b316-11f0-a286-00155d82e908</v>
      </c>
      <c r="W4338" s="4" t="s">
        <v>14501</v>
      </c>
      <c r="X4338" s="4" t="s">
        <v>34</v>
      </c>
      <c r="Y4338" s="4" t="str">
        <f>HYPERLINK("https://redcat-toys.ru/api/getInfo/item/3443759d-b316-11f0-a286-00155d82e908")</f>
        <v>https://redcat-toys.ru/api/getInfo/item/3443759d-b316-11f0-a286-00155d82e908</v>
      </c>
    </row>
    <row r="4339" spans="2:25" ht="21" customHeight="1" outlineLevel="4" x14ac:dyDescent="0.2">
      <c r="B4339" s="39">
        <v>3416</v>
      </c>
      <c r="C4339" s="4" t="s">
        <v>14497</v>
      </c>
      <c r="D4339" s="50" t="s">
        <v>14498</v>
      </c>
      <c r="E4339" s="50"/>
      <c r="F4339" s="50"/>
      <c r="G4339" s="50"/>
      <c r="H4339" s="5" t="s">
        <v>14499</v>
      </c>
      <c r="I4339" s="6" t="s">
        <v>30</v>
      </c>
      <c r="J4339" s="7">
        <v>216</v>
      </c>
      <c r="K4339" s="7">
        <v>305</v>
      </c>
      <c r="L4339" s="3">
        <v>2</v>
      </c>
      <c r="M4339" s="8">
        <f>308.37*(1-P3/100)</f>
        <v>308.37</v>
      </c>
      <c r="N4339" s="9"/>
      <c r="O4339" s="10">
        <f t="shared" si="234"/>
        <v>0</v>
      </c>
      <c r="P4339" s="11">
        <f>0.149*N4339</f>
        <v>0</v>
      </c>
      <c r="Q4339" s="16">
        <f>0.00094*N4339</f>
        <v>0</v>
      </c>
      <c r="R4339" s="13"/>
      <c r="S4339" s="14" t="s">
        <v>14500</v>
      </c>
      <c r="T4339" s="14" t="s">
        <v>32</v>
      </c>
      <c r="U4339" s="15"/>
      <c r="V4339" s="4" t="str">
        <f>HYPERLINK("https://redcat-toys.ru/api/getInfo/image/3443759d-b316-11f0-a286-00155d82e908")</f>
        <v>https://redcat-toys.ru/api/getInfo/image/3443759d-b316-11f0-a286-00155d82e908</v>
      </c>
      <c r="W4339" s="4" t="s">
        <v>14501</v>
      </c>
      <c r="X4339" s="4" t="s">
        <v>34</v>
      </c>
      <c r="Y4339" s="4" t="str">
        <f>HYPERLINK("https://redcat-toys.ru/api/getInfo/item/3443759d-b316-11f0-a286-00155d82e908")</f>
        <v>https://redcat-toys.ru/api/getInfo/item/3443759d-b316-11f0-a286-00155d82e908</v>
      </c>
    </row>
    <row r="4340" spans="2:25" ht="21" customHeight="1" outlineLevel="4" x14ac:dyDescent="0.2">
      <c r="B4340" s="40">
        <v>3417</v>
      </c>
      <c r="C4340" s="22" t="s">
        <v>14502</v>
      </c>
      <c r="D4340" s="56" t="s">
        <v>14503</v>
      </c>
      <c r="E4340" s="56"/>
      <c r="F4340" s="56"/>
      <c r="G4340" s="56"/>
      <c r="H4340" s="23" t="s">
        <v>14504</v>
      </c>
      <c r="I4340" s="24" t="s">
        <v>30</v>
      </c>
      <c r="J4340" s="25">
        <v>72</v>
      </c>
      <c r="K4340" s="25">
        <v>114</v>
      </c>
      <c r="L4340" s="21">
        <v>2</v>
      </c>
      <c r="M4340" s="26">
        <f>299*(1-P3/100)</f>
        <v>299</v>
      </c>
      <c r="N4340" s="9"/>
      <c r="O4340" s="27">
        <f t="shared" si="234"/>
        <v>0</v>
      </c>
      <c r="P4340" s="38">
        <f>0.128*N4340</f>
        <v>0</v>
      </c>
      <c r="Q4340" s="36">
        <f>0.00165*N4340</f>
        <v>0</v>
      </c>
      <c r="R4340" s="30" t="s">
        <v>521</v>
      </c>
      <c r="S4340" s="31" t="s">
        <v>14505</v>
      </c>
      <c r="T4340" s="31" t="s">
        <v>32</v>
      </c>
      <c r="U4340" s="32"/>
      <c r="V4340" s="22" t="str">
        <f>HYPERLINK("https://redcat-toys.ru/api/getInfo/image/405c7a1c-b328-11f0-a286-00155d82e908")</f>
        <v>https://redcat-toys.ru/api/getInfo/image/405c7a1c-b328-11f0-a286-00155d82e908</v>
      </c>
      <c r="W4340" s="22" t="s">
        <v>14506</v>
      </c>
      <c r="X4340" s="22" t="s">
        <v>34</v>
      </c>
      <c r="Y4340" s="22" t="str">
        <f>HYPERLINK("https://redcat-toys.ru/api/getInfo/item/405c7a1c-b328-11f0-a286-00155d82e908")</f>
        <v>https://redcat-toys.ru/api/getInfo/item/405c7a1c-b328-11f0-a286-00155d82e908</v>
      </c>
    </row>
    <row r="4341" spans="2:25" ht="21" customHeight="1" outlineLevel="4" x14ac:dyDescent="0.2">
      <c r="B4341" s="40">
        <v>3418</v>
      </c>
      <c r="C4341" s="22" t="s">
        <v>14502</v>
      </c>
      <c r="D4341" s="56" t="s">
        <v>14503</v>
      </c>
      <c r="E4341" s="56"/>
      <c r="F4341" s="56"/>
      <c r="G4341" s="56"/>
      <c r="H4341" s="23" t="s">
        <v>14504</v>
      </c>
      <c r="I4341" s="24" t="s">
        <v>30</v>
      </c>
      <c r="J4341" s="25">
        <v>144</v>
      </c>
      <c r="K4341" s="25">
        <v>114</v>
      </c>
      <c r="L4341" s="21">
        <v>2</v>
      </c>
      <c r="M4341" s="26">
        <f>299*(1-P3/100)</f>
        <v>299</v>
      </c>
      <c r="N4341" s="9"/>
      <c r="O4341" s="27">
        <f t="shared" si="234"/>
        <v>0</v>
      </c>
      <c r="P4341" s="38">
        <f>0.128*N4341</f>
        <v>0</v>
      </c>
      <c r="Q4341" s="36">
        <f>0.00165*N4341</f>
        <v>0</v>
      </c>
      <c r="R4341" s="30" t="s">
        <v>521</v>
      </c>
      <c r="S4341" s="31" t="s">
        <v>14505</v>
      </c>
      <c r="T4341" s="31" t="s">
        <v>32</v>
      </c>
      <c r="U4341" s="32"/>
      <c r="V4341" s="22" t="str">
        <f>HYPERLINK("https://redcat-toys.ru/api/getInfo/image/405c7a1c-b328-11f0-a286-00155d82e908")</f>
        <v>https://redcat-toys.ru/api/getInfo/image/405c7a1c-b328-11f0-a286-00155d82e908</v>
      </c>
      <c r="W4341" s="22" t="s">
        <v>14506</v>
      </c>
      <c r="X4341" s="22" t="s">
        <v>34</v>
      </c>
      <c r="Y4341" s="22" t="str">
        <f>HYPERLINK("https://redcat-toys.ru/api/getInfo/item/405c7a1c-b328-11f0-a286-00155d82e908")</f>
        <v>https://redcat-toys.ru/api/getInfo/item/405c7a1c-b328-11f0-a286-00155d82e908</v>
      </c>
    </row>
    <row r="4342" spans="2:25" ht="22.95" customHeight="1" outlineLevel="3" x14ac:dyDescent="0.2">
      <c r="B4342" s="51" t="s">
        <v>14507</v>
      </c>
      <c r="C4342" s="51"/>
      <c r="D4342" s="51"/>
      <c r="E4342" s="51"/>
      <c r="F4342" s="51"/>
      <c r="G4342" s="51"/>
    </row>
    <row r="4343" spans="2:25" ht="21" customHeight="1" outlineLevel="4" x14ac:dyDescent="0.2">
      <c r="B4343" s="39">
        <v>3419</v>
      </c>
      <c r="C4343" s="4" t="s">
        <v>14508</v>
      </c>
      <c r="D4343" s="50" t="s">
        <v>14509</v>
      </c>
      <c r="E4343" s="50"/>
      <c r="F4343" s="50"/>
      <c r="G4343" s="50"/>
      <c r="H4343" s="5" t="s">
        <v>14510</v>
      </c>
      <c r="I4343" s="6" t="s">
        <v>30</v>
      </c>
      <c r="J4343" s="7">
        <v>24</v>
      </c>
      <c r="K4343" s="7">
        <v>5</v>
      </c>
      <c r="L4343" s="3">
        <v>1</v>
      </c>
      <c r="M4343" s="19">
        <f>2495.59*(1-P3/100)</f>
        <v>2495.59</v>
      </c>
      <c r="N4343" s="9"/>
      <c r="O4343" s="10">
        <f>M4343*N4343</f>
        <v>0</v>
      </c>
      <c r="P4343" s="11">
        <f>0.689*N4343</f>
        <v>0</v>
      </c>
      <c r="Q4343" s="12">
        <f>0.0039*N4343</f>
        <v>0</v>
      </c>
      <c r="R4343" s="13"/>
      <c r="S4343" s="14" t="s">
        <v>14511</v>
      </c>
      <c r="T4343" s="14" t="s">
        <v>32</v>
      </c>
      <c r="U4343" s="15"/>
      <c r="V4343" s="4" t="str">
        <f>HYPERLINK("https://redcat-toys.ru/api/getInfo/image/ee5612cc-169d-11f0-a279-00155d82e908")</f>
        <v>https://redcat-toys.ru/api/getInfo/image/ee5612cc-169d-11f0-a279-00155d82e908</v>
      </c>
      <c r="W4343" s="4" t="s">
        <v>14512</v>
      </c>
      <c r="X4343" s="4" t="s">
        <v>34</v>
      </c>
      <c r="Y4343" s="4" t="str">
        <f>HYPERLINK("https://redcat-toys.ru/api/getInfo/item/ee5612cc-169d-11f0-a279-00155d82e908")</f>
        <v>https://redcat-toys.ru/api/getInfo/item/ee5612cc-169d-11f0-a279-00155d82e908</v>
      </c>
    </row>
    <row r="4344" spans="2:25" ht="21" customHeight="1" outlineLevel="4" x14ac:dyDescent="0.2">
      <c r="B4344" s="39">
        <v>3420</v>
      </c>
      <c r="C4344" s="4" t="s">
        <v>14513</v>
      </c>
      <c r="D4344" s="50" t="s">
        <v>14514</v>
      </c>
      <c r="E4344" s="50"/>
      <c r="F4344" s="50"/>
      <c r="G4344" s="50"/>
      <c r="H4344" s="5" t="s">
        <v>14515</v>
      </c>
      <c r="I4344" s="6" t="s">
        <v>30</v>
      </c>
      <c r="J4344" s="7">
        <v>24</v>
      </c>
      <c r="K4344" s="7">
        <v>17</v>
      </c>
      <c r="L4344" s="3">
        <v>1</v>
      </c>
      <c r="M4344" s="19">
        <f>2413.39*(1-P3/100)</f>
        <v>2413.39</v>
      </c>
      <c r="N4344" s="9"/>
      <c r="O4344" s="10">
        <f>M4344*N4344</f>
        <v>0</v>
      </c>
      <c r="P4344" s="11">
        <f>0.693*N4344</f>
        <v>0</v>
      </c>
      <c r="Q4344" s="16">
        <f>0.00391*N4344</f>
        <v>0</v>
      </c>
      <c r="R4344" s="13"/>
      <c r="S4344" s="14" t="s">
        <v>14516</v>
      </c>
      <c r="T4344" s="14" t="s">
        <v>32</v>
      </c>
      <c r="U4344" s="15" t="s">
        <v>39</v>
      </c>
      <c r="V4344" s="4" t="str">
        <f>HYPERLINK("https://redcat-toys.ru/api/getInfo/image/74ba8a37-169d-11f0-a279-00155d82e908")</f>
        <v>https://redcat-toys.ru/api/getInfo/image/74ba8a37-169d-11f0-a279-00155d82e908</v>
      </c>
      <c r="W4344" s="4" t="s">
        <v>14512</v>
      </c>
      <c r="X4344" s="4" t="s">
        <v>34</v>
      </c>
      <c r="Y4344" s="4" t="str">
        <f>HYPERLINK("https://redcat-toys.ru/api/getInfo/item/74ba8a37-169d-11f0-a279-00155d82e908")</f>
        <v>https://redcat-toys.ru/api/getInfo/item/74ba8a37-169d-11f0-a279-00155d82e908</v>
      </c>
    </row>
    <row r="4345" spans="2:25" ht="21" customHeight="1" outlineLevel="4" x14ac:dyDescent="0.2">
      <c r="B4345" s="39">
        <v>3421</v>
      </c>
      <c r="C4345" s="4" t="s">
        <v>14517</v>
      </c>
      <c r="D4345" s="50" t="s">
        <v>14518</v>
      </c>
      <c r="E4345" s="50"/>
      <c r="F4345" s="50"/>
      <c r="G4345" s="50"/>
      <c r="H4345" s="5" t="s">
        <v>14519</v>
      </c>
      <c r="I4345" s="6" t="s">
        <v>30</v>
      </c>
      <c r="J4345" s="7">
        <v>12</v>
      </c>
      <c r="K4345" s="7">
        <v>346</v>
      </c>
      <c r="L4345" s="3">
        <v>1</v>
      </c>
      <c r="M4345" s="19">
        <f>3070*(1-P3/100)</f>
        <v>3070</v>
      </c>
      <c r="N4345" s="9"/>
      <c r="O4345" s="10">
        <f>M4345*N4345</f>
        <v>0</v>
      </c>
      <c r="P4345" s="11">
        <f>1.949*N4345</f>
        <v>0</v>
      </c>
      <c r="Q4345" s="16">
        <f>0.02133*N4345</f>
        <v>0</v>
      </c>
      <c r="R4345" s="13"/>
      <c r="S4345" s="14" t="s">
        <v>14520</v>
      </c>
      <c r="T4345" s="14" t="s">
        <v>32</v>
      </c>
      <c r="U4345" s="15" t="s">
        <v>39</v>
      </c>
      <c r="V4345" s="4" t="str">
        <f>HYPERLINK("https://redcat-toys.ru/api/getInfo/image/511c6531-d2ec-11ed-a230-00155d82e902")</f>
        <v>https://redcat-toys.ru/api/getInfo/image/511c6531-d2ec-11ed-a230-00155d82e902</v>
      </c>
      <c r="W4345" s="4" t="s">
        <v>14521</v>
      </c>
      <c r="X4345" s="4" t="s">
        <v>34</v>
      </c>
      <c r="Y4345" s="4" t="str">
        <f>HYPERLINK("https://redcat-toys.ru/api/getInfo/item/511c6531-d2ec-11ed-a230-00155d82e902")</f>
        <v>https://redcat-toys.ru/api/getInfo/item/511c6531-d2ec-11ed-a230-00155d82e902</v>
      </c>
    </row>
    <row r="4346" spans="2:25" ht="21" customHeight="1" outlineLevel="4" x14ac:dyDescent="0.2">
      <c r="B4346" s="39">
        <v>3422</v>
      </c>
      <c r="C4346" s="4" t="s">
        <v>14522</v>
      </c>
      <c r="D4346" s="50" t="s">
        <v>14523</v>
      </c>
      <c r="E4346" s="50"/>
      <c r="F4346" s="50"/>
      <c r="G4346" s="50"/>
      <c r="H4346" s="5" t="s">
        <v>14524</v>
      </c>
      <c r="I4346" s="6" t="s">
        <v>30</v>
      </c>
      <c r="J4346" s="7">
        <v>12</v>
      </c>
      <c r="K4346" s="7">
        <v>265</v>
      </c>
      <c r="L4346" s="3">
        <v>1</v>
      </c>
      <c r="M4346" s="19">
        <f>2645.59*(1-P3/100)</f>
        <v>2645.59</v>
      </c>
      <c r="N4346" s="9"/>
      <c r="O4346" s="10">
        <f>M4346*N4346</f>
        <v>0</v>
      </c>
      <c r="P4346" s="11">
        <f>1.644*N4346</f>
        <v>0</v>
      </c>
      <c r="Q4346" s="16">
        <f>0.01727*N4346</f>
        <v>0</v>
      </c>
      <c r="R4346" s="13"/>
      <c r="S4346" s="14" t="s">
        <v>14525</v>
      </c>
      <c r="T4346" s="14" t="s">
        <v>32</v>
      </c>
      <c r="U4346" s="15" t="s">
        <v>39</v>
      </c>
      <c r="V4346" s="4" t="str">
        <f>HYPERLINK("https://redcat-toys.ru/api/getInfo/image/1399843e-f850-11ec-a213-ac1f6b442185")</f>
        <v>https://redcat-toys.ru/api/getInfo/image/1399843e-f850-11ec-a213-ac1f6b442185</v>
      </c>
      <c r="W4346" s="4" t="s">
        <v>14526</v>
      </c>
      <c r="X4346" s="4" t="s">
        <v>34</v>
      </c>
      <c r="Y4346" s="4" t="str">
        <f>HYPERLINK("https://redcat-toys.ru/api/getInfo/item/1399843e-f850-11ec-a213-ac1f6b442185")</f>
        <v>https://redcat-toys.ru/api/getInfo/item/1399843e-f850-11ec-a213-ac1f6b442185</v>
      </c>
    </row>
    <row r="4347" spans="2:25" ht="22.95" customHeight="1" outlineLevel="2" x14ac:dyDescent="0.2">
      <c r="B4347" s="49" t="s">
        <v>14527</v>
      </c>
      <c r="C4347" s="49"/>
      <c r="D4347" s="49"/>
      <c r="E4347" s="49"/>
      <c r="F4347" s="49"/>
      <c r="G4347" s="49"/>
    </row>
    <row r="4348" spans="2:25" ht="22.95" customHeight="1" outlineLevel="3" x14ac:dyDescent="0.2">
      <c r="B4348" s="51" t="s">
        <v>14528</v>
      </c>
      <c r="C4348" s="51"/>
      <c r="D4348" s="51"/>
      <c r="E4348" s="51"/>
      <c r="F4348" s="51"/>
      <c r="G4348" s="51"/>
    </row>
    <row r="4349" spans="2:25" ht="21" customHeight="1" outlineLevel="4" x14ac:dyDescent="0.2">
      <c r="B4349" s="39">
        <v>3423</v>
      </c>
      <c r="C4349" s="4" t="s">
        <v>14529</v>
      </c>
      <c r="D4349" s="50" t="s">
        <v>14530</v>
      </c>
      <c r="E4349" s="50"/>
      <c r="F4349" s="50"/>
      <c r="G4349" s="50"/>
      <c r="H4349" s="5" t="s">
        <v>14531</v>
      </c>
      <c r="I4349" s="6" t="s">
        <v>30</v>
      </c>
      <c r="J4349" s="7">
        <v>24</v>
      </c>
      <c r="K4349" s="18">
        <v>2433</v>
      </c>
      <c r="L4349" s="3">
        <v>2</v>
      </c>
      <c r="M4349" s="8">
        <f>354.85*(1-P3/100)</f>
        <v>354.85</v>
      </c>
      <c r="N4349" s="9"/>
      <c r="O4349" s="10">
        <f t="shared" ref="O4349:O4360" si="235">M4349*N4349</f>
        <v>0</v>
      </c>
      <c r="P4349" s="11">
        <f>0.089*N4349</f>
        <v>0</v>
      </c>
      <c r="Q4349" s="16">
        <f>0.00078*N4349</f>
        <v>0</v>
      </c>
      <c r="R4349" s="13"/>
      <c r="S4349" s="14" t="s">
        <v>14532</v>
      </c>
      <c r="T4349" s="14" t="s">
        <v>32</v>
      </c>
      <c r="U4349" s="15"/>
      <c r="V4349" s="4" t="str">
        <f>HYPERLINK("https://redcat-toys.ru/api/getInfo/image/1fca51db-2b99-11e9-a21f-ac1f6b442184")</f>
        <v>https://redcat-toys.ru/api/getInfo/image/1fca51db-2b99-11e9-a21f-ac1f6b442184</v>
      </c>
      <c r="W4349" s="4" t="s">
        <v>14533</v>
      </c>
      <c r="X4349" s="4" t="s">
        <v>34</v>
      </c>
      <c r="Y4349" s="4" t="str">
        <f>HYPERLINK("https://redcat-toys.ru/api/getInfo/item/1fca51db-2b99-11e9-a21f-ac1f6b442184")</f>
        <v>https://redcat-toys.ru/api/getInfo/item/1fca51db-2b99-11e9-a21f-ac1f6b442184</v>
      </c>
    </row>
    <row r="4350" spans="2:25" ht="21" customHeight="1" outlineLevel="4" x14ac:dyDescent="0.2">
      <c r="B4350" s="39">
        <v>3424</v>
      </c>
      <c r="C4350" s="4" t="s">
        <v>14529</v>
      </c>
      <c r="D4350" s="50" t="s">
        <v>14530</v>
      </c>
      <c r="E4350" s="50"/>
      <c r="F4350" s="50"/>
      <c r="G4350" s="50"/>
      <c r="H4350" s="5" t="s">
        <v>14531</v>
      </c>
      <c r="I4350" s="6" t="s">
        <v>30</v>
      </c>
      <c r="J4350" s="7">
        <v>120</v>
      </c>
      <c r="K4350" s="18">
        <v>2433</v>
      </c>
      <c r="L4350" s="3">
        <v>2</v>
      </c>
      <c r="M4350" s="8">
        <f>354.85*(1-P3/100)</f>
        <v>354.85</v>
      </c>
      <c r="N4350" s="9"/>
      <c r="O4350" s="10">
        <f t="shared" si="235"/>
        <v>0</v>
      </c>
      <c r="P4350" s="11">
        <f>0.089*N4350</f>
        <v>0</v>
      </c>
      <c r="Q4350" s="16">
        <f>0.00078*N4350</f>
        <v>0</v>
      </c>
      <c r="R4350" s="13"/>
      <c r="S4350" s="14" t="s">
        <v>14532</v>
      </c>
      <c r="T4350" s="14" t="s">
        <v>32</v>
      </c>
      <c r="U4350" s="15"/>
      <c r="V4350" s="4" t="str">
        <f>HYPERLINK("https://redcat-toys.ru/api/getInfo/image/1fca51db-2b99-11e9-a21f-ac1f6b442184")</f>
        <v>https://redcat-toys.ru/api/getInfo/image/1fca51db-2b99-11e9-a21f-ac1f6b442184</v>
      </c>
      <c r="W4350" s="4" t="s">
        <v>14533</v>
      </c>
      <c r="X4350" s="4" t="s">
        <v>34</v>
      </c>
      <c r="Y4350" s="4" t="str">
        <f>HYPERLINK("https://redcat-toys.ru/api/getInfo/item/1fca51db-2b99-11e9-a21f-ac1f6b442184")</f>
        <v>https://redcat-toys.ru/api/getInfo/item/1fca51db-2b99-11e9-a21f-ac1f6b442184</v>
      </c>
    </row>
    <row r="4351" spans="2:25" ht="21" customHeight="1" outlineLevel="4" x14ac:dyDescent="0.2">
      <c r="B4351" s="39">
        <v>3425</v>
      </c>
      <c r="C4351" s="4" t="s">
        <v>14534</v>
      </c>
      <c r="D4351" s="50" t="s">
        <v>14535</v>
      </c>
      <c r="E4351" s="50"/>
      <c r="F4351" s="50"/>
      <c r="G4351" s="50"/>
      <c r="H4351" s="5" t="s">
        <v>14536</v>
      </c>
      <c r="I4351" s="6" t="s">
        <v>30</v>
      </c>
      <c r="J4351" s="7">
        <v>24</v>
      </c>
      <c r="K4351" s="18">
        <v>1801</v>
      </c>
      <c r="L4351" s="3">
        <v>2</v>
      </c>
      <c r="M4351" s="8">
        <f>354.85*(1-P3/100)</f>
        <v>354.85</v>
      </c>
      <c r="N4351" s="9"/>
      <c r="O4351" s="10">
        <f t="shared" si="235"/>
        <v>0</v>
      </c>
      <c r="P4351" s="17">
        <f>0.08*N4351</f>
        <v>0</v>
      </c>
      <c r="Q4351" s="16">
        <f>0.00045*N4351</f>
        <v>0</v>
      </c>
      <c r="R4351" s="13"/>
      <c r="S4351" s="14" t="s">
        <v>14537</v>
      </c>
      <c r="T4351" s="14" t="s">
        <v>32</v>
      </c>
      <c r="U4351" s="15"/>
      <c r="V4351" s="4" t="str">
        <f>HYPERLINK("https://redcat-toys.ru/api/getInfo/image/bf57a93c-2b98-11e9-a21f-ac1f6b442184")</f>
        <v>https://redcat-toys.ru/api/getInfo/image/bf57a93c-2b98-11e9-a21f-ac1f6b442184</v>
      </c>
      <c r="W4351" s="4" t="s">
        <v>14538</v>
      </c>
      <c r="X4351" s="4" t="s">
        <v>34</v>
      </c>
      <c r="Y4351" s="4" t="str">
        <f>HYPERLINK("https://redcat-toys.ru/api/getInfo/item/bf57a93c-2b98-11e9-a21f-ac1f6b442184")</f>
        <v>https://redcat-toys.ru/api/getInfo/item/bf57a93c-2b98-11e9-a21f-ac1f6b442184</v>
      </c>
    </row>
    <row r="4352" spans="2:25" ht="21" customHeight="1" outlineLevel="4" x14ac:dyDescent="0.2">
      <c r="B4352" s="39">
        <v>3426</v>
      </c>
      <c r="C4352" s="4" t="s">
        <v>14534</v>
      </c>
      <c r="D4352" s="50" t="s">
        <v>14535</v>
      </c>
      <c r="E4352" s="50"/>
      <c r="F4352" s="50"/>
      <c r="G4352" s="50"/>
      <c r="H4352" s="5" t="s">
        <v>14536</v>
      </c>
      <c r="I4352" s="6" t="s">
        <v>30</v>
      </c>
      <c r="J4352" s="7">
        <v>120</v>
      </c>
      <c r="K4352" s="18">
        <v>1801</v>
      </c>
      <c r="L4352" s="3">
        <v>2</v>
      </c>
      <c r="M4352" s="8">
        <f>354.85*(1-P3/100)</f>
        <v>354.85</v>
      </c>
      <c r="N4352" s="9"/>
      <c r="O4352" s="10">
        <f t="shared" si="235"/>
        <v>0</v>
      </c>
      <c r="P4352" s="17">
        <f>0.08*N4352</f>
        <v>0</v>
      </c>
      <c r="Q4352" s="16">
        <f>0.00045*N4352</f>
        <v>0</v>
      </c>
      <c r="R4352" s="13"/>
      <c r="S4352" s="14" t="s">
        <v>14537</v>
      </c>
      <c r="T4352" s="14" t="s">
        <v>32</v>
      </c>
      <c r="U4352" s="15"/>
      <c r="V4352" s="4" t="str">
        <f>HYPERLINK("https://redcat-toys.ru/api/getInfo/image/bf57a93c-2b98-11e9-a21f-ac1f6b442184")</f>
        <v>https://redcat-toys.ru/api/getInfo/image/bf57a93c-2b98-11e9-a21f-ac1f6b442184</v>
      </c>
      <c r="W4352" s="4" t="s">
        <v>14538</v>
      </c>
      <c r="X4352" s="4" t="s">
        <v>34</v>
      </c>
      <c r="Y4352" s="4" t="str">
        <f>HYPERLINK("https://redcat-toys.ru/api/getInfo/item/bf57a93c-2b98-11e9-a21f-ac1f6b442184")</f>
        <v>https://redcat-toys.ru/api/getInfo/item/bf57a93c-2b98-11e9-a21f-ac1f6b442184</v>
      </c>
    </row>
    <row r="4353" spans="2:25" ht="21" customHeight="1" outlineLevel="4" x14ac:dyDescent="0.2">
      <c r="B4353" s="39">
        <v>3427</v>
      </c>
      <c r="C4353" s="4" t="s">
        <v>14539</v>
      </c>
      <c r="D4353" s="50" t="s">
        <v>14540</v>
      </c>
      <c r="E4353" s="50"/>
      <c r="F4353" s="50"/>
      <c r="G4353" s="50"/>
      <c r="H4353" s="5" t="s">
        <v>14541</v>
      </c>
      <c r="I4353" s="6" t="s">
        <v>30</v>
      </c>
      <c r="J4353" s="7">
        <v>24</v>
      </c>
      <c r="K4353" s="18">
        <v>2465</v>
      </c>
      <c r="L4353" s="3">
        <v>2</v>
      </c>
      <c r="M4353" s="8">
        <f>354.85*(1-P3/100)</f>
        <v>354.85</v>
      </c>
      <c r="N4353" s="9"/>
      <c r="O4353" s="10">
        <f t="shared" si="235"/>
        <v>0</v>
      </c>
      <c r="P4353" s="11">
        <f>0.086*N4353</f>
        <v>0</v>
      </c>
      <c r="Q4353" s="12">
        <f>0.0005*N4353</f>
        <v>0</v>
      </c>
      <c r="R4353" s="13"/>
      <c r="S4353" s="14" t="s">
        <v>14542</v>
      </c>
      <c r="T4353" s="14" t="s">
        <v>32</v>
      </c>
      <c r="U4353" s="15"/>
      <c r="V4353" s="4" t="str">
        <f>HYPERLINK("https://redcat-toys.ru/api/getInfo/image/f2cd9463-2b98-11e9-a21f-ac1f6b442184")</f>
        <v>https://redcat-toys.ru/api/getInfo/image/f2cd9463-2b98-11e9-a21f-ac1f6b442184</v>
      </c>
      <c r="W4353" s="4" t="s">
        <v>14543</v>
      </c>
      <c r="X4353" s="4" t="s">
        <v>34</v>
      </c>
      <c r="Y4353" s="4" t="str">
        <f>HYPERLINK("https://redcat-toys.ru/api/getInfo/item/f2cd9463-2b98-11e9-a21f-ac1f6b442184")</f>
        <v>https://redcat-toys.ru/api/getInfo/item/f2cd9463-2b98-11e9-a21f-ac1f6b442184</v>
      </c>
    </row>
    <row r="4354" spans="2:25" ht="21" customHeight="1" outlineLevel="4" x14ac:dyDescent="0.2">
      <c r="B4354" s="39">
        <v>3428</v>
      </c>
      <c r="C4354" s="4" t="s">
        <v>14539</v>
      </c>
      <c r="D4354" s="50" t="s">
        <v>14540</v>
      </c>
      <c r="E4354" s="50"/>
      <c r="F4354" s="50"/>
      <c r="G4354" s="50"/>
      <c r="H4354" s="5" t="s">
        <v>14541</v>
      </c>
      <c r="I4354" s="6" t="s">
        <v>30</v>
      </c>
      <c r="J4354" s="7">
        <v>120</v>
      </c>
      <c r="K4354" s="18">
        <v>2465</v>
      </c>
      <c r="L4354" s="3">
        <v>2</v>
      </c>
      <c r="M4354" s="8">
        <f>354.85*(1-P3/100)</f>
        <v>354.85</v>
      </c>
      <c r="N4354" s="9"/>
      <c r="O4354" s="10">
        <f t="shared" si="235"/>
        <v>0</v>
      </c>
      <c r="P4354" s="11">
        <f>0.086*N4354</f>
        <v>0</v>
      </c>
      <c r="Q4354" s="12">
        <f>0.0005*N4354</f>
        <v>0</v>
      </c>
      <c r="R4354" s="13"/>
      <c r="S4354" s="14" t="s">
        <v>14542</v>
      </c>
      <c r="T4354" s="14" t="s">
        <v>32</v>
      </c>
      <c r="U4354" s="15"/>
      <c r="V4354" s="4" t="str">
        <f>HYPERLINK("https://redcat-toys.ru/api/getInfo/image/f2cd9463-2b98-11e9-a21f-ac1f6b442184")</f>
        <v>https://redcat-toys.ru/api/getInfo/image/f2cd9463-2b98-11e9-a21f-ac1f6b442184</v>
      </c>
      <c r="W4354" s="4" t="s">
        <v>14543</v>
      </c>
      <c r="X4354" s="4" t="s">
        <v>34</v>
      </c>
      <c r="Y4354" s="4" t="str">
        <f>HYPERLINK("https://redcat-toys.ru/api/getInfo/item/f2cd9463-2b98-11e9-a21f-ac1f6b442184")</f>
        <v>https://redcat-toys.ru/api/getInfo/item/f2cd9463-2b98-11e9-a21f-ac1f6b442184</v>
      </c>
    </row>
    <row r="4355" spans="2:25" ht="21" customHeight="1" outlineLevel="4" x14ac:dyDescent="0.2">
      <c r="B4355" s="39">
        <v>3429</v>
      </c>
      <c r="C4355" s="4" t="s">
        <v>14544</v>
      </c>
      <c r="D4355" s="50" t="s">
        <v>14545</v>
      </c>
      <c r="E4355" s="50"/>
      <c r="F4355" s="50"/>
      <c r="G4355" s="50"/>
      <c r="H4355" s="5" t="s">
        <v>14546</v>
      </c>
      <c r="I4355" s="6" t="s">
        <v>30</v>
      </c>
      <c r="J4355" s="7">
        <v>24</v>
      </c>
      <c r="K4355" s="18">
        <v>2354</v>
      </c>
      <c r="L4355" s="3">
        <v>2</v>
      </c>
      <c r="M4355" s="8">
        <f>354.85*(1-P3/100)</f>
        <v>354.85</v>
      </c>
      <c r="N4355" s="9"/>
      <c r="O4355" s="10">
        <f t="shared" si="235"/>
        <v>0</v>
      </c>
      <c r="P4355" s="17">
        <f>0.09*N4355</f>
        <v>0</v>
      </c>
      <c r="Q4355" s="16">
        <f>0.00045*N4355</f>
        <v>0</v>
      </c>
      <c r="R4355" s="13"/>
      <c r="S4355" s="14" t="s">
        <v>14547</v>
      </c>
      <c r="T4355" s="14" t="s">
        <v>32</v>
      </c>
      <c r="U4355" s="15"/>
      <c r="V4355" s="4" t="str">
        <f>HYPERLINK("https://redcat-toys.ru/api/getInfo/image/e263a7d3-2b9b-11e9-a21f-ac1f6b442184")</f>
        <v>https://redcat-toys.ru/api/getInfo/image/e263a7d3-2b9b-11e9-a21f-ac1f6b442184</v>
      </c>
      <c r="W4355" s="4" t="s">
        <v>14548</v>
      </c>
      <c r="X4355" s="4" t="s">
        <v>34</v>
      </c>
      <c r="Y4355" s="4" t="str">
        <f>HYPERLINK("https://redcat-toys.ru/api/getInfo/item/e263a7d3-2b9b-11e9-a21f-ac1f6b442184")</f>
        <v>https://redcat-toys.ru/api/getInfo/item/e263a7d3-2b9b-11e9-a21f-ac1f6b442184</v>
      </c>
    </row>
    <row r="4356" spans="2:25" ht="21" customHeight="1" outlineLevel="4" x14ac:dyDescent="0.2">
      <c r="B4356" s="39">
        <v>3430</v>
      </c>
      <c r="C4356" s="4" t="s">
        <v>14544</v>
      </c>
      <c r="D4356" s="50" t="s">
        <v>14545</v>
      </c>
      <c r="E4356" s="50"/>
      <c r="F4356" s="50"/>
      <c r="G4356" s="50"/>
      <c r="H4356" s="5" t="s">
        <v>14546</v>
      </c>
      <c r="I4356" s="6" t="s">
        <v>30</v>
      </c>
      <c r="J4356" s="7">
        <v>120</v>
      </c>
      <c r="K4356" s="18">
        <v>2354</v>
      </c>
      <c r="L4356" s="3">
        <v>2</v>
      </c>
      <c r="M4356" s="8">
        <f>354.85*(1-P3/100)</f>
        <v>354.85</v>
      </c>
      <c r="N4356" s="9"/>
      <c r="O4356" s="10">
        <f t="shared" si="235"/>
        <v>0</v>
      </c>
      <c r="P4356" s="17">
        <f>0.09*N4356</f>
        <v>0</v>
      </c>
      <c r="Q4356" s="16">
        <f>0.00045*N4356</f>
        <v>0</v>
      </c>
      <c r="R4356" s="13"/>
      <c r="S4356" s="14" t="s">
        <v>14547</v>
      </c>
      <c r="T4356" s="14" t="s">
        <v>32</v>
      </c>
      <c r="U4356" s="15"/>
      <c r="V4356" s="4" t="str">
        <f>HYPERLINK("https://redcat-toys.ru/api/getInfo/image/e263a7d3-2b9b-11e9-a21f-ac1f6b442184")</f>
        <v>https://redcat-toys.ru/api/getInfo/image/e263a7d3-2b9b-11e9-a21f-ac1f6b442184</v>
      </c>
      <c r="W4356" s="4" t="s">
        <v>14548</v>
      </c>
      <c r="X4356" s="4" t="s">
        <v>34</v>
      </c>
      <c r="Y4356" s="4" t="str">
        <f>HYPERLINK("https://redcat-toys.ru/api/getInfo/item/e263a7d3-2b9b-11e9-a21f-ac1f6b442184")</f>
        <v>https://redcat-toys.ru/api/getInfo/item/e263a7d3-2b9b-11e9-a21f-ac1f6b442184</v>
      </c>
    </row>
    <row r="4357" spans="2:25" ht="21" customHeight="1" outlineLevel="4" x14ac:dyDescent="0.2">
      <c r="B4357" s="39">
        <v>3431</v>
      </c>
      <c r="C4357" s="4" t="s">
        <v>14549</v>
      </c>
      <c r="D4357" s="50" t="s">
        <v>14550</v>
      </c>
      <c r="E4357" s="50"/>
      <c r="F4357" s="50"/>
      <c r="G4357" s="50"/>
      <c r="H4357" s="5" t="s">
        <v>14551</v>
      </c>
      <c r="I4357" s="6" t="s">
        <v>30</v>
      </c>
      <c r="J4357" s="7">
        <v>24</v>
      </c>
      <c r="K4357" s="7">
        <v>792</v>
      </c>
      <c r="L4357" s="3">
        <v>2</v>
      </c>
      <c r="M4357" s="8">
        <f>354.85*(1-P3/100)</f>
        <v>354.85</v>
      </c>
      <c r="N4357" s="9"/>
      <c r="O4357" s="10">
        <f t="shared" si="235"/>
        <v>0</v>
      </c>
      <c r="P4357" s="17">
        <f>0.08*N4357</f>
        <v>0</v>
      </c>
      <c r="Q4357" s="16">
        <f>0.00045*N4357</f>
        <v>0</v>
      </c>
      <c r="R4357" s="13"/>
      <c r="S4357" s="14" t="s">
        <v>14552</v>
      </c>
      <c r="T4357" s="14" t="s">
        <v>32</v>
      </c>
      <c r="U4357" s="15"/>
      <c r="V4357" s="4" t="str">
        <f>HYPERLINK("https://redcat-toys.ru/api/getInfo/image/dd7b929f-2b97-11e9-a21f-ac1f6b442184")</f>
        <v>https://redcat-toys.ru/api/getInfo/image/dd7b929f-2b97-11e9-a21f-ac1f6b442184</v>
      </c>
      <c r="W4357" s="4" t="s">
        <v>14553</v>
      </c>
      <c r="X4357" s="4" t="s">
        <v>34</v>
      </c>
      <c r="Y4357" s="4" t="str">
        <f>HYPERLINK("https://redcat-toys.ru/api/getInfo/item/dd7b929f-2b97-11e9-a21f-ac1f6b442184")</f>
        <v>https://redcat-toys.ru/api/getInfo/item/dd7b929f-2b97-11e9-a21f-ac1f6b442184</v>
      </c>
    </row>
    <row r="4358" spans="2:25" ht="21" customHeight="1" outlineLevel="4" x14ac:dyDescent="0.2">
      <c r="B4358" s="39">
        <v>3432</v>
      </c>
      <c r="C4358" s="4" t="s">
        <v>14549</v>
      </c>
      <c r="D4358" s="50" t="s">
        <v>14550</v>
      </c>
      <c r="E4358" s="50"/>
      <c r="F4358" s="50"/>
      <c r="G4358" s="50"/>
      <c r="H4358" s="5" t="s">
        <v>14551</v>
      </c>
      <c r="I4358" s="6" t="s">
        <v>30</v>
      </c>
      <c r="J4358" s="7">
        <v>120</v>
      </c>
      <c r="K4358" s="7">
        <v>792</v>
      </c>
      <c r="L4358" s="3">
        <v>2</v>
      </c>
      <c r="M4358" s="8">
        <f>354.85*(1-P3/100)</f>
        <v>354.85</v>
      </c>
      <c r="N4358" s="9"/>
      <c r="O4358" s="10">
        <f t="shared" si="235"/>
        <v>0</v>
      </c>
      <c r="P4358" s="17">
        <f>0.08*N4358</f>
        <v>0</v>
      </c>
      <c r="Q4358" s="16">
        <f>0.00045*N4358</f>
        <v>0</v>
      </c>
      <c r="R4358" s="13"/>
      <c r="S4358" s="14" t="s">
        <v>14552</v>
      </c>
      <c r="T4358" s="14" t="s">
        <v>32</v>
      </c>
      <c r="U4358" s="15"/>
      <c r="V4358" s="4" t="str">
        <f>HYPERLINK("https://redcat-toys.ru/api/getInfo/image/dd7b929f-2b97-11e9-a21f-ac1f6b442184")</f>
        <v>https://redcat-toys.ru/api/getInfo/image/dd7b929f-2b97-11e9-a21f-ac1f6b442184</v>
      </c>
      <c r="W4358" s="4" t="s">
        <v>14553</v>
      </c>
      <c r="X4358" s="4" t="s">
        <v>34</v>
      </c>
      <c r="Y4358" s="4" t="str">
        <f>HYPERLINK("https://redcat-toys.ru/api/getInfo/item/dd7b929f-2b97-11e9-a21f-ac1f6b442184")</f>
        <v>https://redcat-toys.ru/api/getInfo/item/dd7b929f-2b97-11e9-a21f-ac1f6b442184</v>
      </c>
    </row>
    <row r="4359" spans="2:25" ht="21" customHeight="1" outlineLevel="4" x14ac:dyDescent="0.2">
      <c r="B4359" s="39">
        <v>3433</v>
      </c>
      <c r="C4359" s="4" t="s">
        <v>14554</v>
      </c>
      <c r="D4359" s="50" t="s">
        <v>14555</v>
      </c>
      <c r="E4359" s="50"/>
      <c r="F4359" s="50"/>
      <c r="G4359" s="50"/>
      <c r="H4359" s="5" t="s">
        <v>14556</v>
      </c>
      <c r="I4359" s="6" t="s">
        <v>30</v>
      </c>
      <c r="J4359" s="7">
        <v>24</v>
      </c>
      <c r="K4359" s="7">
        <v>455</v>
      </c>
      <c r="L4359" s="3">
        <v>3</v>
      </c>
      <c r="M4359" s="8">
        <f>252.93*(1-P3/100)</f>
        <v>252.93</v>
      </c>
      <c r="N4359" s="9"/>
      <c r="O4359" s="10">
        <f t="shared" si="235"/>
        <v>0</v>
      </c>
      <c r="P4359" s="17">
        <f>0.07*N4359</f>
        <v>0</v>
      </c>
      <c r="Q4359" s="12">
        <f>0.0005*N4359</f>
        <v>0</v>
      </c>
      <c r="R4359" s="13"/>
      <c r="S4359" s="14" t="s">
        <v>14557</v>
      </c>
      <c r="T4359" s="14" t="s">
        <v>32</v>
      </c>
      <c r="U4359" s="15"/>
      <c r="V4359" s="4" t="str">
        <f>HYPERLINK("https://redcat-toys.ru/api/getInfo/image/e53ca00e-0368-11e9-a216-ac1f6b442184")</f>
        <v>https://redcat-toys.ru/api/getInfo/image/e53ca00e-0368-11e9-a216-ac1f6b442184</v>
      </c>
      <c r="W4359" s="4" t="s">
        <v>14558</v>
      </c>
      <c r="X4359" s="4" t="s">
        <v>34</v>
      </c>
      <c r="Y4359" s="4" t="str">
        <f>HYPERLINK("https://redcat-toys.ru/api/getInfo/item/e53ca00e-0368-11e9-a216-ac1f6b442184")</f>
        <v>https://redcat-toys.ru/api/getInfo/item/e53ca00e-0368-11e9-a216-ac1f6b442184</v>
      </c>
    </row>
    <row r="4360" spans="2:25" ht="21" customHeight="1" outlineLevel="4" x14ac:dyDescent="0.2">
      <c r="B4360" s="39">
        <v>3434</v>
      </c>
      <c r="C4360" s="4" t="s">
        <v>14559</v>
      </c>
      <c r="D4360" s="50" t="s">
        <v>14560</v>
      </c>
      <c r="E4360" s="50"/>
      <c r="F4360" s="50"/>
      <c r="G4360" s="50"/>
      <c r="H4360" s="5" t="s">
        <v>14561</v>
      </c>
      <c r="I4360" s="6" t="s">
        <v>30</v>
      </c>
      <c r="J4360" s="7">
        <v>24</v>
      </c>
      <c r="K4360" s="7">
        <v>709</v>
      </c>
      <c r="L4360" s="3">
        <v>3</v>
      </c>
      <c r="M4360" s="8">
        <f>252.93*(1-P3/100)</f>
        <v>252.93</v>
      </c>
      <c r="N4360" s="9"/>
      <c r="O4360" s="10">
        <f t="shared" si="235"/>
        <v>0</v>
      </c>
      <c r="P4360" s="11">
        <f>0.063*N4360</f>
        <v>0</v>
      </c>
      <c r="Q4360" s="16">
        <f>0.00067*N4360</f>
        <v>0</v>
      </c>
      <c r="R4360" s="13"/>
      <c r="S4360" s="14" t="s">
        <v>14562</v>
      </c>
      <c r="T4360" s="14" t="s">
        <v>32</v>
      </c>
      <c r="U4360" s="15"/>
      <c r="V4360" s="4" t="str">
        <f>HYPERLINK("https://redcat-toys.ru/api/getInfo/image/8c54dee3-0369-11e9-a216-ac1f6b442184")</f>
        <v>https://redcat-toys.ru/api/getInfo/image/8c54dee3-0369-11e9-a216-ac1f6b442184</v>
      </c>
      <c r="W4360" s="4" t="s">
        <v>14563</v>
      </c>
      <c r="X4360" s="4" t="s">
        <v>34</v>
      </c>
      <c r="Y4360" s="4" t="str">
        <f>HYPERLINK("https://redcat-toys.ru/api/getInfo/item/8c54dee3-0369-11e9-a216-ac1f6b442184")</f>
        <v>https://redcat-toys.ru/api/getInfo/item/8c54dee3-0369-11e9-a216-ac1f6b442184</v>
      </c>
    </row>
    <row r="4361" spans="2:25" ht="22.95" customHeight="1" outlineLevel="3" x14ac:dyDescent="0.2">
      <c r="B4361" s="51" t="s">
        <v>14564</v>
      </c>
      <c r="C4361" s="51"/>
      <c r="D4361" s="51"/>
      <c r="E4361" s="51"/>
      <c r="F4361" s="51"/>
      <c r="G4361" s="51"/>
    </row>
    <row r="4362" spans="2:25" ht="21" customHeight="1" outlineLevel="4" x14ac:dyDescent="0.2">
      <c r="B4362" s="39">
        <v>3435</v>
      </c>
      <c r="C4362" s="4" t="s">
        <v>14565</v>
      </c>
      <c r="D4362" s="50" t="s">
        <v>14566</v>
      </c>
      <c r="E4362" s="50"/>
      <c r="F4362" s="50"/>
      <c r="G4362" s="50"/>
      <c r="H4362" s="5" t="s">
        <v>14567</v>
      </c>
      <c r="I4362" s="6" t="s">
        <v>30</v>
      </c>
      <c r="J4362" s="7">
        <v>420</v>
      </c>
      <c r="K4362" s="7">
        <v>540</v>
      </c>
      <c r="L4362" s="3">
        <v>10</v>
      </c>
      <c r="M4362" s="8">
        <f>79.9*(1-P3/100)</f>
        <v>79.900000000000006</v>
      </c>
      <c r="N4362" s="9"/>
      <c r="O4362" s="10">
        <f>M4362*N4362</f>
        <v>0</v>
      </c>
      <c r="P4362" s="17">
        <f>0.04*N4362</f>
        <v>0</v>
      </c>
      <c r="Q4362" s="12">
        <f>0.0007*N4362</f>
        <v>0</v>
      </c>
      <c r="R4362" s="13"/>
      <c r="S4362" s="14" t="s">
        <v>14568</v>
      </c>
      <c r="T4362" s="14" t="s">
        <v>32</v>
      </c>
      <c r="U4362" s="15" t="s">
        <v>39</v>
      </c>
      <c r="V4362" s="4" t="str">
        <f>HYPERLINK("https://redcat-toys.ru/api/getInfo/image/f6aac6e8-63eb-11ed-a22a-00155d82e902")</f>
        <v>https://redcat-toys.ru/api/getInfo/image/f6aac6e8-63eb-11ed-a22a-00155d82e902</v>
      </c>
      <c r="W4362" s="4" t="s">
        <v>14569</v>
      </c>
      <c r="X4362" s="4" t="s">
        <v>34</v>
      </c>
      <c r="Y4362" s="4" t="str">
        <f>HYPERLINK("https://redcat-toys.ru/api/getInfo/item/f6aac6e8-63eb-11ed-a22a-00155d82e902")</f>
        <v>https://redcat-toys.ru/api/getInfo/item/f6aac6e8-63eb-11ed-a22a-00155d82e902</v>
      </c>
    </row>
    <row r="4363" spans="2:25" ht="21" customHeight="1" outlineLevel="4" x14ac:dyDescent="0.2">
      <c r="B4363" s="39">
        <v>3436</v>
      </c>
      <c r="C4363" s="4" t="s">
        <v>14565</v>
      </c>
      <c r="D4363" s="50" t="s">
        <v>14566</v>
      </c>
      <c r="E4363" s="50"/>
      <c r="F4363" s="50"/>
      <c r="G4363" s="50"/>
      <c r="H4363" s="5" t="s">
        <v>14567</v>
      </c>
      <c r="I4363" s="6" t="s">
        <v>30</v>
      </c>
      <c r="J4363" s="7">
        <v>840</v>
      </c>
      <c r="K4363" s="7">
        <v>540</v>
      </c>
      <c r="L4363" s="3">
        <v>10</v>
      </c>
      <c r="M4363" s="8">
        <f>79.9*(1-P3/100)</f>
        <v>79.900000000000006</v>
      </c>
      <c r="N4363" s="9"/>
      <c r="O4363" s="10">
        <f>M4363*N4363</f>
        <v>0</v>
      </c>
      <c r="P4363" s="17">
        <f>0.04*N4363</f>
        <v>0</v>
      </c>
      <c r="Q4363" s="12">
        <f>0.0007*N4363</f>
        <v>0</v>
      </c>
      <c r="R4363" s="13"/>
      <c r="S4363" s="14" t="s">
        <v>14568</v>
      </c>
      <c r="T4363" s="14" t="s">
        <v>32</v>
      </c>
      <c r="U4363" s="15" t="s">
        <v>39</v>
      </c>
      <c r="V4363" s="4" t="str">
        <f>HYPERLINK("https://redcat-toys.ru/api/getInfo/image/f6aac6e8-63eb-11ed-a22a-00155d82e902")</f>
        <v>https://redcat-toys.ru/api/getInfo/image/f6aac6e8-63eb-11ed-a22a-00155d82e902</v>
      </c>
      <c r="W4363" s="4" t="s">
        <v>14569</v>
      </c>
      <c r="X4363" s="4" t="s">
        <v>34</v>
      </c>
      <c r="Y4363" s="4" t="str">
        <f>HYPERLINK("https://redcat-toys.ru/api/getInfo/item/f6aac6e8-63eb-11ed-a22a-00155d82e902")</f>
        <v>https://redcat-toys.ru/api/getInfo/item/f6aac6e8-63eb-11ed-a22a-00155d82e902</v>
      </c>
    </row>
    <row r="4364" spans="2:25" ht="21" customHeight="1" outlineLevel="4" x14ac:dyDescent="0.2">
      <c r="B4364" s="39">
        <v>3437</v>
      </c>
      <c r="C4364" s="4" t="s">
        <v>14570</v>
      </c>
      <c r="D4364" s="50" t="s">
        <v>14571</v>
      </c>
      <c r="E4364" s="50"/>
      <c r="F4364" s="50"/>
      <c r="G4364" s="50"/>
      <c r="H4364" s="5" t="s">
        <v>14572</v>
      </c>
      <c r="I4364" s="6" t="s">
        <v>30</v>
      </c>
      <c r="J4364" s="7">
        <v>420</v>
      </c>
      <c r="K4364" s="7">
        <v>554</v>
      </c>
      <c r="L4364" s="3">
        <v>6</v>
      </c>
      <c r="M4364" s="8">
        <f>89.76*(1-P3/100)</f>
        <v>89.76</v>
      </c>
      <c r="N4364" s="9"/>
      <c r="O4364" s="10">
        <f>M4364*N4364</f>
        <v>0</v>
      </c>
      <c r="P4364" s="11">
        <f>0.036*N4364</f>
        <v>0</v>
      </c>
      <c r="Q4364" s="16">
        <f>0.00018*N4364</f>
        <v>0</v>
      </c>
      <c r="R4364" s="13"/>
      <c r="S4364" s="14" t="s">
        <v>14573</v>
      </c>
      <c r="T4364" s="14" t="s">
        <v>32</v>
      </c>
      <c r="U4364" s="15" t="s">
        <v>39</v>
      </c>
      <c r="V4364" s="4" t="str">
        <f>HYPERLINK("https://redcat-toys.ru/api/getInfo/image/3e95951e-63ec-11ed-a22a-00155d82e902")</f>
        <v>https://redcat-toys.ru/api/getInfo/image/3e95951e-63ec-11ed-a22a-00155d82e902</v>
      </c>
      <c r="W4364" s="4" t="s">
        <v>14569</v>
      </c>
      <c r="X4364" s="4" t="s">
        <v>34</v>
      </c>
      <c r="Y4364" s="4" t="str">
        <f>HYPERLINK("https://redcat-toys.ru/api/getInfo/item/3e95951e-63ec-11ed-a22a-00155d82e902")</f>
        <v>https://redcat-toys.ru/api/getInfo/item/3e95951e-63ec-11ed-a22a-00155d82e902</v>
      </c>
    </row>
    <row r="4365" spans="2:25" ht="21" customHeight="1" outlineLevel="4" x14ac:dyDescent="0.2">
      <c r="B4365" s="39">
        <v>3438</v>
      </c>
      <c r="C4365" s="4" t="s">
        <v>14570</v>
      </c>
      <c r="D4365" s="50" t="s">
        <v>14571</v>
      </c>
      <c r="E4365" s="50"/>
      <c r="F4365" s="50"/>
      <c r="G4365" s="50"/>
      <c r="H4365" s="5" t="s">
        <v>14572</v>
      </c>
      <c r="I4365" s="6" t="s">
        <v>30</v>
      </c>
      <c r="J4365" s="7">
        <v>840</v>
      </c>
      <c r="K4365" s="7">
        <v>554</v>
      </c>
      <c r="L4365" s="3">
        <v>6</v>
      </c>
      <c r="M4365" s="8">
        <f>89.76*(1-P3/100)</f>
        <v>89.76</v>
      </c>
      <c r="N4365" s="9"/>
      <c r="O4365" s="10">
        <f>M4365*N4365</f>
        <v>0</v>
      </c>
      <c r="P4365" s="11">
        <f>0.036*N4365</f>
        <v>0</v>
      </c>
      <c r="Q4365" s="16">
        <f>0.00018*N4365</f>
        <v>0</v>
      </c>
      <c r="R4365" s="13"/>
      <c r="S4365" s="14" t="s">
        <v>14573</v>
      </c>
      <c r="T4365" s="14" t="s">
        <v>32</v>
      </c>
      <c r="U4365" s="15" t="s">
        <v>39</v>
      </c>
      <c r="V4365" s="4" t="str">
        <f>HYPERLINK("https://redcat-toys.ru/api/getInfo/image/3e95951e-63ec-11ed-a22a-00155d82e902")</f>
        <v>https://redcat-toys.ru/api/getInfo/image/3e95951e-63ec-11ed-a22a-00155d82e902</v>
      </c>
      <c r="W4365" s="4" t="s">
        <v>14569</v>
      </c>
      <c r="X4365" s="4" t="s">
        <v>34</v>
      </c>
      <c r="Y4365" s="4" t="str">
        <f>HYPERLINK("https://redcat-toys.ru/api/getInfo/item/3e95951e-63ec-11ed-a22a-00155d82e902")</f>
        <v>https://redcat-toys.ru/api/getInfo/item/3e95951e-63ec-11ed-a22a-00155d82e902</v>
      </c>
    </row>
    <row r="4366" spans="2:25" ht="22.95" customHeight="1" outlineLevel="2" x14ac:dyDescent="0.2">
      <c r="B4366" s="49" t="s">
        <v>14574</v>
      </c>
      <c r="C4366" s="49"/>
      <c r="D4366" s="49"/>
      <c r="E4366" s="49"/>
      <c r="F4366" s="49"/>
      <c r="G4366" s="49"/>
    </row>
    <row r="4367" spans="2:25" ht="22.95" customHeight="1" outlineLevel="3" x14ac:dyDescent="0.2">
      <c r="B4367" s="51" t="s">
        <v>14575</v>
      </c>
      <c r="C4367" s="51"/>
      <c r="D4367" s="51"/>
      <c r="E4367" s="51"/>
      <c r="F4367" s="51"/>
      <c r="G4367" s="51"/>
    </row>
    <row r="4368" spans="2:25" ht="21" customHeight="1" outlineLevel="4" x14ac:dyDescent="0.2">
      <c r="B4368" s="39">
        <v>3439</v>
      </c>
      <c r="C4368" s="4" t="s">
        <v>14576</v>
      </c>
      <c r="D4368" s="50" t="s">
        <v>14577</v>
      </c>
      <c r="E4368" s="50"/>
      <c r="F4368" s="50"/>
      <c r="G4368" s="50"/>
      <c r="H4368" s="5" t="s">
        <v>14578</v>
      </c>
      <c r="I4368" s="6" t="s">
        <v>30</v>
      </c>
      <c r="J4368" s="7">
        <v>360</v>
      </c>
      <c r="K4368" s="7">
        <v>234</v>
      </c>
      <c r="L4368" s="3">
        <v>12</v>
      </c>
      <c r="M4368" s="8">
        <f>48.69*(1-P3/100)</f>
        <v>48.69</v>
      </c>
      <c r="N4368" s="9"/>
      <c r="O4368" s="10">
        <f>M4368*N4368</f>
        <v>0</v>
      </c>
      <c r="P4368" s="11">
        <f>0.016*N4368</f>
        <v>0</v>
      </c>
      <c r="Q4368" s="16">
        <f>0.00033*N4368</f>
        <v>0</v>
      </c>
      <c r="R4368" s="13"/>
      <c r="S4368" s="14" t="s">
        <v>14579</v>
      </c>
      <c r="T4368" s="14" t="s">
        <v>32</v>
      </c>
      <c r="U4368" s="15" t="s">
        <v>39</v>
      </c>
      <c r="V4368" s="4" t="str">
        <f>HYPERLINK("https://redcat-toys.ru/api/getInfo/image/bda21be8-29bd-11ed-a216-ac1f6b442185")</f>
        <v>https://redcat-toys.ru/api/getInfo/image/bda21be8-29bd-11ed-a216-ac1f6b442185</v>
      </c>
      <c r="W4368" s="4" t="s">
        <v>14580</v>
      </c>
      <c r="X4368" s="4" t="s">
        <v>34</v>
      </c>
      <c r="Y4368" s="4" t="str">
        <f>HYPERLINK("https://redcat-toys.ru/api/getInfo/item/bda21be8-29bd-11ed-a216-ac1f6b442185")</f>
        <v>https://redcat-toys.ru/api/getInfo/item/bda21be8-29bd-11ed-a216-ac1f6b442185</v>
      </c>
    </row>
    <row r="4369" spans="2:25" ht="21" customHeight="1" outlineLevel="4" x14ac:dyDescent="0.2">
      <c r="B4369" s="39">
        <v>3440</v>
      </c>
      <c r="C4369" s="4" t="s">
        <v>14576</v>
      </c>
      <c r="D4369" s="50" t="s">
        <v>14577</v>
      </c>
      <c r="E4369" s="50"/>
      <c r="F4369" s="50"/>
      <c r="G4369" s="50"/>
      <c r="H4369" s="5" t="s">
        <v>14578</v>
      </c>
      <c r="I4369" s="6" t="s">
        <v>30</v>
      </c>
      <c r="J4369" s="18">
        <v>1440</v>
      </c>
      <c r="K4369" s="7">
        <v>234</v>
      </c>
      <c r="L4369" s="3">
        <v>12</v>
      </c>
      <c r="M4369" s="8">
        <f>48.69*(1-P3/100)</f>
        <v>48.69</v>
      </c>
      <c r="N4369" s="9"/>
      <c r="O4369" s="10">
        <f>M4369*N4369</f>
        <v>0</v>
      </c>
      <c r="P4369" s="11">
        <f>0.016*N4369</f>
        <v>0</v>
      </c>
      <c r="Q4369" s="16">
        <f>0.00033*N4369</f>
        <v>0</v>
      </c>
      <c r="R4369" s="13"/>
      <c r="S4369" s="14" t="s">
        <v>14579</v>
      </c>
      <c r="T4369" s="14" t="s">
        <v>32</v>
      </c>
      <c r="U4369" s="15" t="s">
        <v>39</v>
      </c>
      <c r="V4369" s="4" t="str">
        <f>HYPERLINK("https://redcat-toys.ru/api/getInfo/image/bda21be8-29bd-11ed-a216-ac1f6b442185")</f>
        <v>https://redcat-toys.ru/api/getInfo/image/bda21be8-29bd-11ed-a216-ac1f6b442185</v>
      </c>
      <c r="W4369" s="4" t="s">
        <v>14580</v>
      </c>
      <c r="X4369" s="4" t="s">
        <v>34</v>
      </c>
      <c r="Y4369" s="4" t="str">
        <f>HYPERLINK("https://redcat-toys.ru/api/getInfo/item/bda21be8-29bd-11ed-a216-ac1f6b442185")</f>
        <v>https://redcat-toys.ru/api/getInfo/item/bda21be8-29bd-11ed-a216-ac1f6b442185</v>
      </c>
    </row>
    <row r="4370" spans="2:25" ht="21" customHeight="1" outlineLevel="4" x14ac:dyDescent="0.2">
      <c r="B4370" s="39">
        <v>3441</v>
      </c>
      <c r="C4370" s="4" t="s">
        <v>14581</v>
      </c>
      <c r="D4370" s="50" t="s">
        <v>14582</v>
      </c>
      <c r="E4370" s="50"/>
      <c r="F4370" s="50"/>
      <c r="G4370" s="50"/>
      <c r="H4370" s="5" t="s">
        <v>14583</v>
      </c>
      <c r="I4370" s="6" t="s">
        <v>30</v>
      </c>
      <c r="J4370" s="7">
        <v>360</v>
      </c>
      <c r="K4370" s="7">
        <v>904</v>
      </c>
      <c r="L4370" s="3">
        <v>12</v>
      </c>
      <c r="M4370" s="8">
        <f>47.73*(1-P3/100)</f>
        <v>47.73</v>
      </c>
      <c r="N4370" s="9"/>
      <c r="O4370" s="10">
        <f>M4370*N4370</f>
        <v>0</v>
      </c>
      <c r="P4370" s="11">
        <f>0.014*N4370</f>
        <v>0</v>
      </c>
      <c r="Q4370" s="16">
        <f>0.00027*N4370</f>
        <v>0</v>
      </c>
      <c r="R4370" s="13"/>
      <c r="S4370" s="14" t="s">
        <v>14584</v>
      </c>
      <c r="T4370" s="14" t="s">
        <v>32</v>
      </c>
      <c r="U4370" s="15" t="s">
        <v>39</v>
      </c>
      <c r="V4370" s="4" t="str">
        <f>HYPERLINK("https://redcat-toys.ru/api/getInfo/image/7f69aa6d-29be-11ed-a216-ac1f6b442185")</f>
        <v>https://redcat-toys.ru/api/getInfo/image/7f69aa6d-29be-11ed-a216-ac1f6b442185</v>
      </c>
      <c r="W4370" s="4" t="s">
        <v>14585</v>
      </c>
      <c r="X4370" s="4" t="s">
        <v>34</v>
      </c>
      <c r="Y4370" s="4" t="str">
        <f>HYPERLINK("https://redcat-toys.ru/api/getInfo/item/7f69aa6d-29be-11ed-a216-ac1f6b442185")</f>
        <v>https://redcat-toys.ru/api/getInfo/item/7f69aa6d-29be-11ed-a216-ac1f6b442185</v>
      </c>
    </row>
    <row r="4371" spans="2:25" ht="21" customHeight="1" outlineLevel="4" x14ac:dyDescent="0.2">
      <c r="B4371" s="39">
        <v>3442</v>
      </c>
      <c r="C4371" s="4" t="s">
        <v>14581</v>
      </c>
      <c r="D4371" s="50" t="s">
        <v>14582</v>
      </c>
      <c r="E4371" s="50"/>
      <c r="F4371" s="50"/>
      <c r="G4371" s="50"/>
      <c r="H4371" s="5" t="s">
        <v>14583</v>
      </c>
      <c r="I4371" s="6" t="s">
        <v>30</v>
      </c>
      <c r="J4371" s="18">
        <v>1440</v>
      </c>
      <c r="K4371" s="7">
        <v>904</v>
      </c>
      <c r="L4371" s="3">
        <v>12</v>
      </c>
      <c r="M4371" s="8">
        <f>47.73*(1-P3/100)</f>
        <v>47.73</v>
      </c>
      <c r="N4371" s="9"/>
      <c r="O4371" s="10">
        <f>M4371*N4371</f>
        <v>0</v>
      </c>
      <c r="P4371" s="11">
        <f>0.014*N4371</f>
        <v>0</v>
      </c>
      <c r="Q4371" s="16">
        <f>0.00027*N4371</f>
        <v>0</v>
      </c>
      <c r="R4371" s="13"/>
      <c r="S4371" s="14" t="s">
        <v>14584</v>
      </c>
      <c r="T4371" s="14" t="s">
        <v>32</v>
      </c>
      <c r="U4371" s="15" t="s">
        <v>39</v>
      </c>
      <c r="V4371" s="4" t="str">
        <f>HYPERLINK("https://redcat-toys.ru/api/getInfo/image/7f69aa6d-29be-11ed-a216-ac1f6b442185")</f>
        <v>https://redcat-toys.ru/api/getInfo/image/7f69aa6d-29be-11ed-a216-ac1f6b442185</v>
      </c>
      <c r="W4371" s="4" t="s">
        <v>14585</v>
      </c>
      <c r="X4371" s="4" t="s">
        <v>34</v>
      </c>
      <c r="Y4371" s="4" t="str">
        <f>HYPERLINK("https://redcat-toys.ru/api/getInfo/item/7f69aa6d-29be-11ed-a216-ac1f6b442185")</f>
        <v>https://redcat-toys.ru/api/getInfo/item/7f69aa6d-29be-11ed-a216-ac1f6b442185</v>
      </c>
    </row>
    <row r="4372" spans="2:25" ht="22.95" customHeight="1" outlineLevel="2" x14ac:dyDescent="0.2">
      <c r="B4372" s="49" t="s">
        <v>14586</v>
      </c>
      <c r="C4372" s="49"/>
      <c r="D4372" s="49"/>
      <c r="E4372" s="49"/>
      <c r="F4372" s="49"/>
      <c r="G4372" s="49"/>
    </row>
    <row r="4373" spans="2:25" ht="21" customHeight="1" outlineLevel="3" x14ac:dyDescent="0.2">
      <c r="B4373" s="39">
        <v>3443</v>
      </c>
      <c r="C4373" s="4" t="s">
        <v>14587</v>
      </c>
      <c r="D4373" s="50" t="s">
        <v>14588</v>
      </c>
      <c r="E4373" s="50"/>
      <c r="F4373" s="50"/>
      <c r="G4373" s="50"/>
      <c r="H4373" s="5" t="s">
        <v>14589</v>
      </c>
      <c r="I4373" s="6" t="s">
        <v>30</v>
      </c>
      <c r="J4373" s="7">
        <v>54</v>
      </c>
      <c r="K4373" s="7">
        <v>35</v>
      </c>
      <c r="L4373" s="3">
        <v>2</v>
      </c>
      <c r="M4373" s="8">
        <f>311.9*(1-P3/100)</f>
        <v>311.89999999999998</v>
      </c>
      <c r="N4373" s="9"/>
      <c r="O4373" s="10">
        <f>M4373*N4373</f>
        <v>0</v>
      </c>
      <c r="P4373" s="11">
        <f>0.189*N4373</f>
        <v>0</v>
      </c>
      <c r="Q4373" s="16">
        <f>0.00164*N4373</f>
        <v>0</v>
      </c>
      <c r="R4373" s="13"/>
      <c r="S4373" s="14" t="s">
        <v>14590</v>
      </c>
      <c r="T4373" s="14" t="s">
        <v>32</v>
      </c>
      <c r="U4373" s="15" t="s">
        <v>39</v>
      </c>
      <c r="V4373" s="4" t="str">
        <f>HYPERLINK("https://redcat-toys.ru/api/getInfo/image/2381a672-038b-11ee-a23b-00155d82e902")</f>
        <v>https://redcat-toys.ru/api/getInfo/image/2381a672-038b-11ee-a23b-00155d82e902</v>
      </c>
      <c r="W4373" s="4" t="s">
        <v>14591</v>
      </c>
      <c r="X4373" s="4" t="s">
        <v>34</v>
      </c>
      <c r="Y4373" s="4" t="str">
        <f>HYPERLINK("https://redcat-toys.ru/api/getInfo/item/2381a672-038b-11ee-a23b-00155d82e902")</f>
        <v>https://redcat-toys.ru/api/getInfo/item/2381a672-038b-11ee-a23b-00155d82e902</v>
      </c>
    </row>
    <row r="4374" spans="2:25" ht="21" customHeight="1" outlineLevel="3" x14ac:dyDescent="0.2">
      <c r="B4374" s="39">
        <v>3444</v>
      </c>
      <c r="C4374" s="4" t="s">
        <v>14587</v>
      </c>
      <c r="D4374" s="50" t="s">
        <v>14588</v>
      </c>
      <c r="E4374" s="50"/>
      <c r="F4374" s="50"/>
      <c r="G4374" s="50"/>
      <c r="H4374" s="5" t="s">
        <v>14589</v>
      </c>
      <c r="I4374" s="6" t="s">
        <v>30</v>
      </c>
      <c r="J4374" s="7">
        <v>108</v>
      </c>
      <c r="K4374" s="7">
        <v>35</v>
      </c>
      <c r="L4374" s="3">
        <v>2</v>
      </c>
      <c r="M4374" s="8">
        <f>311.9*(1-P3/100)</f>
        <v>311.89999999999998</v>
      </c>
      <c r="N4374" s="9"/>
      <c r="O4374" s="10">
        <f>M4374*N4374</f>
        <v>0</v>
      </c>
      <c r="P4374" s="11">
        <f>0.189*N4374</f>
        <v>0</v>
      </c>
      <c r="Q4374" s="16">
        <f>0.00164*N4374</f>
        <v>0</v>
      </c>
      <c r="R4374" s="13"/>
      <c r="S4374" s="14" t="s">
        <v>14590</v>
      </c>
      <c r="T4374" s="14" t="s">
        <v>32</v>
      </c>
      <c r="U4374" s="15" t="s">
        <v>39</v>
      </c>
      <c r="V4374" s="4" t="str">
        <f>HYPERLINK("https://redcat-toys.ru/api/getInfo/image/2381a672-038b-11ee-a23b-00155d82e902")</f>
        <v>https://redcat-toys.ru/api/getInfo/image/2381a672-038b-11ee-a23b-00155d82e902</v>
      </c>
      <c r="W4374" s="4" t="s">
        <v>14591</v>
      </c>
      <c r="X4374" s="4" t="s">
        <v>34</v>
      </c>
      <c r="Y4374" s="4" t="str">
        <f>HYPERLINK("https://redcat-toys.ru/api/getInfo/item/2381a672-038b-11ee-a23b-00155d82e902")</f>
        <v>https://redcat-toys.ru/api/getInfo/item/2381a672-038b-11ee-a23b-00155d82e902</v>
      </c>
    </row>
    <row r="4375" spans="2:25" ht="22.95" customHeight="1" outlineLevel="2" x14ac:dyDescent="0.2">
      <c r="B4375" s="49" t="s">
        <v>14592</v>
      </c>
      <c r="C4375" s="49"/>
      <c r="D4375" s="49"/>
      <c r="E4375" s="49"/>
      <c r="F4375" s="49"/>
      <c r="G4375" s="49"/>
    </row>
    <row r="4376" spans="2:25" ht="21" customHeight="1" outlineLevel="3" x14ac:dyDescent="0.2">
      <c r="B4376" s="39">
        <v>3445</v>
      </c>
      <c r="C4376" s="4" t="s">
        <v>14593</v>
      </c>
      <c r="D4376" s="50" t="s">
        <v>14594</v>
      </c>
      <c r="E4376" s="50"/>
      <c r="F4376" s="50"/>
      <c r="G4376" s="50"/>
      <c r="H4376" s="5" t="s">
        <v>14595</v>
      </c>
      <c r="I4376" s="6" t="s">
        <v>30</v>
      </c>
      <c r="J4376" s="7">
        <v>168</v>
      </c>
      <c r="K4376" s="7">
        <v>461</v>
      </c>
      <c r="L4376" s="3">
        <v>4</v>
      </c>
      <c r="M4376" s="8">
        <f>197.57*(1-P3/100)</f>
        <v>197.57</v>
      </c>
      <c r="N4376" s="9"/>
      <c r="O4376" s="10">
        <f>M4376*N4376</f>
        <v>0</v>
      </c>
      <c r="P4376" s="11">
        <f>0.068*N4376</f>
        <v>0</v>
      </c>
      <c r="Q4376" s="16">
        <f>0.00137*N4376</f>
        <v>0</v>
      </c>
      <c r="R4376" s="13"/>
      <c r="S4376" s="14" t="s">
        <v>14596</v>
      </c>
      <c r="T4376" s="14" t="s">
        <v>32</v>
      </c>
      <c r="U4376" s="15" t="s">
        <v>39</v>
      </c>
      <c r="V4376" s="4" t="str">
        <f>HYPERLINK("https://redcat-toys.ru/api/getInfo/image/9abcb1ed-68ac-11ec-a20f-ac1f6b442185")</f>
        <v>https://redcat-toys.ru/api/getInfo/image/9abcb1ed-68ac-11ec-a20f-ac1f6b442185</v>
      </c>
      <c r="W4376" s="4" t="s">
        <v>14597</v>
      </c>
      <c r="X4376" s="4" t="s">
        <v>34</v>
      </c>
      <c r="Y4376" s="4" t="str">
        <f>HYPERLINK("https://redcat-toys.ru/api/getInfo/item/9abcb1ed-68ac-11ec-a20f-ac1f6b442185")</f>
        <v>https://redcat-toys.ru/api/getInfo/item/9abcb1ed-68ac-11ec-a20f-ac1f6b442185</v>
      </c>
    </row>
    <row r="4377" spans="2:25" ht="21" customHeight="1" outlineLevel="3" x14ac:dyDescent="0.2">
      <c r="B4377" s="39">
        <v>3446</v>
      </c>
      <c r="C4377" s="4" t="s">
        <v>14593</v>
      </c>
      <c r="D4377" s="50" t="s">
        <v>14594</v>
      </c>
      <c r="E4377" s="50"/>
      <c r="F4377" s="50"/>
      <c r="G4377" s="50"/>
      <c r="H4377" s="5" t="s">
        <v>14595</v>
      </c>
      <c r="I4377" s="6" t="s">
        <v>30</v>
      </c>
      <c r="J4377" s="7">
        <v>336</v>
      </c>
      <c r="K4377" s="7">
        <v>461</v>
      </c>
      <c r="L4377" s="3">
        <v>4</v>
      </c>
      <c r="M4377" s="8">
        <f>197.57*(1-P3/100)</f>
        <v>197.57</v>
      </c>
      <c r="N4377" s="9"/>
      <c r="O4377" s="10">
        <f>M4377*N4377</f>
        <v>0</v>
      </c>
      <c r="P4377" s="11">
        <f>0.068*N4377</f>
        <v>0</v>
      </c>
      <c r="Q4377" s="16">
        <f>0.00137*N4377</f>
        <v>0</v>
      </c>
      <c r="R4377" s="13"/>
      <c r="S4377" s="14" t="s">
        <v>14596</v>
      </c>
      <c r="T4377" s="14" t="s">
        <v>32</v>
      </c>
      <c r="U4377" s="15" t="s">
        <v>39</v>
      </c>
      <c r="V4377" s="4" t="str">
        <f>HYPERLINK("https://redcat-toys.ru/api/getInfo/image/9abcb1ed-68ac-11ec-a20f-ac1f6b442185")</f>
        <v>https://redcat-toys.ru/api/getInfo/image/9abcb1ed-68ac-11ec-a20f-ac1f6b442185</v>
      </c>
      <c r="W4377" s="4" t="s">
        <v>14597</v>
      </c>
      <c r="X4377" s="4" t="s">
        <v>34</v>
      </c>
      <c r="Y4377" s="4" t="str">
        <f>HYPERLINK("https://redcat-toys.ru/api/getInfo/item/9abcb1ed-68ac-11ec-a20f-ac1f6b442185")</f>
        <v>https://redcat-toys.ru/api/getInfo/item/9abcb1ed-68ac-11ec-a20f-ac1f6b442185</v>
      </c>
    </row>
    <row r="4378" spans="2:25" ht="21" customHeight="1" outlineLevel="3" x14ac:dyDescent="0.2">
      <c r="B4378" s="39">
        <v>3447</v>
      </c>
      <c r="C4378" s="4" t="s">
        <v>14598</v>
      </c>
      <c r="D4378" s="50" t="s">
        <v>14599</v>
      </c>
      <c r="E4378" s="50"/>
      <c r="F4378" s="50"/>
      <c r="G4378" s="50"/>
      <c r="H4378" s="5" t="s">
        <v>14600</v>
      </c>
      <c r="I4378" s="6" t="s">
        <v>30</v>
      </c>
      <c r="J4378" s="7">
        <v>168</v>
      </c>
      <c r="K4378" s="7">
        <v>3</v>
      </c>
      <c r="L4378" s="3">
        <v>3</v>
      </c>
      <c r="M4378" s="8">
        <f>207.66*(1-P3/100)</f>
        <v>207.66</v>
      </c>
      <c r="N4378" s="9"/>
      <c r="O4378" s="10">
        <f>M4378*N4378</f>
        <v>0</v>
      </c>
      <c r="P4378" s="11">
        <f>0.089*N4378</f>
        <v>0</v>
      </c>
      <c r="Q4378" s="12">
        <f>0.0017*N4378</f>
        <v>0</v>
      </c>
      <c r="R4378" s="13"/>
      <c r="S4378" s="14" t="s">
        <v>14601</v>
      </c>
      <c r="T4378" s="14" t="s">
        <v>32</v>
      </c>
      <c r="U4378" s="15" t="s">
        <v>39</v>
      </c>
      <c r="V4378" s="4" t="str">
        <f>HYPERLINK("https://redcat-toys.ru/api/getInfo/image/fc7ee505-68ac-11ec-a20f-ac1f6b442185")</f>
        <v>https://redcat-toys.ru/api/getInfo/image/fc7ee505-68ac-11ec-a20f-ac1f6b442185</v>
      </c>
      <c r="W4378" s="4" t="s">
        <v>14602</v>
      </c>
      <c r="X4378" s="4" t="s">
        <v>34</v>
      </c>
      <c r="Y4378" s="4" t="str">
        <f>HYPERLINK("https://redcat-toys.ru/api/getInfo/item/fc7ee505-68ac-11ec-a20f-ac1f6b442185")</f>
        <v>https://redcat-toys.ru/api/getInfo/item/fc7ee505-68ac-11ec-a20f-ac1f6b442185</v>
      </c>
    </row>
    <row r="4379" spans="2:25" ht="21" customHeight="1" outlineLevel="3" x14ac:dyDescent="0.2">
      <c r="B4379" s="39">
        <v>3448</v>
      </c>
      <c r="C4379" s="4" t="s">
        <v>14598</v>
      </c>
      <c r="D4379" s="50" t="s">
        <v>14599</v>
      </c>
      <c r="E4379" s="50"/>
      <c r="F4379" s="50"/>
      <c r="G4379" s="50"/>
      <c r="H4379" s="5" t="s">
        <v>14600</v>
      </c>
      <c r="I4379" s="6" t="s">
        <v>30</v>
      </c>
      <c r="J4379" s="7">
        <v>336</v>
      </c>
      <c r="K4379" s="7">
        <v>3</v>
      </c>
      <c r="L4379" s="3">
        <v>3</v>
      </c>
      <c r="M4379" s="8">
        <f>207.66*(1-P3/100)</f>
        <v>207.66</v>
      </c>
      <c r="N4379" s="9"/>
      <c r="O4379" s="10">
        <f>M4379*N4379</f>
        <v>0</v>
      </c>
      <c r="P4379" s="11">
        <f>0.089*N4379</f>
        <v>0</v>
      </c>
      <c r="Q4379" s="12">
        <f>0.0017*N4379</f>
        <v>0</v>
      </c>
      <c r="R4379" s="13"/>
      <c r="S4379" s="14" t="s">
        <v>14601</v>
      </c>
      <c r="T4379" s="14" t="s">
        <v>32</v>
      </c>
      <c r="U4379" s="15" t="s">
        <v>39</v>
      </c>
      <c r="V4379" s="4" t="str">
        <f>HYPERLINK("https://redcat-toys.ru/api/getInfo/image/fc7ee505-68ac-11ec-a20f-ac1f6b442185")</f>
        <v>https://redcat-toys.ru/api/getInfo/image/fc7ee505-68ac-11ec-a20f-ac1f6b442185</v>
      </c>
      <c r="W4379" s="4" t="s">
        <v>14602</v>
      </c>
      <c r="X4379" s="4" t="s">
        <v>34</v>
      </c>
      <c r="Y4379" s="4" t="str">
        <f>HYPERLINK("https://redcat-toys.ru/api/getInfo/item/fc7ee505-68ac-11ec-a20f-ac1f6b442185")</f>
        <v>https://redcat-toys.ru/api/getInfo/item/fc7ee505-68ac-11ec-a20f-ac1f6b442185</v>
      </c>
    </row>
    <row r="4380" spans="2:25" ht="22.95" customHeight="1" outlineLevel="2" x14ac:dyDescent="0.2">
      <c r="B4380" s="49" t="s">
        <v>14603</v>
      </c>
      <c r="C4380" s="49"/>
      <c r="D4380" s="49"/>
      <c r="E4380" s="49"/>
      <c r="F4380" s="49"/>
      <c r="G4380" s="49"/>
    </row>
    <row r="4381" spans="2:25" ht="22.95" customHeight="1" outlineLevel="3" x14ac:dyDescent="0.2">
      <c r="B4381" s="51" t="s">
        <v>14604</v>
      </c>
      <c r="C4381" s="51"/>
      <c r="D4381" s="51"/>
      <c r="E4381" s="51"/>
      <c r="F4381" s="51"/>
      <c r="G4381" s="51"/>
    </row>
    <row r="4382" spans="2:25" ht="21" customHeight="1" outlineLevel="4" x14ac:dyDescent="0.2">
      <c r="B4382" s="39">
        <v>3449</v>
      </c>
      <c r="C4382" s="4" t="s">
        <v>14605</v>
      </c>
      <c r="D4382" s="50" t="s">
        <v>14606</v>
      </c>
      <c r="E4382" s="50"/>
      <c r="F4382" s="50"/>
      <c r="G4382" s="50"/>
      <c r="H4382" s="5" t="s">
        <v>14607</v>
      </c>
      <c r="I4382" s="6" t="s">
        <v>30</v>
      </c>
      <c r="J4382" s="7">
        <v>24</v>
      </c>
      <c r="K4382" s="7">
        <v>2</v>
      </c>
      <c r="L4382" s="3">
        <v>1</v>
      </c>
      <c r="M4382" s="8">
        <f>729*(1-P3/100)</f>
        <v>729</v>
      </c>
      <c r="N4382" s="9"/>
      <c r="O4382" s="10">
        <f>M4382*N4382</f>
        <v>0</v>
      </c>
      <c r="P4382" s="11">
        <f>0.492*N4382</f>
        <v>0</v>
      </c>
      <c r="Q4382" s="16">
        <f>0.00712*N4382</f>
        <v>0</v>
      </c>
      <c r="R4382" s="13"/>
      <c r="S4382" s="14" t="s">
        <v>14608</v>
      </c>
      <c r="T4382" s="14" t="s">
        <v>32</v>
      </c>
      <c r="U4382" s="15"/>
      <c r="V4382" s="4" t="str">
        <f>HYPERLINK("https://redcat-toys.ru/api/getInfo/image/28b60608-66d9-11f0-a283-00155d82e908")</f>
        <v>https://redcat-toys.ru/api/getInfo/image/28b60608-66d9-11f0-a283-00155d82e908</v>
      </c>
      <c r="W4382" s="4" t="s">
        <v>14609</v>
      </c>
      <c r="X4382" s="4" t="s">
        <v>34</v>
      </c>
      <c r="Y4382" s="4" t="str">
        <f>HYPERLINK("https://redcat-toys.ru/api/getInfo/item/28b60608-66d9-11f0-a283-00155d82e908")</f>
        <v>https://redcat-toys.ru/api/getInfo/item/28b60608-66d9-11f0-a283-00155d82e908</v>
      </c>
    </row>
    <row r="4383" spans="2:25" ht="22.95" customHeight="1" outlineLevel="3" x14ac:dyDescent="0.2">
      <c r="B4383" s="51" t="s">
        <v>14610</v>
      </c>
      <c r="C4383" s="51"/>
      <c r="D4383" s="51"/>
      <c r="E4383" s="51"/>
      <c r="F4383" s="51"/>
      <c r="G4383" s="51"/>
    </row>
    <row r="4384" spans="2:25" ht="21" customHeight="1" outlineLevel="4" x14ac:dyDescent="0.2">
      <c r="B4384" s="39">
        <v>3450</v>
      </c>
      <c r="C4384" s="4" t="s">
        <v>14611</v>
      </c>
      <c r="D4384" s="50" t="s">
        <v>14612</v>
      </c>
      <c r="E4384" s="50"/>
      <c r="F4384" s="50"/>
      <c r="G4384" s="50"/>
      <c r="H4384" s="5" t="s">
        <v>14613</v>
      </c>
      <c r="I4384" s="6" t="s">
        <v>30</v>
      </c>
      <c r="J4384" s="7">
        <v>120</v>
      </c>
      <c r="K4384" s="7">
        <v>865</v>
      </c>
      <c r="L4384" s="3">
        <v>5</v>
      </c>
      <c r="M4384" s="8">
        <f>118.28*(1-P3/100)</f>
        <v>118.28</v>
      </c>
      <c r="N4384" s="9"/>
      <c r="O4384" s="10">
        <f>M4384*N4384</f>
        <v>0</v>
      </c>
      <c r="P4384" s="11">
        <f>0.052*N4384</f>
        <v>0</v>
      </c>
      <c r="Q4384" s="16">
        <f>0.00079*N4384</f>
        <v>0</v>
      </c>
      <c r="R4384" s="13"/>
      <c r="S4384" s="14" t="s">
        <v>14614</v>
      </c>
      <c r="T4384" s="14" t="s">
        <v>32</v>
      </c>
      <c r="U4384" s="15"/>
      <c r="V4384" s="4" t="str">
        <f>HYPERLINK("https://redcat-toys.ru/api/getInfo/image/c5614647-1507-11eb-a25d-ac1f6b442184")</f>
        <v>https://redcat-toys.ru/api/getInfo/image/c5614647-1507-11eb-a25d-ac1f6b442184</v>
      </c>
      <c r="W4384" s="4" t="s">
        <v>14615</v>
      </c>
      <c r="X4384" s="4" t="s">
        <v>34</v>
      </c>
      <c r="Y4384" s="4" t="str">
        <f>HYPERLINK("https://redcat-toys.ru/api/getInfo/item/c5614647-1507-11eb-a25d-ac1f6b442184")</f>
        <v>https://redcat-toys.ru/api/getInfo/item/c5614647-1507-11eb-a25d-ac1f6b442184</v>
      </c>
    </row>
    <row r="4385" spans="2:25" ht="21" customHeight="1" outlineLevel="4" x14ac:dyDescent="0.2">
      <c r="B4385" s="39">
        <v>3451</v>
      </c>
      <c r="C4385" s="4" t="s">
        <v>14611</v>
      </c>
      <c r="D4385" s="50" t="s">
        <v>14612</v>
      </c>
      <c r="E4385" s="50"/>
      <c r="F4385" s="50"/>
      <c r="G4385" s="50"/>
      <c r="H4385" s="5" t="s">
        <v>14613</v>
      </c>
      <c r="I4385" s="6" t="s">
        <v>30</v>
      </c>
      <c r="J4385" s="7">
        <v>240</v>
      </c>
      <c r="K4385" s="7">
        <v>865</v>
      </c>
      <c r="L4385" s="3">
        <v>5</v>
      </c>
      <c r="M4385" s="8">
        <f>118.28*(1-P3/100)</f>
        <v>118.28</v>
      </c>
      <c r="N4385" s="9"/>
      <c r="O4385" s="10">
        <f>M4385*N4385</f>
        <v>0</v>
      </c>
      <c r="P4385" s="11">
        <f>0.052*N4385</f>
        <v>0</v>
      </c>
      <c r="Q4385" s="16">
        <f>0.00079*N4385</f>
        <v>0</v>
      </c>
      <c r="R4385" s="13"/>
      <c r="S4385" s="14" t="s">
        <v>14614</v>
      </c>
      <c r="T4385" s="14" t="s">
        <v>32</v>
      </c>
      <c r="U4385" s="15"/>
      <c r="V4385" s="4" t="str">
        <f>HYPERLINK("https://redcat-toys.ru/api/getInfo/image/c5614647-1507-11eb-a25d-ac1f6b442184")</f>
        <v>https://redcat-toys.ru/api/getInfo/image/c5614647-1507-11eb-a25d-ac1f6b442184</v>
      </c>
      <c r="W4385" s="4" t="s">
        <v>14615</v>
      </c>
      <c r="X4385" s="4" t="s">
        <v>34</v>
      </c>
      <c r="Y4385" s="4" t="str">
        <f>HYPERLINK("https://redcat-toys.ru/api/getInfo/item/c5614647-1507-11eb-a25d-ac1f6b442184")</f>
        <v>https://redcat-toys.ru/api/getInfo/item/c5614647-1507-11eb-a25d-ac1f6b442184</v>
      </c>
    </row>
    <row r="4386" spans="2:25" ht="21" customHeight="1" outlineLevel="4" x14ac:dyDescent="0.2">
      <c r="B4386" s="39">
        <v>3452</v>
      </c>
      <c r="C4386" s="4" t="s">
        <v>14616</v>
      </c>
      <c r="D4386" s="50" t="s">
        <v>14617</v>
      </c>
      <c r="E4386" s="50"/>
      <c r="F4386" s="50"/>
      <c r="G4386" s="50"/>
      <c r="H4386" s="5" t="s">
        <v>14618</v>
      </c>
      <c r="I4386" s="6" t="s">
        <v>30</v>
      </c>
      <c r="J4386" s="7">
        <v>72</v>
      </c>
      <c r="K4386" s="7">
        <v>625</v>
      </c>
      <c r="L4386" s="3">
        <v>4</v>
      </c>
      <c r="M4386" s="8">
        <f>160.86*(1-P3/100)</f>
        <v>160.86000000000001</v>
      </c>
      <c r="N4386" s="9"/>
      <c r="O4386" s="10">
        <f>M4386*N4386</f>
        <v>0</v>
      </c>
      <c r="P4386" s="11">
        <f>0.084*N4386</f>
        <v>0</v>
      </c>
      <c r="Q4386" s="16">
        <f>0.00359*N4386</f>
        <v>0</v>
      </c>
      <c r="R4386" s="13"/>
      <c r="S4386" s="14" t="s">
        <v>14619</v>
      </c>
      <c r="T4386" s="14" t="s">
        <v>32</v>
      </c>
      <c r="U4386" s="15"/>
      <c r="V4386" s="4" t="str">
        <f>HYPERLINK("https://redcat-toys.ru/api/getInfo/image/b9c2eac5-1503-11eb-a25d-ac1f6b442184")</f>
        <v>https://redcat-toys.ru/api/getInfo/image/b9c2eac5-1503-11eb-a25d-ac1f6b442184</v>
      </c>
      <c r="W4386" s="4" t="s">
        <v>14620</v>
      </c>
      <c r="X4386" s="4" t="s">
        <v>34</v>
      </c>
      <c r="Y4386" s="4" t="str">
        <f>HYPERLINK("https://redcat-toys.ru/api/getInfo/item/b9c2eac5-1503-11eb-a25d-ac1f6b442184")</f>
        <v>https://redcat-toys.ru/api/getInfo/item/b9c2eac5-1503-11eb-a25d-ac1f6b442184</v>
      </c>
    </row>
    <row r="4387" spans="2:25" ht="21" customHeight="1" outlineLevel="4" x14ac:dyDescent="0.2">
      <c r="B4387" s="39">
        <v>3453</v>
      </c>
      <c r="C4387" s="4" t="s">
        <v>14616</v>
      </c>
      <c r="D4387" s="50" t="s">
        <v>14617</v>
      </c>
      <c r="E4387" s="50"/>
      <c r="F4387" s="50"/>
      <c r="G4387" s="50"/>
      <c r="H4387" s="5" t="s">
        <v>14618</v>
      </c>
      <c r="I4387" s="6" t="s">
        <v>30</v>
      </c>
      <c r="J4387" s="7">
        <v>144</v>
      </c>
      <c r="K4387" s="7">
        <v>625</v>
      </c>
      <c r="L4387" s="3">
        <v>4</v>
      </c>
      <c r="M4387" s="8">
        <f>160.86*(1-P3/100)</f>
        <v>160.86000000000001</v>
      </c>
      <c r="N4387" s="9"/>
      <c r="O4387" s="10">
        <f>M4387*N4387</f>
        <v>0</v>
      </c>
      <c r="P4387" s="11">
        <f>0.084*N4387</f>
        <v>0</v>
      </c>
      <c r="Q4387" s="16">
        <f>0.00359*N4387</f>
        <v>0</v>
      </c>
      <c r="R4387" s="13"/>
      <c r="S4387" s="14" t="s">
        <v>14619</v>
      </c>
      <c r="T4387" s="14" t="s">
        <v>32</v>
      </c>
      <c r="U4387" s="15"/>
      <c r="V4387" s="4" t="str">
        <f>HYPERLINK("https://redcat-toys.ru/api/getInfo/image/b9c2eac5-1503-11eb-a25d-ac1f6b442184")</f>
        <v>https://redcat-toys.ru/api/getInfo/image/b9c2eac5-1503-11eb-a25d-ac1f6b442184</v>
      </c>
      <c r="W4387" s="4" t="s">
        <v>14620</v>
      </c>
      <c r="X4387" s="4" t="s">
        <v>34</v>
      </c>
      <c r="Y4387" s="4" t="str">
        <f>HYPERLINK("https://redcat-toys.ru/api/getInfo/item/b9c2eac5-1503-11eb-a25d-ac1f6b442184")</f>
        <v>https://redcat-toys.ru/api/getInfo/item/b9c2eac5-1503-11eb-a25d-ac1f6b442184</v>
      </c>
    </row>
    <row r="4388" spans="2:25" ht="22.95" customHeight="1" outlineLevel="2" x14ac:dyDescent="0.2">
      <c r="B4388" s="49" t="s">
        <v>14621</v>
      </c>
      <c r="C4388" s="49"/>
      <c r="D4388" s="49"/>
      <c r="E4388" s="49"/>
      <c r="F4388" s="49"/>
      <c r="G4388" s="49"/>
    </row>
    <row r="4389" spans="2:25" ht="22.95" customHeight="1" outlineLevel="3" x14ac:dyDescent="0.2">
      <c r="B4389" s="51" t="s">
        <v>14622</v>
      </c>
      <c r="C4389" s="51"/>
      <c r="D4389" s="51"/>
      <c r="E4389" s="51"/>
      <c r="F4389" s="51"/>
      <c r="G4389" s="51"/>
    </row>
    <row r="4390" spans="2:25" ht="21" customHeight="1" outlineLevel="4" x14ac:dyDescent="0.2">
      <c r="B4390" s="39">
        <v>3454</v>
      </c>
      <c r="C4390" s="4" t="s">
        <v>14623</v>
      </c>
      <c r="D4390" s="50" t="s">
        <v>14624</v>
      </c>
      <c r="E4390" s="50"/>
      <c r="F4390" s="50"/>
      <c r="G4390" s="50"/>
      <c r="H4390" s="5" t="s">
        <v>14625</v>
      </c>
      <c r="I4390" s="6" t="s">
        <v>30</v>
      </c>
      <c r="J4390" s="7">
        <v>30</v>
      </c>
      <c r="K4390" s="7">
        <v>69</v>
      </c>
      <c r="L4390" s="3">
        <v>1</v>
      </c>
      <c r="M4390" s="19">
        <f>1125.58*(1-P3/100)</f>
        <v>1125.58</v>
      </c>
      <c r="N4390" s="9"/>
      <c r="O4390" s="10">
        <f>M4390*N4390</f>
        <v>0</v>
      </c>
      <c r="P4390" s="11">
        <f>0.711*N4390</f>
        <v>0</v>
      </c>
      <c r="Q4390" s="16">
        <f>0.01021*N4390</f>
        <v>0</v>
      </c>
      <c r="R4390" s="13"/>
      <c r="S4390" s="14" t="s">
        <v>14626</v>
      </c>
      <c r="T4390" s="14" t="s">
        <v>32</v>
      </c>
      <c r="U4390" s="15"/>
      <c r="V4390" s="4" t="str">
        <f>HYPERLINK("https://redcat-toys.ru/api/getInfo/image/6b6b9819-37c6-11f0-a27c-00155d82e908")</f>
        <v>https://redcat-toys.ru/api/getInfo/image/6b6b9819-37c6-11f0-a27c-00155d82e908</v>
      </c>
      <c r="W4390" s="4" t="s">
        <v>14627</v>
      </c>
      <c r="X4390" s="4" t="s">
        <v>34</v>
      </c>
      <c r="Y4390" s="4" t="str">
        <f>HYPERLINK("https://redcat-toys.ru/api/getInfo/item/6b6b9819-37c6-11f0-a27c-00155d82e908")</f>
        <v>https://redcat-toys.ru/api/getInfo/item/6b6b9819-37c6-11f0-a27c-00155d82e908</v>
      </c>
    </row>
    <row r="4391" spans="2:25" ht="21" customHeight="1" outlineLevel="4" x14ac:dyDescent="0.2">
      <c r="B4391" s="39">
        <v>3455</v>
      </c>
      <c r="C4391" s="4" t="s">
        <v>14628</v>
      </c>
      <c r="D4391" s="50" t="s">
        <v>14629</v>
      </c>
      <c r="E4391" s="50"/>
      <c r="F4391" s="50"/>
      <c r="G4391" s="50"/>
      <c r="H4391" s="5" t="s">
        <v>14630</v>
      </c>
      <c r="I4391" s="6" t="s">
        <v>30</v>
      </c>
      <c r="J4391" s="7">
        <v>6</v>
      </c>
      <c r="K4391" s="7">
        <v>8</v>
      </c>
      <c r="L4391" s="3">
        <v>1</v>
      </c>
      <c r="M4391" s="19">
        <f>2485.4*(1-P3/100)</f>
        <v>2485.4</v>
      </c>
      <c r="N4391" s="9"/>
      <c r="O4391" s="10">
        <f>M4391*N4391</f>
        <v>0</v>
      </c>
      <c r="P4391" s="11">
        <f>1.028*N4391</f>
        <v>0</v>
      </c>
      <c r="Q4391" s="16">
        <f>0.02161*N4391</f>
        <v>0</v>
      </c>
      <c r="R4391" s="13"/>
      <c r="S4391" s="14" t="s">
        <v>14631</v>
      </c>
      <c r="T4391" s="14" t="s">
        <v>32</v>
      </c>
      <c r="U4391" s="15"/>
      <c r="V4391" s="4" t="str">
        <f>HYPERLINK("https://redcat-toys.ru/api/getInfo/image/5d0be2ff-0c0b-11ee-a23b-00155d82e902")</f>
        <v>https://redcat-toys.ru/api/getInfo/image/5d0be2ff-0c0b-11ee-a23b-00155d82e902</v>
      </c>
      <c r="W4391" s="4" t="s">
        <v>14632</v>
      </c>
      <c r="X4391" s="4" t="s">
        <v>34</v>
      </c>
      <c r="Y4391" s="4" t="str">
        <f>HYPERLINK("https://redcat-toys.ru/api/getInfo/item/5d0be2ff-0c0b-11ee-a23b-00155d82e902")</f>
        <v>https://redcat-toys.ru/api/getInfo/item/5d0be2ff-0c0b-11ee-a23b-00155d82e902</v>
      </c>
    </row>
    <row r="4392" spans="2:25" ht="21" customHeight="1" outlineLevel="4" x14ac:dyDescent="0.2">
      <c r="B4392" s="39">
        <v>3456</v>
      </c>
      <c r="C4392" s="4" t="s">
        <v>14628</v>
      </c>
      <c r="D4392" s="50" t="s">
        <v>14629</v>
      </c>
      <c r="E4392" s="50"/>
      <c r="F4392" s="50"/>
      <c r="G4392" s="50"/>
      <c r="H4392" s="5" t="s">
        <v>14630</v>
      </c>
      <c r="I4392" s="6" t="s">
        <v>30</v>
      </c>
      <c r="J4392" s="7">
        <v>12</v>
      </c>
      <c r="K4392" s="7">
        <v>8</v>
      </c>
      <c r="L4392" s="3">
        <v>1</v>
      </c>
      <c r="M4392" s="19">
        <f>2485.4*(1-P3/100)</f>
        <v>2485.4</v>
      </c>
      <c r="N4392" s="9"/>
      <c r="O4392" s="10">
        <f>M4392*N4392</f>
        <v>0</v>
      </c>
      <c r="P4392" s="11">
        <f>1.028*N4392</f>
        <v>0</v>
      </c>
      <c r="Q4392" s="16">
        <f>0.02161*N4392</f>
        <v>0</v>
      </c>
      <c r="R4392" s="13"/>
      <c r="S4392" s="14" t="s">
        <v>14631</v>
      </c>
      <c r="T4392" s="14" t="s">
        <v>32</v>
      </c>
      <c r="U4392" s="15"/>
      <c r="V4392" s="4" t="str">
        <f>HYPERLINK("https://redcat-toys.ru/api/getInfo/image/5d0be2ff-0c0b-11ee-a23b-00155d82e902")</f>
        <v>https://redcat-toys.ru/api/getInfo/image/5d0be2ff-0c0b-11ee-a23b-00155d82e902</v>
      </c>
      <c r="W4392" s="4" t="s">
        <v>14632</v>
      </c>
      <c r="X4392" s="4" t="s">
        <v>34</v>
      </c>
      <c r="Y4392" s="4" t="str">
        <f>HYPERLINK("https://redcat-toys.ru/api/getInfo/item/5d0be2ff-0c0b-11ee-a23b-00155d82e902")</f>
        <v>https://redcat-toys.ru/api/getInfo/item/5d0be2ff-0c0b-11ee-a23b-00155d82e902</v>
      </c>
    </row>
    <row r="4393" spans="2:25" ht="21" customHeight="1" outlineLevel="4" x14ac:dyDescent="0.2">
      <c r="B4393" s="39">
        <v>3457</v>
      </c>
      <c r="C4393" s="4" t="s">
        <v>14633</v>
      </c>
      <c r="D4393" s="50" t="s">
        <v>14634</v>
      </c>
      <c r="E4393" s="50"/>
      <c r="F4393" s="50"/>
      <c r="G4393" s="50"/>
      <c r="H4393" s="5" t="s">
        <v>14635</v>
      </c>
      <c r="I4393" s="6"/>
      <c r="J4393" s="7">
        <v>6</v>
      </c>
      <c r="K4393" s="7">
        <v>11</v>
      </c>
      <c r="L4393" s="3">
        <v>1</v>
      </c>
      <c r="M4393" s="19">
        <f>2489.9*(1-P3/100)</f>
        <v>2489.9</v>
      </c>
      <c r="N4393" s="9"/>
      <c r="O4393" s="10">
        <f>M4393*N4393</f>
        <v>0</v>
      </c>
      <c r="P4393" s="11">
        <f>1.121*N4393</f>
        <v>0</v>
      </c>
      <c r="Q4393" s="16">
        <f>0.02057*N4393</f>
        <v>0</v>
      </c>
      <c r="R4393" s="13"/>
      <c r="S4393" s="14" t="s">
        <v>14636</v>
      </c>
      <c r="T4393" s="14" t="s">
        <v>32</v>
      </c>
      <c r="U4393" s="15" t="s">
        <v>39</v>
      </c>
      <c r="V4393" s="4" t="str">
        <f>HYPERLINK("https://redcat-toys.ru/api/getInfo/image/fb6632f5-d6d3-11ee-a25a-00155d82e908")</f>
        <v>https://redcat-toys.ru/api/getInfo/image/fb6632f5-d6d3-11ee-a25a-00155d82e908</v>
      </c>
      <c r="W4393" s="4" t="s">
        <v>14637</v>
      </c>
      <c r="X4393" s="4" t="s">
        <v>34</v>
      </c>
      <c r="Y4393" s="4" t="str">
        <f>HYPERLINK("https://redcat-toys.ru/api/getInfo/item/fb6632f5-d6d3-11ee-a25a-00155d82e908")</f>
        <v>https://redcat-toys.ru/api/getInfo/item/fb6632f5-d6d3-11ee-a25a-00155d82e908</v>
      </c>
    </row>
    <row r="4394" spans="2:25" ht="21" customHeight="1" outlineLevel="4" x14ac:dyDescent="0.2">
      <c r="B4394" s="39">
        <v>3458</v>
      </c>
      <c r="C4394" s="4" t="s">
        <v>14638</v>
      </c>
      <c r="D4394" s="50" t="s">
        <v>14639</v>
      </c>
      <c r="E4394" s="50"/>
      <c r="F4394" s="50"/>
      <c r="G4394" s="50"/>
      <c r="H4394" s="5" t="s">
        <v>14640</v>
      </c>
      <c r="I4394" s="6"/>
      <c r="J4394" s="7">
        <v>10</v>
      </c>
      <c r="K4394" s="7">
        <v>1</v>
      </c>
      <c r="L4394" s="3">
        <v>1</v>
      </c>
      <c r="M4394" s="19">
        <f>2222.99*(1-P3/100)</f>
        <v>2222.9899999999998</v>
      </c>
      <c r="N4394" s="9"/>
      <c r="O4394" s="10">
        <f>M4394*N4394</f>
        <v>0</v>
      </c>
      <c r="P4394" s="11">
        <f>0.606*N4394</f>
        <v>0</v>
      </c>
      <c r="Q4394" s="16">
        <f>0.02336*N4394</f>
        <v>0</v>
      </c>
      <c r="R4394" s="13"/>
      <c r="S4394" s="14" t="s">
        <v>14641</v>
      </c>
      <c r="T4394" s="14" t="s">
        <v>32</v>
      </c>
      <c r="U4394" s="15" t="s">
        <v>39</v>
      </c>
      <c r="V4394" s="4" t="str">
        <f>HYPERLINK("https://redcat-toys.ru/api/getInfo/image/5a5ce7f6-d6d3-11ee-a25a-00155d82e908")</f>
        <v>https://redcat-toys.ru/api/getInfo/image/5a5ce7f6-d6d3-11ee-a25a-00155d82e908</v>
      </c>
      <c r="W4394" s="4" t="s">
        <v>14642</v>
      </c>
      <c r="X4394" s="4" t="s">
        <v>34</v>
      </c>
      <c r="Y4394" s="4" t="str">
        <f>HYPERLINK("https://redcat-toys.ru/api/getInfo/item/5a5ce7f6-d6d3-11ee-a25a-00155d82e908")</f>
        <v>https://redcat-toys.ru/api/getInfo/item/5a5ce7f6-d6d3-11ee-a25a-00155d82e908</v>
      </c>
    </row>
    <row r="4395" spans="2:25" ht="22.95" customHeight="1" outlineLevel="3" x14ac:dyDescent="0.2">
      <c r="B4395" s="51" t="s">
        <v>14643</v>
      </c>
      <c r="C4395" s="51"/>
      <c r="D4395" s="51"/>
      <c r="E4395" s="51"/>
      <c r="F4395" s="51"/>
      <c r="G4395" s="51"/>
    </row>
    <row r="4396" spans="2:25" ht="21" customHeight="1" outlineLevel="4" x14ac:dyDescent="0.2">
      <c r="B4396" s="39">
        <v>3459</v>
      </c>
      <c r="C4396" s="4" t="s">
        <v>14644</v>
      </c>
      <c r="D4396" s="50" t="s">
        <v>14645</v>
      </c>
      <c r="E4396" s="50"/>
      <c r="F4396" s="50"/>
      <c r="G4396" s="50"/>
      <c r="H4396" s="5" t="s">
        <v>14646</v>
      </c>
      <c r="I4396" s="6"/>
      <c r="J4396" s="7">
        <v>12</v>
      </c>
      <c r="K4396" s="7">
        <v>77</v>
      </c>
      <c r="L4396" s="3">
        <v>2</v>
      </c>
      <c r="M4396" s="8">
        <f>337.73*(1-P3/100)</f>
        <v>337.73</v>
      </c>
      <c r="N4396" s="9"/>
      <c r="O4396" s="10">
        <f>M4396*N4396</f>
        <v>0</v>
      </c>
      <c r="P4396" s="11">
        <f>0.367*N4396</f>
        <v>0</v>
      </c>
      <c r="Q4396" s="12">
        <f>0.0076*N4396</f>
        <v>0</v>
      </c>
      <c r="R4396" s="13"/>
      <c r="S4396" s="14" t="s">
        <v>14647</v>
      </c>
      <c r="T4396" s="14" t="s">
        <v>108</v>
      </c>
      <c r="U4396" s="15"/>
      <c r="V4396" s="4" t="str">
        <f>HYPERLINK("https://redcat-toys.ru/api/getInfo/image/76f4ba86-35ef-11ea-a23b-ac1f6b442184")</f>
        <v>https://redcat-toys.ru/api/getInfo/image/76f4ba86-35ef-11ea-a23b-ac1f6b442184</v>
      </c>
      <c r="W4396" s="4" t="s">
        <v>14648</v>
      </c>
      <c r="X4396" s="4" t="s">
        <v>34</v>
      </c>
      <c r="Y4396" s="4" t="str">
        <f>HYPERLINK("https://redcat-toys.ru/api/getInfo/item/76f4ba86-35ef-11ea-a23b-ac1f6b442184")</f>
        <v>https://redcat-toys.ru/api/getInfo/item/76f4ba86-35ef-11ea-a23b-ac1f6b442184</v>
      </c>
    </row>
    <row r="4397" spans="2:25" ht="21" customHeight="1" outlineLevel="4" x14ac:dyDescent="0.2">
      <c r="B4397" s="39">
        <v>3460</v>
      </c>
      <c r="C4397" s="4" t="s">
        <v>14649</v>
      </c>
      <c r="D4397" s="50" t="s">
        <v>14650</v>
      </c>
      <c r="E4397" s="50"/>
      <c r="F4397" s="50"/>
      <c r="G4397" s="50"/>
      <c r="H4397" s="5" t="s">
        <v>14651</v>
      </c>
      <c r="I4397" s="6"/>
      <c r="J4397" s="7">
        <v>12</v>
      </c>
      <c r="K4397" s="7">
        <v>101</v>
      </c>
      <c r="L4397" s="3">
        <v>2</v>
      </c>
      <c r="M4397" s="8">
        <f>337.73*(1-P3/100)</f>
        <v>337.73</v>
      </c>
      <c r="N4397" s="9"/>
      <c r="O4397" s="10">
        <f>M4397*N4397</f>
        <v>0</v>
      </c>
      <c r="P4397" s="11">
        <f>0.409*N4397</f>
        <v>0</v>
      </c>
      <c r="Q4397" s="16">
        <f>0.00834*N4397</f>
        <v>0</v>
      </c>
      <c r="R4397" s="13"/>
      <c r="S4397" s="14" t="s">
        <v>14652</v>
      </c>
      <c r="T4397" s="14" t="s">
        <v>108</v>
      </c>
      <c r="U4397" s="15"/>
      <c r="V4397" s="4" t="str">
        <f>HYPERLINK("https://redcat-toys.ru/api/getInfo/image/2f97df9c-6033-11e9-a224-ac1f6b442184")</f>
        <v>https://redcat-toys.ru/api/getInfo/image/2f97df9c-6033-11e9-a224-ac1f6b442184</v>
      </c>
      <c r="W4397" s="4" t="s">
        <v>14653</v>
      </c>
      <c r="X4397" s="4" t="s">
        <v>34</v>
      </c>
      <c r="Y4397" s="4" t="str">
        <f>HYPERLINK("https://redcat-toys.ru/api/getInfo/item/2f97df9c-6033-11e9-a224-ac1f6b442184")</f>
        <v>https://redcat-toys.ru/api/getInfo/item/2f97df9c-6033-11e9-a224-ac1f6b442184</v>
      </c>
    </row>
    <row r="4398" spans="2:25" ht="21" customHeight="1" outlineLevel="4" x14ac:dyDescent="0.2">
      <c r="B4398" s="39">
        <v>3461</v>
      </c>
      <c r="C4398" s="4" t="s">
        <v>14654</v>
      </c>
      <c r="D4398" s="50" t="s">
        <v>14655</v>
      </c>
      <c r="E4398" s="50"/>
      <c r="F4398" s="50"/>
      <c r="G4398" s="50"/>
      <c r="H4398" s="5" t="s">
        <v>14656</v>
      </c>
      <c r="I4398" s="6"/>
      <c r="J4398" s="7">
        <v>12</v>
      </c>
      <c r="K4398" s="7">
        <v>120</v>
      </c>
      <c r="L4398" s="3">
        <v>2</v>
      </c>
      <c r="M4398" s="8">
        <f>337.73*(1-P3/100)</f>
        <v>337.73</v>
      </c>
      <c r="N4398" s="9"/>
      <c r="O4398" s="10">
        <f>M4398*N4398</f>
        <v>0</v>
      </c>
      <c r="P4398" s="11">
        <f>0.382*N4398</f>
        <v>0</v>
      </c>
      <c r="Q4398" s="16">
        <f>0.00865*N4398</f>
        <v>0</v>
      </c>
      <c r="R4398" s="13"/>
      <c r="S4398" s="14" t="s">
        <v>14657</v>
      </c>
      <c r="T4398" s="14" t="s">
        <v>108</v>
      </c>
      <c r="U4398" s="15"/>
      <c r="V4398" s="4" t="str">
        <f>HYPERLINK("https://redcat-toys.ru/api/getInfo/image/ef6a11bd-35ee-11ea-a23b-ac1f6b442184")</f>
        <v>https://redcat-toys.ru/api/getInfo/image/ef6a11bd-35ee-11ea-a23b-ac1f6b442184</v>
      </c>
      <c r="W4398" s="4" t="s">
        <v>14658</v>
      </c>
      <c r="X4398" s="4" t="s">
        <v>34</v>
      </c>
      <c r="Y4398" s="4" t="str">
        <f>HYPERLINK("https://redcat-toys.ru/api/getInfo/item/ef6a11bd-35ee-11ea-a23b-ac1f6b442184")</f>
        <v>https://redcat-toys.ru/api/getInfo/item/ef6a11bd-35ee-11ea-a23b-ac1f6b442184</v>
      </c>
    </row>
    <row r="4399" spans="2:25" ht="21" customHeight="1" outlineLevel="4" x14ac:dyDescent="0.2">
      <c r="B4399" s="39">
        <v>3462</v>
      </c>
      <c r="C4399" s="4" t="s">
        <v>14659</v>
      </c>
      <c r="D4399" s="50" t="s">
        <v>14660</v>
      </c>
      <c r="E4399" s="50"/>
      <c r="F4399" s="50"/>
      <c r="G4399" s="50"/>
      <c r="H4399" s="5" t="s">
        <v>14661</v>
      </c>
      <c r="I4399" s="6"/>
      <c r="J4399" s="7">
        <v>12</v>
      </c>
      <c r="K4399" s="7">
        <v>279</v>
      </c>
      <c r="L4399" s="3">
        <v>2</v>
      </c>
      <c r="M4399" s="8">
        <f>337.73*(1-P3/100)</f>
        <v>337.73</v>
      </c>
      <c r="N4399" s="9"/>
      <c r="O4399" s="10">
        <f>M4399*N4399</f>
        <v>0</v>
      </c>
      <c r="P4399" s="11">
        <f>0.381*N4399</f>
        <v>0</v>
      </c>
      <c r="Q4399" s="16">
        <f>0.00804*N4399</f>
        <v>0</v>
      </c>
      <c r="R4399" s="13"/>
      <c r="S4399" s="14" t="s">
        <v>14662</v>
      </c>
      <c r="T4399" s="14" t="s">
        <v>108</v>
      </c>
      <c r="U4399" s="15"/>
      <c r="V4399" s="4" t="str">
        <f>HYPERLINK("https://redcat-toys.ru/api/getInfo/image/6644ad77-6033-11e9-a224-ac1f6b442184")</f>
        <v>https://redcat-toys.ru/api/getInfo/image/6644ad77-6033-11e9-a224-ac1f6b442184</v>
      </c>
      <c r="W4399" s="4" t="s">
        <v>14663</v>
      </c>
      <c r="X4399" s="4" t="s">
        <v>34</v>
      </c>
      <c r="Y4399" s="4" t="str">
        <f>HYPERLINK("https://redcat-toys.ru/api/getInfo/item/6644ad77-6033-11e9-a224-ac1f6b442184")</f>
        <v>https://redcat-toys.ru/api/getInfo/item/6644ad77-6033-11e9-a224-ac1f6b442184</v>
      </c>
    </row>
    <row r="4400" spans="2:25" ht="21" customHeight="1" outlineLevel="4" x14ac:dyDescent="0.2">
      <c r="B4400" s="39">
        <v>3463</v>
      </c>
      <c r="C4400" s="4" t="s">
        <v>14664</v>
      </c>
      <c r="D4400" s="50" t="s">
        <v>14665</v>
      </c>
      <c r="E4400" s="50"/>
      <c r="F4400" s="50"/>
      <c r="G4400" s="50"/>
      <c r="H4400" s="5" t="s">
        <v>14666</v>
      </c>
      <c r="I4400" s="6"/>
      <c r="J4400" s="7">
        <v>12</v>
      </c>
      <c r="K4400" s="7">
        <v>31</v>
      </c>
      <c r="L4400" s="3">
        <v>1</v>
      </c>
      <c r="M4400" s="8">
        <f>839.5*(1-P3/100)</f>
        <v>839.5</v>
      </c>
      <c r="N4400" s="9"/>
      <c r="O4400" s="10">
        <f>M4400*N4400</f>
        <v>0</v>
      </c>
      <c r="P4400" s="11">
        <f>0.557*N4400</f>
        <v>0</v>
      </c>
      <c r="Q4400" s="16">
        <f>0.01077*N4400</f>
        <v>0</v>
      </c>
      <c r="R4400" s="13"/>
      <c r="S4400" s="14" t="s">
        <v>14667</v>
      </c>
      <c r="T4400" s="14" t="s">
        <v>108</v>
      </c>
      <c r="U4400" s="15"/>
      <c r="V4400" s="4" t="str">
        <f>HYPERLINK("https://redcat-toys.ru/api/getInfo/image/be7b6e7c-6033-11e9-a224-ac1f6b442184")</f>
        <v>https://redcat-toys.ru/api/getInfo/image/be7b6e7c-6033-11e9-a224-ac1f6b442184</v>
      </c>
      <c r="W4400" s="4" t="s">
        <v>14668</v>
      </c>
      <c r="X4400" s="4" t="s">
        <v>34</v>
      </c>
      <c r="Y4400" s="4" t="str">
        <f>HYPERLINK("https://redcat-toys.ru/api/getInfo/item/be7b6e7c-6033-11e9-a224-ac1f6b442184")</f>
        <v>https://redcat-toys.ru/api/getInfo/item/be7b6e7c-6033-11e9-a224-ac1f6b442184</v>
      </c>
    </row>
    <row r="4401" spans="2:25" ht="22.95" customHeight="1" outlineLevel="3" x14ac:dyDescent="0.2">
      <c r="B4401" s="51" t="s">
        <v>14669</v>
      </c>
      <c r="C4401" s="51"/>
      <c r="D4401" s="51"/>
      <c r="E4401" s="51"/>
      <c r="F4401" s="51"/>
      <c r="G4401" s="51"/>
    </row>
    <row r="4402" spans="2:25" ht="21" customHeight="1" outlineLevel="4" x14ac:dyDescent="0.2">
      <c r="B4402" s="39">
        <v>3464</v>
      </c>
      <c r="C4402" s="4" t="s">
        <v>14670</v>
      </c>
      <c r="D4402" s="50" t="s">
        <v>14671</v>
      </c>
      <c r="E4402" s="50"/>
      <c r="F4402" s="50"/>
      <c r="G4402" s="50"/>
      <c r="H4402" s="5" t="s">
        <v>14672</v>
      </c>
      <c r="I4402" s="6"/>
      <c r="J4402" s="7">
        <v>9</v>
      </c>
      <c r="K4402" s="7">
        <v>19</v>
      </c>
      <c r="L4402" s="3">
        <v>1</v>
      </c>
      <c r="M4402" s="19">
        <f>1742.46*(1-P3/100)</f>
        <v>1742.46</v>
      </c>
      <c r="N4402" s="9"/>
      <c r="O4402" s="10">
        <f>M4402*N4402</f>
        <v>0</v>
      </c>
      <c r="P4402" s="17">
        <f>0.78*N4402</f>
        <v>0</v>
      </c>
      <c r="Q4402" s="16">
        <f>0.01152*N4402</f>
        <v>0</v>
      </c>
      <c r="R4402" s="13"/>
      <c r="S4402" s="14" t="s">
        <v>14673</v>
      </c>
      <c r="T4402" s="14" t="s">
        <v>32</v>
      </c>
      <c r="U4402" s="15" t="s">
        <v>39</v>
      </c>
      <c r="V4402" s="4" t="str">
        <f>HYPERLINK("https://redcat-toys.ru/api/getInfo/image/ef338388-829b-11ed-a22a-00155d82e902")</f>
        <v>https://redcat-toys.ru/api/getInfo/image/ef338388-829b-11ed-a22a-00155d82e902</v>
      </c>
      <c r="W4402" s="4" t="s">
        <v>14674</v>
      </c>
      <c r="X4402" s="4" t="s">
        <v>34</v>
      </c>
      <c r="Y4402" s="4" t="str">
        <f>HYPERLINK("https://redcat-toys.ru/api/getInfo/item/ef338388-829b-11ed-a22a-00155d82e902")</f>
        <v>https://redcat-toys.ru/api/getInfo/item/ef338388-829b-11ed-a22a-00155d82e902</v>
      </c>
    </row>
    <row r="4403" spans="2:25" ht="21" customHeight="1" outlineLevel="4" x14ac:dyDescent="0.2">
      <c r="B4403" s="39">
        <v>3465</v>
      </c>
      <c r="C4403" s="4" t="s">
        <v>14670</v>
      </c>
      <c r="D4403" s="50" t="s">
        <v>14671</v>
      </c>
      <c r="E4403" s="50"/>
      <c r="F4403" s="50"/>
      <c r="G4403" s="50"/>
      <c r="H4403" s="5" t="s">
        <v>14672</v>
      </c>
      <c r="I4403" s="6"/>
      <c r="J4403" s="7">
        <v>18</v>
      </c>
      <c r="K4403" s="7">
        <v>19</v>
      </c>
      <c r="L4403" s="3">
        <v>1</v>
      </c>
      <c r="M4403" s="19">
        <f>1742.46*(1-P3/100)</f>
        <v>1742.46</v>
      </c>
      <c r="N4403" s="9"/>
      <c r="O4403" s="10">
        <f>M4403*N4403</f>
        <v>0</v>
      </c>
      <c r="P4403" s="17">
        <f>0.78*N4403</f>
        <v>0</v>
      </c>
      <c r="Q4403" s="16">
        <f>0.01152*N4403</f>
        <v>0</v>
      </c>
      <c r="R4403" s="13"/>
      <c r="S4403" s="14" t="s">
        <v>14673</v>
      </c>
      <c r="T4403" s="14" t="s">
        <v>32</v>
      </c>
      <c r="U4403" s="15" t="s">
        <v>39</v>
      </c>
      <c r="V4403" s="4" t="str">
        <f>HYPERLINK("https://redcat-toys.ru/api/getInfo/image/ef338388-829b-11ed-a22a-00155d82e902")</f>
        <v>https://redcat-toys.ru/api/getInfo/image/ef338388-829b-11ed-a22a-00155d82e902</v>
      </c>
      <c r="W4403" s="4" t="s">
        <v>14674</v>
      </c>
      <c r="X4403" s="4" t="s">
        <v>34</v>
      </c>
      <c r="Y4403" s="4" t="str">
        <f>HYPERLINK("https://redcat-toys.ru/api/getInfo/item/ef338388-829b-11ed-a22a-00155d82e902")</f>
        <v>https://redcat-toys.ru/api/getInfo/item/ef338388-829b-11ed-a22a-00155d82e902</v>
      </c>
    </row>
    <row r="4404" spans="2:25" ht="22.95" customHeight="1" outlineLevel="2" x14ac:dyDescent="0.2">
      <c r="B4404" s="49" t="s">
        <v>14675</v>
      </c>
      <c r="C4404" s="49"/>
      <c r="D4404" s="49"/>
      <c r="E4404" s="49"/>
      <c r="F4404" s="49"/>
      <c r="G4404" s="49"/>
    </row>
    <row r="4405" spans="2:25" ht="21" customHeight="1" outlineLevel="3" x14ac:dyDescent="0.2">
      <c r="B4405" s="39">
        <v>3466</v>
      </c>
      <c r="C4405" s="4" t="s">
        <v>14676</v>
      </c>
      <c r="D4405" s="50" t="s">
        <v>14677</v>
      </c>
      <c r="E4405" s="50"/>
      <c r="F4405" s="50"/>
      <c r="G4405" s="50"/>
      <c r="H4405" s="5" t="s">
        <v>14678</v>
      </c>
      <c r="I4405" s="6" t="s">
        <v>30</v>
      </c>
      <c r="J4405" s="7">
        <v>48</v>
      </c>
      <c r="K4405" s="7">
        <v>28</v>
      </c>
      <c r="L4405" s="3">
        <v>2</v>
      </c>
      <c r="M4405" s="8">
        <f>375.99*(1-P3/100)</f>
        <v>375.99</v>
      </c>
      <c r="N4405" s="9"/>
      <c r="O4405" s="10">
        <f>M4405*N4405</f>
        <v>0</v>
      </c>
      <c r="P4405" s="11">
        <f>0.176*N4405</f>
        <v>0</v>
      </c>
      <c r="Q4405" s="16">
        <f>0.00411*N4405</f>
        <v>0</v>
      </c>
      <c r="R4405" s="13"/>
      <c r="S4405" s="14" t="s">
        <v>14679</v>
      </c>
      <c r="T4405" s="14" t="s">
        <v>32</v>
      </c>
      <c r="U4405" s="15"/>
      <c r="V4405" s="4" t="str">
        <f>HYPERLINK("https://redcat-toys.ru/api/getInfo/image/cb049507-539f-11ed-a21e-ac1f6b442185")</f>
        <v>https://redcat-toys.ru/api/getInfo/image/cb049507-539f-11ed-a21e-ac1f6b442185</v>
      </c>
      <c r="W4405" s="4" t="s">
        <v>14680</v>
      </c>
      <c r="X4405" s="4" t="s">
        <v>34</v>
      </c>
      <c r="Y4405" s="4" t="str">
        <f>HYPERLINK("https://redcat-toys.ru/api/getInfo/item/cb049507-539f-11ed-a21e-ac1f6b442185")</f>
        <v>https://redcat-toys.ru/api/getInfo/item/cb049507-539f-11ed-a21e-ac1f6b442185</v>
      </c>
    </row>
    <row r="4406" spans="2:25" ht="21" customHeight="1" outlineLevel="3" x14ac:dyDescent="0.2">
      <c r="B4406" s="39">
        <v>3467</v>
      </c>
      <c r="C4406" s="4" t="s">
        <v>14676</v>
      </c>
      <c r="D4406" s="50" t="s">
        <v>14677</v>
      </c>
      <c r="E4406" s="50"/>
      <c r="F4406" s="50"/>
      <c r="G4406" s="50"/>
      <c r="H4406" s="5" t="s">
        <v>14678</v>
      </c>
      <c r="I4406" s="6" t="s">
        <v>30</v>
      </c>
      <c r="J4406" s="7">
        <v>96</v>
      </c>
      <c r="K4406" s="7">
        <v>28</v>
      </c>
      <c r="L4406" s="3">
        <v>2</v>
      </c>
      <c r="M4406" s="8">
        <f>375.99*(1-P3/100)</f>
        <v>375.99</v>
      </c>
      <c r="N4406" s="9"/>
      <c r="O4406" s="10">
        <f>M4406*N4406</f>
        <v>0</v>
      </c>
      <c r="P4406" s="11">
        <f>0.176*N4406</f>
        <v>0</v>
      </c>
      <c r="Q4406" s="16">
        <f>0.00411*N4406</f>
        <v>0</v>
      </c>
      <c r="R4406" s="13"/>
      <c r="S4406" s="14" t="s">
        <v>14679</v>
      </c>
      <c r="T4406" s="14" t="s">
        <v>32</v>
      </c>
      <c r="U4406" s="15"/>
      <c r="V4406" s="4" t="str">
        <f>HYPERLINK("https://redcat-toys.ru/api/getInfo/image/cb049507-539f-11ed-a21e-ac1f6b442185")</f>
        <v>https://redcat-toys.ru/api/getInfo/image/cb049507-539f-11ed-a21e-ac1f6b442185</v>
      </c>
      <c r="W4406" s="4" t="s">
        <v>14680</v>
      </c>
      <c r="X4406" s="4" t="s">
        <v>34</v>
      </c>
      <c r="Y4406" s="4" t="str">
        <f>HYPERLINK("https://redcat-toys.ru/api/getInfo/item/cb049507-539f-11ed-a21e-ac1f6b442185")</f>
        <v>https://redcat-toys.ru/api/getInfo/item/cb049507-539f-11ed-a21e-ac1f6b442185</v>
      </c>
    </row>
    <row r="4407" spans="2:25" ht="22.95" customHeight="1" outlineLevel="2" x14ac:dyDescent="0.2">
      <c r="B4407" s="49" t="s">
        <v>14681</v>
      </c>
      <c r="C4407" s="49"/>
      <c r="D4407" s="49"/>
      <c r="E4407" s="49"/>
      <c r="F4407" s="49"/>
      <c r="G4407" s="49"/>
    </row>
    <row r="4408" spans="2:25" ht="21" customHeight="1" outlineLevel="3" x14ac:dyDescent="0.2">
      <c r="B4408" s="39">
        <v>3468</v>
      </c>
      <c r="C4408" s="4" t="s">
        <v>14682</v>
      </c>
      <c r="D4408" s="50" t="s">
        <v>14683</v>
      </c>
      <c r="E4408" s="50"/>
      <c r="F4408" s="50"/>
      <c r="G4408" s="50"/>
      <c r="H4408" s="5" t="s">
        <v>14684</v>
      </c>
      <c r="I4408" s="6" t="s">
        <v>30</v>
      </c>
      <c r="J4408" s="7">
        <v>48</v>
      </c>
      <c r="K4408" s="7">
        <v>44</v>
      </c>
      <c r="L4408" s="3">
        <v>2</v>
      </c>
      <c r="M4408" s="8">
        <f>263.64*(1-P3/100)</f>
        <v>263.64</v>
      </c>
      <c r="N4408" s="9"/>
      <c r="O4408" s="10">
        <f>M4408*N4408</f>
        <v>0</v>
      </c>
      <c r="P4408" s="11">
        <f>0.126*N4408</f>
        <v>0</v>
      </c>
      <c r="Q4408" s="16">
        <f>0.00174*N4408</f>
        <v>0</v>
      </c>
      <c r="R4408" s="13"/>
      <c r="S4408" s="14" t="s">
        <v>14685</v>
      </c>
      <c r="T4408" s="14" t="s">
        <v>32</v>
      </c>
      <c r="U4408" s="15"/>
      <c r="V4408" s="4" t="str">
        <f>HYPERLINK("https://redcat-toys.ru/api/getInfo/image/a0936cc4-55fc-11ee-a245-00155d82e902")</f>
        <v>https://redcat-toys.ru/api/getInfo/image/a0936cc4-55fc-11ee-a245-00155d82e902</v>
      </c>
      <c r="W4408" s="4" t="s">
        <v>14686</v>
      </c>
      <c r="X4408" s="4" t="s">
        <v>34</v>
      </c>
      <c r="Y4408" s="4" t="str">
        <f>HYPERLINK("https://redcat-toys.ru/api/getInfo/item/a0936cc4-55fc-11ee-a245-00155d82e902")</f>
        <v>https://redcat-toys.ru/api/getInfo/item/a0936cc4-55fc-11ee-a245-00155d82e902</v>
      </c>
    </row>
    <row r="4409" spans="2:25" ht="21" customHeight="1" outlineLevel="3" x14ac:dyDescent="0.2">
      <c r="B4409" s="39">
        <v>3469</v>
      </c>
      <c r="C4409" s="4" t="s">
        <v>14682</v>
      </c>
      <c r="D4409" s="50" t="s">
        <v>14683</v>
      </c>
      <c r="E4409" s="50"/>
      <c r="F4409" s="50"/>
      <c r="G4409" s="50"/>
      <c r="H4409" s="5" t="s">
        <v>14684</v>
      </c>
      <c r="I4409" s="6" t="s">
        <v>30</v>
      </c>
      <c r="J4409" s="7">
        <v>96</v>
      </c>
      <c r="K4409" s="7">
        <v>44</v>
      </c>
      <c r="L4409" s="3">
        <v>2</v>
      </c>
      <c r="M4409" s="8">
        <f>263.64*(1-P3/100)</f>
        <v>263.64</v>
      </c>
      <c r="N4409" s="9"/>
      <c r="O4409" s="10">
        <f>M4409*N4409</f>
        <v>0</v>
      </c>
      <c r="P4409" s="11">
        <f>0.126*N4409</f>
        <v>0</v>
      </c>
      <c r="Q4409" s="16">
        <f>0.00174*N4409</f>
        <v>0</v>
      </c>
      <c r="R4409" s="13"/>
      <c r="S4409" s="14" t="s">
        <v>14685</v>
      </c>
      <c r="T4409" s="14" t="s">
        <v>32</v>
      </c>
      <c r="U4409" s="15"/>
      <c r="V4409" s="4" t="str">
        <f>HYPERLINK("https://redcat-toys.ru/api/getInfo/image/a0936cc4-55fc-11ee-a245-00155d82e902")</f>
        <v>https://redcat-toys.ru/api/getInfo/image/a0936cc4-55fc-11ee-a245-00155d82e902</v>
      </c>
      <c r="W4409" s="4" t="s">
        <v>14686</v>
      </c>
      <c r="X4409" s="4" t="s">
        <v>34</v>
      </c>
      <c r="Y4409" s="4" t="str">
        <f>HYPERLINK("https://redcat-toys.ru/api/getInfo/item/a0936cc4-55fc-11ee-a245-00155d82e902")</f>
        <v>https://redcat-toys.ru/api/getInfo/item/a0936cc4-55fc-11ee-a245-00155d82e902</v>
      </c>
    </row>
    <row r="4410" spans="2:25" ht="22.95" customHeight="1" outlineLevel="2" x14ac:dyDescent="0.2">
      <c r="B4410" s="49" t="s">
        <v>14687</v>
      </c>
      <c r="C4410" s="49"/>
      <c r="D4410" s="49"/>
      <c r="E4410" s="49"/>
      <c r="F4410" s="49"/>
      <c r="G4410" s="49"/>
    </row>
    <row r="4411" spans="2:25" ht="22.95" customHeight="1" outlineLevel="3" x14ac:dyDescent="0.2">
      <c r="B4411" s="51" t="s">
        <v>14688</v>
      </c>
      <c r="C4411" s="51"/>
      <c r="D4411" s="51"/>
      <c r="E4411" s="51"/>
      <c r="F4411" s="51"/>
      <c r="G4411" s="51"/>
    </row>
    <row r="4412" spans="2:25" ht="21" customHeight="1" outlineLevel="4" x14ac:dyDescent="0.2">
      <c r="B4412" s="39">
        <v>3470</v>
      </c>
      <c r="C4412" s="4" t="s">
        <v>14689</v>
      </c>
      <c r="D4412" s="50" t="s">
        <v>14690</v>
      </c>
      <c r="E4412" s="50"/>
      <c r="F4412" s="50"/>
      <c r="G4412" s="50"/>
      <c r="H4412" s="5" t="s">
        <v>14691</v>
      </c>
      <c r="I4412" s="6" t="s">
        <v>30</v>
      </c>
      <c r="J4412" s="7">
        <v>24</v>
      </c>
      <c r="K4412" s="7">
        <v>17</v>
      </c>
      <c r="L4412" s="3">
        <v>2</v>
      </c>
      <c r="M4412" s="8">
        <f>291.51*(1-P3/100)</f>
        <v>291.51</v>
      </c>
      <c r="N4412" s="9"/>
      <c r="O4412" s="10">
        <f>M4412*N4412</f>
        <v>0</v>
      </c>
      <c r="P4412" s="17">
        <f>0.17*N4412</f>
        <v>0</v>
      </c>
      <c r="Q4412" s="16">
        <f>0.00579*N4412</f>
        <v>0</v>
      </c>
      <c r="R4412" s="13"/>
      <c r="S4412" s="14" t="s">
        <v>14692</v>
      </c>
      <c r="T4412" s="14" t="s">
        <v>32</v>
      </c>
      <c r="U4412" s="15"/>
      <c r="V4412" s="4" t="str">
        <f>HYPERLINK("https://redcat-toys.ru/api/getInfo/image/57543c09-5f44-11ed-a229-00155d82e902")</f>
        <v>https://redcat-toys.ru/api/getInfo/image/57543c09-5f44-11ed-a229-00155d82e902</v>
      </c>
      <c r="W4412" s="4" t="s">
        <v>14693</v>
      </c>
      <c r="X4412" s="4" t="s">
        <v>34</v>
      </c>
      <c r="Y4412" s="4" t="str">
        <f>HYPERLINK("https://redcat-toys.ru/api/getInfo/item/57543c09-5f44-11ed-a229-00155d82e902")</f>
        <v>https://redcat-toys.ru/api/getInfo/item/57543c09-5f44-11ed-a229-00155d82e902</v>
      </c>
    </row>
    <row r="4413" spans="2:25" ht="21" customHeight="1" outlineLevel="4" x14ac:dyDescent="0.2">
      <c r="B4413" s="39">
        <v>3471</v>
      </c>
      <c r="C4413" s="4" t="s">
        <v>14689</v>
      </c>
      <c r="D4413" s="50" t="s">
        <v>14690</v>
      </c>
      <c r="E4413" s="50"/>
      <c r="F4413" s="50"/>
      <c r="G4413" s="50"/>
      <c r="H4413" s="5" t="s">
        <v>14691</v>
      </c>
      <c r="I4413" s="6" t="s">
        <v>30</v>
      </c>
      <c r="J4413" s="7">
        <v>48</v>
      </c>
      <c r="K4413" s="7">
        <v>17</v>
      </c>
      <c r="L4413" s="3">
        <v>2</v>
      </c>
      <c r="M4413" s="8">
        <f>291.51*(1-P3/100)</f>
        <v>291.51</v>
      </c>
      <c r="N4413" s="9"/>
      <c r="O4413" s="10">
        <f>M4413*N4413</f>
        <v>0</v>
      </c>
      <c r="P4413" s="17">
        <f>0.17*N4413</f>
        <v>0</v>
      </c>
      <c r="Q4413" s="16">
        <f>0.00579*N4413</f>
        <v>0</v>
      </c>
      <c r="R4413" s="13"/>
      <c r="S4413" s="14" t="s">
        <v>14692</v>
      </c>
      <c r="T4413" s="14" t="s">
        <v>32</v>
      </c>
      <c r="U4413" s="15"/>
      <c r="V4413" s="4" t="str">
        <f>HYPERLINK("https://redcat-toys.ru/api/getInfo/image/57543c09-5f44-11ed-a229-00155d82e902")</f>
        <v>https://redcat-toys.ru/api/getInfo/image/57543c09-5f44-11ed-a229-00155d82e902</v>
      </c>
      <c r="W4413" s="4" t="s">
        <v>14693</v>
      </c>
      <c r="X4413" s="4" t="s">
        <v>34</v>
      </c>
      <c r="Y4413" s="4" t="str">
        <f>HYPERLINK("https://redcat-toys.ru/api/getInfo/item/57543c09-5f44-11ed-a229-00155d82e902")</f>
        <v>https://redcat-toys.ru/api/getInfo/item/57543c09-5f44-11ed-a229-00155d82e902</v>
      </c>
    </row>
    <row r="4414" spans="2:25" ht="22.95" customHeight="1" outlineLevel="3" x14ac:dyDescent="0.2">
      <c r="B4414" s="51" t="s">
        <v>14694</v>
      </c>
      <c r="C4414" s="51"/>
      <c r="D4414" s="51"/>
      <c r="E4414" s="51"/>
      <c r="F4414" s="51"/>
      <c r="G4414" s="51"/>
    </row>
    <row r="4415" spans="2:25" ht="21" customHeight="1" outlineLevel="4" x14ac:dyDescent="0.2">
      <c r="B4415" s="39">
        <v>3472</v>
      </c>
      <c r="C4415" s="4" t="s">
        <v>14695</v>
      </c>
      <c r="D4415" s="50" t="s">
        <v>14696</v>
      </c>
      <c r="E4415" s="50"/>
      <c r="F4415" s="50"/>
      <c r="G4415" s="50"/>
      <c r="H4415" s="5" t="s">
        <v>14697</v>
      </c>
      <c r="I4415" s="6" t="s">
        <v>30</v>
      </c>
      <c r="J4415" s="7">
        <v>30</v>
      </c>
      <c r="K4415" s="7">
        <v>714</v>
      </c>
      <c r="L4415" s="3">
        <v>1</v>
      </c>
      <c r="M4415" s="8">
        <f>636.17*(1-P3/100)</f>
        <v>636.16999999999996</v>
      </c>
      <c r="N4415" s="9"/>
      <c r="O4415" s="10">
        <f t="shared" ref="O4415:O4420" si="236">M4415*N4415</f>
        <v>0</v>
      </c>
      <c r="P4415" s="11">
        <f>0.327*N4415</f>
        <v>0</v>
      </c>
      <c r="Q4415" s="16">
        <f>0.00213*N4415</f>
        <v>0</v>
      </c>
      <c r="R4415" s="13"/>
      <c r="S4415" s="14" t="s">
        <v>14698</v>
      </c>
      <c r="T4415" s="14" t="s">
        <v>32</v>
      </c>
      <c r="U4415" s="15" t="s">
        <v>39</v>
      </c>
      <c r="V4415" s="4" t="str">
        <f>HYPERLINK("https://redcat-toys.ru/api/getInfo/image/2492b60b-fec2-11ed-a23a-00155d82e902")</f>
        <v>https://redcat-toys.ru/api/getInfo/image/2492b60b-fec2-11ed-a23a-00155d82e902</v>
      </c>
      <c r="W4415" s="4" t="s">
        <v>14699</v>
      </c>
      <c r="X4415" s="4" t="s">
        <v>34</v>
      </c>
      <c r="Y4415" s="4" t="str">
        <f>HYPERLINK("https://redcat-toys.ru/api/getInfo/item/2492b60b-fec2-11ed-a23a-00155d82e902")</f>
        <v>https://redcat-toys.ru/api/getInfo/item/2492b60b-fec2-11ed-a23a-00155d82e902</v>
      </c>
    </row>
    <row r="4416" spans="2:25" ht="21" customHeight="1" outlineLevel="4" x14ac:dyDescent="0.2">
      <c r="B4416" s="39">
        <v>3473</v>
      </c>
      <c r="C4416" s="4" t="s">
        <v>14695</v>
      </c>
      <c r="D4416" s="50" t="s">
        <v>14696</v>
      </c>
      <c r="E4416" s="50"/>
      <c r="F4416" s="50"/>
      <c r="G4416" s="50"/>
      <c r="H4416" s="5" t="s">
        <v>14697</v>
      </c>
      <c r="I4416" s="6" t="s">
        <v>30</v>
      </c>
      <c r="J4416" s="7">
        <v>60</v>
      </c>
      <c r="K4416" s="7">
        <v>714</v>
      </c>
      <c r="L4416" s="3">
        <v>1</v>
      </c>
      <c r="M4416" s="8">
        <f>636.17*(1-P3/100)</f>
        <v>636.16999999999996</v>
      </c>
      <c r="N4416" s="9"/>
      <c r="O4416" s="10">
        <f t="shared" si="236"/>
        <v>0</v>
      </c>
      <c r="P4416" s="11">
        <f>0.327*N4416</f>
        <v>0</v>
      </c>
      <c r="Q4416" s="16">
        <f>0.00213*N4416</f>
        <v>0</v>
      </c>
      <c r="R4416" s="13"/>
      <c r="S4416" s="14" t="s">
        <v>14698</v>
      </c>
      <c r="T4416" s="14" t="s">
        <v>32</v>
      </c>
      <c r="U4416" s="15" t="s">
        <v>39</v>
      </c>
      <c r="V4416" s="4" t="str">
        <f>HYPERLINK("https://redcat-toys.ru/api/getInfo/image/2492b60b-fec2-11ed-a23a-00155d82e902")</f>
        <v>https://redcat-toys.ru/api/getInfo/image/2492b60b-fec2-11ed-a23a-00155d82e902</v>
      </c>
      <c r="W4416" s="4" t="s">
        <v>14699</v>
      </c>
      <c r="X4416" s="4" t="s">
        <v>34</v>
      </c>
      <c r="Y4416" s="4" t="str">
        <f>HYPERLINK("https://redcat-toys.ru/api/getInfo/item/2492b60b-fec2-11ed-a23a-00155d82e902")</f>
        <v>https://redcat-toys.ru/api/getInfo/item/2492b60b-fec2-11ed-a23a-00155d82e902</v>
      </c>
    </row>
    <row r="4417" spans="2:25" ht="21" customHeight="1" outlineLevel="4" x14ac:dyDescent="0.2">
      <c r="B4417" s="39">
        <v>3474</v>
      </c>
      <c r="C4417" s="4" t="s">
        <v>14700</v>
      </c>
      <c r="D4417" s="50" t="s">
        <v>14701</v>
      </c>
      <c r="E4417" s="50"/>
      <c r="F4417" s="50"/>
      <c r="G4417" s="50"/>
      <c r="H4417" s="5" t="s">
        <v>14702</v>
      </c>
      <c r="I4417" s="6" t="s">
        <v>30</v>
      </c>
      <c r="J4417" s="7">
        <v>30</v>
      </c>
      <c r="K4417" s="7">
        <v>353</v>
      </c>
      <c r="L4417" s="3">
        <v>1</v>
      </c>
      <c r="M4417" s="8">
        <f>636.17*(1-P3/100)</f>
        <v>636.16999999999996</v>
      </c>
      <c r="N4417" s="9"/>
      <c r="O4417" s="10">
        <f t="shared" si="236"/>
        <v>0</v>
      </c>
      <c r="P4417" s="17">
        <f>0.33*N4417</f>
        <v>0</v>
      </c>
      <c r="Q4417" s="16">
        <f>0.00191*N4417</f>
        <v>0</v>
      </c>
      <c r="R4417" s="13"/>
      <c r="S4417" s="14" t="s">
        <v>14703</v>
      </c>
      <c r="T4417" s="14" t="s">
        <v>32</v>
      </c>
      <c r="U4417" s="15" t="s">
        <v>39</v>
      </c>
      <c r="V4417" s="4" t="str">
        <f>HYPERLINK("https://redcat-toys.ru/api/getInfo/image/df8f8b6d-fec1-11ed-a23a-00155d82e902")</f>
        <v>https://redcat-toys.ru/api/getInfo/image/df8f8b6d-fec1-11ed-a23a-00155d82e902</v>
      </c>
      <c r="W4417" s="4" t="s">
        <v>14699</v>
      </c>
      <c r="X4417" s="4" t="s">
        <v>34</v>
      </c>
      <c r="Y4417" s="4" t="str">
        <f>HYPERLINK("https://redcat-toys.ru/api/getInfo/item/df8f8b6d-fec1-11ed-a23a-00155d82e902")</f>
        <v>https://redcat-toys.ru/api/getInfo/item/df8f8b6d-fec1-11ed-a23a-00155d82e902</v>
      </c>
    </row>
    <row r="4418" spans="2:25" ht="21" customHeight="1" outlineLevel="4" x14ac:dyDescent="0.2">
      <c r="B4418" s="39">
        <v>3475</v>
      </c>
      <c r="C4418" s="4" t="s">
        <v>14700</v>
      </c>
      <c r="D4418" s="50" t="s">
        <v>14701</v>
      </c>
      <c r="E4418" s="50"/>
      <c r="F4418" s="50"/>
      <c r="G4418" s="50"/>
      <c r="H4418" s="5" t="s">
        <v>14702</v>
      </c>
      <c r="I4418" s="6" t="s">
        <v>30</v>
      </c>
      <c r="J4418" s="7">
        <v>60</v>
      </c>
      <c r="K4418" s="7">
        <v>353</v>
      </c>
      <c r="L4418" s="3">
        <v>1</v>
      </c>
      <c r="M4418" s="8">
        <f>636.17*(1-P3/100)</f>
        <v>636.16999999999996</v>
      </c>
      <c r="N4418" s="9"/>
      <c r="O4418" s="10">
        <f t="shared" si="236"/>
        <v>0</v>
      </c>
      <c r="P4418" s="17">
        <f>0.33*N4418</f>
        <v>0</v>
      </c>
      <c r="Q4418" s="16">
        <f>0.00191*N4418</f>
        <v>0</v>
      </c>
      <c r="R4418" s="13"/>
      <c r="S4418" s="14" t="s">
        <v>14703</v>
      </c>
      <c r="T4418" s="14" t="s">
        <v>32</v>
      </c>
      <c r="U4418" s="15" t="s">
        <v>39</v>
      </c>
      <c r="V4418" s="4" t="str">
        <f>HYPERLINK("https://redcat-toys.ru/api/getInfo/image/df8f8b6d-fec1-11ed-a23a-00155d82e902")</f>
        <v>https://redcat-toys.ru/api/getInfo/image/df8f8b6d-fec1-11ed-a23a-00155d82e902</v>
      </c>
      <c r="W4418" s="4" t="s">
        <v>14699</v>
      </c>
      <c r="X4418" s="4" t="s">
        <v>34</v>
      </c>
      <c r="Y4418" s="4" t="str">
        <f>HYPERLINK("https://redcat-toys.ru/api/getInfo/item/df8f8b6d-fec1-11ed-a23a-00155d82e902")</f>
        <v>https://redcat-toys.ru/api/getInfo/item/df8f8b6d-fec1-11ed-a23a-00155d82e902</v>
      </c>
    </row>
    <row r="4419" spans="2:25" ht="21" customHeight="1" outlineLevel="4" x14ac:dyDescent="0.2">
      <c r="B4419" s="39">
        <v>3476</v>
      </c>
      <c r="C4419" s="4" t="s">
        <v>14704</v>
      </c>
      <c r="D4419" s="50" t="s">
        <v>14705</v>
      </c>
      <c r="E4419" s="50"/>
      <c r="F4419" s="50"/>
      <c r="G4419" s="50"/>
      <c r="H4419" s="5" t="s">
        <v>14706</v>
      </c>
      <c r="I4419" s="6" t="s">
        <v>30</v>
      </c>
      <c r="J4419" s="7">
        <v>48</v>
      </c>
      <c r="K4419" s="7">
        <v>324</v>
      </c>
      <c r="L4419" s="3">
        <v>3</v>
      </c>
      <c r="M4419" s="8">
        <f>214.75*(1-P3/100)</f>
        <v>214.75</v>
      </c>
      <c r="N4419" s="9"/>
      <c r="O4419" s="10">
        <f t="shared" si="236"/>
        <v>0</v>
      </c>
      <c r="P4419" s="11">
        <f>0.141*N4419</f>
        <v>0</v>
      </c>
      <c r="Q4419" s="16">
        <f>0.00216*N4419</f>
        <v>0</v>
      </c>
      <c r="R4419" s="13"/>
      <c r="S4419" s="14" t="s">
        <v>14707</v>
      </c>
      <c r="T4419" s="14" t="s">
        <v>32</v>
      </c>
      <c r="U4419" s="15"/>
      <c r="V4419" s="4" t="str">
        <f>HYPERLINK("https://redcat-toys.ru/api/getInfo/image/c71c0d1d-662d-11f0-a283-00155d82e908")</f>
        <v>https://redcat-toys.ru/api/getInfo/image/c71c0d1d-662d-11f0-a283-00155d82e908</v>
      </c>
      <c r="W4419" s="4" t="s">
        <v>14708</v>
      </c>
      <c r="X4419" s="4" t="s">
        <v>34</v>
      </c>
      <c r="Y4419" s="4" t="str">
        <f>HYPERLINK("https://redcat-toys.ru/api/getInfo/item/c71c0d1d-662d-11f0-a283-00155d82e908")</f>
        <v>https://redcat-toys.ru/api/getInfo/item/c71c0d1d-662d-11f0-a283-00155d82e908</v>
      </c>
    </row>
    <row r="4420" spans="2:25" ht="21" customHeight="1" outlineLevel="4" x14ac:dyDescent="0.2">
      <c r="B4420" s="39">
        <v>3477</v>
      </c>
      <c r="C4420" s="4" t="s">
        <v>14704</v>
      </c>
      <c r="D4420" s="50" t="s">
        <v>14705</v>
      </c>
      <c r="E4420" s="50"/>
      <c r="F4420" s="50"/>
      <c r="G4420" s="50"/>
      <c r="H4420" s="5" t="s">
        <v>14706</v>
      </c>
      <c r="I4420" s="6" t="s">
        <v>30</v>
      </c>
      <c r="J4420" s="7">
        <v>96</v>
      </c>
      <c r="K4420" s="7">
        <v>324</v>
      </c>
      <c r="L4420" s="3">
        <v>3</v>
      </c>
      <c r="M4420" s="8">
        <f>214.75*(1-P3/100)</f>
        <v>214.75</v>
      </c>
      <c r="N4420" s="9"/>
      <c r="O4420" s="10">
        <f t="shared" si="236"/>
        <v>0</v>
      </c>
      <c r="P4420" s="11">
        <f>0.141*N4420</f>
        <v>0</v>
      </c>
      <c r="Q4420" s="16">
        <f>0.00216*N4420</f>
        <v>0</v>
      </c>
      <c r="R4420" s="13"/>
      <c r="S4420" s="14" t="s">
        <v>14707</v>
      </c>
      <c r="T4420" s="14" t="s">
        <v>32</v>
      </c>
      <c r="U4420" s="15"/>
      <c r="V4420" s="4" t="str">
        <f>HYPERLINK("https://redcat-toys.ru/api/getInfo/image/c71c0d1d-662d-11f0-a283-00155d82e908")</f>
        <v>https://redcat-toys.ru/api/getInfo/image/c71c0d1d-662d-11f0-a283-00155d82e908</v>
      </c>
      <c r="W4420" s="4" t="s">
        <v>14708</v>
      </c>
      <c r="X4420" s="4" t="s">
        <v>34</v>
      </c>
      <c r="Y4420" s="4" t="str">
        <f>HYPERLINK("https://redcat-toys.ru/api/getInfo/item/c71c0d1d-662d-11f0-a283-00155d82e908")</f>
        <v>https://redcat-toys.ru/api/getInfo/item/c71c0d1d-662d-11f0-a283-00155d82e908</v>
      </c>
    </row>
    <row r="4421" spans="2:25" ht="22.95" customHeight="1" outlineLevel="2" x14ac:dyDescent="0.2">
      <c r="B4421" s="49" t="s">
        <v>14709</v>
      </c>
      <c r="C4421" s="49"/>
      <c r="D4421" s="49"/>
      <c r="E4421" s="49"/>
      <c r="F4421" s="49"/>
      <c r="G4421" s="49"/>
    </row>
    <row r="4422" spans="2:25" ht="21" customHeight="1" outlineLevel="3" x14ac:dyDescent="0.2">
      <c r="B4422" s="39">
        <v>3478</v>
      </c>
      <c r="C4422" s="4" t="s">
        <v>14710</v>
      </c>
      <c r="D4422" s="50" t="s">
        <v>14711</v>
      </c>
      <c r="E4422" s="50"/>
      <c r="F4422" s="50"/>
      <c r="G4422" s="50"/>
      <c r="H4422" s="5" t="s">
        <v>14712</v>
      </c>
      <c r="I4422" s="6" t="s">
        <v>30</v>
      </c>
      <c r="J4422" s="7">
        <v>24</v>
      </c>
      <c r="K4422" s="7">
        <v>17</v>
      </c>
      <c r="L4422" s="3">
        <v>1</v>
      </c>
      <c r="M4422" s="19">
        <f>1889.72*(1-P3/100)</f>
        <v>1889.72</v>
      </c>
      <c r="N4422" s="9"/>
      <c r="O4422" s="10">
        <f>M4422*N4422</f>
        <v>0</v>
      </c>
      <c r="P4422" s="11">
        <f>0.612*N4422</f>
        <v>0</v>
      </c>
      <c r="Q4422" s="16">
        <f>0.00705*N4422</f>
        <v>0</v>
      </c>
      <c r="R4422" s="13"/>
      <c r="S4422" s="14" t="s">
        <v>14713</v>
      </c>
      <c r="T4422" s="14" t="s">
        <v>32</v>
      </c>
      <c r="U4422" s="15" t="s">
        <v>39</v>
      </c>
      <c r="V4422" s="4" t="str">
        <f>HYPERLINK("https://redcat-toys.ru/api/getInfo/image/5f819da0-c74c-11ee-a25a-00155d82e908")</f>
        <v>https://redcat-toys.ru/api/getInfo/image/5f819da0-c74c-11ee-a25a-00155d82e908</v>
      </c>
      <c r="W4422" s="4" t="s">
        <v>14714</v>
      </c>
      <c r="X4422" s="4" t="s">
        <v>34</v>
      </c>
      <c r="Y4422" s="4" t="str">
        <f>HYPERLINK("https://redcat-toys.ru/api/getInfo/item/5f819da0-c74c-11ee-a25a-00155d82e908")</f>
        <v>https://redcat-toys.ru/api/getInfo/item/5f819da0-c74c-11ee-a25a-00155d82e908</v>
      </c>
    </row>
    <row r="4423" spans="2:25" ht="21" customHeight="1" outlineLevel="3" x14ac:dyDescent="0.2">
      <c r="B4423" s="39">
        <v>3479</v>
      </c>
      <c r="C4423" s="4" t="s">
        <v>14715</v>
      </c>
      <c r="D4423" s="50" t="s">
        <v>14716</v>
      </c>
      <c r="E4423" s="50"/>
      <c r="F4423" s="50"/>
      <c r="G4423" s="50"/>
      <c r="H4423" s="5" t="s">
        <v>14717</v>
      </c>
      <c r="I4423" s="6"/>
      <c r="J4423" s="7">
        <v>36</v>
      </c>
      <c r="K4423" s="7">
        <v>1</v>
      </c>
      <c r="L4423" s="3">
        <v>1</v>
      </c>
      <c r="M4423" s="19">
        <f>1281.73*(1-P3/100)</f>
        <v>1281.73</v>
      </c>
      <c r="N4423" s="9"/>
      <c r="O4423" s="10">
        <f>M4423*N4423</f>
        <v>0</v>
      </c>
      <c r="P4423" s="11">
        <f>0.417*N4423</f>
        <v>0</v>
      </c>
      <c r="Q4423" s="16">
        <f>0.00444*N4423</f>
        <v>0</v>
      </c>
      <c r="R4423" s="13"/>
      <c r="S4423" s="14" t="s">
        <v>14718</v>
      </c>
      <c r="T4423" s="14" t="s">
        <v>32</v>
      </c>
      <c r="U4423" s="15" t="s">
        <v>39</v>
      </c>
      <c r="V4423" s="4" t="str">
        <f>HYPERLINK("https://redcat-toys.ru/api/getInfo/image/00a65e92-c74c-11ee-a25a-00155d82e908")</f>
        <v>https://redcat-toys.ru/api/getInfo/image/00a65e92-c74c-11ee-a25a-00155d82e908</v>
      </c>
      <c r="W4423" s="4" t="s">
        <v>14719</v>
      </c>
      <c r="X4423" s="4" t="s">
        <v>34</v>
      </c>
      <c r="Y4423" s="4" t="str">
        <f>HYPERLINK("https://redcat-toys.ru/api/getInfo/item/00a65e92-c74c-11ee-a25a-00155d82e908")</f>
        <v>https://redcat-toys.ru/api/getInfo/item/00a65e92-c74c-11ee-a25a-00155d82e908</v>
      </c>
    </row>
    <row r="4424" spans="2:25" ht="22.95" customHeight="1" outlineLevel="2" x14ac:dyDescent="0.2">
      <c r="B4424" s="49" t="s">
        <v>14720</v>
      </c>
      <c r="C4424" s="49"/>
      <c r="D4424" s="49"/>
      <c r="E4424" s="49"/>
      <c r="F4424" s="49"/>
      <c r="G4424" s="49"/>
    </row>
    <row r="4425" spans="2:25" ht="21" customHeight="1" outlineLevel="3" x14ac:dyDescent="0.2">
      <c r="B4425" s="39">
        <v>3480</v>
      </c>
      <c r="C4425" s="4" t="s">
        <v>14721</v>
      </c>
      <c r="D4425" s="50" t="s">
        <v>14722</v>
      </c>
      <c r="E4425" s="50"/>
      <c r="F4425" s="50"/>
      <c r="G4425" s="50"/>
      <c r="H4425" s="5" t="s">
        <v>14723</v>
      </c>
      <c r="I4425" s="6"/>
      <c r="J4425" s="7">
        <v>48</v>
      </c>
      <c r="K4425" s="7">
        <v>345</v>
      </c>
      <c r="L4425" s="3">
        <v>3</v>
      </c>
      <c r="M4425" s="8">
        <f>194.89*(1-P3/100)</f>
        <v>194.89</v>
      </c>
      <c r="N4425" s="9"/>
      <c r="O4425" s="10">
        <f t="shared" ref="O4425:O4438" si="237">M4425*N4425</f>
        <v>0</v>
      </c>
      <c r="P4425" s="11">
        <f>0.155*N4425</f>
        <v>0</v>
      </c>
      <c r="Q4425" s="16">
        <f>0.00125*N4425</f>
        <v>0</v>
      </c>
      <c r="R4425" s="13"/>
      <c r="S4425" s="14" t="s">
        <v>14724</v>
      </c>
      <c r="T4425" s="14" t="s">
        <v>108</v>
      </c>
      <c r="U4425" s="15"/>
      <c r="V4425" s="4" t="str">
        <f>HYPERLINK("https://redcat-toys.ru/api/getInfo/image/dd634df1-4014-11ef-a262-00155d82e908")</f>
        <v>https://redcat-toys.ru/api/getInfo/image/dd634df1-4014-11ef-a262-00155d82e908</v>
      </c>
      <c r="W4425" s="4" t="s">
        <v>14725</v>
      </c>
      <c r="X4425" s="4" t="s">
        <v>221</v>
      </c>
      <c r="Y4425" s="4" t="str">
        <f>HYPERLINK("https://redcat-toys.ru/api/getInfo/item/dd634df1-4014-11ef-a262-00155d82e908")</f>
        <v>https://redcat-toys.ru/api/getInfo/item/dd634df1-4014-11ef-a262-00155d82e908</v>
      </c>
    </row>
    <row r="4426" spans="2:25" ht="21" customHeight="1" outlineLevel="3" x14ac:dyDescent="0.2">
      <c r="B4426" s="39">
        <v>3481</v>
      </c>
      <c r="C4426" s="4" t="s">
        <v>14721</v>
      </c>
      <c r="D4426" s="50" t="s">
        <v>14722</v>
      </c>
      <c r="E4426" s="50"/>
      <c r="F4426" s="50"/>
      <c r="G4426" s="50"/>
      <c r="H4426" s="5" t="s">
        <v>14723</v>
      </c>
      <c r="I4426" s="6"/>
      <c r="J4426" s="7">
        <v>96</v>
      </c>
      <c r="K4426" s="7">
        <v>345</v>
      </c>
      <c r="L4426" s="3">
        <v>3</v>
      </c>
      <c r="M4426" s="8">
        <f>194.89*(1-P3/100)</f>
        <v>194.89</v>
      </c>
      <c r="N4426" s="9"/>
      <c r="O4426" s="10">
        <f t="shared" si="237"/>
        <v>0</v>
      </c>
      <c r="P4426" s="11">
        <f>0.155*N4426</f>
        <v>0</v>
      </c>
      <c r="Q4426" s="16">
        <f>0.00125*N4426</f>
        <v>0</v>
      </c>
      <c r="R4426" s="13"/>
      <c r="S4426" s="14" t="s">
        <v>14724</v>
      </c>
      <c r="T4426" s="14" t="s">
        <v>108</v>
      </c>
      <c r="U4426" s="15"/>
      <c r="V4426" s="4" t="str">
        <f>HYPERLINK("https://redcat-toys.ru/api/getInfo/image/dd634df1-4014-11ef-a262-00155d82e908")</f>
        <v>https://redcat-toys.ru/api/getInfo/image/dd634df1-4014-11ef-a262-00155d82e908</v>
      </c>
      <c r="W4426" s="4" t="s">
        <v>14725</v>
      </c>
      <c r="X4426" s="4" t="s">
        <v>221</v>
      </c>
      <c r="Y4426" s="4" t="str">
        <f>HYPERLINK("https://redcat-toys.ru/api/getInfo/item/dd634df1-4014-11ef-a262-00155d82e908")</f>
        <v>https://redcat-toys.ru/api/getInfo/item/dd634df1-4014-11ef-a262-00155d82e908</v>
      </c>
    </row>
    <row r="4427" spans="2:25" ht="21" customHeight="1" outlineLevel="3" x14ac:dyDescent="0.2">
      <c r="B4427" s="39">
        <v>3482</v>
      </c>
      <c r="C4427" s="4" t="s">
        <v>14726</v>
      </c>
      <c r="D4427" s="50" t="s">
        <v>14727</v>
      </c>
      <c r="E4427" s="50"/>
      <c r="F4427" s="50"/>
      <c r="G4427" s="50"/>
      <c r="H4427" s="5" t="s">
        <v>14728</v>
      </c>
      <c r="I4427" s="6"/>
      <c r="J4427" s="7">
        <v>48</v>
      </c>
      <c r="K4427" s="7">
        <v>436</v>
      </c>
      <c r="L4427" s="3">
        <v>3</v>
      </c>
      <c r="M4427" s="8">
        <f>204.19*(1-P3/100)</f>
        <v>204.19</v>
      </c>
      <c r="N4427" s="9"/>
      <c r="O4427" s="10">
        <f t="shared" si="237"/>
        <v>0</v>
      </c>
      <c r="P4427" s="11">
        <f>0.165*N4427</f>
        <v>0</v>
      </c>
      <c r="Q4427" s="16">
        <f>0.00167*N4427</f>
        <v>0</v>
      </c>
      <c r="R4427" s="13"/>
      <c r="S4427" s="14" t="s">
        <v>14729</v>
      </c>
      <c r="T4427" s="14" t="s">
        <v>108</v>
      </c>
      <c r="U4427" s="15"/>
      <c r="V4427" s="4" t="str">
        <f>HYPERLINK("https://redcat-toys.ru/api/getInfo/image/cfca4224-4016-11ef-a262-00155d82e908")</f>
        <v>https://redcat-toys.ru/api/getInfo/image/cfca4224-4016-11ef-a262-00155d82e908</v>
      </c>
      <c r="W4427" s="4" t="s">
        <v>14730</v>
      </c>
      <c r="X4427" s="4" t="s">
        <v>221</v>
      </c>
      <c r="Y4427" s="4" t="str">
        <f>HYPERLINK("https://redcat-toys.ru/api/getInfo/item/cfca4224-4016-11ef-a262-00155d82e908")</f>
        <v>https://redcat-toys.ru/api/getInfo/item/cfca4224-4016-11ef-a262-00155d82e908</v>
      </c>
    </row>
    <row r="4428" spans="2:25" ht="21" customHeight="1" outlineLevel="3" x14ac:dyDescent="0.2">
      <c r="B4428" s="39">
        <v>3483</v>
      </c>
      <c r="C4428" s="4" t="s">
        <v>14726</v>
      </c>
      <c r="D4428" s="50" t="s">
        <v>14727</v>
      </c>
      <c r="E4428" s="50"/>
      <c r="F4428" s="50"/>
      <c r="G4428" s="50"/>
      <c r="H4428" s="5" t="s">
        <v>14728</v>
      </c>
      <c r="I4428" s="6"/>
      <c r="J4428" s="7">
        <v>96</v>
      </c>
      <c r="K4428" s="7">
        <v>436</v>
      </c>
      <c r="L4428" s="3">
        <v>3</v>
      </c>
      <c r="M4428" s="8">
        <f>204.19*(1-P3/100)</f>
        <v>204.19</v>
      </c>
      <c r="N4428" s="9"/>
      <c r="O4428" s="10">
        <f t="shared" si="237"/>
        <v>0</v>
      </c>
      <c r="P4428" s="11">
        <f>0.165*N4428</f>
        <v>0</v>
      </c>
      <c r="Q4428" s="16">
        <f>0.00167*N4428</f>
        <v>0</v>
      </c>
      <c r="R4428" s="13"/>
      <c r="S4428" s="14" t="s">
        <v>14729</v>
      </c>
      <c r="T4428" s="14" t="s">
        <v>108</v>
      </c>
      <c r="U4428" s="15"/>
      <c r="V4428" s="4" t="str">
        <f>HYPERLINK("https://redcat-toys.ru/api/getInfo/image/cfca4224-4016-11ef-a262-00155d82e908")</f>
        <v>https://redcat-toys.ru/api/getInfo/image/cfca4224-4016-11ef-a262-00155d82e908</v>
      </c>
      <c r="W4428" s="4" t="s">
        <v>14730</v>
      </c>
      <c r="X4428" s="4" t="s">
        <v>221</v>
      </c>
      <c r="Y4428" s="4" t="str">
        <f>HYPERLINK("https://redcat-toys.ru/api/getInfo/item/cfca4224-4016-11ef-a262-00155d82e908")</f>
        <v>https://redcat-toys.ru/api/getInfo/item/cfca4224-4016-11ef-a262-00155d82e908</v>
      </c>
    </row>
    <row r="4429" spans="2:25" ht="21" customHeight="1" outlineLevel="3" x14ac:dyDescent="0.2">
      <c r="B4429" s="39">
        <v>3484</v>
      </c>
      <c r="C4429" s="4" t="s">
        <v>14731</v>
      </c>
      <c r="D4429" s="50" t="s">
        <v>14732</v>
      </c>
      <c r="E4429" s="50"/>
      <c r="F4429" s="50"/>
      <c r="G4429" s="50"/>
      <c r="H4429" s="5" t="s">
        <v>14733</v>
      </c>
      <c r="I4429" s="6"/>
      <c r="J4429" s="7">
        <v>42</v>
      </c>
      <c r="K4429" s="7">
        <v>391</v>
      </c>
      <c r="L4429" s="3">
        <v>2</v>
      </c>
      <c r="M4429" s="8">
        <f>263.95*(1-P3/100)</f>
        <v>263.95</v>
      </c>
      <c r="N4429" s="9"/>
      <c r="O4429" s="10">
        <f t="shared" si="237"/>
        <v>0</v>
      </c>
      <c r="P4429" s="20">
        <f>0.2*N4429</f>
        <v>0</v>
      </c>
      <c r="Q4429" s="16">
        <f>0.00127*N4429</f>
        <v>0</v>
      </c>
      <c r="R4429" s="13"/>
      <c r="S4429" s="14" t="s">
        <v>14734</v>
      </c>
      <c r="T4429" s="14" t="s">
        <v>108</v>
      </c>
      <c r="U4429" s="15"/>
      <c r="V4429" s="4" t="str">
        <f>HYPERLINK("https://redcat-toys.ru/api/getInfo/image/3aea10f1-4017-11ef-a262-00155d82e908")</f>
        <v>https://redcat-toys.ru/api/getInfo/image/3aea10f1-4017-11ef-a262-00155d82e908</v>
      </c>
      <c r="W4429" s="4" t="s">
        <v>14735</v>
      </c>
      <c r="X4429" s="4" t="s">
        <v>221</v>
      </c>
      <c r="Y4429" s="4" t="str">
        <f>HYPERLINK("https://redcat-toys.ru/api/getInfo/item/3aea10f1-4017-11ef-a262-00155d82e908")</f>
        <v>https://redcat-toys.ru/api/getInfo/item/3aea10f1-4017-11ef-a262-00155d82e908</v>
      </c>
    </row>
    <row r="4430" spans="2:25" ht="21" customHeight="1" outlineLevel="3" x14ac:dyDescent="0.2">
      <c r="B4430" s="39">
        <v>3485</v>
      </c>
      <c r="C4430" s="4" t="s">
        <v>14731</v>
      </c>
      <c r="D4430" s="50" t="s">
        <v>14732</v>
      </c>
      <c r="E4430" s="50"/>
      <c r="F4430" s="50"/>
      <c r="G4430" s="50"/>
      <c r="H4430" s="5" t="s">
        <v>14733</v>
      </c>
      <c r="I4430" s="6"/>
      <c r="J4430" s="7">
        <v>84</v>
      </c>
      <c r="K4430" s="7">
        <v>391</v>
      </c>
      <c r="L4430" s="3">
        <v>2</v>
      </c>
      <c r="M4430" s="8">
        <f>263.95*(1-P3/100)</f>
        <v>263.95</v>
      </c>
      <c r="N4430" s="9"/>
      <c r="O4430" s="10">
        <f t="shared" si="237"/>
        <v>0</v>
      </c>
      <c r="P4430" s="20">
        <f>0.2*N4430</f>
        <v>0</v>
      </c>
      <c r="Q4430" s="16">
        <f>0.00127*N4430</f>
        <v>0</v>
      </c>
      <c r="R4430" s="13"/>
      <c r="S4430" s="14" t="s">
        <v>14734</v>
      </c>
      <c r="T4430" s="14" t="s">
        <v>108</v>
      </c>
      <c r="U4430" s="15"/>
      <c r="V4430" s="4" t="str">
        <f>HYPERLINK("https://redcat-toys.ru/api/getInfo/image/3aea10f1-4017-11ef-a262-00155d82e908")</f>
        <v>https://redcat-toys.ru/api/getInfo/image/3aea10f1-4017-11ef-a262-00155d82e908</v>
      </c>
      <c r="W4430" s="4" t="s">
        <v>14735</v>
      </c>
      <c r="X4430" s="4" t="s">
        <v>221</v>
      </c>
      <c r="Y4430" s="4" t="str">
        <f>HYPERLINK("https://redcat-toys.ru/api/getInfo/item/3aea10f1-4017-11ef-a262-00155d82e908")</f>
        <v>https://redcat-toys.ru/api/getInfo/item/3aea10f1-4017-11ef-a262-00155d82e908</v>
      </c>
    </row>
    <row r="4431" spans="2:25" ht="21" customHeight="1" outlineLevel="3" x14ac:dyDescent="0.2">
      <c r="B4431" s="39">
        <v>3486</v>
      </c>
      <c r="C4431" s="4" t="s">
        <v>14736</v>
      </c>
      <c r="D4431" s="50" t="s">
        <v>14737</v>
      </c>
      <c r="E4431" s="50"/>
      <c r="F4431" s="50"/>
      <c r="G4431" s="50"/>
      <c r="H4431" s="5" t="s">
        <v>14738</v>
      </c>
      <c r="I4431" s="6"/>
      <c r="J4431" s="7">
        <v>36</v>
      </c>
      <c r="K4431" s="7">
        <v>527</v>
      </c>
      <c r="L4431" s="3">
        <v>2</v>
      </c>
      <c r="M4431" s="8">
        <f>249.5*(1-P3/100)</f>
        <v>249.5</v>
      </c>
      <c r="N4431" s="9"/>
      <c r="O4431" s="10">
        <f t="shared" si="237"/>
        <v>0</v>
      </c>
      <c r="P4431" s="11">
        <f>0.198*N4431</f>
        <v>0</v>
      </c>
      <c r="Q4431" s="16">
        <f>0.00187*N4431</f>
        <v>0</v>
      </c>
      <c r="R4431" s="13"/>
      <c r="S4431" s="14" t="s">
        <v>14739</v>
      </c>
      <c r="T4431" s="14" t="s">
        <v>108</v>
      </c>
      <c r="U4431" s="15"/>
      <c r="V4431" s="4" t="str">
        <f>HYPERLINK("https://redcat-toys.ru/api/getInfo/image/88a617dd-4015-11ef-a262-00155d82e908")</f>
        <v>https://redcat-toys.ru/api/getInfo/image/88a617dd-4015-11ef-a262-00155d82e908</v>
      </c>
      <c r="W4431" s="4" t="s">
        <v>14740</v>
      </c>
      <c r="X4431" s="4" t="s">
        <v>221</v>
      </c>
      <c r="Y4431" s="4" t="str">
        <f>HYPERLINK("https://redcat-toys.ru/api/getInfo/item/88a617dd-4015-11ef-a262-00155d82e908")</f>
        <v>https://redcat-toys.ru/api/getInfo/item/88a617dd-4015-11ef-a262-00155d82e908</v>
      </c>
    </row>
    <row r="4432" spans="2:25" ht="21" customHeight="1" outlineLevel="3" x14ac:dyDescent="0.2">
      <c r="B4432" s="39">
        <v>3487</v>
      </c>
      <c r="C4432" s="4" t="s">
        <v>14736</v>
      </c>
      <c r="D4432" s="50" t="s">
        <v>14737</v>
      </c>
      <c r="E4432" s="50"/>
      <c r="F4432" s="50"/>
      <c r="G4432" s="50"/>
      <c r="H4432" s="5" t="s">
        <v>14738</v>
      </c>
      <c r="I4432" s="6"/>
      <c r="J4432" s="7">
        <v>72</v>
      </c>
      <c r="K4432" s="7">
        <v>527</v>
      </c>
      <c r="L4432" s="3">
        <v>2</v>
      </c>
      <c r="M4432" s="8">
        <f>249.5*(1-P3/100)</f>
        <v>249.5</v>
      </c>
      <c r="N4432" s="9"/>
      <c r="O4432" s="10">
        <f t="shared" si="237"/>
        <v>0</v>
      </c>
      <c r="P4432" s="11">
        <f>0.198*N4432</f>
        <v>0</v>
      </c>
      <c r="Q4432" s="16">
        <f>0.00187*N4432</f>
        <v>0</v>
      </c>
      <c r="R4432" s="13"/>
      <c r="S4432" s="14" t="s">
        <v>14739</v>
      </c>
      <c r="T4432" s="14" t="s">
        <v>108</v>
      </c>
      <c r="U4432" s="15"/>
      <c r="V4432" s="4" t="str">
        <f>HYPERLINK("https://redcat-toys.ru/api/getInfo/image/88a617dd-4015-11ef-a262-00155d82e908")</f>
        <v>https://redcat-toys.ru/api/getInfo/image/88a617dd-4015-11ef-a262-00155d82e908</v>
      </c>
      <c r="W4432" s="4" t="s">
        <v>14740</v>
      </c>
      <c r="X4432" s="4" t="s">
        <v>221</v>
      </c>
      <c r="Y4432" s="4" t="str">
        <f>HYPERLINK("https://redcat-toys.ru/api/getInfo/item/88a617dd-4015-11ef-a262-00155d82e908")</f>
        <v>https://redcat-toys.ru/api/getInfo/item/88a617dd-4015-11ef-a262-00155d82e908</v>
      </c>
    </row>
    <row r="4433" spans="2:25" ht="21" customHeight="1" outlineLevel="3" x14ac:dyDescent="0.2">
      <c r="B4433" s="39">
        <v>3488</v>
      </c>
      <c r="C4433" s="4" t="s">
        <v>14741</v>
      </c>
      <c r="D4433" s="50" t="s">
        <v>14742</v>
      </c>
      <c r="E4433" s="50"/>
      <c r="F4433" s="50"/>
      <c r="G4433" s="50"/>
      <c r="H4433" s="5" t="s">
        <v>14743</v>
      </c>
      <c r="I4433" s="6"/>
      <c r="J4433" s="7">
        <v>30</v>
      </c>
      <c r="K4433" s="7">
        <v>321</v>
      </c>
      <c r="L4433" s="3">
        <v>5</v>
      </c>
      <c r="M4433" s="8">
        <f>124.36*(1-P3/100)</f>
        <v>124.36</v>
      </c>
      <c r="N4433" s="9"/>
      <c r="O4433" s="10">
        <f t="shared" si="237"/>
        <v>0</v>
      </c>
      <c r="P4433" s="11">
        <f>0.081*N4433</f>
        <v>0</v>
      </c>
      <c r="Q4433" s="16">
        <f>0.00095*N4433</f>
        <v>0</v>
      </c>
      <c r="R4433" s="13"/>
      <c r="S4433" s="14" t="s">
        <v>14744</v>
      </c>
      <c r="T4433" s="14" t="s">
        <v>108</v>
      </c>
      <c r="U4433" s="15"/>
      <c r="V4433" s="4" t="str">
        <f>HYPERLINK("https://redcat-toys.ru/api/getInfo/image/1d31be78-0f2f-11ee-a23b-00155d82e902")</f>
        <v>https://redcat-toys.ru/api/getInfo/image/1d31be78-0f2f-11ee-a23b-00155d82e902</v>
      </c>
      <c r="W4433" s="4" t="s">
        <v>14745</v>
      </c>
      <c r="X4433" s="4" t="s">
        <v>221</v>
      </c>
      <c r="Y4433" s="4" t="str">
        <f>HYPERLINK("https://redcat-toys.ru/api/getInfo/item/1d31be78-0f2f-11ee-a23b-00155d82e902")</f>
        <v>https://redcat-toys.ru/api/getInfo/item/1d31be78-0f2f-11ee-a23b-00155d82e902</v>
      </c>
    </row>
    <row r="4434" spans="2:25" ht="21" customHeight="1" outlineLevel="3" x14ac:dyDescent="0.2">
      <c r="B4434" s="39">
        <v>3489</v>
      </c>
      <c r="C4434" s="4" t="s">
        <v>14741</v>
      </c>
      <c r="D4434" s="50" t="s">
        <v>14742</v>
      </c>
      <c r="E4434" s="50"/>
      <c r="F4434" s="50"/>
      <c r="G4434" s="50"/>
      <c r="H4434" s="5" t="s">
        <v>14743</v>
      </c>
      <c r="I4434" s="6"/>
      <c r="J4434" s="7">
        <v>180</v>
      </c>
      <c r="K4434" s="7">
        <v>321</v>
      </c>
      <c r="L4434" s="3">
        <v>5</v>
      </c>
      <c r="M4434" s="8">
        <f>124.36*(1-P3/100)</f>
        <v>124.36</v>
      </c>
      <c r="N4434" s="9"/>
      <c r="O4434" s="10">
        <f t="shared" si="237"/>
        <v>0</v>
      </c>
      <c r="P4434" s="11">
        <f>0.081*N4434</f>
        <v>0</v>
      </c>
      <c r="Q4434" s="16">
        <f>0.00095*N4434</f>
        <v>0</v>
      </c>
      <c r="R4434" s="13"/>
      <c r="S4434" s="14" t="s">
        <v>14744</v>
      </c>
      <c r="T4434" s="14" t="s">
        <v>108</v>
      </c>
      <c r="U4434" s="15"/>
      <c r="V4434" s="4" t="str">
        <f>HYPERLINK("https://redcat-toys.ru/api/getInfo/image/1d31be78-0f2f-11ee-a23b-00155d82e902")</f>
        <v>https://redcat-toys.ru/api/getInfo/image/1d31be78-0f2f-11ee-a23b-00155d82e902</v>
      </c>
      <c r="W4434" s="4" t="s">
        <v>14745</v>
      </c>
      <c r="X4434" s="4" t="s">
        <v>221</v>
      </c>
      <c r="Y4434" s="4" t="str">
        <f>HYPERLINK("https://redcat-toys.ru/api/getInfo/item/1d31be78-0f2f-11ee-a23b-00155d82e902")</f>
        <v>https://redcat-toys.ru/api/getInfo/item/1d31be78-0f2f-11ee-a23b-00155d82e902</v>
      </c>
    </row>
    <row r="4435" spans="2:25" ht="21" customHeight="1" outlineLevel="3" x14ac:dyDescent="0.2">
      <c r="B4435" s="39">
        <v>3490</v>
      </c>
      <c r="C4435" s="4" t="s">
        <v>14746</v>
      </c>
      <c r="D4435" s="50" t="s">
        <v>14747</v>
      </c>
      <c r="E4435" s="50"/>
      <c r="F4435" s="50"/>
      <c r="G4435" s="50"/>
      <c r="H4435" s="5" t="s">
        <v>14748</v>
      </c>
      <c r="I4435" s="6"/>
      <c r="J4435" s="7">
        <v>30</v>
      </c>
      <c r="K4435" s="7">
        <v>390</v>
      </c>
      <c r="L4435" s="3">
        <v>5</v>
      </c>
      <c r="M4435" s="8">
        <f>129.77*(1-P3/100)</f>
        <v>129.77000000000001</v>
      </c>
      <c r="N4435" s="9"/>
      <c r="O4435" s="10">
        <f t="shared" si="237"/>
        <v>0</v>
      </c>
      <c r="P4435" s="11">
        <f>0.091*N4435</f>
        <v>0</v>
      </c>
      <c r="Q4435" s="16">
        <f>0.00097*N4435</f>
        <v>0</v>
      </c>
      <c r="R4435" s="13"/>
      <c r="S4435" s="14" t="s">
        <v>14749</v>
      </c>
      <c r="T4435" s="14" t="s">
        <v>108</v>
      </c>
      <c r="U4435" s="15"/>
      <c r="V4435" s="4" t="str">
        <f>HYPERLINK("https://redcat-toys.ru/api/getInfo/image/95caf4db-0f2f-11ee-a23b-00155d82e902")</f>
        <v>https://redcat-toys.ru/api/getInfo/image/95caf4db-0f2f-11ee-a23b-00155d82e902</v>
      </c>
      <c r="W4435" s="4" t="s">
        <v>14750</v>
      </c>
      <c r="X4435" s="4" t="s">
        <v>221</v>
      </c>
      <c r="Y4435" s="4" t="str">
        <f>HYPERLINK("https://redcat-toys.ru/api/getInfo/item/95caf4db-0f2f-11ee-a23b-00155d82e902")</f>
        <v>https://redcat-toys.ru/api/getInfo/item/95caf4db-0f2f-11ee-a23b-00155d82e902</v>
      </c>
    </row>
    <row r="4436" spans="2:25" ht="21" customHeight="1" outlineLevel="3" x14ac:dyDescent="0.2">
      <c r="B4436" s="39">
        <v>3491</v>
      </c>
      <c r="C4436" s="4" t="s">
        <v>14746</v>
      </c>
      <c r="D4436" s="50" t="s">
        <v>14747</v>
      </c>
      <c r="E4436" s="50"/>
      <c r="F4436" s="50"/>
      <c r="G4436" s="50"/>
      <c r="H4436" s="5" t="s">
        <v>14748</v>
      </c>
      <c r="I4436" s="6"/>
      <c r="J4436" s="7">
        <v>180</v>
      </c>
      <c r="K4436" s="7">
        <v>390</v>
      </c>
      <c r="L4436" s="3">
        <v>5</v>
      </c>
      <c r="M4436" s="8">
        <f>129.77*(1-P3/100)</f>
        <v>129.77000000000001</v>
      </c>
      <c r="N4436" s="9"/>
      <c r="O4436" s="10">
        <f t="shared" si="237"/>
        <v>0</v>
      </c>
      <c r="P4436" s="11">
        <f>0.091*N4436</f>
        <v>0</v>
      </c>
      <c r="Q4436" s="16">
        <f>0.00097*N4436</f>
        <v>0</v>
      </c>
      <c r="R4436" s="13"/>
      <c r="S4436" s="14" t="s">
        <v>14749</v>
      </c>
      <c r="T4436" s="14" t="s">
        <v>108</v>
      </c>
      <c r="U4436" s="15"/>
      <c r="V4436" s="4" t="str">
        <f>HYPERLINK("https://redcat-toys.ru/api/getInfo/image/95caf4db-0f2f-11ee-a23b-00155d82e902")</f>
        <v>https://redcat-toys.ru/api/getInfo/image/95caf4db-0f2f-11ee-a23b-00155d82e902</v>
      </c>
      <c r="W4436" s="4" t="s">
        <v>14750</v>
      </c>
      <c r="X4436" s="4" t="s">
        <v>221</v>
      </c>
      <c r="Y4436" s="4" t="str">
        <f>HYPERLINK("https://redcat-toys.ru/api/getInfo/item/95caf4db-0f2f-11ee-a23b-00155d82e902")</f>
        <v>https://redcat-toys.ru/api/getInfo/item/95caf4db-0f2f-11ee-a23b-00155d82e902</v>
      </c>
    </row>
    <row r="4437" spans="2:25" ht="21" customHeight="1" outlineLevel="3" x14ac:dyDescent="0.2">
      <c r="B4437" s="39">
        <v>3492</v>
      </c>
      <c r="C4437" s="4" t="s">
        <v>14751</v>
      </c>
      <c r="D4437" s="50" t="s">
        <v>14752</v>
      </c>
      <c r="E4437" s="50"/>
      <c r="F4437" s="50"/>
      <c r="G4437" s="50"/>
      <c r="H4437" s="5" t="s">
        <v>14753</v>
      </c>
      <c r="I4437" s="6"/>
      <c r="J4437" s="7">
        <v>24</v>
      </c>
      <c r="K4437" s="7">
        <v>259</v>
      </c>
      <c r="L4437" s="3">
        <v>2</v>
      </c>
      <c r="M4437" s="8">
        <f>268.93*(1-P3/100)</f>
        <v>268.93</v>
      </c>
      <c r="N4437" s="9"/>
      <c r="O4437" s="10">
        <f t="shared" si="237"/>
        <v>0</v>
      </c>
      <c r="P4437" s="11">
        <f>0.193*N4437</f>
        <v>0</v>
      </c>
      <c r="Q4437" s="16">
        <f>0.00156*N4437</f>
        <v>0</v>
      </c>
      <c r="R4437" s="13"/>
      <c r="S4437" s="14" t="s">
        <v>14754</v>
      </c>
      <c r="T4437" s="14" t="s">
        <v>108</v>
      </c>
      <c r="U4437" s="15"/>
      <c r="V4437" s="4" t="str">
        <f>HYPERLINK("https://redcat-toys.ru/api/getInfo/image/d63afd32-0f31-11ee-a23b-00155d82e902")</f>
        <v>https://redcat-toys.ru/api/getInfo/image/d63afd32-0f31-11ee-a23b-00155d82e902</v>
      </c>
      <c r="W4437" s="4" t="s">
        <v>14755</v>
      </c>
      <c r="X4437" s="4" t="s">
        <v>221</v>
      </c>
      <c r="Y4437" s="4" t="str">
        <f>HYPERLINK("https://redcat-toys.ru/api/getInfo/item/d63afd32-0f31-11ee-a23b-00155d82e902")</f>
        <v>https://redcat-toys.ru/api/getInfo/item/d63afd32-0f31-11ee-a23b-00155d82e902</v>
      </c>
    </row>
    <row r="4438" spans="2:25" ht="21" customHeight="1" outlineLevel="3" x14ac:dyDescent="0.2">
      <c r="B4438" s="39">
        <v>3493</v>
      </c>
      <c r="C4438" s="4" t="s">
        <v>14751</v>
      </c>
      <c r="D4438" s="50" t="s">
        <v>14752</v>
      </c>
      <c r="E4438" s="50"/>
      <c r="F4438" s="50"/>
      <c r="G4438" s="50"/>
      <c r="H4438" s="5" t="s">
        <v>14753</v>
      </c>
      <c r="I4438" s="6"/>
      <c r="J4438" s="7">
        <v>96</v>
      </c>
      <c r="K4438" s="7">
        <v>259</v>
      </c>
      <c r="L4438" s="3">
        <v>2</v>
      </c>
      <c r="M4438" s="8">
        <f>268.93*(1-P3/100)</f>
        <v>268.93</v>
      </c>
      <c r="N4438" s="9"/>
      <c r="O4438" s="10">
        <f t="shared" si="237"/>
        <v>0</v>
      </c>
      <c r="P4438" s="11">
        <f>0.193*N4438</f>
        <v>0</v>
      </c>
      <c r="Q4438" s="16">
        <f>0.00156*N4438</f>
        <v>0</v>
      </c>
      <c r="R4438" s="13"/>
      <c r="S4438" s="14" t="s">
        <v>14754</v>
      </c>
      <c r="T4438" s="14" t="s">
        <v>108</v>
      </c>
      <c r="U4438" s="15"/>
      <c r="V4438" s="4" t="str">
        <f>HYPERLINK("https://redcat-toys.ru/api/getInfo/image/d63afd32-0f31-11ee-a23b-00155d82e902")</f>
        <v>https://redcat-toys.ru/api/getInfo/image/d63afd32-0f31-11ee-a23b-00155d82e902</v>
      </c>
      <c r="W4438" s="4" t="s">
        <v>14755</v>
      </c>
      <c r="X4438" s="4" t="s">
        <v>221</v>
      </c>
      <c r="Y4438" s="4" t="str">
        <f>HYPERLINK("https://redcat-toys.ru/api/getInfo/item/d63afd32-0f31-11ee-a23b-00155d82e902")</f>
        <v>https://redcat-toys.ru/api/getInfo/item/d63afd32-0f31-11ee-a23b-00155d82e902</v>
      </c>
    </row>
    <row r="4439" spans="2:25" ht="22.95" customHeight="1" outlineLevel="2" x14ac:dyDescent="0.2">
      <c r="B4439" s="49" t="s">
        <v>14756</v>
      </c>
      <c r="C4439" s="49"/>
      <c r="D4439" s="49"/>
      <c r="E4439" s="49"/>
      <c r="F4439" s="49"/>
      <c r="G4439" s="49"/>
    </row>
    <row r="4440" spans="2:25" ht="21" customHeight="1" outlineLevel="3" x14ac:dyDescent="0.2">
      <c r="B4440" s="39">
        <v>3494</v>
      </c>
      <c r="C4440" s="4" t="s">
        <v>14757</v>
      </c>
      <c r="D4440" s="50" t="s">
        <v>14758</v>
      </c>
      <c r="E4440" s="50"/>
      <c r="F4440" s="50"/>
      <c r="G4440" s="50"/>
      <c r="H4440" s="5" t="s">
        <v>14759</v>
      </c>
      <c r="I4440" s="6" t="s">
        <v>30</v>
      </c>
      <c r="J4440" s="7">
        <v>300</v>
      </c>
      <c r="K4440" s="7">
        <v>20</v>
      </c>
      <c r="L4440" s="3">
        <v>6</v>
      </c>
      <c r="M4440" s="8">
        <f>99.19*(1-P3/100)</f>
        <v>99.19</v>
      </c>
      <c r="N4440" s="9"/>
      <c r="O4440" s="10">
        <f t="shared" ref="O4440:O4445" si="238">M4440*N4440</f>
        <v>0</v>
      </c>
      <c r="P4440" s="11">
        <f>0.049*N4440</f>
        <v>0</v>
      </c>
      <c r="Q4440" s="12">
        <f>0.0011*N4440</f>
        <v>0</v>
      </c>
      <c r="R4440" s="13"/>
      <c r="S4440" s="14" t="s">
        <v>14760</v>
      </c>
      <c r="T4440" s="14" t="s">
        <v>32</v>
      </c>
      <c r="U4440" s="15"/>
      <c r="V4440" s="4" t="str">
        <f>HYPERLINK("https://redcat-toys.ru/api/getInfo/image/5864f244-3882-11eb-a25e-ac1f6b442184")</f>
        <v>https://redcat-toys.ru/api/getInfo/image/5864f244-3882-11eb-a25e-ac1f6b442184</v>
      </c>
      <c r="W4440" s="4" t="s">
        <v>14761</v>
      </c>
      <c r="X4440" s="4" t="s">
        <v>34</v>
      </c>
      <c r="Y4440" s="4" t="str">
        <f>HYPERLINK("https://redcat-toys.ru/api/getInfo/item/5864f244-3882-11eb-a25e-ac1f6b442184")</f>
        <v>https://redcat-toys.ru/api/getInfo/item/5864f244-3882-11eb-a25e-ac1f6b442184</v>
      </c>
    </row>
    <row r="4441" spans="2:25" ht="21" customHeight="1" outlineLevel="3" x14ac:dyDescent="0.2">
      <c r="B4441" s="39">
        <v>3495</v>
      </c>
      <c r="C4441" s="4" t="s">
        <v>14757</v>
      </c>
      <c r="D4441" s="50" t="s">
        <v>14758</v>
      </c>
      <c r="E4441" s="50"/>
      <c r="F4441" s="50"/>
      <c r="G4441" s="50"/>
      <c r="H4441" s="5" t="s">
        <v>14759</v>
      </c>
      <c r="I4441" s="6" t="s">
        <v>30</v>
      </c>
      <c r="J4441" s="7">
        <v>600</v>
      </c>
      <c r="K4441" s="7">
        <v>20</v>
      </c>
      <c r="L4441" s="3">
        <v>6</v>
      </c>
      <c r="M4441" s="8">
        <f>99.19*(1-P3/100)</f>
        <v>99.19</v>
      </c>
      <c r="N4441" s="9"/>
      <c r="O4441" s="10">
        <f t="shared" si="238"/>
        <v>0</v>
      </c>
      <c r="P4441" s="11">
        <f>0.049*N4441</f>
        <v>0</v>
      </c>
      <c r="Q4441" s="12">
        <f>0.0011*N4441</f>
        <v>0</v>
      </c>
      <c r="R4441" s="13"/>
      <c r="S4441" s="14" t="s">
        <v>14760</v>
      </c>
      <c r="T4441" s="14" t="s">
        <v>32</v>
      </c>
      <c r="U4441" s="15"/>
      <c r="V4441" s="4" t="str">
        <f>HYPERLINK("https://redcat-toys.ru/api/getInfo/image/5864f244-3882-11eb-a25e-ac1f6b442184")</f>
        <v>https://redcat-toys.ru/api/getInfo/image/5864f244-3882-11eb-a25e-ac1f6b442184</v>
      </c>
      <c r="W4441" s="4" t="s">
        <v>14761</v>
      </c>
      <c r="X4441" s="4" t="s">
        <v>34</v>
      </c>
      <c r="Y4441" s="4" t="str">
        <f>HYPERLINK("https://redcat-toys.ru/api/getInfo/item/5864f244-3882-11eb-a25e-ac1f6b442184")</f>
        <v>https://redcat-toys.ru/api/getInfo/item/5864f244-3882-11eb-a25e-ac1f6b442184</v>
      </c>
    </row>
    <row r="4442" spans="2:25" ht="21" customHeight="1" outlineLevel="3" x14ac:dyDescent="0.2">
      <c r="B4442" s="39">
        <v>3496</v>
      </c>
      <c r="C4442" s="4" t="s">
        <v>14762</v>
      </c>
      <c r="D4442" s="50" t="s">
        <v>14763</v>
      </c>
      <c r="E4442" s="50"/>
      <c r="F4442" s="50"/>
      <c r="G4442" s="50"/>
      <c r="H4442" s="5" t="s">
        <v>14764</v>
      </c>
      <c r="I4442" s="6" t="s">
        <v>30</v>
      </c>
      <c r="J4442" s="7">
        <v>300</v>
      </c>
      <c r="K4442" s="7">
        <v>385</v>
      </c>
      <c r="L4442" s="3">
        <v>6</v>
      </c>
      <c r="M4442" s="8">
        <f>99.19*(1-P3/100)</f>
        <v>99.19</v>
      </c>
      <c r="N4442" s="9"/>
      <c r="O4442" s="10">
        <f t="shared" si="238"/>
        <v>0</v>
      </c>
      <c r="P4442" s="11">
        <f>0.042*N4442</f>
        <v>0</v>
      </c>
      <c r="Q4442" s="16">
        <f>0.00092*N4442</f>
        <v>0</v>
      </c>
      <c r="R4442" s="13"/>
      <c r="S4442" s="14" t="s">
        <v>14765</v>
      </c>
      <c r="T4442" s="14" t="s">
        <v>32</v>
      </c>
      <c r="U4442" s="15"/>
      <c r="V4442" s="4" t="str">
        <f>HYPERLINK("https://redcat-toys.ru/api/getInfo/image/b29052d4-3882-11eb-a25e-ac1f6b442184")</f>
        <v>https://redcat-toys.ru/api/getInfo/image/b29052d4-3882-11eb-a25e-ac1f6b442184</v>
      </c>
      <c r="W4442" s="4" t="s">
        <v>14766</v>
      </c>
      <c r="X4442" s="4" t="s">
        <v>34</v>
      </c>
      <c r="Y4442" s="4" t="str">
        <f>HYPERLINK("https://redcat-toys.ru/api/getInfo/item/b29052d4-3882-11eb-a25e-ac1f6b442184")</f>
        <v>https://redcat-toys.ru/api/getInfo/item/b29052d4-3882-11eb-a25e-ac1f6b442184</v>
      </c>
    </row>
    <row r="4443" spans="2:25" ht="21" customHeight="1" outlineLevel="3" x14ac:dyDescent="0.2">
      <c r="B4443" s="39">
        <v>3497</v>
      </c>
      <c r="C4443" s="4" t="s">
        <v>14762</v>
      </c>
      <c r="D4443" s="50" t="s">
        <v>14763</v>
      </c>
      <c r="E4443" s="50"/>
      <c r="F4443" s="50"/>
      <c r="G4443" s="50"/>
      <c r="H4443" s="5" t="s">
        <v>14764</v>
      </c>
      <c r="I4443" s="6" t="s">
        <v>30</v>
      </c>
      <c r="J4443" s="7">
        <v>600</v>
      </c>
      <c r="K4443" s="7">
        <v>385</v>
      </c>
      <c r="L4443" s="3">
        <v>6</v>
      </c>
      <c r="M4443" s="8">
        <f>99.19*(1-P3/100)</f>
        <v>99.19</v>
      </c>
      <c r="N4443" s="9"/>
      <c r="O4443" s="10">
        <f t="shared" si="238"/>
        <v>0</v>
      </c>
      <c r="P4443" s="11">
        <f>0.042*N4443</f>
        <v>0</v>
      </c>
      <c r="Q4443" s="16">
        <f>0.00092*N4443</f>
        <v>0</v>
      </c>
      <c r="R4443" s="13"/>
      <c r="S4443" s="14" t="s">
        <v>14765</v>
      </c>
      <c r="T4443" s="14" t="s">
        <v>32</v>
      </c>
      <c r="U4443" s="15"/>
      <c r="V4443" s="4" t="str">
        <f>HYPERLINK("https://redcat-toys.ru/api/getInfo/image/b29052d4-3882-11eb-a25e-ac1f6b442184")</f>
        <v>https://redcat-toys.ru/api/getInfo/image/b29052d4-3882-11eb-a25e-ac1f6b442184</v>
      </c>
      <c r="W4443" s="4" t="s">
        <v>14766</v>
      </c>
      <c r="X4443" s="4" t="s">
        <v>34</v>
      </c>
      <c r="Y4443" s="4" t="str">
        <f>HYPERLINK("https://redcat-toys.ru/api/getInfo/item/b29052d4-3882-11eb-a25e-ac1f6b442184")</f>
        <v>https://redcat-toys.ru/api/getInfo/item/b29052d4-3882-11eb-a25e-ac1f6b442184</v>
      </c>
    </row>
    <row r="4444" spans="2:25" ht="21" customHeight="1" outlineLevel="3" x14ac:dyDescent="0.2">
      <c r="B4444" s="39">
        <v>3498</v>
      </c>
      <c r="C4444" s="4" t="s">
        <v>14767</v>
      </c>
      <c r="D4444" s="50" t="s">
        <v>14768</v>
      </c>
      <c r="E4444" s="50"/>
      <c r="F4444" s="50"/>
      <c r="G4444" s="50"/>
      <c r="H4444" s="5" t="s">
        <v>14769</v>
      </c>
      <c r="I4444" s="6" t="s">
        <v>30</v>
      </c>
      <c r="J4444" s="7">
        <v>360</v>
      </c>
      <c r="K4444" s="18">
        <v>1662</v>
      </c>
      <c r="L4444" s="3">
        <v>10</v>
      </c>
      <c r="M4444" s="8">
        <f>69.21*(1-P3/100)</f>
        <v>69.209999999999994</v>
      </c>
      <c r="N4444" s="9"/>
      <c r="O4444" s="10">
        <f t="shared" si="238"/>
        <v>0</v>
      </c>
      <c r="P4444" s="11">
        <f>0.026*N4444</f>
        <v>0</v>
      </c>
      <c r="Q4444" s="16">
        <f>0.00112*N4444</f>
        <v>0</v>
      </c>
      <c r="R4444" s="13"/>
      <c r="S4444" s="14" t="s">
        <v>14770</v>
      </c>
      <c r="T4444" s="14" t="s">
        <v>32</v>
      </c>
      <c r="U4444" s="15" t="s">
        <v>39</v>
      </c>
      <c r="V4444" s="4" t="str">
        <f>HYPERLINK("https://redcat-toys.ru/api/getInfo/image/6bfe9a46-55f4-11ed-a21e-ac1f6b442185")</f>
        <v>https://redcat-toys.ru/api/getInfo/image/6bfe9a46-55f4-11ed-a21e-ac1f6b442185</v>
      </c>
      <c r="W4444" s="4" t="s">
        <v>14771</v>
      </c>
      <c r="X4444" s="4" t="s">
        <v>34</v>
      </c>
      <c r="Y4444" s="4" t="str">
        <f>HYPERLINK("https://redcat-toys.ru/api/getInfo/item/6bfe9a46-55f4-11ed-a21e-ac1f6b442185")</f>
        <v>https://redcat-toys.ru/api/getInfo/item/6bfe9a46-55f4-11ed-a21e-ac1f6b442185</v>
      </c>
    </row>
    <row r="4445" spans="2:25" ht="21" customHeight="1" outlineLevel="3" x14ac:dyDescent="0.2">
      <c r="B4445" s="39">
        <v>3499</v>
      </c>
      <c r="C4445" s="4" t="s">
        <v>14767</v>
      </c>
      <c r="D4445" s="50" t="s">
        <v>14768</v>
      </c>
      <c r="E4445" s="50"/>
      <c r="F4445" s="50"/>
      <c r="G4445" s="50"/>
      <c r="H4445" s="5" t="s">
        <v>14769</v>
      </c>
      <c r="I4445" s="6" t="s">
        <v>30</v>
      </c>
      <c r="J4445" s="7">
        <v>720</v>
      </c>
      <c r="K4445" s="18">
        <v>1662</v>
      </c>
      <c r="L4445" s="3">
        <v>10</v>
      </c>
      <c r="M4445" s="8">
        <f>69.21*(1-P3/100)</f>
        <v>69.209999999999994</v>
      </c>
      <c r="N4445" s="9"/>
      <c r="O4445" s="10">
        <f t="shared" si="238"/>
        <v>0</v>
      </c>
      <c r="P4445" s="11">
        <f>0.026*N4445</f>
        <v>0</v>
      </c>
      <c r="Q4445" s="16">
        <f>0.00112*N4445</f>
        <v>0</v>
      </c>
      <c r="R4445" s="13"/>
      <c r="S4445" s="14" t="s">
        <v>14770</v>
      </c>
      <c r="T4445" s="14" t="s">
        <v>32</v>
      </c>
      <c r="U4445" s="15" t="s">
        <v>39</v>
      </c>
      <c r="V4445" s="4" t="str">
        <f>HYPERLINK("https://redcat-toys.ru/api/getInfo/image/6bfe9a46-55f4-11ed-a21e-ac1f6b442185")</f>
        <v>https://redcat-toys.ru/api/getInfo/image/6bfe9a46-55f4-11ed-a21e-ac1f6b442185</v>
      </c>
      <c r="W4445" s="4" t="s">
        <v>14771</v>
      </c>
      <c r="X4445" s="4" t="s">
        <v>34</v>
      </c>
      <c r="Y4445" s="4" t="str">
        <f>HYPERLINK("https://redcat-toys.ru/api/getInfo/item/6bfe9a46-55f4-11ed-a21e-ac1f6b442185")</f>
        <v>https://redcat-toys.ru/api/getInfo/item/6bfe9a46-55f4-11ed-a21e-ac1f6b442185</v>
      </c>
    </row>
    <row r="4446" spans="2:25" ht="22.95" customHeight="1" outlineLevel="2" x14ac:dyDescent="0.2">
      <c r="B4446" s="49" t="s">
        <v>14772</v>
      </c>
      <c r="C4446" s="49"/>
      <c r="D4446" s="49"/>
      <c r="E4446" s="49"/>
      <c r="F4446" s="49"/>
      <c r="G4446" s="49"/>
    </row>
    <row r="4447" spans="2:25" ht="21" customHeight="1" outlineLevel="3" x14ac:dyDescent="0.2">
      <c r="B4447" s="39">
        <v>3500</v>
      </c>
      <c r="C4447" s="4" t="s">
        <v>14773</v>
      </c>
      <c r="D4447" s="50" t="s">
        <v>14774</v>
      </c>
      <c r="E4447" s="50"/>
      <c r="F4447" s="50"/>
      <c r="G4447" s="50"/>
      <c r="H4447" s="5" t="s">
        <v>14775</v>
      </c>
      <c r="I4447" s="6" t="s">
        <v>30</v>
      </c>
      <c r="J4447" s="7">
        <v>60</v>
      </c>
      <c r="K4447" s="7">
        <v>530</v>
      </c>
      <c r="L4447" s="3">
        <v>3</v>
      </c>
      <c r="M4447" s="8">
        <f>252.41*(1-P3/100)</f>
        <v>252.41</v>
      </c>
      <c r="N4447" s="9"/>
      <c r="O4447" s="10">
        <f t="shared" ref="O4447:O4463" si="239">M4447*N4447</f>
        <v>0</v>
      </c>
      <c r="P4447" s="11">
        <f>0.153*N4447</f>
        <v>0</v>
      </c>
      <c r="Q4447" s="16">
        <f>0.00326*N4447</f>
        <v>0</v>
      </c>
      <c r="R4447" s="13"/>
      <c r="S4447" s="14" t="s">
        <v>14776</v>
      </c>
      <c r="T4447" s="14" t="s">
        <v>32</v>
      </c>
      <c r="U4447" s="15" t="s">
        <v>39</v>
      </c>
      <c r="V4447" s="4" t="str">
        <f>HYPERLINK("https://redcat-toys.ru/api/getInfo/image/a5041264-b47a-11ea-a249-ac1f6b442184")</f>
        <v>https://redcat-toys.ru/api/getInfo/image/a5041264-b47a-11ea-a249-ac1f6b442184</v>
      </c>
      <c r="W4447" s="4" t="s">
        <v>14777</v>
      </c>
      <c r="X4447" s="4" t="s">
        <v>34</v>
      </c>
      <c r="Y4447" s="4" t="str">
        <f>HYPERLINK("https://redcat-toys.ru/api/getInfo/item/a5041264-b47a-11ea-a249-ac1f6b442184")</f>
        <v>https://redcat-toys.ru/api/getInfo/item/a5041264-b47a-11ea-a249-ac1f6b442184</v>
      </c>
    </row>
    <row r="4448" spans="2:25" ht="21" customHeight="1" outlineLevel="3" x14ac:dyDescent="0.2">
      <c r="B4448" s="39">
        <v>3501</v>
      </c>
      <c r="C4448" s="4" t="s">
        <v>14773</v>
      </c>
      <c r="D4448" s="50" t="s">
        <v>14774</v>
      </c>
      <c r="E4448" s="50"/>
      <c r="F4448" s="50"/>
      <c r="G4448" s="50"/>
      <c r="H4448" s="5" t="s">
        <v>14775</v>
      </c>
      <c r="I4448" s="6" t="s">
        <v>30</v>
      </c>
      <c r="J4448" s="7">
        <v>120</v>
      </c>
      <c r="K4448" s="7">
        <v>530</v>
      </c>
      <c r="L4448" s="3">
        <v>3</v>
      </c>
      <c r="M4448" s="8">
        <f>252.41*(1-P3/100)</f>
        <v>252.41</v>
      </c>
      <c r="N4448" s="9"/>
      <c r="O4448" s="10">
        <f t="shared" si="239"/>
        <v>0</v>
      </c>
      <c r="P4448" s="11">
        <f>0.153*N4448</f>
        <v>0</v>
      </c>
      <c r="Q4448" s="16">
        <f>0.00326*N4448</f>
        <v>0</v>
      </c>
      <c r="R4448" s="13"/>
      <c r="S4448" s="14" t="s">
        <v>14776</v>
      </c>
      <c r="T4448" s="14" t="s">
        <v>32</v>
      </c>
      <c r="U4448" s="15" t="s">
        <v>39</v>
      </c>
      <c r="V4448" s="4" t="str">
        <f>HYPERLINK("https://redcat-toys.ru/api/getInfo/image/a5041264-b47a-11ea-a249-ac1f6b442184")</f>
        <v>https://redcat-toys.ru/api/getInfo/image/a5041264-b47a-11ea-a249-ac1f6b442184</v>
      </c>
      <c r="W4448" s="4" t="s">
        <v>14777</v>
      </c>
      <c r="X4448" s="4" t="s">
        <v>34</v>
      </c>
      <c r="Y4448" s="4" t="str">
        <f>HYPERLINK("https://redcat-toys.ru/api/getInfo/item/a5041264-b47a-11ea-a249-ac1f6b442184")</f>
        <v>https://redcat-toys.ru/api/getInfo/item/a5041264-b47a-11ea-a249-ac1f6b442184</v>
      </c>
    </row>
    <row r="4449" spans="2:25" ht="21" customHeight="1" outlineLevel="3" x14ac:dyDescent="0.2">
      <c r="B4449" s="39">
        <v>3502</v>
      </c>
      <c r="C4449" s="4" t="s">
        <v>14778</v>
      </c>
      <c r="D4449" s="50" t="s">
        <v>14779</v>
      </c>
      <c r="E4449" s="50"/>
      <c r="F4449" s="50"/>
      <c r="G4449" s="50"/>
      <c r="H4449" s="5" t="s">
        <v>14780</v>
      </c>
      <c r="I4449" s="6" t="s">
        <v>30</v>
      </c>
      <c r="J4449" s="7">
        <v>64</v>
      </c>
      <c r="K4449" s="7">
        <v>381</v>
      </c>
      <c r="L4449" s="3">
        <v>2</v>
      </c>
      <c r="M4449" s="8">
        <f>314.24*(1-P3/100)</f>
        <v>314.24</v>
      </c>
      <c r="N4449" s="9"/>
      <c r="O4449" s="10">
        <f t="shared" si="239"/>
        <v>0</v>
      </c>
      <c r="P4449" s="11">
        <f>0.159*N4449</f>
        <v>0</v>
      </c>
      <c r="Q4449" s="16">
        <f>0.00596*N4449</f>
        <v>0</v>
      </c>
      <c r="R4449" s="13"/>
      <c r="S4449" s="14" t="s">
        <v>14781</v>
      </c>
      <c r="T4449" s="14" t="s">
        <v>32</v>
      </c>
      <c r="U4449" s="15"/>
      <c r="V4449" s="4" t="str">
        <f>HYPERLINK("https://redcat-toys.ru/api/getInfo/image/35942a50-a7fb-11eb-a201-ac1f6b442185")</f>
        <v>https://redcat-toys.ru/api/getInfo/image/35942a50-a7fb-11eb-a201-ac1f6b442185</v>
      </c>
      <c r="W4449" s="4" t="s">
        <v>14782</v>
      </c>
      <c r="X4449" s="4" t="s">
        <v>34</v>
      </c>
      <c r="Y4449" s="4" t="str">
        <f>HYPERLINK("https://redcat-toys.ru/api/getInfo/item/35942a50-a7fb-11eb-a201-ac1f6b442185")</f>
        <v>https://redcat-toys.ru/api/getInfo/item/35942a50-a7fb-11eb-a201-ac1f6b442185</v>
      </c>
    </row>
    <row r="4450" spans="2:25" ht="21" customHeight="1" outlineLevel="3" x14ac:dyDescent="0.2">
      <c r="B4450" s="39">
        <v>3503</v>
      </c>
      <c r="C4450" s="4" t="s">
        <v>14778</v>
      </c>
      <c r="D4450" s="50" t="s">
        <v>14779</v>
      </c>
      <c r="E4450" s="50"/>
      <c r="F4450" s="50"/>
      <c r="G4450" s="50"/>
      <c r="H4450" s="5" t="s">
        <v>14780</v>
      </c>
      <c r="I4450" s="6" t="s">
        <v>30</v>
      </c>
      <c r="J4450" s="7">
        <v>128</v>
      </c>
      <c r="K4450" s="7">
        <v>381</v>
      </c>
      <c r="L4450" s="3">
        <v>2</v>
      </c>
      <c r="M4450" s="8">
        <f>314.24*(1-P3/100)</f>
        <v>314.24</v>
      </c>
      <c r="N4450" s="9"/>
      <c r="O4450" s="10">
        <f t="shared" si="239"/>
        <v>0</v>
      </c>
      <c r="P4450" s="11">
        <f>0.159*N4450</f>
        <v>0</v>
      </c>
      <c r="Q4450" s="16">
        <f>0.00596*N4450</f>
        <v>0</v>
      </c>
      <c r="R4450" s="13"/>
      <c r="S4450" s="14" t="s">
        <v>14781</v>
      </c>
      <c r="T4450" s="14" t="s">
        <v>32</v>
      </c>
      <c r="U4450" s="15"/>
      <c r="V4450" s="4" t="str">
        <f>HYPERLINK("https://redcat-toys.ru/api/getInfo/image/35942a50-a7fb-11eb-a201-ac1f6b442185")</f>
        <v>https://redcat-toys.ru/api/getInfo/image/35942a50-a7fb-11eb-a201-ac1f6b442185</v>
      </c>
      <c r="W4450" s="4" t="s">
        <v>14782</v>
      </c>
      <c r="X4450" s="4" t="s">
        <v>34</v>
      </c>
      <c r="Y4450" s="4" t="str">
        <f>HYPERLINK("https://redcat-toys.ru/api/getInfo/item/35942a50-a7fb-11eb-a201-ac1f6b442185")</f>
        <v>https://redcat-toys.ru/api/getInfo/item/35942a50-a7fb-11eb-a201-ac1f6b442185</v>
      </c>
    </row>
    <row r="4451" spans="2:25" ht="21" customHeight="1" outlineLevel="3" x14ac:dyDescent="0.2">
      <c r="B4451" s="39">
        <v>3504</v>
      </c>
      <c r="C4451" s="4" t="s">
        <v>14783</v>
      </c>
      <c r="D4451" s="50" t="s">
        <v>14784</v>
      </c>
      <c r="E4451" s="50"/>
      <c r="F4451" s="50"/>
      <c r="G4451" s="50"/>
      <c r="H4451" s="5" t="s">
        <v>14785</v>
      </c>
      <c r="I4451" s="6" t="s">
        <v>30</v>
      </c>
      <c r="J4451" s="7">
        <v>72</v>
      </c>
      <c r="K4451" s="7">
        <v>702</v>
      </c>
      <c r="L4451" s="3">
        <v>3</v>
      </c>
      <c r="M4451" s="8">
        <f>257.72*(1-P3/100)</f>
        <v>257.72000000000003</v>
      </c>
      <c r="N4451" s="9"/>
      <c r="O4451" s="10">
        <f t="shared" si="239"/>
        <v>0</v>
      </c>
      <c r="P4451" s="11">
        <f>0.132*N4451</f>
        <v>0</v>
      </c>
      <c r="Q4451" s="16">
        <f>0.00412*N4451</f>
        <v>0</v>
      </c>
      <c r="R4451" s="13"/>
      <c r="S4451" s="14" t="s">
        <v>14786</v>
      </c>
      <c r="T4451" s="14" t="s">
        <v>32</v>
      </c>
      <c r="U4451" s="15"/>
      <c r="V4451" s="4" t="str">
        <f>HYPERLINK("https://redcat-toys.ru/api/getInfo/image/b13b8062-a7fb-11eb-a201-ac1f6b442185")</f>
        <v>https://redcat-toys.ru/api/getInfo/image/b13b8062-a7fb-11eb-a201-ac1f6b442185</v>
      </c>
      <c r="W4451" s="4" t="s">
        <v>14787</v>
      </c>
      <c r="X4451" s="4" t="s">
        <v>34</v>
      </c>
      <c r="Y4451" s="4" t="str">
        <f>HYPERLINK("https://redcat-toys.ru/api/getInfo/item/b13b8062-a7fb-11eb-a201-ac1f6b442185")</f>
        <v>https://redcat-toys.ru/api/getInfo/item/b13b8062-a7fb-11eb-a201-ac1f6b442185</v>
      </c>
    </row>
    <row r="4452" spans="2:25" ht="21" customHeight="1" outlineLevel="3" x14ac:dyDescent="0.2">
      <c r="B4452" s="39">
        <v>3505</v>
      </c>
      <c r="C4452" s="4" t="s">
        <v>14783</v>
      </c>
      <c r="D4452" s="50" t="s">
        <v>14784</v>
      </c>
      <c r="E4452" s="50"/>
      <c r="F4452" s="50"/>
      <c r="G4452" s="50"/>
      <c r="H4452" s="5" t="s">
        <v>14785</v>
      </c>
      <c r="I4452" s="6" t="s">
        <v>30</v>
      </c>
      <c r="J4452" s="7">
        <v>144</v>
      </c>
      <c r="K4452" s="7">
        <v>702</v>
      </c>
      <c r="L4452" s="3">
        <v>3</v>
      </c>
      <c r="M4452" s="8">
        <f>257.72*(1-P3/100)</f>
        <v>257.72000000000003</v>
      </c>
      <c r="N4452" s="9"/>
      <c r="O4452" s="10">
        <f t="shared" si="239"/>
        <v>0</v>
      </c>
      <c r="P4452" s="11">
        <f>0.132*N4452</f>
        <v>0</v>
      </c>
      <c r="Q4452" s="16">
        <f>0.00412*N4452</f>
        <v>0</v>
      </c>
      <c r="R4452" s="13"/>
      <c r="S4452" s="14" t="s">
        <v>14786</v>
      </c>
      <c r="T4452" s="14" t="s">
        <v>32</v>
      </c>
      <c r="U4452" s="15"/>
      <c r="V4452" s="4" t="str">
        <f>HYPERLINK("https://redcat-toys.ru/api/getInfo/image/b13b8062-a7fb-11eb-a201-ac1f6b442185")</f>
        <v>https://redcat-toys.ru/api/getInfo/image/b13b8062-a7fb-11eb-a201-ac1f6b442185</v>
      </c>
      <c r="W4452" s="4" t="s">
        <v>14787</v>
      </c>
      <c r="X4452" s="4" t="s">
        <v>34</v>
      </c>
      <c r="Y4452" s="4" t="str">
        <f>HYPERLINK("https://redcat-toys.ru/api/getInfo/item/b13b8062-a7fb-11eb-a201-ac1f6b442185")</f>
        <v>https://redcat-toys.ru/api/getInfo/item/b13b8062-a7fb-11eb-a201-ac1f6b442185</v>
      </c>
    </row>
    <row r="4453" spans="2:25" ht="21" customHeight="1" outlineLevel="3" x14ac:dyDescent="0.2">
      <c r="B4453" s="39">
        <v>3506</v>
      </c>
      <c r="C4453" s="4" t="s">
        <v>14788</v>
      </c>
      <c r="D4453" s="50" t="s">
        <v>14789</v>
      </c>
      <c r="E4453" s="50"/>
      <c r="F4453" s="50"/>
      <c r="G4453" s="50"/>
      <c r="H4453" s="5" t="s">
        <v>14790</v>
      </c>
      <c r="I4453" s="6" t="s">
        <v>30</v>
      </c>
      <c r="J4453" s="7">
        <v>84</v>
      </c>
      <c r="K4453" s="7">
        <v>130</v>
      </c>
      <c r="L4453" s="3">
        <v>3</v>
      </c>
      <c r="M4453" s="8">
        <f>194.98*(1-P3/100)</f>
        <v>194.98</v>
      </c>
      <c r="N4453" s="9"/>
      <c r="O4453" s="10">
        <f t="shared" si="239"/>
        <v>0</v>
      </c>
      <c r="P4453" s="11">
        <f>0.141*N4453</f>
        <v>0</v>
      </c>
      <c r="Q4453" s="16">
        <f>0.00423*N4453</f>
        <v>0</v>
      </c>
      <c r="R4453" s="13"/>
      <c r="S4453" s="14" t="s">
        <v>14791</v>
      </c>
      <c r="T4453" s="14" t="s">
        <v>32</v>
      </c>
      <c r="U4453" s="15"/>
      <c r="V4453" s="4" t="str">
        <f>HYPERLINK("https://redcat-toys.ru/api/getInfo/image/af024503-a7fd-11eb-a201-ac1f6b442185")</f>
        <v>https://redcat-toys.ru/api/getInfo/image/af024503-a7fd-11eb-a201-ac1f6b442185</v>
      </c>
      <c r="W4453" s="4" t="s">
        <v>14792</v>
      </c>
      <c r="X4453" s="4" t="s">
        <v>34</v>
      </c>
      <c r="Y4453" s="4" t="str">
        <f>HYPERLINK("https://redcat-toys.ru/api/getInfo/item/af024503-a7fd-11eb-a201-ac1f6b442185")</f>
        <v>https://redcat-toys.ru/api/getInfo/item/af024503-a7fd-11eb-a201-ac1f6b442185</v>
      </c>
    </row>
    <row r="4454" spans="2:25" ht="21" customHeight="1" outlineLevel="3" x14ac:dyDescent="0.2">
      <c r="B4454" s="39">
        <v>3507</v>
      </c>
      <c r="C4454" s="4" t="s">
        <v>14788</v>
      </c>
      <c r="D4454" s="50" t="s">
        <v>14789</v>
      </c>
      <c r="E4454" s="50"/>
      <c r="F4454" s="50"/>
      <c r="G4454" s="50"/>
      <c r="H4454" s="5" t="s">
        <v>14790</v>
      </c>
      <c r="I4454" s="6" t="s">
        <v>30</v>
      </c>
      <c r="J4454" s="7">
        <v>168</v>
      </c>
      <c r="K4454" s="7">
        <v>130</v>
      </c>
      <c r="L4454" s="3">
        <v>3</v>
      </c>
      <c r="M4454" s="8">
        <f>194.98*(1-P3/100)</f>
        <v>194.98</v>
      </c>
      <c r="N4454" s="9"/>
      <c r="O4454" s="10">
        <f t="shared" si="239"/>
        <v>0</v>
      </c>
      <c r="P4454" s="11">
        <f>0.141*N4454</f>
        <v>0</v>
      </c>
      <c r="Q4454" s="16">
        <f>0.00423*N4454</f>
        <v>0</v>
      </c>
      <c r="R4454" s="13"/>
      <c r="S4454" s="14" t="s">
        <v>14791</v>
      </c>
      <c r="T4454" s="14" t="s">
        <v>32</v>
      </c>
      <c r="U4454" s="15"/>
      <c r="V4454" s="4" t="str">
        <f>HYPERLINK("https://redcat-toys.ru/api/getInfo/image/af024503-a7fd-11eb-a201-ac1f6b442185")</f>
        <v>https://redcat-toys.ru/api/getInfo/image/af024503-a7fd-11eb-a201-ac1f6b442185</v>
      </c>
      <c r="W4454" s="4" t="s">
        <v>14792</v>
      </c>
      <c r="X4454" s="4" t="s">
        <v>34</v>
      </c>
      <c r="Y4454" s="4" t="str">
        <f>HYPERLINK("https://redcat-toys.ru/api/getInfo/item/af024503-a7fd-11eb-a201-ac1f6b442185")</f>
        <v>https://redcat-toys.ru/api/getInfo/item/af024503-a7fd-11eb-a201-ac1f6b442185</v>
      </c>
    </row>
    <row r="4455" spans="2:25" ht="21" customHeight="1" outlineLevel="3" x14ac:dyDescent="0.2">
      <c r="B4455" s="39">
        <v>3508</v>
      </c>
      <c r="C4455" s="4" t="s">
        <v>14793</v>
      </c>
      <c r="D4455" s="50" t="s">
        <v>14794</v>
      </c>
      <c r="E4455" s="50"/>
      <c r="F4455" s="50"/>
      <c r="G4455" s="50"/>
      <c r="H4455" s="5" t="s">
        <v>14795</v>
      </c>
      <c r="I4455" s="6" t="s">
        <v>30</v>
      </c>
      <c r="J4455" s="7">
        <v>96</v>
      </c>
      <c r="K4455" s="7">
        <v>373</v>
      </c>
      <c r="L4455" s="3">
        <v>3</v>
      </c>
      <c r="M4455" s="8">
        <f>245.39*(1-P3/100)</f>
        <v>245.39</v>
      </c>
      <c r="N4455" s="9"/>
      <c r="O4455" s="10">
        <f t="shared" si="239"/>
        <v>0</v>
      </c>
      <c r="P4455" s="11">
        <f>0.172*N4455</f>
        <v>0</v>
      </c>
      <c r="Q4455" s="16">
        <f>0.00491*N4455</f>
        <v>0</v>
      </c>
      <c r="R4455" s="13"/>
      <c r="S4455" s="14" t="s">
        <v>14796</v>
      </c>
      <c r="T4455" s="14" t="s">
        <v>32</v>
      </c>
      <c r="U4455" s="15" t="s">
        <v>39</v>
      </c>
      <c r="V4455" s="4" t="str">
        <f>HYPERLINK("https://redcat-toys.ru/api/getInfo/image/6d4bdc5d-4a2a-11ed-a216-ac1f6b442185")</f>
        <v>https://redcat-toys.ru/api/getInfo/image/6d4bdc5d-4a2a-11ed-a216-ac1f6b442185</v>
      </c>
      <c r="W4455" s="4" t="s">
        <v>14797</v>
      </c>
      <c r="X4455" s="4" t="s">
        <v>34</v>
      </c>
      <c r="Y4455" s="4" t="str">
        <f>HYPERLINK("https://redcat-toys.ru/api/getInfo/item/6d4bdc5d-4a2a-11ed-a216-ac1f6b442185")</f>
        <v>https://redcat-toys.ru/api/getInfo/item/6d4bdc5d-4a2a-11ed-a216-ac1f6b442185</v>
      </c>
    </row>
    <row r="4456" spans="2:25" ht="21" customHeight="1" outlineLevel="3" x14ac:dyDescent="0.2">
      <c r="B4456" s="39">
        <v>3509</v>
      </c>
      <c r="C4456" s="4" t="s">
        <v>14798</v>
      </c>
      <c r="D4456" s="50" t="s">
        <v>14799</v>
      </c>
      <c r="E4456" s="50"/>
      <c r="F4456" s="50"/>
      <c r="G4456" s="50"/>
      <c r="H4456" s="5" t="s">
        <v>14800</v>
      </c>
      <c r="I4456" s="6" t="s">
        <v>30</v>
      </c>
      <c r="J4456" s="7">
        <v>48</v>
      </c>
      <c r="K4456" s="7">
        <v>327</v>
      </c>
      <c r="L4456" s="3">
        <v>3</v>
      </c>
      <c r="M4456" s="8">
        <f>237.25*(1-P3/100)</f>
        <v>237.25</v>
      </c>
      <c r="N4456" s="9"/>
      <c r="O4456" s="10">
        <f t="shared" si="239"/>
        <v>0</v>
      </c>
      <c r="P4456" s="11">
        <f>0.174*N4456</f>
        <v>0</v>
      </c>
      <c r="Q4456" s="16">
        <f>0.02953*N4456</f>
        <v>0</v>
      </c>
      <c r="R4456" s="13"/>
      <c r="S4456" s="14" t="s">
        <v>14801</v>
      </c>
      <c r="T4456" s="14" t="s">
        <v>32</v>
      </c>
      <c r="U4456" s="15" t="s">
        <v>39</v>
      </c>
      <c r="V4456" s="4" t="str">
        <f>HYPERLINK("https://redcat-toys.ru/api/getInfo/image/d56ad879-b474-11ea-a249-ac1f6b442184")</f>
        <v>https://redcat-toys.ru/api/getInfo/image/d56ad879-b474-11ea-a249-ac1f6b442184</v>
      </c>
      <c r="W4456" s="4" t="s">
        <v>14802</v>
      </c>
      <c r="X4456" s="4" t="s">
        <v>34</v>
      </c>
      <c r="Y4456" s="4" t="str">
        <f>HYPERLINK("https://redcat-toys.ru/api/getInfo/item/d56ad879-b474-11ea-a249-ac1f6b442184")</f>
        <v>https://redcat-toys.ru/api/getInfo/item/d56ad879-b474-11ea-a249-ac1f6b442184</v>
      </c>
    </row>
    <row r="4457" spans="2:25" ht="21" customHeight="1" outlineLevel="3" x14ac:dyDescent="0.2">
      <c r="B4457" s="39">
        <v>3510</v>
      </c>
      <c r="C4457" s="4" t="s">
        <v>14798</v>
      </c>
      <c r="D4457" s="50" t="s">
        <v>14799</v>
      </c>
      <c r="E4457" s="50"/>
      <c r="F4457" s="50"/>
      <c r="G4457" s="50"/>
      <c r="H4457" s="5" t="s">
        <v>14800</v>
      </c>
      <c r="I4457" s="6" t="s">
        <v>30</v>
      </c>
      <c r="J4457" s="7">
        <v>96</v>
      </c>
      <c r="K4457" s="7">
        <v>327</v>
      </c>
      <c r="L4457" s="3">
        <v>3</v>
      </c>
      <c r="M4457" s="8">
        <f>237.25*(1-P3/100)</f>
        <v>237.25</v>
      </c>
      <c r="N4457" s="9"/>
      <c r="O4457" s="10">
        <f t="shared" si="239"/>
        <v>0</v>
      </c>
      <c r="P4457" s="11">
        <f>0.174*N4457</f>
        <v>0</v>
      </c>
      <c r="Q4457" s="16">
        <f>0.02953*N4457</f>
        <v>0</v>
      </c>
      <c r="R4457" s="13"/>
      <c r="S4457" s="14" t="s">
        <v>14801</v>
      </c>
      <c r="T4457" s="14" t="s">
        <v>32</v>
      </c>
      <c r="U4457" s="15" t="s">
        <v>39</v>
      </c>
      <c r="V4457" s="4" t="str">
        <f>HYPERLINK("https://redcat-toys.ru/api/getInfo/image/d56ad879-b474-11ea-a249-ac1f6b442184")</f>
        <v>https://redcat-toys.ru/api/getInfo/image/d56ad879-b474-11ea-a249-ac1f6b442184</v>
      </c>
      <c r="W4457" s="4" t="s">
        <v>14802</v>
      </c>
      <c r="X4457" s="4" t="s">
        <v>34</v>
      </c>
      <c r="Y4457" s="4" t="str">
        <f>HYPERLINK("https://redcat-toys.ru/api/getInfo/item/d56ad879-b474-11ea-a249-ac1f6b442184")</f>
        <v>https://redcat-toys.ru/api/getInfo/item/d56ad879-b474-11ea-a249-ac1f6b442184</v>
      </c>
    </row>
    <row r="4458" spans="2:25" ht="21" customHeight="1" outlineLevel="3" x14ac:dyDescent="0.2">
      <c r="B4458" s="39">
        <v>3511</v>
      </c>
      <c r="C4458" s="4" t="s">
        <v>14803</v>
      </c>
      <c r="D4458" s="50" t="s">
        <v>14804</v>
      </c>
      <c r="E4458" s="50"/>
      <c r="F4458" s="50"/>
      <c r="G4458" s="50"/>
      <c r="H4458" s="5" t="s">
        <v>14805</v>
      </c>
      <c r="I4458" s="6" t="s">
        <v>30</v>
      </c>
      <c r="J4458" s="7">
        <v>90</v>
      </c>
      <c r="K4458" s="7">
        <v>210</v>
      </c>
      <c r="L4458" s="3">
        <v>3</v>
      </c>
      <c r="M4458" s="8">
        <f>259.07*(1-P3/100)</f>
        <v>259.07</v>
      </c>
      <c r="N4458" s="9"/>
      <c r="O4458" s="10">
        <f t="shared" si="239"/>
        <v>0</v>
      </c>
      <c r="P4458" s="11">
        <f>0.109*N4458</f>
        <v>0</v>
      </c>
      <c r="Q4458" s="16">
        <f>0.00247*N4458</f>
        <v>0</v>
      </c>
      <c r="R4458" s="13"/>
      <c r="S4458" s="14" t="s">
        <v>14806</v>
      </c>
      <c r="T4458" s="14" t="s">
        <v>32</v>
      </c>
      <c r="U4458" s="15" t="s">
        <v>39</v>
      </c>
      <c r="V4458" s="4" t="str">
        <f>HYPERLINK("https://redcat-toys.ru/api/getInfo/image/2ea59cfb-2d18-11ed-a216-ac1f6b442185")</f>
        <v>https://redcat-toys.ru/api/getInfo/image/2ea59cfb-2d18-11ed-a216-ac1f6b442185</v>
      </c>
      <c r="W4458" s="4" t="s">
        <v>14807</v>
      </c>
      <c r="X4458" s="4" t="s">
        <v>34</v>
      </c>
      <c r="Y4458" s="4" t="str">
        <f>HYPERLINK("https://redcat-toys.ru/api/getInfo/item/2ea59cfb-2d18-11ed-a216-ac1f6b442185")</f>
        <v>https://redcat-toys.ru/api/getInfo/item/2ea59cfb-2d18-11ed-a216-ac1f6b442185</v>
      </c>
    </row>
    <row r="4459" spans="2:25" ht="21" customHeight="1" outlineLevel="3" x14ac:dyDescent="0.2">
      <c r="B4459" s="39">
        <v>3512</v>
      </c>
      <c r="C4459" s="4" t="s">
        <v>14803</v>
      </c>
      <c r="D4459" s="50" t="s">
        <v>14804</v>
      </c>
      <c r="E4459" s="50"/>
      <c r="F4459" s="50"/>
      <c r="G4459" s="50"/>
      <c r="H4459" s="5" t="s">
        <v>14805</v>
      </c>
      <c r="I4459" s="6" t="s">
        <v>30</v>
      </c>
      <c r="J4459" s="7">
        <v>180</v>
      </c>
      <c r="K4459" s="7">
        <v>210</v>
      </c>
      <c r="L4459" s="3">
        <v>3</v>
      </c>
      <c r="M4459" s="8">
        <f>259.07*(1-P3/100)</f>
        <v>259.07</v>
      </c>
      <c r="N4459" s="9"/>
      <c r="O4459" s="10">
        <f t="shared" si="239"/>
        <v>0</v>
      </c>
      <c r="P4459" s="11">
        <f>0.109*N4459</f>
        <v>0</v>
      </c>
      <c r="Q4459" s="16">
        <f>0.00247*N4459</f>
        <v>0</v>
      </c>
      <c r="R4459" s="13"/>
      <c r="S4459" s="14" t="s">
        <v>14806</v>
      </c>
      <c r="T4459" s="14" t="s">
        <v>32</v>
      </c>
      <c r="U4459" s="15" t="s">
        <v>39</v>
      </c>
      <c r="V4459" s="4" t="str">
        <f>HYPERLINK("https://redcat-toys.ru/api/getInfo/image/2ea59cfb-2d18-11ed-a216-ac1f6b442185")</f>
        <v>https://redcat-toys.ru/api/getInfo/image/2ea59cfb-2d18-11ed-a216-ac1f6b442185</v>
      </c>
      <c r="W4459" s="4" t="s">
        <v>14807</v>
      </c>
      <c r="X4459" s="4" t="s">
        <v>34</v>
      </c>
      <c r="Y4459" s="4" t="str">
        <f>HYPERLINK("https://redcat-toys.ru/api/getInfo/item/2ea59cfb-2d18-11ed-a216-ac1f6b442185")</f>
        <v>https://redcat-toys.ru/api/getInfo/item/2ea59cfb-2d18-11ed-a216-ac1f6b442185</v>
      </c>
    </row>
    <row r="4460" spans="2:25" ht="21" customHeight="1" outlineLevel="3" x14ac:dyDescent="0.2">
      <c r="B4460" s="39">
        <v>3513</v>
      </c>
      <c r="C4460" s="4" t="s">
        <v>14808</v>
      </c>
      <c r="D4460" s="50" t="s">
        <v>14809</v>
      </c>
      <c r="E4460" s="50"/>
      <c r="F4460" s="50"/>
      <c r="G4460" s="50"/>
      <c r="H4460" s="5" t="s">
        <v>14810</v>
      </c>
      <c r="I4460" s="6" t="s">
        <v>30</v>
      </c>
      <c r="J4460" s="7">
        <v>96</v>
      </c>
      <c r="K4460" s="18">
        <v>1869</v>
      </c>
      <c r="L4460" s="3">
        <v>3</v>
      </c>
      <c r="M4460" s="8">
        <f>256.23*(1-P3/100)</f>
        <v>256.23</v>
      </c>
      <c r="N4460" s="9"/>
      <c r="O4460" s="10">
        <f t="shared" si="239"/>
        <v>0</v>
      </c>
      <c r="P4460" s="11">
        <f>0.174*N4460</f>
        <v>0</v>
      </c>
      <c r="Q4460" s="16">
        <f>0.00678*N4460</f>
        <v>0</v>
      </c>
      <c r="R4460" s="13"/>
      <c r="S4460" s="14" t="s">
        <v>14811</v>
      </c>
      <c r="T4460" s="14" t="s">
        <v>32</v>
      </c>
      <c r="U4460" s="15" t="s">
        <v>39</v>
      </c>
      <c r="V4460" s="4" t="str">
        <f>HYPERLINK("https://redcat-toys.ru/api/getInfo/image/c2d1f630-b475-11ea-a249-ac1f6b442184")</f>
        <v>https://redcat-toys.ru/api/getInfo/image/c2d1f630-b475-11ea-a249-ac1f6b442184</v>
      </c>
      <c r="W4460" s="4" t="s">
        <v>14812</v>
      </c>
      <c r="X4460" s="4" t="s">
        <v>34</v>
      </c>
      <c r="Y4460" s="4" t="str">
        <f>HYPERLINK("https://redcat-toys.ru/api/getInfo/item/c2d1f630-b475-11ea-a249-ac1f6b442184")</f>
        <v>https://redcat-toys.ru/api/getInfo/item/c2d1f630-b475-11ea-a249-ac1f6b442184</v>
      </c>
    </row>
    <row r="4461" spans="2:25" ht="21" customHeight="1" outlineLevel="3" x14ac:dyDescent="0.2">
      <c r="B4461" s="39">
        <v>3514</v>
      </c>
      <c r="C4461" s="4" t="s">
        <v>14808</v>
      </c>
      <c r="D4461" s="50" t="s">
        <v>14809</v>
      </c>
      <c r="E4461" s="50"/>
      <c r="F4461" s="50"/>
      <c r="G4461" s="50"/>
      <c r="H4461" s="5" t="s">
        <v>14810</v>
      </c>
      <c r="I4461" s="6" t="s">
        <v>30</v>
      </c>
      <c r="J4461" s="7">
        <v>48</v>
      </c>
      <c r="K4461" s="18">
        <v>1869</v>
      </c>
      <c r="L4461" s="3">
        <v>3</v>
      </c>
      <c r="M4461" s="8">
        <f>256.23*(1-P3/100)</f>
        <v>256.23</v>
      </c>
      <c r="N4461" s="9"/>
      <c r="O4461" s="10">
        <f t="shared" si="239"/>
        <v>0</v>
      </c>
      <c r="P4461" s="11">
        <f>0.174*N4461</f>
        <v>0</v>
      </c>
      <c r="Q4461" s="16">
        <f>0.00678*N4461</f>
        <v>0</v>
      </c>
      <c r="R4461" s="13"/>
      <c r="S4461" s="14" t="s">
        <v>14811</v>
      </c>
      <c r="T4461" s="14" t="s">
        <v>32</v>
      </c>
      <c r="U4461" s="15" t="s">
        <v>39</v>
      </c>
      <c r="V4461" s="4" t="str">
        <f>HYPERLINK("https://redcat-toys.ru/api/getInfo/image/c2d1f630-b475-11ea-a249-ac1f6b442184")</f>
        <v>https://redcat-toys.ru/api/getInfo/image/c2d1f630-b475-11ea-a249-ac1f6b442184</v>
      </c>
      <c r="W4461" s="4" t="s">
        <v>14812</v>
      </c>
      <c r="X4461" s="4" t="s">
        <v>34</v>
      </c>
      <c r="Y4461" s="4" t="str">
        <f>HYPERLINK("https://redcat-toys.ru/api/getInfo/item/c2d1f630-b475-11ea-a249-ac1f6b442184")</f>
        <v>https://redcat-toys.ru/api/getInfo/item/c2d1f630-b475-11ea-a249-ac1f6b442184</v>
      </c>
    </row>
    <row r="4462" spans="2:25" ht="21" customHeight="1" outlineLevel="3" x14ac:dyDescent="0.2">
      <c r="B4462" s="39">
        <v>3515</v>
      </c>
      <c r="C4462" s="4" t="s">
        <v>14813</v>
      </c>
      <c r="D4462" s="50" t="s">
        <v>14814</v>
      </c>
      <c r="E4462" s="50"/>
      <c r="F4462" s="50"/>
      <c r="G4462" s="50"/>
      <c r="H4462" s="5" t="s">
        <v>14815</v>
      </c>
      <c r="I4462" s="6" t="s">
        <v>30</v>
      </c>
      <c r="J4462" s="7">
        <v>60</v>
      </c>
      <c r="K4462" s="18">
        <v>1061</v>
      </c>
      <c r="L4462" s="3">
        <v>3</v>
      </c>
      <c r="M4462" s="8">
        <f>257.24*(1-P3/100)</f>
        <v>257.24</v>
      </c>
      <c r="N4462" s="9"/>
      <c r="O4462" s="10">
        <f t="shared" si="239"/>
        <v>0</v>
      </c>
      <c r="P4462" s="11">
        <f>0.173*N4462</f>
        <v>0</v>
      </c>
      <c r="Q4462" s="16">
        <f>0.00443*N4462</f>
        <v>0</v>
      </c>
      <c r="R4462" s="13"/>
      <c r="S4462" s="14" t="s">
        <v>14816</v>
      </c>
      <c r="T4462" s="14" t="s">
        <v>32</v>
      </c>
      <c r="U4462" s="15" t="s">
        <v>39</v>
      </c>
      <c r="V4462" s="4" t="str">
        <f>HYPERLINK("https://redcat-toys.ru/api/getInfo/image/12757b9f-b47b-11ea-a249-ac1f6b442184")</f>
        <v>https://redcat-toys.ru/api/getInfo/image/12757b9f-b47b-11ea-a249-ac1f6b442184</v>
      </c>
      <c r="W4462" s="4" t="s">
        <v>14817</v>
      </c>
      <c r="X4462" s="4" t="s">
        <v>34</v>
      </c>
      <c r="Y4462" s="4" t="str">
        <f>HYPERLINK("https://redcat-toys.ru/api/getInfo/item/12757b9f-b47b-11ea-a249-ac1f6b442184")</f>
        <v>https://redcat-toys.ru/api/getInfo/item/12757b9f-b47b-11ea-a249-ac1f6b442184</v>
      </c>
    </row>
    <row r="4463" spans="2:25" ht="21" customHeight="1" outlineLevel="3" x14ac:dyDescent="0.2">
      <c r="B4463" s="39">
        <v>3516</v>
      </c>
      <c r="C4463" s="4" t="s">
        <v>14813</v>
      </c>
      <c r="D4463" s="50" t="s">
        <v>14814</v>
      </c>
      <c r="E4463" s="50"/>
      <c r="F4463" s="50"/>
      <c r="G4463" s="50"/>
      <c r="H4463" s="5" t="s">
        <v>14815</v>
      </c>
      <c r="I4463" s="6" t="s">
        <v>30</v>
      </c>
      <c r="J4463" s="7">
        <v>120</v>
      </c>
      <c r="K4463" s="18">
        <v>1061</v>
      </c>
      <c r="L4463" s="3">
        <v>3</v>
      </c>
      <c r="M4463" s="8">
        <f>257.24*(1-P3/100)</f>
        <v>257.24</v>
      </c>
      <c r="N4463" s="9"/>
      <c r="O4463" s="10">
        <f t="shared" si="239"/>
        <v>0</v>
      </c>
      <c r="P4463" s="11">
        <f>0.173*N4463</f>
        <v>0</v>
      </c>
      <c r="Q4463" s="16">
        <f>0.00443*N4463</f>
        <v>0</v>
      </c>
      <c r="R4463" s="13"/>
      <c r="S4463" s="14" t="s">
        <v>14816</v>
      </c>
      <c r="T4463" s="14" t="s">
        <v>32</v>
      </c>
      <c r="U4463" s="15" t="s">
        <v>39</v>
      </c>
      <c r="V4463" s="4" t="str">
        <f>HYPERLINK("https://redcat-toys.ru/api/getInfo/image/12757b9f-b47b-11ea-a249-ac1f6b442184")</f>
        <v>https://redcat-toys.ru/api/getInfo/image/12757b9f-b47b-11ea-a249-ac1f6b442184</v>
      </c>
      <c r="W4463" s="4" t="s">
        <v>14817</v>
      </c>
      <c r="X4463" s="4" t="s">
        <v>34</v>
      </c>
      <c r="Y4463" s="4" t="str">
        <f>HYPERLINK("https://redcat-toys.ru/api/getInfo/item/12757b9f-b47b-11ea-a249-ac1f6b442184")</f>
        <v>https://redcat-toys.ru/api/getInfo/item/12757b9f-b47b-11ea-a249-ac1f6b442184</v>
      </c>
    </row>
    <row r="4464" spans="2:25" ht="22.95" customHeight="1" outlineLevel="2" x14ac:dyDescent="0.2">
      <c r="B4464" s="49" t="s">
        <v>14818</v>
      </c>
      <c r="C4464" s="49"/>
      <c r="D4464" s="49"/>
      <c r="E4464" s="49"/>
      <c r="F4464" s="49"/>
      <c r="G4464" s="49"/>
    </row>
    <row r="4465" spans="2:25" ht="21" customHeight="1" outlineLevel="3" x14ac:dyDescent="0.2">
      <c r="B4465" s="39">
        <v>3517</v>
      </c>
      <c r="C4465" s="4" t="s">
        <v>14819</v>
      </c>
      <c r="D4465" s="50" t="s">
        <v>14820</v>
      </c>
      <c r="E4465" s="50"/>
      <c r="F4465" s="50"/>
      <c r="G4465" s="50"/>
      <c r="H4465" s="5" t="s">
        <v>14821</v>
      </c>
      <c r="I4465" s="6"/>
      <c r="J4465" s="7">
        <v>60</v>
      </c>
      <c r="K4465" s="7">
        <v>1</v>
      </c>
      <c r="L4465" s="3">
        <v>1</v>
      </c>
      <c r="M4465" s="8">
        <f>544.7*(1-P3/100)</f>
        <v>544.70000000000005</v>
      </c>
      <c r="N4465" s="9"/>
      <c r="O4465" s="10">
        <f t="shared" ref="O4465:O4477" si="240">M4465*N4465</f>
        <v>0</v>
      </c>
      <c r="P4465" s="11">
        <f>0.204*N4465</f>
        <v>0</v>
      </c>
      <c r="Q4465" s="16">
        <f>0.00166*N4465</f>
        <v>0</v>
      </c>
      <c r="R4465" s="13"/>
      <c r="S4465" s="14" t="s">
        <v>14822</v>
      </c>
      <c r="T4465" s="14" t="s">
        <v>32</v>
      </c>
      <c r="U4465" s="15" t="s">
        <v>39</v>
      </c>
      <c r="V4465" s="4" t="str">
        <f>HYPERLINK("https://redcat-toys.ru/api/getInfo/image/11a9af7c-f231-11ec-a213-ac1f6b442185")</f>
        <v>https://redcat-toys.ru/api/getInfo/image/11a9af7c-f231-11ec-a213-ac1f6b442185</v>
      </c>
      <c r="W4465" s="4" t="s">
        <v>14823</v>
      </c>
      <c r="X4465" s="4" t="s">
        <v>34</v>
      </c>
      <c r="Y4465" s="4" t="str">
        <f>HYPERLINK("https://redcat-toys.ru/api/getInfo/item/11a9af7c-f231-11ec-a213-ac1f6b442185")</f>
        <v>https://redcat-toys.ru/api/getInfo/item/11a9af7c-f231-11ec-a213-ac1f6b442185</v>
      </c>
    </row>
    <row r="4466" spans="2:25" ht="21" customHeight="1" outlineLevel="3" x14ac:dyDescent="0.2">
      <c r="B4466" s="39">
        <v>3518</v>
      </c>
      <c r="C4466" s="4" t="s">
        <v>14824</v>
      </c>
      <c r="D4466" s="50" t="s">
        <v>14825</v>
      </c>
      <c r="E4466" s="50"/>
      <c r="F4466" s="50"/>
      <c r="G4466" s="50"/>
      <c r="H4466" s="5" t="s">
        <v>14826</v>
      </c>
      <c r="I4466" s="6" t="s">
        <v>30</v>
      </c>
      <c r="J4466" s="7">
        <v>30</v>
      </c>
      <c r="K4466" s="7">
        <v>135</v>
      </c>
      <c r="L4466" s="3">
        <v>1</v>
      </c>
      <c r="M4466" s="8">
        <f>804.8*(1-P3/100)</f>
        <v>804.8</v>
      </c>
      <c r="N4466" s="9"/>
      <c r="O4466" s="10">
        <f t="shared" si="240"/>
        <v>0</v>
      </c>
      <c r="P4466" s="20">
        <f>0.5*N4466</f>
        <v>0</v>
      </c>
      <c r="Q4466" s="16">
        <f>0.00407*N4466</f>
        <v>0</v>
      </c>
      <c r="R4466" s="13"/>
      <c r="S4466" s="14" t="s">
        <v>14827</v>
      </c>
      <c r="T4466" s="14" t="s">
        <v>32</v>
      </c>
      <c r="U4466" s="15"/>
      <c r="V4466" s="4" t="str">
        <f>HYPERLINK("https://redcat-toys.ru/api/getInfo/image/58b7192e-662c-11f0-a283-00155d82e908")</f>
        <v>https://redcat-toys.ru/api/getInfo/image/58b7192e-662c-11f0-a283-00155d82e908</v>
      </c>
      <c r="W4466" s="4" t="s">
        <v>14828</v>
      </c>
      <c r="X4466" s="4" t="s">
        <v>34</v>
      </c>
      <c r="Y4466" s="4" t="str">
        <f>HYPERLINK("https://redcat-toys.ru/api/getInfo/item/58b7192e-662c-11f0-a283-00155d82e908")</f>
        <v>https://redcat-toys.ru/api/getInfo/item/58b7192e-662c-11f0-a283-00155d82e908</v>
      </c>
    </row>
    <row r="4467" spans="2:25" ht="21" customHeight="1" outlineLevel="3" x14ac:dyDescent="0.2">
      <c r="B4467" s="39">
        <v>3519</v>
      </c>
      <c r="C4467" s="4" t="s">
        <v>14824</v>
      </c>
      <c r="D4467" s="50" t="s">
        <v>14825</v>
      </c>
      <c r="E4467" s="50"/>
      <c r="F4467" s="50"/>
      <c r="G4467" s="50"/>
      <c r="H4467" s="5" t="s">
        <v>14826</v>
      </c>
      <c r="I4467" s="6" t="s">
        <v>30</v>
      </c>
      <c r="J4467" s="7">
        <v>60</v>
      </c>
      <c r="K4467" s="7">
        <v>135</v>
      </c>
      <c r="L4467" s="3">
        <v>1</v>
      </c>
      <c r="M4467" s="8">
        <f>804.8*(1-P3/100)</f>
        <v>804.8</v>
      </c>
      <c r="N4467" s="9"/>
      <c r="O4467" s="10">
        <f t="shared" si="240"/>
        <v>0</v>
      </c>
      <c r="P4467" s="20">
        <f>0.5*N4467</f>
        <v>0</v>
      </c>
      <c r="Q4467" s="16">
        <f>0.00407*N4467</f>
        <v>0</v>
      </c>
      <c r="R4467" s="13"/>
      <c r="S4467" s="14" t="s">
        <v>14827</v>
      </c>
      <c r="T4467" s="14" t="s">
        <v>32</v>
      </c>
      <c r="U4467" s="15"/>
      <c r="V4467" s="4" t="str">
        <f>HYPERLINK("https://redcat-toys.ru/api/getInfo/image/58b7192e-662c-11f0-a283-00155d82e908")</f>
        <v>https://redcat-toys.ru/api/getInfo/image/58b7192e-662c-11f0-a283-00155d82e908</v>
      </c>
      <c r="W4467" s="4" t="s">
        <v>14828</v>
      </c>
      <c r="X4467" s="4" t="s">
        <v>34</v>
      </c>
      <c r="Y4467" s="4" t="str">
        <f>HYPERLINK("https://redcat-toys.ru/api/getInfo/item/58b7192e-662c-11f0-a283-00155d82e908")</f>
        <v>https://redcat-toys.ru/api/getInfo/item/58b7192e-662c-11f0-a283-00155d82e908</v>
      </c>
    </row>
    <row r="4468" spans="2:25" ht="21" customHeight="1" outlineLevel="3" x14ac:dyDescent="0.2">
      <c r="B4468" s="39">
        <v>3520</v>
      </c>
      <c r="C4468" s="4" t="s">
        <v>14829</v>
      </c>
      <c r="D4468" s="50" t="s">
        <v>14830</v>
      </c>
      <c r="E4468" s="50"/>
      <c r="F4468" s="50"/>
      <c r="G4468" s="50"/>
      <c r="H4468" s="5" t="s">
        <v>14831</v>
      </c>
      <c r="I4468" s="6"/>
      <c r="J4468" s="7">
        <v>48</v>
      </c>
      <c r="K4468" s="7">
        <v>10</v>
      </c>
      <c r="L4468" s="3">
        <v>1</v>
      </c>
      <c r="M4468" s="8">
        <f>494.85*(1-P3/100)</f>
        <v>494.85</v>
      </c>
      <c r="N4468" s="9"/>
      <c r="O4468" s="10">
        <f t="shared" si="240"/>
        <v>0</v>
      </c>
      <c r="P4468" s="11">
        <f>0.252*N4468</f>
        <v>0</v>
      </c>
      <c r="Q4468" s="16">
        <f>0.00237*N4468</f>
        <v>0</v>
      </c>
      <c r="R4468" s="13"/>
      <c r="S4468" s="14" t="s">
        <v>14832</v>
      </c>
      <c r="T4468" s="14" t="s">
        <v>32</v>
      </c>
      <c r="U4468" s="15"/>
      <c r="V4468" s="4" t="str">
        <f>HYPERLINK("https://redcat-toys.ru/api/getInfo/image/9a650d02-662a-11f0-a283-00155d82e908")</f>
        <v>https://redcat-toys.ru/api/getInfo/image/9a650d02-662a-11f0-a283-00155d82e908</v>
      </c>
      <c r="W4468" s="4" t="s">
        <v>14833</v>
      </c>
      <c r="X4468" s="4" t="s">
        <v>34</v>
      </c>
      <c r="Y4468" s="4" t="str">
        <f>HYPERLINK("https://redcat-toys.ru/api/getInfo/item/9a650d02-662a-11f0-a283-00155d82e908")</f>
        <v>https://redcat-toys.ru/api/getInfo/item/9a650d02-662a-11f0-a283-00155d82e908</v>
      </c>
    </row>
    <row r="4469" spans="2:25" ht="21" customHeight="1" outlineLevel="3" x14ac:dyDescent="0.2">
      <c r="B4469" s="39">
        <v>3521</v>
      </c>
      <c r="C4469" s="4" t="s">
        <v>14829</v>
      </c>
      <c r="D4469" s="50" t="s">
        <v>14830</v>
      </c>
      <c r="E4469" s="50"/>
      <c r="F4469" s="50"/>
      <c r="G4469" s="50"/>
      <c r="H4469" s="5" t="s">
        <v>14831</v>
      </c>
      <c r="I4469" s="6"/>
      <c r="J4469" s="7">
        <v>96</v>
      </c>
      <c r="K4469" s="7">
        <v>10</v>
      </c>
      <c r="L4469" s="3">
        <v>1</v>
      </c>
      <c r="M4469" s="8">
        <f>494.85*(1-P3/100)</f>
        <v>494.85</v>
      </c>
      <c r="N4469" s="9"/>
      <c r="O4469" s="10">
        <f t="shared" si="240"/>
        <v>0</v>
      </c>
      <c r="P4469" s="11">
        <f>0.252*N4469</f>
        <v>0</v>
      </c>
      <c r="Q4469" s="16">
        <f>0.00237*N4469</f>
        <v>0</v>
      </c>
      <c r="R4469" s="13"/>
      <c r="S4469" s="14" t="s">
        <v>14832</v>
      </c>
      <c r="T4469" s="14" t="s">
        <v>32</v>
      </c>
      <c r="U4469" s="15"/>
      <c r="V4469" s="4" t="str">
        <f>HYPERLINK("https://redcat-toys.ru/api/getInfo/image/9a650d02-662a-11f0-a283-00155d82e908")</f>
        <v>https://redcat-toys.ru/api/getInfo/image/9a650d02-662a-11f0-a283-00155d82e908</v>
      </c>
      <c r="W4469" s="4" t="s">
        <v>14833</v>
      </c>
      <c r="X4469" s="4" t="s">
        <v>34</v>
      </c>
      <c r="Y4469" s="4" t="str">
        <f>HYPERLINK("https://redcat-toys.ru/api/getInfo/item/9a650d02-662a-11f0-a283-00155d82e908")</f>
        <v>https://redcat-toys.ru/api/getInfo/item/9a650d02-662a-11f0-a283-00155d82e908</v>
      </c>
    </row>
    <row r="4470" spans="2:25" ht="21" customHeight="1" outlineLevel="3" x14ac:dyDescent="0.2">
      <c r="B4470" s="39">
        <v>3522</v>
      </c>
      <c r="C4470" s="4" t="s">
        <v>14834</v>
      </c>
      <c r="D4470" s="50" t="s">
        <v>14835</v>
      </c>
      <c r="E4470" s="50"/>
      <c r="F4470" s="50"/>
      <c r="G4470" s="50"/>
      <c r="H4470" s="5" t="s">
        <v>14836</v>
      </c>
      <c r="I4470" s="6" t="s">
        <v>30</v>
      </c>
      <c r="J4470" s="7">
        <v>24</v>
      </c>
      <c r="K4470" s="7">
        <v>17</v>
      </c>
      <c r="L4470" s="3">
        <v>1</v>
      </c>
      <c r="M4470" s="8">
        <f>895.48*(1-P3/100)</f>
        <v>895.48</v>
      </c>
      <c r="N4470" s="9"/>
      <c r="O4470" s="10">
        <f t="shared" si="240"/>
        <v>0</v>
      </c>
      <c r="P4470" s="11">
        <f>0.331*N4470</f>
        <v>0</v>
      </c>
      <c r="Q4470" s="16">
        <f>0.00368*N4470</f>
        <v>0</v>
      </c>
      <c r="R4470" s="13"/>
      <c r="S4470" s="14" t="s">
        <v>14837</v>
      </c>
      <c r="T4470" s="14" t="s">
        <v>32</v>
      </c>
      <c r="U4470" s="15" t="s">
        <v>39</v>
      </c>
      <c r="V4470" s="4" t="str">
        <f>HYPERLINK("https://redcat-toys.ru/api/getInfo/image/da39afcd-992b-11eb-a201-ac1f6b442185")</f>
        <v>https://redcat-toys.ru/api/getInfo/image/da39afcd-992b-11eb-a201-ac1f6b442185</v>
      </c>
      <c r="W4470" s="4" t="s">
        <v>14838</v>
      </c>
      <c r="X4470" s="4" t="s">
        <v>34</v>
      </c>
      <c r="Y4470" s="4" t="str">
        <f>HYPERLINK("https://redcat-toys.ru/api/getInfo/item/da39afcd-992b-11eb-a201-ac1f6b442185")</f>
        <v>https://redcat-toys.ru/api/getInfo/item/da39afcd-992b-11eb-a201-ac1f6b442185</v>
      </c>
    </row>
    <row r="4471" spans="2:25" ht="21" customHeight="1" outlineLevel="3" x14ac:dyDescent="0.2">
      <c r="B4471" s="39">
        <v>3523</v>
      </c>
      <c r="C4471" s="4" t="s">
        <v>14839</v>
      </c>
      <c r="D4471" s="50" t="s">
        <v>14840</v>
      </c>
      <c r="E4471" s="50"/>
      <c r="F4471" s="50"/>
      <c r="G4471" s="50"/>
      <c r="H4471" s="5" t="s">
        <v>14841</v>
      </c>
      <c r="I4471" s="6"/>
      <c r="J4471" s="7">
        <v>30</v>
      </c>
      <c r="K4471" s="7">
        <v>1</v>
      </c>
      <c r="L4471" s="3">
        <v>1</v>
      </c>
      <c r="M4471" s="8">
        <f>768.03*(1-P3/100)</f>
        <v>768.03</v>
      </c>
      <c r="N4471" s="9"/>
      <c r="O4471" s="10">
        <f t="shared" si="240"/>
        <v>0</v>
      </c>
      <c r="P4471" s="11">
        <f>0.259*N4471</f>
        <v>0</v>
      </c>
      <c r="Q4471" s="16">
        <f>0.00358*N4471</f>
        <v>0</v>
      </c>
      <c r="R4471" s="13"/>
      <c r="S4471" s="14" t="s">
        <v>14842</v>
      </c>
      <c r="T4471" s="14" t="s">
        <v>32</v>
      </c>
      <c r="U4471" s="15" t="s">
        <v>39</v>
      </c>
      <c r="V4471" s="4" t="str">
        <f>HYPERLINK("https://redcat-toys.ru/api/getInfo/image/3357fe4c-9928-11eb-a201-ac1f6b442185")</f>
        <v>https://redcat-toys.ru/api/getInfo/image/3357fe4c-9928-11eb-a201-ac1f6b442185</v>
      </c>
      <c r="W4471" s="4" t="s">
        <v>14838</v>
      </c>
      <c r="X4471" s="4" t="s">
        <v>34</v>
      </c>
      <c r="Y4471" s="4" t="str">
        <f>HYPERLINK("https://redcat-toys.ru/api/getInfo/item/3357fe4c-9928-11eb-a201-ac1f6b442185")</f>
        <v>https://redcat-toys.ru/api/getInfo/item/3357fe4c-9928-11eb-a201-ac1f6b442185</v>
      </c>
    </row>
    <row r="4472" spans="2:25" ht="21" customHeight="1" outlineLevel="3" x14ac:dyDescent="0.2">
      <c r="B4472" s="39">
        <v>3524</v>
      </c>
      <c r="C4472" s="4" t="s">
        <v>14843</v>
      </c>
      <c r="D4472" s="50" t="s">
        <v>14844</v>
      </c>
      <c r="E4472" s="50"/>
      <c r="F4472" s="50"/>
      <c r="G4472" s="50"/>
      <c r="H4472" s="5" t="s">
        <v>14845</v>
      </c>
      <c r="I4472" s="6" t="s">
        <v>30</v>
      </c>
      <c r="J4472" s="7">
        <v>30</v>
      </c>
      <c r="K4472" s="7">
        <v>92</v>
      </c>
      <c r="L4472" s="3">
        <v>1</v>
      </c>
      <c r="M4472" s="8">
        <f>736.91*(1-P3/100)</f>
        <v>736.91</v>
      </c>
      <c r="N4472" s="9"/>
      <c r="O4472" s="10">
        <f t="shared" si="240"/>
        <v>0</v>
      </c>
      <c r="P4472" s="11">
        <f>0.274*N4472</f>
        <v>0</v>
      </c>
      <c r="Q4472" s="16">
        <f>0.00346*N4472</f>
        <v>0</v>
      </c>
      <c r="R4472" s="13"/>
      <c r="S4472" s="14" t="s">
        <v>14846</v>
      </c>
      <c r="T4472" s="14" t="s">
        <v>32</v>
      </c>
      <c r="U4472" s="15"/>
      <c r="V4472" s="4" t="str">
        <f>HYPERLINK("https://redcat-toys.ru/api/getInfo/image/95cd261f-6628-11f0-a283-00155d82e908")</f>
        <v>https://redcat-toys.ru/api/getInfo/image/95cd261f-6628-11f0-a283-00155d82e908</v>
      </c>
      <c r="W4472" s="4" t="s">
        <v>14847</v>
      </c>
      <c r="X4472" s="4" t="s">
        <v>34</v>
      </c>
      <c r="Y4472" s="4" t="str">
        <f>HYPERLINK("https://redcat-toys.ru/api/getInfo/item/95cd261f-6628-11f0-a283-00155d82e908")</f>
        <v>https://redcat-toys.ru/api/getInfo/item/95cd261f-6628-11f0-a283-00155d82e908</v>
      </c>
    </row>
    <row r="4473" spans="2:25" ht="21" customHeight="1" outlineLevel="3" x14ac:dyDescent="0.2">
      <c r="B4473" s="39">
        <v>3525</v>
      </c>
      <c r="C4473" s="4" t="s">
        <v>14843</v>
      </c>
      <c r="D4473" s="50" t="s">
        <v>14844</v>
      </c>
      <c r="E4473" s="50"/>
      <c r="F4473" s="50"/>
      <c r="G4473" s="50"/>
      <c r="H4473" s="5" t="s">
        <v>14845</v>
      </c>
      <c r="I4473" s="6" t="s">
        <v>30</v>
      </c>
      <c r="J4473" s="7">
        <v>60</v>
      </c>
      <c r="K4473" s="7">
        <v>92</v>
      </c>
      <c r="L4473" s="3">
        <v>1</v>
      </c>
      <c r="M4473" s="8">
        <f>736.91*(1-P3/100)</f>
        <v>736.91</v>
      </c>
      <c r="N4473" s="9"/>
      <c r="O4473" s="10">
        <f t="shared" si="240"/>
        <v>0</v>
      </c>
      <c r="P4473" s="11">
        <f>0.274*N4473</f>
        <v>0</v>
      </c>
      <c r="Q4473" s="16">
        <f>0.00346*N4473</f>
        <v>0</v>
      </c>
      <c r="R4473" s="13"/>
      <c r="S4473" s="14" t="s">
        <v>14846</v>
      </c>
      <c r="T4473" s="14" t="s">
        <v>32</v>
      </c>
      <c r="U4473" s="15"/>
      <c r="V4473" s="4" t="str">
        <f>HYPERLINK("https://redcat-toys.ru/api/getInfo/image/95cd261f-6628-11f0-a283-00155d82e908")</f>
        <v>https://redcat-toys.ru/api/getInfo/image/95cd261f-6628-11f0-a283-00155d82e908</v>
      </c>
      <c r="W4473" s="4" t="s">
        <v>14847</v>
      </c>
      <c r="X4473" s="4" t="s">
        <v>34</v>
      </c>
      <c r="Y4473" s="4" t="str">
        <f>HYPERLINK("https://redcat-toys.ru/api/getInfo/item/95cd261f-6628-11f0-a283-00155d82e908")</f>
        <v>https://redcat-toys.ru/api/getInfo/item/95cd261f-6628-11f0-a283-00155d82e908</v>
      </c>
    </row>
    <row r="4474" spans="2:25" ht="21" customHeight="1" outlineLevel="3" x14ac:dyDescent="0.2">
      <c r="B4474" s="39">
        <v>3526</v>
      </c>
      <c r="C4474" s="4" t="s">
        <v>14848</v>
      </c>
      <c r="D4474" s="50" t="s">
        <v>14849</v>
      </c>
      <c r="E4474" s="50"/>
      <c r="F4474" s="50"/>
      <c r="G4474" s="50"/>
      <c r="H4474" s="5" t="s">
        <v>14850</v>
      </c>
      <c r="I4474" s="6" t="s">
        <v>30</v>
      </c>
      <c r="J4474" s="7">
        <v>36</v>
      </c>
      <c r="K4474" s="7">
        <v>103</v>
      </c>
      <c r="L4474" s="3">
        <v>1</v>
      </c>
      <c r="M4474" s="8">
        <f>659.65*(1-P3/100)</f>
        <v>659.65</v>
      </c>
      <c r="N4474" s="9"/>
      <c r="O4474" s="10">
        <f t="shared" si="240"/>
        <v>0</v>
      </c>
      <c r="P4474" s="11">
        <f>0.214*N4474</f>
        <v>0</v>
      </c>
      <c r="Q4474" s="16">
        <f>0.00267*N4474</f>
        <v>0</v>
      </c>
      <c r="R4474" s="13"/>
      <c r="S4474" s="14" t="s">
        <v>14851</v>
      </c>
      <c r="T4474" s="14" t="s">
        <v>32</v>
      </c>
      <c r="U4474" s="15"/>
      <c r="V4474" s="4" t="str">
        <f>HYPERLINK("https://redcat-toys.ru/api/getInfo/image/25662532-662d-11f0-a283-00155d82e908")</f>
        <v>https://redcat-toys.ru/api/getInfo/image/25662532-662d-11f0-a283-00155d82e908</v>
      </c>
      <c r="W4474" s="4" t="s">
        <v>14852</v>
      </c>
      <c r="X4474" s="4" t="s">
        <v>34</v>
      </c>
      <c r="Y4474" s="4" t="str">
        <f>HYPERLINK("https://redcat-toys.ru/api/getInfo/item/25662532-662d-11f0-a283-00155d82e908")</f>
        <v>https://redcat-toys.ru/api/getInfo/item/25662532-662d-11f0-a283-00155d82e908</v>
      </c>
    </row>
    <row r="4475" spans="2:25" ht="21" customHeight="1" outlineLevel="3" x14ac:dyDescent="0.2">
      <c r="B4475" s="39">
        <v>3527</v>
      </c>
      <c r="C4475" s="4" t="s">
        <v>14848</v>
      </c>
      <c r="D4475" s="50" t="s">
        <v>14849</v>
      </c>
      <c r="E4475" s="50"/>
      <c r="F4475" s="50"/>
      <c r="G4475" s="50"/>
      <c r="H4475" s="5" t="s">
        <v>14850</v>
      </c>
      <c r="I4475" s="6" t="s">
        <v>30</v>
      </c>
      <c r="J4475" s="7">
        <v>72</v>
      </c>
      <c r="K4475" s="7">
        <v>103</v>
      </c>
      <c r="L4475" s="3">
        <v>1</v>
      </c>
      <c r="M4475" s="8">
        <f>659.65*(1-P3/100)</f>
        <v>659.65</v>
      </c>
      <c r="N4475" s="9"/>
      <c r="O4475" s="10">
        <f t="shared" si="240"/>
        <v>0</v>
      </c>
      <c r="P4475" s="11">
        <f>0.214*N4475</f>
        <v>0</v>
      </c>
      <c r="Q4475" s="16">
        <f>0.00267*N4475</f>
        <v>0</v>
      </c>
      <c r="R4475" s="13"/>
      <c r="S4475" s="14" t="s">
        <v>14851</v>
      </c>
      <c r="T4475" s="14" t="s">
        <v>32</v>
      </c>
      <c r="U4475" s="15"/>
      <c r="V4475" s="4" t="str">
        <f>HYPERLINK("https://redcat-toys.ru/api/getInfo/image/25662532-662d-11f0-a283-00155d82e908")</f>
        <v>https://redcat-toys.ru/api/getInfo/image/25662532-662d-11f0-a283-00155d82e908</v>
      </c>
      <c r="W4475" s="4" t="s">
        <v>14852</v>
      </c>
      <c r="X4475" s="4" t="s">
        <v>34</v>
      </c>
      <c r="Y4475" s="4" t="str">
        <f>HYPERLINK("https://redcat-toys.ru/api/getInfo/item/25662532-662d-11f0-a283-00155d82e908")</f>
        <v>https://redcat-toys.ru/api/getInfo/item/25662532-662d-11f0-a283-00155d82e908</v>
      </c>
    </row>
    <row r="4476" spans="2:25" ht="21" customHeight="1" outlineLevel="3" x14ac:dyDescent="0.2">
      <c r="B4476" s="39">
        <v>3528</v>
      </c>
      <c r="C4476" s="4" t="s">
        <v>14853</v>
      </c>
      <c r="D4476" s="50" t="s">
        <v>14854</v>
      </c>
      <c r="E4476" s="50"/>
      <c r="F4476" s="50"/>
      <c r="G4476" s="50"/>
      <c r="H4476" s="5" t="s">
        <v>14855</v>
      </c>
      <c r="I4476" s="6" t="s">
        <v>30</v>
      </c>
      <c r="J4476" s="7">
        <v>36</v>
      </c>
      <c r="K4476" s="7">
        <v>119</v>
      </c>
      <c r="L4476" s="3">
        <v>1</v>
      </c>
      <c r="M4476" s="8">
        <f>671.32*(1-P3/100)</f>
        <v>671.32</v>
      </c>
      <c r="N4476" s="9"/>
      <c r="O4476" s="10">
        <f t="shared" si="240"/>
        <v>0</v>
      </c>
      <c r="P4476" s="11">
        <f>0.257*N4476</f>
        <v>0</v>
      </c>
      <c r="Q4476" s="16">
        <f>0.00297*N4476</f>
        <v>0</v>
      </c>
      <c r="R4476" s="13"/>
      <c r="S4476" s="14" t="s">
        <v>14856</v>
      </c>
      <c r="T4476" s="14" t="s">
        <v>32</v>
      </c>
      <c r="U4476" s="15" t="s">
        <v>39</v>
      </c>
      <c r="V4476" s="4" t="str">
        <f>HYPERLINK("https://redcat-toys.ru/api/getInfo/image/a902c280-df69-11ed-a233-00155d82e902")</f>
        <v>https://redcat-toys.ru/api/getInfo/image/a902c280-df69-11ed-a233-00155d82e902</v>
      </c>
      <c r="W4476" s="4" t="s">
        <v>14857</v>
      </c>
      <c r="X4476" s="4" t="s">
        <v>34</v>
      </c>
      <c r="Y4476" s="4" t="str">
        <f>HYPERLINK("https://redcat-toys.ru/api/getInfo/item/a902c280-df69-11ed-a233-00155d82e902")</f>
        <v>https://redcat-toys.ru/api/getInfo/item/a902c280-df69-11ed-a233-00155d82e902</v>
      </c>
    </row>
    <row r="4477" spans="2:25" ht="21" customHeight="1" outlineLevel="3" x14ac:dyDescent="0.2">
      <c r="B4477" s="39">
        <v>3529</v>
      </c>
      <c r="C4477" s="4" t="s">
        <v>14853</v>
      </c>
      <c r="D4477" s="50" t="s">
        <v>14854</v>
      </c>
      <c r="E4477" s="50"/>
      <c r="F4477" s="50"/>
      <c r="G4477" s="50"/>
      <c r="H4477" s="5" t="s">
        <v>14855</v>
      </c>
      <c r="I4477" s="6" t="s">
        <v>30</v>
      </c>
      <c r="J4477" s="7">
        <v>72</v>
      </c>
      <c r="K4477" s="7">
        <v>119</v>
      </c>
      <c r="L4477" s="3">
        <v>1</v>
      </c>
      <c r="M4477" s="8">
        <f>671.32*(1-P3/100)</f>
        <v>671.32</v>
      </c>
      <c r="N4477" s="9"/>
      <c r="O4477" s="10">
        <f t="shared" si="240"/>
        <v>0</v>
      </c>
      <c r="P4477" s="11">
        <f>0.257*N4477</f>
        <v>0</v>
      </c>
      <c r="Q4477" s="16">
        <f>0.00297*N4477</f>
        <v>0</v>
      </c>
      <c r="R4477" s="13"/>
      <c r="S4477" s="14" t="s">
        <v>14856</v>
      </c>
      <c r="T4477" s="14" t="s">
        <v>32</v>
      </c>
      <c r="U4477" s="15" t="s">
        <v>39</v>
      </c>
      <c r="V4477" s="4" t="str">
        <f>HYPERLINK("https://redcat-toys.ru/api/getInfo/image/a902c280-df69-11ed-a233-00155d82e902")</f>
        <v>https://redcat-toys.ru/api/getInfo/image/a902c280-df69-11ed-a233-00155d82e902</v>
      </c>
      <c r="W4477" s="4" t="s">
        <v>14857</v>
      </c>
      <c r="X4477" s="4" t="s">
        <v>34</v>
      </c>
      <c r="Y4477" s="4" t="str">
        <f>HYPERLINK("https://redcat-toys.ru/api/getInfo/item/a902c280-df69-11ed-a233-00155d82e902")</f>
        <v>https://redcat-toys.ru/api/getInfo/item/a902c280-df69-11ed-a233-00155d82e902</v>
      </c>
    </row>
    <row r="4478" spans="2:25" ht="22.95" customHeight="1" outlineLevel="2" x14ac:dyDescent="0.2">
      <c r="B4478" s="49" t="s">
        <v>14858</v>
      </c>
      <c r="C4478" s="49"/>
      <c r="D4478" s="49"/>
      <c r="E4478" s="49"/>
      <c r="F4478" s="49"/>
      <c r="G4478" s="49"/>
    </row>
    <row r="4479" spans="2:25" ht="21" customHeight="1" outlineLevel="3" x14ac:dyDescent="0.2">
      <c r="B4479" s="39">
        <v>3530</v>
      </c>
      <c r="C4479" s="4" t="s">
        <v>14859</v>
      </c>
      <c r="D4479" s="50" t="s">
        <v>14860</v>
      </c>
      <c r="E4479" s="50"/>
      <c r="F4479" s="50"/>
      <c r="G4479" s="50"/>
      <c r="H4479" s="5" t="s">
        <v>14861</v>
      </c>
      <c r="I4479" s="6" t="s">
        <v>30</v>
      </c>
      <c r="J4479" s="7">
        <v>108</v>
      </c>
      <c r="K4479" s="7">
        <v>135</v>
      </c>
      <c r="L4479" s="3">
        <v>1</v>
      </c>
      <c r="M4479" s="8">
        <f>499.9*(1-P3/100)</f>
        <v>499.9</v>
      </c>
      <c r="N4479" s="9"/>
      <c r="O4479" s="10">
        <f>M4479*N4479</f>
        <v>0</v>
      </c>
      <c r="P4479" s="11">
        <f>0.117*N4479</f>
        <v>0</v>
      </c>
      <c r="Q4479" s="16">
        <f>0.00125*N4479</f>
        <v>0</v>
      </c>
      <c r="R4479" s="13"/>
      <c r="S4479" s="14" t="s">
        <v>14862</v>
      </c>
      <c r="T4479" s="14" t="s">
        <v>32</v>
      </c>
      <c r="U4479" s="15" t="s">
        <v>39</v>
      </c>
      <c r="V4479" s="4" t="str">
        <f>HYPERLINK("https://redcat-toys.ru/api/getInfo/image/14a2684b-8f81-11ee-a250-00155d82e908")</f>
        <v>https://redcat-toys.ru/api/getInfo/image/14a2684b-8f81-11ee-a250-00155d82e908</v>
      </c>
      <c r="W4479" s="4" t="s">
        <v>14863</v>
      </c>
      <c r="X4479" s="4" t="s">
        <v>34</v>
      </c>
      <c r="Y4479" s="4" t="str">
        <f>HYPERLINK("https://redcat-toys.ru/api/getInfo/item/14a2684b-8f81-11ee-a250-00155d82e908")</f>
        <v>https://redcat-toys.ru/api/getInfo/item/14a2684b-8f81-11ee-a250-00155d82e908</v>
      </c>
    </row>
    <row r="4480" spans="2:25" ht="22.95" customHeight="1" outlineLevel="2" x14ac:dyDescent="0.2">
      <c r="B4480" s="49" t="s">
        <v>14864</v>
      </c>
      <c r="C4480" s="49"/>
      <c r="D4480" s="49"/>
      <c r="E4480" s="49"/>
      <c r="F4480" s="49"/>
      <c r="G4480" s="49"/>
    </row>
    <row r="4481" spans="2:25" ht="21" customHeight="1" outlineLevel="3" x14ac:dyDescent="0.2">
      <c r="B4481" s="39">
        <v>3531</v>
      </c>
      <c r="C4481" s="4" t="s">
        <v>14865</v>
      </c>
      <c r="D4481" s="50" t="s">
        <v>14866</v>
      </c>
      <c r="E4481" s="50"/>
      <c r="F4481" s="50"/>
      <c r="G4481" s="50"/>
      <c r="H4481" s="5" t="s">
        <v>14867</v>
      </c>
      <c r="I4481" s="6" t="s">
        <v>30</v>
      </c>
      <c r="J4481" s="7">
        <v>30</v>
      </c>
      <c r="K4481" s="7">
        <v>118</v>
      </c>
      <c r="L4481" s="3">
        <v>1</v>
      </c>
      <c r="M4481" s="8">
        <f>991.61*(1-P3/100)</f>
        <v>991.61</v>
      </c>
      <c r="N4481" s="9"/>
      <c r="O4481" s="10">
        <f>M4481*N4481</f>
        <v>0</v>
      </c>
      <c r="P4481" s="11">
        <f>1.296*N4481</f>
        <v>0</v>
      </c>
      <c r="Q4481" s="16">
        <f>0.00907*N4481</f>
        <v>0</v>
      </c>
      <c r="R4481" s="13"/>
      <c r="S4481" s="14" t="s">
        <v>14868</v>
      </c>
      <c r="T4481" s="14" t="s">
        <v>32</v>
      </c>
      <c r="U4481" s="15" t="s">
        <v>39</v>
      </c>
      <c r="V4481" s="4" t="str">
        <f>HYPERLINK("https://redcat-toys.ru/api/getInfo/image/9ffa0275-64b0-11ed-a22a-00155d82e902")</f>
        <v>https://redcat-toys.ru/api/getInfo/image/9ffa0275-64b0-11ed-a22a-00155d82e902</v>
      </c>
      <c r="W4481" s="4" t="s">
        <v>14869</v>
      </c>
      <c r="X4481" s="4" t="s">
        <v>34</v>
      </c>
      <c r="Y4481" s="4" t="str">
        <f>HYPERLINK("https://redcat-toys.ru/api/getInfo/item/9ffa0275-64b0-11ed-a22a-00155d82e902")</f>
        <v>https://redcat-toys.ru/api/getInfo/item/9ffa0275-64b0-11ed-a22a-00155d82e902</v>
      </c>
    </row>
    <row r="4482" spans="2:25" ht="21" customHeight="1" outlineLevel="3" x14ac:dyDescent="0.2">
      <c r="B4482" s="39">
        <v>3532</v>
      </c>
      <c r="C4482" s="4" t="s">
        <v>14870</v>
      </c>
      <c r="D4482" s="50" t="s">
        <v>14871</v>
      </c>
      <c r="E4482" s="50"/>
      <c r="F4482" s="50"/>
      <c r="G4482" s="50"/>
      <c r="H4482" s="5" t="s">
        <v>14872</v>
      </c>
      <c r="I4482" s="6" t="s">
        <v>30</v>
      </c>
      <c r="J4482" s="7">
        <v>30</v>
      </c>
      <c r="K4482" s="7">
        <v>28</v>
      </c>
      <c r="L4482" s="3">
        <v>1</v>
      </c>
      <c r="M4482" s="19">
        <f>1280.83*(1-P3/100)</f>
        <v>1280.83</v>
      </c>
      <c r="N4482" s="9"/>
      <c r="O4482" s="10">
        <f>M4482*N4482</f>
        <v>0</v>
      </c>
      <c r="P4482" s="11">
        <f>1.297*N4482</f>
        <v>0</v>
      </c>
      <c r="Q4482" s="16">
        <f>0.00809*N4482</f>
        <v>0</v>
      </c>
      <c r="R4482" s="13"/>
      <c r="S4482" s="14" t="s">
        <v>14873</v>
      </c>
      <c r="T4482" s="14" t="s">
        <v>32</v>
      </c>
      <c r="U4482" s="15" t="s">
        <v>39</v>
      </c>
      <c r="V4482" s="4" t="str">
        <f>HYPERLINK("https://redcat-toys.ru/api/getInfo/image/d1d3ccdd-64b1-11ed-a22a-00155d82e902")</f>
        <v>https://redcat-toys.ru/api/getInfo/image/d1d3ccdd-64b1-11ed-a22a-00155d82e902</v>
      </c>
      <c r="W4482" s="4" t="s">
        <v>14874</v>
      </c>
      <c r="X4482" s="4" t="s">
        <v>34</v>
      </c>
      <c r="Y4482" s="4" t="str">
        <f>HYPERLINK("https://redcat-toys.ru/api/getInfo/item/d1d3ccdd-64b1-11ed-a22a-00155d82e902")</f>
        <v>https://redcat-toys.ru/api/getInfo/item/d1d3ccdd-64b1-11ed-a22a-00155d82e902</v>
      </c>
    </row>
    <row r="4483" spans="2:25" ht="22.95" customHeight="1" outlineLevel="2" x14ac:dyDescent="0.2">
      <c r="B4483" s="49" t="s">
        <v>14875</v>
      </c>
      <c r="C4483" s="49"/>
      <c r="D4483" s="49"/>
      <c r="E4483" s="49"/>
      <c r="F4483" s="49"/>
      <c r="G4483" s="49"/>
    </row>
    <row r="4484" spans="2:25" ht="21" customHeight="1" outlineLevel="3" x14ac:dyDescent="0.2">
      <c r="B4484" s="39">
        <v>3533</v>
      </c>
      <c r="C4484" s="4" t="s">
        <v>14876</v>
      </c>
      <c r="D4484" s="50" t="s">
        <v>14877</v>
      </c>
      <c r="E4484" s="50"/>
      <c r="F4484" s="50"/>
      <c r="G4484" s="50"/>
      <c r="H4484" s="5" t="s">
        <v>14878</v>
      </c>
      <c r="I4484" s="6" t="s">
        <v>30</v>
      </c>
      <c r="J4484" s="7">
        <v>16</v>
      </c>
      <c r="K4484" s="7">
        <v>4</v>
      </c>
      <c r="L4484" s="3">
        <v>1</v>
      </c>
      <c r="M4484" s="19">
        <f>2247.71*(1-P3/100)</f>
        <v>2247.71</v>
      </c>
      <c r="N4484" s="9"/>
      <c r="O4484" s="10">
        <f>M4484*N4484</f>
        <v>0</v>
      </c>
      <c r="P4484" s="11">
        <f>0.935*N4484</f>
        <v>0</v>
      </c>
      <c r="Q4484" s="16">
        <f>0.00836*N4484</f>
        <v>0</v>
      </c>
      <c r="R4484" s="13"/>
      <c r="S4484" s="14" t="s">
        <v>14879</v>
      </c>
      <c r="T4484" s="14" t="s">
        <v>32</v>
      </c>
      <c r="U4484" s="15"/>
      <c r="V4484" s="4" t="str">
        <f>HYPERLINK("https://redcat-toys.ru/api/getInfo/image/1cb281cc-66db-11f0-a283-00155d82e908")</f>
        <v>https://redcat-toys.ru/api/getInfo/image/1cb281cc-66db-11f0-a283-00155d82e908</v>
      </c>
      <c r="W4484" s="4" t="s">
        <v>14880</v>
      </c>
      <c r="X4484" s="4" t="s">
        <v>34</v>
      </c>
      <c r="Y4484" s="4" t="str">
        <f>HYPERLINK("https://redcat-toys.ru/api/getInfo/item/1cb281cc-66db-11f0-a283-00155d82e908")</f>
        <v>https://redcat-toys.ru/api/getInfo/item/1cb281cc-66db-11f0-a283-00155d82e908</v>
      </c>
    </row>
    <row r="4485" spans="2:25" ht="21" customHeight="1" outlineLevel="3" x14ac:dyDescent="0.2">
      <c r="B4485" s="39">
        <v>3534</v>
      </c>
      <c r="C4485" s="4" t="s">
        <v>14881</v>
      </c>
      <c r="D4485" s="50" t="s">
        <v>14882</v>
      </c>
      <c r="E4485" s="50"/>
      <c r="F4485" s="50"/>
      <c r="G4485" s="50"/>
      <c r="H4485" s="5" t="s">
        <v>14883</v>
      </c>
      <c r="I4485" s="6" t="s">
        <v>30</v>
      </c>
      <c r="J4485" s="7">
        <v>72</v>
      </c>
      <c r="K4485" s="7">
        <v>24</v>
      </c>
      <c r="L4485" s="3">
        <v>1</v>
      </c>
      <c r="M4485" s="8">
        <f>510.15*(1-P3/100)</f>
        <v>510.15</v>
      </c>
      <c r="N4485" s="9"/>
      <c r="O4485" s="10">
        <f>M4485*N4485</f>
        <v>0</v>
      </c>
      <c r="P4485" s="11">
        <f>0.141*N4485</f>
        <v>0</v>
      </c>
      <c r="Q4485" s="16">
        <f>0.00074*N4485</f>
        <v>0</v>
      </c>
      <c r="R4485" s="13"/>
      <c r="S4485" s="14" t="s">
        <v>14884</v>
      </c>
      <c r="T4485" s="14" t="s">
        <v>32</v>
      </c>
      <c r="U4485" s="15" t="s">
        <v>39</v>
      </c>
      <c r="V4485" s="4" t="str">
        <f>HYPERLINK("https://redcat-toys.ru/api/getInfo/image/1ef1463e-c747-11ee-a25a-00155d82e908")</f>
        <v>https://redcat-toys.ru/api/getInfo/image/1ef1463e-c747-11ee-a25a-00155d82e908</v>
      </c>
      <c r="W4485" s="4" t="s">
        <v>14885</v>
      </c>
      <c r="X4485" s="4" t="s">
        <v>34</v>
      </c>
      <c r="Y4485" s="4" t="str">
        <f>HYPERLINK("https://redcat-toys.ru/api/getInfo/item/1ef1463e-c747-11ee-a25a-00155d82e908")</f>
        <v>https://redcat-toys.ru/api/getInfo/item/1ef1463e-c747-11ee-a25a-00155d82e908</v>
      </c>
    </row>
    <row r="4486" spans="2:25" ht="22.95" customHeight="1" outlineLevel="2" x14ac:dyDescent="0.2">
      <c r="B4486" s="49" t="s">
        <v>14886</v>
      </c>
      <c r="C4486" s="49"/>
      <c r="D4486" s="49"/>
      <c r="E4486" s="49"/>
      <c r="F4486" s="49"/>
      <c r="G4486" s="49"/>
    </row>
    <row r="4487" spans="2:25" ht="21" customHeight="1" outlineLevel="3" x14ac:dyDescent="0.2">
      <c r="B4487" s="39">
        <v>3535</v>
      </c>
      <c r="C4487" s="4" t="s">
        <v>14887</v>
      </c>
      <c r="D4487" s="50" t="s">
        <v>14888</v>
      </c>
      <c r="E4487" s="50"/>
      <c r="F4487" s="50"/>
      <c r="G4487" s="50"/>
      <c r="H4487" s="5" t="s">
        <v>14889</v>
      </c>
      <c r="I4487" s="6" t="s">
        <v>30</v>
      </c>
      <c r="J4487" s="7">
        <v>8</v>
      </c>
      <c r="K4487" s="7">
        <v>73</v>
      </c>
      <c r="L4487" s="3">
        <v>1</v>
      </c>
      <c r="M4487" s="19">
        <f>4505.9*(1-P3/100)</f>
        <v>4505.8999999999996</v>
      </c>
      <c r="N4487" s="9"/>
      <c r="O4487" s="10">
        <f t="shared" ref="O4487:O4500" si="241">M4487*N4487</f>
        <v>0</v>
      </c>
      <c r="P4487" s="11">
        <f>2.093*N4487</f>
        <v>0</v>
      </c>
      <c r="Q4487" s="16">
        <f>0.02562*N4487</f>
        <v>0</v>
      </c>
      <c r="R4487" s="13"/>
      <c r="S4487" s="14" t="s">
        <v>14890</v>
      </c>
      <c r="T4487" s="14" t="s">
        <v>32</v>
      </c>
      <c r="U4487" s="15" t="s">
        <v>39</v>
      </c>
      <c r="V4487" s="4" t="str">
        <f>HYPERLINK("https://redcat-toys.ru/api/getInfo/image/d7dd3d0e-8298-11ed-a22a-00155d82e902")</f>
        <v>https://redcat-toys.ru/api/getInfo/image/d7dd3d0e-8298-11ed-a22a-00155d82e902</v>
      </c>
      <c r="W4487" s="4" t="s">
        <v>14891</v>
      </c>
      <c r="X4487" s="4" t="s">
        <v>34</v>
      </c>
      <c r="Y4487" s="4" t="str">
        <f>HYPERLINK("https://redcat-toys.ru/api/getInfo/item/d7dd3d0e-8298-11ed-a22a-00155d82e902")</f>
        <v>https://redcat-toys.ru/api/getInfo/item/d7dd3d0e-8298-11ed-a22a-00155d82e902</v>
      </c>
    </row>
    <row r="4488" spans="2:25" ht="21" customHeight="1" outlineLevel="3" x14ac:dyDescent="0.2">
      <c r="B4488" s="39">
        <v>3536</v>
      </c>
      <c r="C4488" s="4" t="s">
        <v>14892</v>
      </c>
      <c r="D4488" s="50" t="s">
        <v>14893</v>
      </c>
      <c r="E4488" s="50"/>
      <c r="F4488" s="50"/>
      <c r="G4488" s="50"/>
      <c r="H4488" s="5" t="s">
        <v>14894</v>
      </c>
      <c r="I4488" s="6" t="s">
        <v>30</v>
      </c>
      <c r="J4488" s="7">
        <v>8</v>
      </c>
      <c r="K4488" s="7">
        <v>6</v>
      </c>
      <c r="L4488" s="3">
        <v>1</v>
      </c>
      <c r="M4488" s="19">
        <f>4309.31*(1-P3/100)</f>
        <v>4309.3100000000004</v>
      </c>
      <c r="N4488" s="9"/>
      <c r="O4488" s="10">
        <f t="shared" si="241"/>
        <v>0</v>
      </c>
      <c r="P4488" s="17">
        <f>2.12*N4488</f>
        <v>0</v>
      </c>
      <c r="Q4488" s="16">
        <f>0.02376*N4488</f>
        <v>0</v>
      </c>
      <c r="R4488" s="13"/>
      <c r="S4488" s="14" t="s">
        <v>14895</v>
      </c>
      <c r="T4488" s="14" t="s">
        <v>32</v>
      </c>
      <c r="U4488" s="15" t="s">
        <v>39</v>
      </c>
      <c r="V4488" s="4" t="str">
        <f>HYPERLINK("https://redcat-toys.ru/api/getInfo/image/0405ba84-8299-11ed-a22a-00155d82e902")</f>
        <v>https://redcat-toys.ru/api/getInfo/image/0405ba84-8299-11ed-a22a-00155d82e902</v>
      </c>
      <c r="W4488" s="4" t="s">
        <v>14896</v>
      </c>
      <c r="X4488" s="4" t="s">
        <v>34</v>
      </c>
      <c r="Y4488" s="4" t="str">
        <f>HYPERLINK("https://redcat-toys.ru/api/getInfo/item/0405ba84-8299-11ed-a22a-00155d82e902")</f>
        <v>https://redcat-toys.ru/api/getInfo/item/0405ba84-8299-11ed-a22a-00155d82e902</v>
      </c>
    </row>
    <row r="4489" spans="2:25" ht="21" customHeight="1" outlineLevel="3" x14ac:dyDescent="0.2">
      <c r="B4489" s="39">
        <v>3537</v>
      </c>
      <c r="C4489" s="4" t="s">
        <v>14897</v>
      </c>
      <c r="D4489" s="50" t="s">
        <v>14898</v>
      </c>
      <c r="E4489" s="50"/>
      <c r="F4489" s="50"/>
      <c r="G4489" s="50"/>
      <c r="H4489" s="5" t="s">
        <v>14899</v>
      </c>
      <c r="I4489" s="6" t="s">
        <v>30</v>
      </c>
      <c r="J4489" s="7">
        <v>12</v>
      </c>
      <c r="K4489" s="7">
        <v>5</v>
      </c>
      <c r="L4489" s="3">
        <v>1</v>
      </c>
      <c r="M4489" s="19">
        <f>3099*(1-P3/100)</f>
        <v>3099</v>
      </c>
      <c r="N4489" s="9"/>
      <c r="O4489" s="10">
        <f t="shared" si="241"/>
        <v>0</v>
      </c>
      <c r="P4489" s="11">
        <f>1.742*N4489</f>
        <v>0</v>
      </c>
      <c r="Q4489" s="16">
        <f>0.01945*N4489</f>
        <v>0</v>
      </c>
      <c r="R4489" s="13"/>
      <c r="S4489" s="14" t="s">
        <v>14900</v>
      </c>
      <c r="T4489" s="14" t="s">
        <v>32</v>
      </c>
      <c r="U4489" s="15" t="s">
        <v>39</v>
      </c>
      <c r="V4489" s="4" t="str">
        <f>HYPERLINK("https://redcat-toys.ru/api/getInfo/image/0d62ede6-c74d-11ee-a25a-00155d82e908")</f>
        <v>https://redcat-toys.ru/api/getInfo/image/0d62ede6-c74d-11ee-a25a-00155d82e908</v>
      </c>
      <c r="W4489" s="4" t="s">
        <v>14901</v>
      </c>
      <c r="X4489" s="4" t="s">
        <v>34</v>
      </c>
      <c r="Y4489" s="4" t="str">
        <f>HYPERLINK("https://redcat-toys.ru/api/getInfo/item/0d62ede6-c74d-11ee-a25a-00155d82e908")</f>
        <v>https://redcat-toys.ru/api/getInfo/item/0d62ede6-c74d-11ee-a25a-00155d82e908</v>
      </c>
    </row>
    <row r="4490" spans="2:25" ht="21" customHeight="1" outlineLevel="3" x14ac:dyDescent="0.2">
      <c r="B4490" s="39">
        <v>3538</v>
      </c>
      <c r="C4490" s="4" t="s">
        <v>14902</v>
      </c>
      <c r="D4490" s="50" t="s">
        <v>14903</v>
      </c>
      <c r="E4490" s="50"/>
      <c r="F4490" s="50"/>
      <c r="G4490" s="50"/>
      <c r="H4490" s="5" t="s">
        <v>14904</v>
      </c>
      <c r="I4490" s="6" t="s">
        <v>30</v>
      </c>
      <c r="J4490" s="7">
        <v>8</v>
      </c>
      <c r="K4490" s="7">
        <v>69</v>
      </c>
      <c r="L4490" s="3">
        <v>1</v>
      </c>
      <c r="M4490" s="19">
        <f>4890.76*(1-P3/100)</f>
        <v>4890.76</v>
      </c>
      <c r="N4490" s="9"/>
      <c r="O4490" s="10">
        <f t="shared" si="241"/>
        <v>0</v>
      </c>
      <c r="P4490" s="11">
        <f>2.626*N4490</f>
        <v>0</v>
      </c>
      <c r="Q4490" s="16">
        <f>0.03719*N4490</f>
        <v>0</v>
      </c>
      <c r="R4490" s="13"/>
      <c r="S4490" s="14" t="s">
        <v>14905</v>
      </c>
      <c r="T4490" s="14" t="s">
        <v>32</v>
      </c>
      <c r="U4490" s="15" t="s">
        <v>39</v>
      </c>
      <c r="V4490" s="4" t="str">
        <f>HYPERLINK("https://redcat-toys.ru/api/getInfo/image/01028e94-e63e-11ec-a213-ac1f6b442185")</f>
        <v>https://redcat-toys.ru/api/getInfo/image/01028e94-e63e-11ec-a213-ac1f6b442185</v>
      </c>
      <c r="W4490" s="4" t="s">
        <v>14906</v>
      </c>
      <c r="X4490" s="4" t="s">
        <v>34</v>
      </c>
      <c r="Y4490" s="4" t="str">
        <f>HYPERLINK("https://redcat-toys.ru/api/getInfo/item/01028e94-e63e-11ec-a213-ac1f6b442185")</f>
        <v>https://redcat-toys.ru/api/getInfo/item/01028e94-e63e-11ec-a213-ac1f6b442185</v>
      </c>
    </row>
    <row r="4491" spans="2:25" ht="21" customHeight="1" outlineLevel="3" x14ac:dyDescent="0.2">
      <c r="B4491" s="39">
        <v>3539</v>
      </c>
      <c r="C4491" s="4" t="s">
        <v>14907</v>
      </c>
      <c r="D4491" s="50" t="s">
        <v>14908</v>
      </c>
      <c r="E4491" s="50"/>
      <c r="F4491" s="50"/>
      <c r="G4491" s="50"/>
      <c r="H4491" s="5" t="s">
        <v>14909</v>
      </c>
      <c r="I4491" s="6" t="s">
        <v>30</v>
      </c>
      <c r="J4491" s="7">
        <v>6</v>
      </c>
      <c r="K4491" s="7">
        <v>72</v>
      </c>
      <c r="L4491" s="3">
        <v>1</v>
      </c>
      <c r="M4491" s="19">
        <f>2862.29*(1-P3/100)</f>
        <v>2862.29</v>
      </c>
      <c r="N4491" s="9"/>
      <c r="O4491" s="10">
        <f t="shared" si="241"/>
        <v>0</v>
      </c>
      <c r="P4491" s="11">
        <f>2.493*N4491</f>
        <v>0</v>
      </c>
      <c r="Q4491" s="16">
        <f>0.03678*N4491</f>
        <v>0</v>
      </c>
      <c r="R4491" s="13"/>
      <c r="S4491" s="14" t="s">
        <v>14910</v>
      </c>
      <c r="T4491" s="14" t="s">
        <v>32</v>
      </c>
      <c r="U4491" s="15"/>
      <c r="V4491" s="4" t="str">
        <f>HYPERLINK("https://redcat-toys.ru/api/getInfo/image/6acc3f0e-c749-11ee-a25a-00155d82e908")</f>
        <v>https://redcat-toys.ru/api/getInfo/image/6acc3f0e-c749-11ee-a25a-00155d82e908</v>
      </c>
      <c r="W4491" s="4" t="s">
        <v>14911</v>
      </c>
      <c r="X4491" s="4" t="s">
        <v>34</v>
      </c>
      <c r="Y4491" s="4" t="str">
        <f>HYPERLINK("https://redcat-toys.ru/api/getInfo/item/6acc3f0e-c749-11ee-a25a-00155d82e908")</f>
        <v>https://redcat-toys.ru/api/getInfo/item/6acc3f0e-c749-11ee-a25a-00155d82e908</v>
      </c>
    </row>
    <row r="4492" spans="2:25" ht="21" customHeight="1" outlineLevel="3" x14ac:dyDescent="0.2">
      <c r="B4492" s="39">
        <v>3540</v>
      </c>
      <c r="C4492" s="4" t="s">
        <v>14912</v>
      </c>
      <c r="D4492" s="50" t="s">
        <v>14913</v>
      </c>
      <c r="E4492" s="50"/>
      <c r="F4492" s="50"/>
      <c r="G4492" s="50"/>
      <c r="H4492" s="5" t="s">
        <v>14914</v>
      </c>
      <c r="I4492" s="6" t="s">
        <v>30</v>
      </c>
      <c r="J4492" s="7">
        <v>6</v>
      </c>
      <c r="K4492" s="7">
        <v>32</v>
      </c>
      <c r="L4492" s="3">
        <v>1</v>
      </c>
      <c r="M4492" s="19">
        <f>2998*(1-P3/100)</f>
        <v>2998</v>
      </c>
      <c r="N4492" s="9"/>
      <c r="O4492" s="10">
        <f t="shared" si="241"/>
        <v>0</v>
      </c>
      <c r="P4492" s="17">
        <f>2.51*N4492</f>
        <v>0</v>
      </c>
      <c r="Q4492" s="16">
        <f>0.03717*N4492</f>
        <v>0</v>
      </c>
      <c r="R4492" s="13"/>
      <c r="S4492" s="14" t="s">
        <v>14915</v>
      </c>
      <c r="T4492" s="14" t="s">
        <v>32</v>
      </c>
      <c r="U4492" s="15"/>
      <c r="V4492" s="4" t="str">
        <f>HYPERLINK("https://redcat-toys.ru/api/getInfo/image/2ebef5c0-c749-11ee-a25a-00155d82e908")</f>
        <v>https://redcat-toys.ru/api/getInfo/image/2ebef5c0-c749-11ee-a25a-00155d82e908</v>
      </c>
      <c r="W4492" s="4" t="s">
        <v>14916</v>
      </c>
      <c r="X4492" s="4" t="s">
        <v>34</v>
      </c>
      <c r="Y4492" s="4" t="str">
        <f>HYPERLINK("https://redcat-toys.ru/api/getInfo/item/2ebef5c0-c749-11ee-a25a-00155d82e908")</f>
        <v>https://redcat-toys.ru/api/getInfo/item/2ebef5c0-c749-11ee-a25a-00155d82e908</v>
      </c>
    </row>
    <row r="4493" spans="2:25" ht="21" customHeight="1" outlineLevel="3" x14ac:dyDescent="0.2">
      <c r="B4493" s="39">
        <v>3541</v>
      </c>
      <c r="C4493" s="4" t="s">
        <v>14917</v>
      </c>
      <c r="D4493" s="50" t="s">
        <v>14918</v>
      </c>
      <c r="E4493" s="50"/>
      <c r="F4493" s="50"/>
      <c r="G4493" s="50"/>
      <c r="H4493" s="5" t="s">
        <v>14919</v>
      </c>
      <c r="I4493" s="6" t="s">
        <v>30</v>
      </c>
      <c r="J4493" s="7">
        <v>6</v>
      </c>
      <c r="K4493" s="7">
        <v>30</v>
      </c>
      <c r="L4493" s="3">
        <v>1</v>
      </c>
      <c r="M4493" s="19">
        <f>1537.37*(1-P3/100)</f>
        <v>1537.37</v>
      </c>
      <c r="N4493" s="9"/>
      <c r="O4493" s="10">
        <f t="shared" si="241"/>
        <v>0</v>
      </c>
      <c r="P4493" s="11">
        <f>1.655*N4493</f>
        <v>0</v>
      </c>
      <c r="Q4493" s="16">
        <f>0.01266*N4493</f>
        <v>0</v>
      </c>
      <c r="R4493" s="13"/>
      <c r="S4493" s="14" t="s">
        <v>14920</v>
      </c>
      <c r="T4493" s="14" t="s">
        <v>32</v>
      </c>
      <c r="U4493" s="15"/>
      <c r="V4493" s="4" t="str">
        <f>HYPERLINK("https://redcat-toys.ru/api/getInfo/image/f310ca00-6c42-11f0-a283-00155d82e908")</f>
        <v>https://redcat-toys.ru/api/getInfo/image/f310ca00-6c42-11f0-a283-00155d82e908</v>
      </c>
      <c r="W4493" s="4" t="s">
        <v>14921</v>
      </c>
      <c r="X4493" s="4" t="s">
        <v>34</v>
      </c>
      <c r="Y4493" s="4" t="str">
        <f>HYPERLINK("https://redcat-toys.ru/api/getInfo/item/f310ca00-6c42-11f0-a283-00155d82e908")</f>
        <v>https://redcat-toys.ru/api/getInfo/item/f310ca00-6c42-11f0-a283-00155d82e908</v>
      </c>
    </row>
    <row r="4494" spans="2:25" ht="21" customHeight="1" outlineLevel="3" x14ac:dyDescent="0.2">
      <c r="B4494" s="39">
        <v>3542</v>
      </c>
      <c r="C4494" s="4" t="s">
        <v>14922</v>
      </c>
      <c r="D4494" s="50" t="s">
        <v>14923</v>
      </c>
      <c r="E4494" s="50"/>
      <c r="F4494" s="50"/>
      <c r="G4494" s="50"/>
      <c r="H4494" s="5" t="s">
        <v>14924</v>
      </c>
      <c r="I4494" s="6" t="s">
        <v>30</v>
      </c>
      <c r="J4494" s="7">
        <v>12</v>
      </c>
      <c r="K4494" s="7">
        <v>4</v>
      </c>
      <c r="L4494" s="3">
        <v>1</v>
      </c>
      <c r="M4494" s="19">
        <f>1552.59*(1-P3/100)</f>
        <v>1552.59</v>
      </c>
      <c r="N4494" s="9"/>
      <c r="O4494" s="10">
        <f t="shared" si="241"/>
        <v>0</v>
      </c>
      <c r="P4494" s="11">
        <f>1.284*N4494</f>
        <v>0</v>
      </c>
      <c r="Q4494" s="16">
        <f>0.01809*N4494</f>
        <v>0</v>
      </c>
      <c r="R4494" s="13"/>
      <c r="S4494" s="14" t="s">
        <v>14925</v>
      </c>
      <c r="T4494" s="14" t="s">
        <v>32</v>
      </c>
      <c r="U4494" s="15"/>
      <c r="V4494" s="4" t="str">
        <f>HYPERLINK("https://redcat-toys.ru/api/getInfo/image/6dcb48d3-8299-11ed-a22a-00155d82e902")</f>
        <v>https://redcat-toys.ru/api/getInfo/image/6dcb48d3-8299-11ed-a22a-00155d82e902</v>
      </c>
      <c r="W4494" s="4" t="s">
        <v>14926</v>
      </c>
      <c r="X4494" s="4" t="s">
        <v>34</v>
      </c>
      <c r="Y4494" s="4" t="str">
        <f>HYPERLINK("https://redcat-toys.ru/api/getInfo/item/6dcb48d3-8299-11ed-a22a-00155d82e902")</f>
        <v>https://redcat-toys.ru/api/getInfo/item/6dcb48d3-8299-11ed-a22a-00155d82e902</v>
      </c>
    </row>
    <row r="4495" spans="2:25" ht="21" customHeight="1" outlineLevel="3" x14ac:dyDescent="0.2">
      <c r="B4495" s="39">
        <v>3543</v>
      </c>
      <c r="C4495" s="4" t="s">
        <v>14927</v>
      </c>
      <c r="D4495" s="50" t="s">
        <v>14928</v>
      </c>
      <c r="E4495" s="50"/>
      <c r="F4495" s="50"/>
      <c r="G4495" s="50"/>
      <c r="H4495" s="5" t="s">
        <v>14929</v>
      </c>
      <c r="I4495" s="6" t="s">
        <v>30</v>
      </c>
      <c r="J4495" s="7">
        <v>12</v>
      </c>
      <c r="K4495" s="7">
        <v>3</v>
      </c>
      <c r="L4495" s="3">
        <v>1</v>
      </c>
      <c r="M4495" s="19">
        <f>2388.61*(1-P3/100)</f>
        <v>2388.61</v>
      </c>
      <c r="N4495" s="9"/>
      <c r="O4495" s="10">
        <f t="shared" si="241"/>
        <v>0</v>
      </c>
      <c r="P4495" s="17">
        <f>1.85*N4495</f>
        <v>0</v>
      </c>
      <c r="Q4495" s="16">
        <f>0.02392*N4495</f>
        <v>0</v>
      </c>
      <c r="R4495" s="13"/>
      <c r="S4495" s="14" t="s">
        <v>14930</v>
      </c>
      <c r="T4495" s="14" t="s">
        <v>32</v>
      </c>
      <c r="U4495" s="15"/>
      <c r="V4495" s="4" t="str">
        <f>HYPERLINK("https://redcat-toys.ru/api/getInfo/image/4d2c0657-6c40-11f0-a283-00155d82e908")</f>
        <v>https://redcat-toys.ru/api/getInfo/image/4d2c0657-6c40-11f0-a283-00155d82e908</v>
      </c>
      <c r="W4495" s="4" t="s">
        <v>14931</v>
      </c>
      <c r="X4495" s="4" t="s">
        <v>34</v>
      </c>
      <c r="Y4495" s="4" t="str">
        <f>HYPERLINK("https://redcat-toys.ru/api/getInfo/item/4d2c0657-6c40-11f0-a283-00155d82e908")</f>
        <v>https://redcat-toys.ru/api/getInfo/item/4d2c0657-6c40-11f0-a283-00155d82e908</v>
      </c>
    </row>
    <row r="4496" spans="2:25" ht="21" customHeight="1" outlineLevel="3" x14ac:dyDescent="0.2">
      <c r="B4496" s="39">
        <v>3544</v>
      </c>
      <c r="C4496" s="4" t="s">
        <v>14932</v>
      </c>
      <c r="D4496" s="50" t="s">
        <v>14933</v>
      </c>
      <c r="E4496" s="50"/>
      <c r="F4496" s="50"/>
      <c r="G4496" s="50"/>
      <c r="H4496" s="5" t="s">
        <v>14934</v>
      </c>
      <c r="I4496" s="6" t="s">
        <v>30</v>
      </c>
      <c r="J4496" s="7">
        <v>12</v>
      </c>
      <c r="K4496" s="7">
        <v>3</v>
      </c>
      <c r="L4496" s="3">
        <v>1</v>
      </c>
      <c r="M4496" s="19">
        <f>2388.61*(1-P3/100)</f>
        <v>2388.61</v>
      </c>
      <c r="N4496" s="9"/>
      <c r="O4496" s="10">
        <f t="shared" si="241"/>
        <v>0</v>
      </c>
      <c r="P4496" s="11">
        <f>1.681*N4496</f>
        <v>0</v>
      </c>
      <c r="Q4496" s="16">
        <f>0.02415*N4496</f>
        <v>0</v>
      </c>
      <c r="R4496" s="13"/>
      <c r="S4496" s="14" t="s">
        <v>14935</v>
      </c>
      <c r="T4496" s="14" t="s">
        <v>32</v>
      </c>
      <c r="U4496" s="15"/>
      <c r="V4496" s="4" t="str">
        <f>HYPERLINK("https://redcat-toys.ru/api/getInfo/image/d42e8fc9-6c41-11f0-a283-00155d82e908")</f>
        <v>https://redcat-toys.ru/api/getInfo/image/d42e8fc9-6c41-11f0-a283-00155d82e908</v>
      </c>
      <c r="W4496" s="4" t="s">
        <v>14936</v>
      </c>
      <c r="X4496" s="4" t="s">
        <v>34</v>
      </c>
      <c r="Y4496" s="4" t="str">
        <f>HYPERLINK("https://redcat-toys.ru/api/getInfo/item/d42e8fc9-6c41-11f0-a283-00155d82e908")</f>
        <v>https://redcat-toys.ru/api/getInfo/item/d42e8fc9-6c41-11f0-a283-00155d82e908</v>
      </c>
    </row>
    <row r="4497" spans="2:25" ht="21" customHeight="1" outlineLevel="3" x14ac:dyDescent="0.2">
      <c r="B4497" s="39">
        <v>3545</v>
      </c>
      <c r="C4497" s="4" t="s">
        <v>14937</v>
      </c>
      <c r="D4497" s="50" t="s">
        <v>14938</v>
      </c>
      <c r="E4497" s="50"/>
      <c r="F4497" s="50"/>
      <c r="G4497" s="50"/>
      <c r="H4497" s="5" t="s">
        <v>14939</v>
      </c>
      <c r="I4497" s="6" t="s">
        <v>30</v>
      </c>
      <c r="J4497" s="7">
        <v>24</v>
      </c>
      <c r="K4497" s="7">
        <v>2</v>
      </c>
      <c r="L4497" s="3">
        <v>1</v>
      </c>
      <c r="M4497" s="19">
        <f>1307.35*(1-P3/100)</f>
        <v>1307.3499999999999</v>
      </c>
      <c r="N4497" s="9"/>
      <c r="O4497" s="10">
        <f t="shared" si="241"/>
        <v>0</v>
      </c>
      <c r="P4497" s="11">
        <f>0.524*N4497</f>
        <v>0</v>
      </c>
      <c r="Q4497" s="16">
        <f>0.00638*N4497</f>
        <v>0</v>
      </c>
      <c r="R4497" s="13"/>
      <c r="S4497" s="14" t="s">
        <v>14940</v>
      </c>
      <c r="T4497" s="14" t="s">
        <v>32</v>
      </c>
      <c r="U4497" s="15"/>
      <c r="V4497" s="4" t="str">
        <f>HYPERLINK("https://redcat-toys.ru/api/getInfo/image/7e591a09-6c42-11f0-a283-00155d82e908")</f>
        <v>https://redcat-toys.ru/api/getInfo/image/7e591a09-6c42-11f0-a283-00155d82e908</v>
      </c>
      <c r="W4497" s="4" t="s">
        <v>14941</v>
      </c>
      <c r="X4497" s="4" t="s">
        <v>34</v>
      </c>
      <c r="Y4497" s="4" t="str">
        <f>HYPERLINK("https://redcat-toys.ru/api/getInfo/item/7e591a09-6c42-11f0-a283-00155d82e908")</f>
        <v>https://redcat-toys.ru/api/getInfo/item/7e591a09-6c42-11f0-a283-00155d82e908</v>
      </c>
    </row>
    <row r="4498" spans="2:25" ht="21" customHeight="1" outlineLevel="3" x14ac:dyDescent="0.2">
      <c r="B4498" s="39">
        <v>3546</v>
      </c>
      <c r="C4498" s="4" t="s">
        <v>14942</v>
      </c>
      <c r="D4498" s="50" t="s">
        <v>14943</v>
      </c>
      <c r="E4498" s="50"/>
      <c r="F4498" s="50"/>
      <c r="G4498" s="50"/>
      <c r="H4498" s="5" t="s">
        <v>14944</v>
      </c>
      <c r="I4498" s="6" t="s">
        <v>30</v>
      </c>
      <c r="J4498" s="7">
        <v>3</v>
      </c>
      <c r="K4498" s="7">
        <v>21</v>
      </c>
      <c r="L4498" s="3">
        <v>1</v>
      </c>
      <c r="M4498" s="19">
        <f>3325.26*(1-P3/100)</f>
        <v>3325.26</v>
      </c>
      <c r="N4498" s="9"/>
      <c r="O4498" s="10">
        <f t="shared" si="241"/>
        <v>0</v>
      </c>
      <c r="P4498" s="17">
        <f>2.48*N4498</f>
        <v>0</v>
      </c>
      <c r="Q4498" s="16">
        <f>0.04334*N4498</f>
        <v>0</v>
      </c>
      <c r="R4498" s="13"/>
      <c r="S4498" s="14" t="s">
        <v>14945</v>
      </c>
      <c r="T4498" s="14" t="s">
        <v>32</v>
      </c>
      <c r="U4498" s="15" t="s">
        <v>39</v>
      </c>
      <c r="V4498" s="4" t="str">
        <f>HYPERLINK("https://redcat-toys.ru/api/getInfo/image/06f3751d-e63f-11ec-a213-ac1f6b442185")</f>
        <v>https://redcat-toys.ru/api/getInfo/image/06f3751d-e63f-11ec-a213-ac1f6b442185</v>
      </c>
      <c r="W4498" s="4" t="s">
        <v>14946</v>
      </c>
      <c r="X4498" s="4" t="s">
        <v>34</v>
      </c>
      <c r="Y4498" s="4" t="str">
        <f>HYPERLINK("https://redcat-toys.ru/api/getInfo/item/06f3751d-e63f-11ec-a213-ac1f6b442185")</f>
        <v>https://redcat-toys.ru/api/getInfo/item/06f3751d-e63f-11ec-a213-ac1f6b442185</v>
      </c>
    </row>
    <row r="4499" spans="2:25" ht="21" customHeight="1" outlineLevel="3" x14ac:dyDescent="0.2">
      <c r="B4499" s="39">
        <v>3547</v>
      </c>
      <c r="C4499" s="4" t="s">
        <v>14942</v>
      </c>
      <c r="D4499" s="50" t="s">
        <v>14943</v>
      </c>
      <c r="E4499" s="50"/>
      <c r="F4499" s="50"/>
      <c r="G4499" s="50"/>
      <c r="H4499" s="5" t="s">
        <v>14944</v>
      </c>
      <c r="I4499" s="6" t="s">
        <v>30</v>
      </c>
      <c r="J4499" s="7">
        <v>6</v>
      </c>
      <c r="K4499" s="7">
        <v>21</v>
      </c>
      <c r="L4499" s="3">
        <v>1</v>
      </c>
      <c r="M4499" s="19">
        <f>3325.26*(1-P3/100)</f>
        <v>3325.26</v>
      </c>
      <c r="N4499" s="9"/>
      <c r="O4499" s="10">
        <f t="shared" si="241"/>
        <v>0</v>
      </c>
      <c r="P4499" s="17">
        <f>2.48*N4499</f>
        <v>0</v>
      </c>
      <c r="Q4499" s="16">
        <f>0.04334*N4499</f>
        <v>0</v>
      </c>
      <c r="R4499" s="13"/>
      <c r="S4499" s="14" t="s">
        <v>14945</v>
      </c>
      <c r="T4499" s="14" t="s">
        <v>32</v>
      </c>
      <c r="U4499" s="15" t="s">
        <v>39</v>
      </c>
      <c r="V4499" s="4" t="str">
        <f>HYPERLINK("https://redcat-toys.ru/api/getInfo/image/06f3751d-e63f-11ec-a213-ac1f6b442185")</f>
        <v>https://redcat-toys.ru/api/getInfo/image/06f3751d-e63f-11ec-a213-ac1f6b442185</v>
      </c>
      <c r="W4499" s="4" t="s">
        <v>14946</v>
      </c>
      <c r="X4499" s="4" t="s">
        <v>34</v>
      </c>
      <c r="Y4499" s="4" t="str">
        <f>HYPERLINK("https://redcat-toys.ru/api/getInfo/item/06f3751d-e63f-11ec-a213-ac1f6b442185")</f>
        <v>https://redcat-toys.ru/api/getInfo/item/06f3751d-e63f-11ec-a213-ac1f6b442185</v>
      </c>
    </row>
    <row r="4500" spans="2:25" ht="21" customHeight="1" outlineLevel="3" x14ac:dyDescent="0.2">
      <c r="B4500" s="39">
        <v>3548</v>
      </c>
      <c r="C4500" s="4" t="s">
        <v>14947</v>
      </c>
      <c r="D4500" s="50" t="s">
        <v>14948</v>
      </c>
      <c r="E4500" s="50"/>
      <c r="F4500" s="50"/>
      <c r="G4500" s="50"/>
      <c r="H4500" s="5" t="s">
        <v>14949</v>
      </c>
      <c r="I4500" s="6"/>
      <c r="J4500" s="7">
        <v>6</v>
      </c>
      <c r="K4500" s="7">
        <v>4</v>
      </c>
      <c r="L4500" s="3">
        <v>1</v>
      </c>
      <c r="M4500" s="19">
        <f>4795.32*(1-P3/100)</f>
        <v>4795.32</v>
      </c>
      <c r="N4500" s="9"/>
      <c r="O4500" s="10">
        <f t="shared" si="241"/>
        <v>0</v>
      </c>
      <c r="P4500" s="11">
        <f>2.998*N4500</f>
        <v>0</v>
      </c>
      <c r="Q4500" s="16">
        <f>0.04732*N4500</f>
        <v>0</v>
      </c>
      <c r="R4500" s="13"/>
      <c r="S4500" s="14" t="s">
        <v>14950</v>
      </c>
      <c r="T4500" s="14" t="s">
        <v>32</v>
      </c>
      <c r="U4500" s="15" t="s">
        <v>39</v>
      </c>
      <c r="V4500" s="4" t="str">
        <f>HYPERLINK("https://redcat-toys.ru/api/getInfo/image/835724a0-7bf6-11ef-a265-00155d82e908")</f>
        <v>https://redcat-toys.ru/api/getInfo/image/835724a0-7bf6-11ef-a265-00155d82e908</v>
      </c>
      <c r="W4500" s="4" t="s">
        <v>14951</v>
      </c>
      <c r="X4500" s="4" t="s">
        <v>221</v>
      </c>
      <c r="Y4500" s="4" t="str">
        <f>HYPERLINK("https://redcat-toys.ru/api/getInfo/item/835724a0-7bf6-11ef-a265-00155d82e908")</f>
        <v>https://redcat-toys.ru/api/getInfo/item/835724a0-7bf6-11ef-a265-00155d82e908</v>
      </c>
    </row>
    <row r="4501" spans="2:25" ht="22.95" customHeight="1" outlineLevel="2" x14ac:dyDescent="0.2">
      <c r="B4501" s="49" t="s">
        <v>14952</v>
      </c>
      <c r="C4501" s="49"/>
      <c r="D4501" s="49"/>
      <c r="E4501" s="49"/>
      <c r="F4501" s="49"/>
      <c r="G4501" s="49"/>
    </row>
    <row r="4502" spans="2:25" ht="21" customHeight="1" outlineLevel="3" x14ac:dyDescent="0.2">
      <c r="B4502" s="39">
        <v>3549</v>
      </c>
      <c r="C4502" s="4" t="s">
        <v>14953</v>
      </c>
      <c r="D4502" s="50" t="s">
        <v>14954</v>
      </c>
      <c r="E4502" s="50"/>
      <c r="F4502" s="50"/>
      <c r="G4502" s="50"/>
      <c r="H4502" s="5" t="s">
        <v>14955</v>
      </c>
      <c r="I4502" s="6" t="s">
        <v>30</v>
      </c>
      <c r="J4502" s="7">
        <v>36</v>
      </c>
      <c r="K4502" s="7">
        <v>40</v>
      </c>
      <c r="L4502" s="3">
        <v>1</v>
      </c>
      <c r="M4502" s="19">
        <f>1153.13*(1-P3/100)</f>
        <v>1153.1300000000001</v>
      </c>
      <c r="N4502" s="9"/>
      <c r="O4502" s="10">
        <f t="shared" ref="O4502:O4508" si="242">M4502*N4502</f>
        <v>0</v>
      </c>
      <c r="P4502" s="11">
        <f>0.385*N4502</f>
        <v>0</v>
      </c>
      <c r="Q4502" s="16">
        <f>0.00356*N4502</f>
        <v>0</v>
      </c>
      <c r="R4502" s="13"/>
      <c r="S4502" s="14" t="s">
        <v>14956</v>
      </c>
      <c r="T4502" s="14" t="s">
        <v>32</v>
      </c>
      <c r="U4502" s="15" t="s">
        <v>39</v>
      </c>
      <c r="V4502" s="4" t="str">
        <f>HYPERLINK("https://redcat-toys.ru/api/getInfo/image/eec16b19-8299-11ed-a22a-00155d82e902")</f>
        <v>https://redcat-toys.ru/api/getInfo/image/eec16b19-8299-11ed-a22a-00155d82e902</v>
      </c>
      <c r="W4502" s="4" t="s">
        <v>14957</v>
      </c>
      <c r="X4502" s="4" t="s">
        <v>34</v>
      </c>
      <c r="Y4502" s="4" t="str">
        <f>HYPERLINK("https://redcat-toys.ru/api/getInfo/item/eec16b19-8299-11ed-a22a-00155d82e902")</f>
        <v>https://redcat-toys.ru/api/getInfo/item/eec16b19-8299-11ed-a22a-00155d82e902</v>
      </c>
    </row>
    <row r="4503" spans="2:25" ht="21" customHeight="1" outlineLevel="3" x14ac:dyDescent="0.2">
      <c r="B4503" s="39">
        <v>3550</v>
      </c>
      <c r="C4503" s="4" t="s">
        <v>14958</v>
      </c>
      <c r="D4503" s="50" t="s">
        <v>14959</v>
      </c>
      <c r="E4503" s="50"/>
      <c r="F4503" s="50"/>
      <c r="G4503" s="50"/>
      <c r="H4503" s="5" t="s">
        <v>14960</v>
      </c>
      <c r="I4503" s="6" t="s">
        <v>30</v>
      </c>
      <c r="J4503" s="7">
        <v>36</v>
      </c>
      <c r="K4503" s="7">
        <v>80</v>
      </c>
      <c r="L4503" s="3">
        <v>1</v>
      </c>
      <c r="M4503" s="8">
        <f>965.58*(1-P3/100)</f>
        <v>965.58</v>
      </c>
      <c r="N4503" s="9"/>
      <c r="O4503" s="10">
        <f t="shared" si="242"/>
        <v>0</v>
      </c>
      <c r="P4503" s="11">
        <f>0.443*N4503</f>
        <v>0</v>
      </c>
      <c r="Q4503" s="16">
        <f>0.00402*N4503</f>
        <v>0</v>
      </c>
      <c r="R4503" s="13"/>
      <c r="S4503" s="14" t="s">
        <v>14961</v>
      </c>
      <c r="T4503" s="14" t="s">
        <v>32</v>
      </c>
      <c r="U4503" s="15"/>
      <c r="V4503" s="4" t="str">
        <f>HYPERLINK("https://redcat-toys.ru/api/getInfo/image/c273beec-8299-11ed-a22a-00155d82e902")</f>
        <v>https://redcat-toys.ru/api/getInfo/image/c273beec-8299-11ed-a22a-00155d82e902</v>
      </c>
      <c r="W4503" s="4" t="s">
        <v>14962</v>
      </c>
      <c r="X4503" s="4" t="s">
        <v>34</v>
      </c>
      <c r="Y4503" s="4" t="str">
        <f>HYPERLINK("https://redcat-toys.ru/api/getInfo/item/c273beec-8299-11ed-a22a-00155d82e902")</f>
        <v>https://redcat-toys.ru/api/getInfo/item/c273beec-8299-11ed-a22a-00155d82e902</v>
      </c>
    </row>
    <row r="4504" spans="2:25" ht="21" customHeight="1" outlineLevel="3" x14ac:dyDescent="0.2">
      <c r="B4504" s="39">
        <v>3551</v>
      </c>
      <c r="C4504" s="4" t="s">
        <v>14963</v>
      </c>
      <c r="D4504" s="50" t="s">
        <v>14964</v>
      </c>
      <c r="E4504" s="50"/>
      <c r="F4504" s="50"/>
      <c r="G4504" s="50"/>
      <c r="H4504" s="5" t="s">
        <v>14965</v>
      </c>
      <c r="I4504" s="6" t="s">
        <v>30</v>
      </c>
      <c r="J4504" s="7">
        <v>18</v>
      </c>
      <c r="K4504" s="7">
        <v>2</v>
      </c>
      <c r="L4504" s="3">
        <v>1</v>
      </c>
      <c r="M4504" s="8">
        <f>820.43*(1-P3/100)</f>
        <v>820.43</v>
      </c>
      <c r="N4504" s="9"/>
      <c r="O4504" s="10">
        <f t="shared" si="242"/>
        <v>0</v>
      </c>
      <c r="P4504" s="11">
        <f>0.532*N4504</f>
        <v>0</v>
      </c>
      <c r="Q4504" s="12">
        <f>0.0059*N4504</f>
        <v>0</v>
      </c>
      <c r="R4504" s="13"/>
      <c r="S4504" s="14" t="s">
        <v>14966</v>
      </c>
      <c r="T4504" s="14" t="s">
        <v>32</v>
      </c>
      <c r="U4504" s="15"/>
      <c r="V4504" s="4" t="str">
        <f>HYPERLINK("https://redcat-toys.ru/api/getInfo/image/9d2950cf-5bfb-11f0-a281-00155d82e908")</f>
        <v>https://redcat-toys.ru/api/getInfo/image/9d2950cf-5bfb-11f0-a281-00155d82e908</v>
      </c>
      <c r="W4504" s="4" t="s">
        <v>14967</v>
      </c>
      <c r="X4504" s="4" t="s">
        <v>34</v>
      </c>
      <c r="Y4504" s="4" t="str">
        <f>HYPERLINK("https://redcat-toys.ru/api/getInfo/item/9d2950cf-5bfb-11f0-a281-00155d82e908")</f>
        <v>https://redcat-toys.ru/api/getInfo/item/9d2950cf-5bfb-11f0-a281-00155d82e908</v>
      </c>
    </row>
    <row r="4505" spans="2:25" ht="21" customHeight="1" outlineLevel="3" x14ac:dyDescent="0.2">
      <c r="B4505" s="39">
        <v>3552</v>
      </c>
      <c r="C4505" s="4" t="s">
        <v>14968</v>
      </c>
      <c r="D4505" s="50" t="s">
        <v>14969</v>
      </c>
      <c r="E4505" s="50"/>
      <c r="F4505" s="50"/>
      <c r="G4505" s="50"/>
      <c r="H4505" s="5" t="s">
        <v>14970</v>
      </c>
      <c r="I4505" s="6" t="s">
        <v>30</v>
      </c>
      <c r="J4505" s="7">
        <v>12</v>
      </c>
      <c r="K4505" s="7">
        <v>7</v>
      </c>
      <c r="L4505" s="3">
        <v>1</v>
      </c>
      <c r="M4505" s="19">
        <f>3009.85*(1-P3/100)</f>
        <v>3009.85</v>
      </c>
      <c r="N4505" s="9"/>
      <c r="O4505" s="10">
        <f t="shared" si="242"/>
        <v>0</v>
      </c>
      <c r="P4505" s="17">
        <f>1.16*N4505</f>
        <v>0</v>
      </c>
      <c r="Q4505" s="16">
        <f>0.01788*N4505</f>
        <v>0</v>
      </c>
      <c r="R4505" s="13"/>
      <c r="S4505" s="14" t="s">
        <v>14971</v>
      </c>
      <c r="T4505" s="14" t="s">
        <v>32</v>
      </c>
      <c r="U4505" s="15" t="s">
        <v>39</v>
      </c>
      <c r="V4505" s="4" t="str">
        <f>HYPERLINK("https://redcat-toys.ru/api/getInfo/image/5a674254-e63a-11ec-a213-ac1f6b442185")</f>
        <v>https://redcat-toys.ru/api/getInfo/image/5a674254-e63a-11ec-a213-ac1f6b442185</v>
      </c>
      <c r="W4505" s="4" t="s">
        <v>14972</v>
      </c>
      <c r="X4505" s="4" t="s">
        <v>34</v>
      </c>
      <c r="Y4505" s="4" t="str">
        <f>HYPERLINK("https://redcat-toys.ru/api/getInfo/item/5a674254-e63a-11ec-a213-ac1f6b442185")</f>
        <v>https://redcat-toys.ru/api/getInfo/item/5a674254-e63a-11ec-a213-ac1f6b442185</v>
      </c>
    </row>
    <row r="4506" spans="2:25" ht="21" customHeight="1" outlineLevel="3" x14ac:dyDescent="0.2">
      <c r="B4506" s="39">
        <v>3553</v>
      </c>
      <c r="C4506" s="4" t="s">
        <v>14968</v>
      </c>
      <c r="D4506" s="50" t="s">
        <v>14969</v>
      </c>
      <c r="E4506" s="50"/>
      <c r="F4506" s="50"/>
      <c r="G4506" s="50"/>
      <c r="H4506" s="5" t="s">
        <v>14970</v>
      </c>
      <c r="I4506" s="6" t="s">
        <v>30</v>
      </c>
      <c r="J4506" s="7">
        <v>6</v>
      </c>
      <c r="K4506" s="7">
        <v>7</v>
      </c>
      <c r="L4506" s="3">
        <v>1</v>
      </c>
      <c r="M4506" s="19">
        <f>3009.85*(1-P3/100)</f>
        <v>3009.85</v>
      </c>
      <c r="N4506" s="9"/>
      <c r="O4506" s="10">
        <f t="shared" si="242"/>
        <v>0</v>
      </c>
      <c r="P4506" s="17">
        <f>1.16*N4506</f>
        <v>0</v>
      </c>
      <c r="Q4506" s="16">
        <f>0.01788*N4506</f>
        <v>0</v>
      </c>
      <c r="R4506" s="13"/>
      <c r="S4506" s="14" t="s">
        <v>14971</v>
      </c>
      <c r="T4506" s="14" t="s">
        <v>32</v>
      </c>
      <c r="U4506" s="15" t="s">
        <v>39</v>
      </c>
      <c r="V4506" s="4" t="str">
        <f>HYPERLINK("https://redcat-toys.ru/api/getInfo/image/5a674254-e63a-11ec-a213-ac1f6b442185")</f>
        <v>https://redcat-toys.ru/api/getInfo/image/5a674254-e63a-11ec-a213-ac1f6b442185</v>
      </c>
      <c r="W4506" s="4" t="s">
        <v>14972</v>
      </c>
      <c r="X4506" s="4" t="s">
        <v>34</v>
      </c>
      <c r="Y4506" s="4" t="str">
        <f>HYPERLINK("https://redcat-toys.ru/api/getInfo/item/5a674254-e63a-11ec-a213-ac1f6b442185")</f>
        <v>https://redcat-toys.ru/api/getInfo/item/5a674254-e63a-11ec-a213-ac1f6b442185</v>
      </c>
    </row>
    <row r="4507" spans="2:25" ht="21" customHeight="1" outlineLevel="3" x14ac:dyDescent="0.2">
      <c r="B4507" s="39">
        <v>3554</v>
      </c>
      <c r="C4507" s="4" t="s">
        <v>14973</v>
      </c>
      <c r="D4507" s="50" t="s">
        <v>14974</v>
      </c>
      <c r="E4507" s="50"/>
      <c r="F4507" s="50"/>
      <c r="G4507" s="50"/>
      <c r="H4507" s="5" t="s">
        <v>14975</v>
      </c>
      <c r="I4507" s="6" t="s">
        <v>30</v>
      </c>
      <c r="J4507" s="7">
        <v>12</v>
      </c>
      <c r="K4507" s="7">
        <v>10</v>
      </c>
      <c r="L4507" s="3">
        <v>1</v>
      </c>
      <c r="M4507" s="19">
        <f>3502.58*(1-P3/100)</f>
        <v>3502.58</v>
      </c>
      <c r="N4507" s="9"/>
      <c r="O4507" s="10">
        <f t="shared" si="242"/>
        <v>0</v>
      </c>
      <c r="P4507" s="17">
        <f>1.24*N4507</f>
        <v>0</v>
      </c>
      <c r="Q4507" s="16">
        <f>0.01788*N4507</f>
        <v>0</v>
      </c>
      <c r="R4507" s="13"/>
      <c r="S4507" s="14" t="s">
        <v>14976</v>
      </c>
      <c r="T4507" s="14" t="s">
        <v>32</v>
      </c>
      <c r="U4507" s="15" t="s">
        <v>39</v>
      </c>
      <c r="V4507" s="4" t="str">
        <f>HYPERLINK("https://redcat-toys.ru/api/getInfo/image/e7a6f21c-e63a-11ec-a213-ac1f6b442185")</f>
        <v>https://redcat-toys.ru/api/getInfo/image/e7a6f21c-e63a-11ec-a213-ac1f6b442185</v>
      </c>
      <c r="W4507" s="4" t="s">
        <v>14977</v>
      </c>
      <c r="X4507" s="4" t="s">
        <v>34</v>
      </c>
      <c r="Y4507" s="4" t="str">
        <f>HYPERLINK("https://redcat-toys.ru/api/getInfo/item/e7a6f21c-e63a-11ec-a213-ac1f6b442185")</f>
        <v>https://redcat-toys.ru/api/getInfo/item/e7a6f21c-e63a-11ec-a213-ac1f6b442185</v>
      </c>
    </row>
    <row r="4508" spans="2:25" ht="21" customHeight="1" outlineLevel="3" x14ac:dyDescent="0.2">
      <c r="B4508" s="39">
        <v>3555</v>
      </c>
      <c r="C4508" s="4" t="s">
        <v>14973</v>
      </c>
      <c r="D4508" s="50" t="s">
        <v>14974</v>
      </c>
      <c r="E4508" s="50"/>
      <c r="F4508" s="50"/>
      <c r="G4508" s="50"/>
      <c r="H4508" s="5" t="s">
        <v>14975</v>
      </c>
      <c r="I4508" s="6" t="s">
        <v>30</v>
      </c>
      <c r="J4508" s="7">
        <v>6</v>
      </c>
      <c r="K4508" s="7">
        <v>10</v>
      </c>
      <c r="L4508" s="3">
        <v>1</v>
      </c>
      <c r="M4508" s="19">
        <f>3502.58*(1-P3/100)</f>
        <v>3502.58</v>
      </c>
      <c r="N4508" s="9"/>
      <c r="O4508" s="10">
        <f t="shared" si="242"/>
        <v>0</v>
      </c>
      <c r="P4508" s="17">
        <f>1.24*N4508</f>
        <v>0</v>
      </c>
      <c r="Q4508" s="16">
        <f>0.01788*N4508</f>
        <v>0</v>
      </c>
      <c r="R4508" s="13"/>
      <c r="S4508" s="14" t="s">
        <v>14976</v>
      </c>
      <c r="T4508" s="14" t="s">
        <v>32</v>
      </c>
      <c r="U4508" s="15" t="s">
        <v>39</v>
      </c>
      <c r="V4508" s="4" t="str">
        <f>HYPERLINK("https://redcat-toys.ru/api/getInfo/image/e7a6f21c-e63a-11ec-a213-ac1f6b442185")</f>
        <v>https://redcat-toys.ru/api/getInfo/image/e7a6f21c-e63a-11ec-a213-ac1f6b442185</v>
      </c>
      <c r="W4508" s="4" t="s">
        <v>14977</v>
      </c>
      <c r="X4508" s="4" t="s">
        <v>34</v>
      </c>
      <c r="Y4508" s="4" t="str">
        <f>HYPERLINK("https://redcat-toys.ru/api/getInfo/item/e7a6f21c-e63a-11ec-a213-ac1f6b442185")</f>
        <v>https://redcat-toys.ru/api/getInfo/item/e7a6f21c-e63a-11ec-a213-ac1f6b442185</v>
      </c>
    </row>
    <row r="4509" spans="2:25" ht="22.95" customHeight="1" outlineLevel="2" x14ac:dyDescent="0.2">
      <c r="B4509" s="49" t="s">
        <v>14978</v>
      </c>
      <c r="C4509" s="49"/>
      <c r="D4509" s="49"/>
      <c r="E4509" s="49"/>
      <c r="F4509" s="49"/>
      <c r="G4509" s="49"/>
    </row>
    <row r="4510" spans="2:25" ht="21" customHeight="1" outlineLevel="3" x14ac:dyDescent="0.2">
      <c r="B4510" s="39">
        <v>3556</v>
      </c>
      <c r="C4510" s="4" t="s">
        <v>14979</v>
      </c>
      <c r="D4510" s="50" t="s">
        <v>14980</v>
      </c>
      <c r="E4510" s="50"/>
      <c r="F4510" s="50"/>
      <c r="G4510" s="50"/>
      <c r="H4510" s="5" t="s">
        <v>14981</v>
      </c>
      <c r="I4510" s="6" t="s">
        <v>30</v>
      </c>
      <c r="J4510" s="7">
        <v>72</v>
      </c>
      <c r="K4510" s="7">
        <v>149</v>
      </c>
      <c r="L4510" s="3">
        <v>1</v>
      </c>
      <c r="M4510" s="8">
        <f>493.12*(1-P3/100)</f>
        <v>493.12</v>
      </c>
      <c r="N4510" s="9"/>
      <c r="O4510" s="10">
        <f>M4510*N4510</f>
        <v>0</v>
      </c>
      <c r="P4510" s="11">
        <f>0.179*N4510</f>
        <v>0</v>
      </c>
      <c r="Q4510" s="16">
        <f>0.00228*N4510</f>
        <v>0</v>
      </c>
      <c r="R4510" s="13"/>
      <c r="S4510" s="14" t="s">
        <v>14982</v>
      </c>
      <c r="T4510" s="14" t="s">
        <v>32</v>
      </c>
      <c r="U4510" s="15" t="s">
        <v>39</v>
      </c>
      <c r="V4510" s="4" t="str">
        <f>HYPERLINK("https://redcat-toys.ru/api/getInfo/image/944bafbe-52ea-11ee-a244-00155d82e902")</f>
        <v>https://redcat-toys.ru/api/getInfo/image/944bafbe-52ea-11ee-a244-00155d82e902</v>
      </c>
      <c r="W4510" s="4" t="s">
        <v>14983</v>
      </c>
      <c r="X4510" s="4" t="s">
        <v>34</v>
      </c>
      <c r="Y4510" s="4" t="str">
        <f>HYPERLINK("https://redcat-toys.ru/api/getInfo/item/944bafbe-52ea-11ee-a244-00155d82e902")</f>
        <v>https://redcat-toys.ru/api/getInfo/item/944bafbe-52ea-11ee-a244-00155d82e902</v>
      </c>
    </row>
    <row r="4511" spans="2:25" ht="22.95" customHeight="1" outlineLevel="1" x14ac:dyDescent="0.2">
      <c r="B4511" s="48" t="s">
        <v>14984</v>
      </c>
      <c r="C4511" s="48"/>
      <c r="D4511" s="48"/>
      <c r="E4511" s="48"/>
      <c r="F4511" s="48"/>
      <c r="G4511" s="48"/>
    </row>
    <row r="4512" spans="2:25" ht="22.95" customHeight="1" outlineLevel="2" x14ac:dyDescent="0.2">
      <c r="B4512" s="49" t="s">
        <v>14985</v>
      </c>
      <c r="C4512" s="49"/>
      <c r="D4512" s="49"/>
      <c r="E4512" s="49"/>
      <c r="F4512" s="49"/>
      <c r="G4512" s="49"/>
    </row>
    <row r="4513" spans="2:25" ht="21" customHeight="1" outlineLevel="3" x14ac:dyDescent="0.2">
      <c r="B4513" s="39">
        <v>3557</v>
      </c>
      <c r="C4513" s="4" t="s">
        <v>14986</v>
      </c>
      <c r="D4513" s="50" t="s">
        <v>14987</v>
      </c>
      <c r="E4513" s="50"/>
      <c r="F4513" s="50"/>
      <c r="G4513" s="50"/>
      <c r="H4513" s="5" t="s">
        <v>14988</v>
      </c>
      <c r="I4513" s="6"/>
      <c r="J4513" s="7">
        <v>1</v>
      </c>
      <c r="K4513" s="7">
        <v>1</v>
      </c>
      <c r="L4513" s="3">
        <v>1</v>
      </c>
      <c r="M4513" s="19">
        <f>2779.12*(1-P3/100)</f>
        <v>2779.12</v>
      </c>
      <c r="N4513" s="9"/>
      <c r="O4513" s="10">
        <f>M4513*N4513</f>
        <v>0</v>
      </c>
      <c r="P4513" s="11">
        <f>2.282*N4513</f>
        <v>0</v>
      </c>
      <c r="Q4513" s="16">
        <f>0.04216*N4513</f>
        <v>0</v>
      </c>
      <c r="R4513" s="13"/>
      <c r="S4513" s="14"/>
      <c r="T4513" s="14" t="s">
        <v>32</v>
      </c>
      <c r="U4513" s="15" t="s">
        <v>39</v>
      </c>
      <c r="V4513" s="4" t="str">
        <f>HYPERLINK("https://redcat-toys.ru/api/getInfo/image/95d6106a-128d-11ef-a25d-00155d82e908")</f>
        <v>https://redcat-toys.ru/api/getInfo/image/95d6106a-128d-11ef-a25d-00155d82e908</v>
      </c>
      <c r="W4513" s="4" t="s">
        <v>14989</v>
      </c>
      <c r="X4513" s="4" t="s">
        <v>221</v>
      </c>
      <c r="Y4513" s="4" t="str">
        <f>HYPERLINK("https://redcat-toys.ru/api/getInfo/item/95d6106a-128d-11ef-a25d-00155d82e908")</f>
        <v>https://redcat-toys.ru/api/getInfo/item/95d6106a-128d-11ef-a25d-00155d82e908</v>
      </c>
    </row>
    <row r="4514" spans="2:25" ht="22.95" customHeight="1" outlineLevel="2" x14ac:dyDescent="0.2">
      <c r="B4514" s="49" t="s">
        <v>14990</v>
      </c>
      <c r="C4514" s="49"/>
      <c r="D4514" s="49"/>
      <c r="E4514" s="49"/>
      <c r="F4514" s="49"/>
      <c r="G4514" s="49"/>
    </row>
    <row r="4515" spans="2:25" ht="21" customHeight="1" outlineLevel="3" x14ac:dyDescent="0.2">
      <c r="B4515" s="39">
        <v>3558</v>
      </c>
      <c r="C4515" s="4" t="s">
        <v>14991</v>
      </c>
      <c r="D4515" s="50" t="s">
        <v>14992</v>
      </c>
      <c r="E4515" s="50"/>
      <c r="F4515" s="50"/>
      <c r="G4515" s="50"/>
      <c r="H4515" s="5" t="s">
        <v>14993</v>
      </c>
      <c r="I4515" s="6"/>
      <c r="J4515" s="7">
        <v>1</v>
      </c>
      <c r="K4515" s="7">
        <v>1</v>
      </c>
      <c r="L4515" s="3">
        <v>1</v>
      </c>
      <c r="M4515" s="19">
        <f>7703.31*(1-P3/100)</f>
        <v>7703.31</v>
      </c>
      <c r="N4515" s="9"/>
      <c r="O4515" s="10">
        <f>M4515*N4515</f>
        <v>0</v>
      </c>
      <c r="P4515" s="11">
        <f>5.309*N4515</f>
        <v>0</v>
      </c>
      <c r="Q4515" s="16">
        <f>0.07954*N4515</f>
        <v>0</v>
      </c>
      <c r="R4515" s="13"/>
      <c r="S4515" s="14"/>
      <c r="T4515" s="14" t="s">
        <v>108</v>
      </c>
      <c r="U4515" s="15" t="s">
        <v>39</v>
      </c>
      <c r="V4515" s="4" t="str">
        <f>HYPERLINK("https://redcat-toys.ru/api/getInfo/image/d2e9cf40-11f0-11ef-a25d-00155d82e908")</f>
        <v>https://redcat-toys.ru/api/getInfo/image/d2e9cf40-11f0-11ef-a25d-00155d82e908</v>
      </c>
      <c r="W4515" s="4" t="s">
        <v>14994</v>
      </c>
      <c r="X4515" s="4" t="s">
        <v>221</v>
      </c>
      <c r="Y4515" s="4" t="str">
        <f>HYPERLINK("https://redcat-toys.ru/api/getInfo/item/d2e9cf40-11f0-11ef-a25d-00155d82e908")</f>
        <v>https://redcat-toys.ru/api/getInfo/item/d2e9cf40-11f0-11ef-a25d-00155d82e908</v>
      </c>
    </row>
    <row r="4516" spans="2:25" ht="22.95" customHeight="1" outlineLevel="2" x14ac:dyDescent="0.2">
      <c r="B4516" s="49" t="s">
        <v>14995</v>
      </c>
      <c r="C4516" s="49"/>
      <c r="D4516" s="49"/>
      <c r="E4516" s="49"/>
      <c r="F4516" s="49"/>
      <c r="G4516" s="49"/>
    </row>
    <row r="4517" spans="2:25" ht="21" customHeight="1" outlineLevel="3" x14ac:dyDescent="0.2">
      <c r="B4517" s="39">
        <v>3559</v>
      </c>
      <c r="C4517" s="4" t="s">
        <v>14996</v>
      </c>
      <c r="D4517" s="50" t="s">
        <v>14997</v>
      </c>
      <c r="E4517" s="50"/>
      <c r="F4517" s="50"/>
      <c r="G4517" s="50"/>
      <c r="H4517" s="5" t="s">
        <v>14998</v>
      </c>
      <c r="I4517" s="6"/>
      <c r="J4517" s="7">
        <v>5</v>
      </c>
      <c r="K4517" s="7">
        <v>9</v>
      </c>
      <c r="L4517" s="3">
        <v>1</v>
      </c>
      <c r="M4517" s="19">
        <f>3069.85*(1-P3/100)</f>
        <v>3069.85</v>
      </c>
      <c r="N4517" s="9"/>
      <c r="O4517" s="10">
        <f>M4517*N4517</f>
        <v>0</v>
      </c>
      <c r="P4517" s="11">
        <f>2.669*N4517</f>
        <v>0</v>
      </c>
      <c r="Q4517" s="12">
        <f>0.0103*N4517</f>
        <v>0</v>
      </c>
      <c r="R4517" s="13"/>
      <c r="S4517" s="14" t="s">
        <v>14999</v>
      </c>
      <c r="T4517" s="14" t="s">
        <v>108</v>
      </c>
      <c r="U4517" s="15" t="s">
        <v>39</v>
      </c>
      <c r="V4517" s="4" t="str">
        <f>HYPERLINK("https://redcat-toys.ru/api/getInfo/image/32866332-11ef-11ef-a25d-00155d82e908")</f>
        <v>https://redcat-toys.ru/api/getInfo/image/32866332-11ef-11ef-a25d-00155d82e908</v>
      </c>
      <c r="W4517" s="4" t="s">
        <v>15000</v>
      </c>
      <c r="X4517" s="4" t="s">
        <v>221</v>
      </c>
      <c r="Y4517" s="4" t="str">
        <f>HYPERLINK("https://redcat-toys.ru/api/getInfo/item/32866332-11ef-11ef-a25d-00155d82e908")</f>
        <v>https://redcat-toys.ru/api/getInfo/item/32866332-11ef-11ef-a25d-00155d82e908</v>
      </c>
    </row>
    <row r="4518" spans="2:25" ht="22.95" customHeight="1" outlineLevel="2" x14ac:dyDescent="0.2">
      <c r="B4518" s="49" t="s">
        <v>15001</v>
      </c>
      <c r="C4518" s="49"/>
      <c r="D4518" s="49"/>
      <c r="E4518" s="49"/>
      <c r="F4518" s="49"/>
      <c r="G4518" s="49"/>
    </row>
    <row r="4519" spans="2:25" ht="21" customHeight="1" outlineLevel="3" x14ac:dyDescent="0.2">
      <c r="B4519" s="39">
        <v>3560</v>
      </c>
      <c r="C4519" s="4" t="s">
        <v>15002</v>
      </c>
      <c r="D4519" s="50" t="s">
        <v>15003</v>
      </c>
      <c r="E4519" s="50"/>
      <c r="F4519" s="50"/>
      <c r="G4519" s="50"/>
      <c r="H4519" s="5" t="s">
        <v>15004</v>
      </c>
      <c r="I4519" s="6"/>
      <c r="J4519" s="7">
        <v>200</v>
      </c>
      <c r="K4519" s="7">
        <v>3</v>
      </c>
      <c r="L4519" s="3">
        <v>3</v>
      </c>
      <c r="M4519" s="8">
        <f>245.89*(1-P3/100)</f>
        <v>245.89</v>
      </c>
      <c r="N4519" s="9"/>
      <c r="O4519" s="10">
        <f>M4519*N4519</f>
        <v>0</v>
      </c>
      <c r="P4519" s="11">
        <f>0.097*N4519</f>
        <v>0</v>
      </c>
      <c r="Q4519" s="16">
        <f>0.00098*N4519</f>
        <v>0</v>
      </c>
      <c r="R4519" s="13"/>
      <c r="S4519" s="14" t="s">
        <v>15005</v>
      </c>
      <c r="T4519" s="14" t="s">
        <v>108</v>
      </c>
      <c r="U4519" s="15" t="s">
        <v>39</v>
      </c>
      <c r="V4519" s="4" t="str">
        <f>HYPERLINK("https://redcat-toys.ru/api/getInfo/image/7045838e-10ff-11ef-a25d-00155d82e908")</f>
        <v>https://redcat-toys.ru/api/getInfo/image/7045838e-10ff-11ef-a25d-00155d82e908</v>
      </c>
      <c r="W4519" s="4" t="s">
        <v>15006</v>
      </c>
      <c r="X4519" s="4" t="s">
        <v>221</v>
      </c>
      <c r="Y4519" s="4" t="str">
        <f>HYPERLINK("https://redcat-toys.ru/api/getInfo/item/7045838e-10ff-11ef-a25d-00155d82e908")</f>
        <v>https://redcat-toys.ru/api/getInfo/item/7045838e-10ff-11ef-a25d-00155d82e908</v>
      </c>
    </row>
    <row r="4520" spans="2:25" ht="21" customHeight="1" outlineLevel="3" x14ac:dyDescent="0.2">
      <c r="B4520" s="39">
        <v>3561</v>
      </c>
      <c r="C4520" s="4" t="s">
        <v>15007</v>
      </c>
      <c r="D4520" s="50" t="s">
        <v>15008</v>
      </c>
      <c r="E4520" s="50"/>
      <c r="F4520" s="50"/>
      <c r="G4520" s="50"/>
      <c r="H4520" s="5" t="s">
        <v>15009</v>
      </c>
      <c r="I4520" s="6"/>
      <c r="J4520" s="7">
        <v>100</v>
      </c>
      <c r="K4520" s="7">
        <v>32</v>
      </c>
      <c r="L4520" s="3">
        <v>1</v>
      </c>
      <c r="M4520" s="8">
        <f>665.36*(1-P3/100)</f>
        <v>665.36</v>
      </c>
      <c r="N4520" s="9"/>
      <c r="O4520" s="10">
        <f>M4520*N4520</f>
        <v>0</v>
      </c>
      <c r="P4520" s="17">
        <f>0.12*N4520</f>
        <v>0</v>
      </c>
      <c r="Q4520" s="16">
        <f>0.00198*N4520</f>
        <v>0</v>
      </c>
      <c r="R4520" s="13"/>
      <c r="S4520" s="14" t="s">
        <v>15010</v>
      </c>
      <c r="T4520" s="14" t="s">
        <v>108</v>
      </c>
      <c r="U4520" s="15" t="s">
        <v>39</v>
      </c>
      <c r="V4520" s="4" t="str">
        <f>HYPERLINK("https://redcat-toys.ru/api/getInfo/image/0b88de8d-1100-11ef-a25d-00155d82e908")</f>
        <v>https://redcat-toys.ru/api/getInfo/image/0b88de8d-1100-11ef-a25d-00155d82e908</v>
      </c>
      <c r="W4520" s="4" t="s">
        <v>15011</v>
      </c>
      <c r="X4520" s="4" t="s">
        <v>221</v>
      </c>
      <c r="Y4520" s="4" t="str">
        <f>HYPERLINK("https://redcat-toys.ru/api/getInfo/item/0b88de8d-1100-11ef-a25d-00155d82e908")</f>
        <v>https://redcat-toys.ru/api/getInfo/item/0b88de8d-1100-11ef-a25d-00155d82e908</v>
      </c>
    </row>
    <row r="4521" spans="2:25" ht="22.95" customHeight="1" outlineLevel="2" x14ac:dyDescent="0.2">
      <c r="B4521" s="49" t="s">
        <v>15012</v>
      </c>
      <c r="C4521" s="49"/>
      <c r="D4521" s="49"/>
      <c r="E4521" s="49"/>
      <c r="F4521" s="49"/>
      <c r="G4521" s="49"/>
    </row>
    <row r="4522" spans="2:25" ht="21" customHeight="1" outlineLevel="3" x14ac:dyDescent="0.2">
      <c r="B4522" s="39">
        <v>3562</v>
      </c>
      <c r="C4522" s="4" t="s">
        <v>15013</v>
      </c>
      <c r="D4522" s="50" t="s">
        <v>15014</v>
      </c>
      <c r="E4522" s="50"/>
      <c r="F4522" s="50"/>
      <c r="G4522" s="50"/>
      <c r="H4522" s="5" t="s">
        <v>15015</v>
      </c>
      <c r="I4522" s="6"/>
      <c r="J4522" s="7">
        <v>1</v>
      </c>
      <c r="K4522" s="7">
        <v>24</v>
      </c>
      <c r="L4522" s="3">
        <v>1</v>
      </c>
      <c r="M4522" s="19">
        <f>2428.15*(1-P3/100)</f>
        <v>2428.15</v>
      </c>
      <c r="N4522" s="9"/>
      <c r="O4522" s="10">
        <f>M4522*N4522</f>
        <v>0</v>
      </c>
      <c r="P4522" s="11">
        <f>1.205*N4522</f>
        <v>0</v>
      </c>
      <c r="Q4522" s="16">
        <f>0.03407*N4522</f>
        <v>0</v>
      </c>
      <c r="R4522" s="13"/>
      <c r="S4522" s="14"/>
      <c r="T4522" s="14" t="s">
        <v>108</v>
      </c>
      <c r="U4522" s="15" t="s">
        <v>39</v>
      </c>
      <c r="V4522" s="4" t="str">
        <f>HYPERLINK("https://redcat-toys.ru/api/getInfo/image/f788ae42-173e-11ef-a25d-00155d82e908")</f>
        <v>https://redcat-toys.ru/api/getInfo/image/f788ae42-173e-11ef-a25d-00155d82e908</v>
      </c>
      <c r="W4522" s="4" t="s">
        <v>15016</v>
      </c>
      <c r="X4522" s="4" t="s">
        <v>221</v>
      </c>
      <c r="Y4522" s="4" t="str">
        <f>HYPERLINK("https://redcat-toys.ru/api/getInfo/item/f788ae42-173e-11ef-a25d-00155d82e908")</f>
        <v>https://redcat-toys.ru/api/getInfo/item/f788ae42-173e-11ef-a25d-00155d82e908</v>
      </c>
    </row>
    <row r="4523" spans="2:25" ht="21" customHeight="1" outlineLevel="3" x14ac:dyDescent="0.2">
      <c r="B4523" s="39">
        <v>3563</v>
      </c>
      <c r="C4523" s="4" t="s">
        <v>15017</v>
      </c>
      <c r="D4523" s="50" t="s">
        <v>15018</v>
      </c>
      <c r="E4523" s="50"/>
      <c r="F4523" s="50"/>
      <c r="G4523" s="50"/>
      <c r="H4523" s="5" t="s">
        <v>15019</v>
      </c>
      <c r="I4523" s="6"/>
      <c r="J4523" s="7">
        <v>1</v>
      </c>
      <c r="K4523" s="7">
        <v>7</v>
      </c>
      <c r="L4523" s="3">
        <v>1</v>
      </c>
      <c r="M4523" s="19">
        <f>2428.15*(1-P3/100)</f>
        <v>2428.15</v>
      </c>
      <c r="N4523" s="9"/>
      <c r="O4523" s="10">
        <f>M4523*N4523</f>
        <v>0</v>
      </c>
      <c r="P4523" s="11">
        <f>1.252*N4523</f>
        <v>0</v>
      </c>
      <c r="Q4523" s="16">
        <f>0.03569*N4523</f>
        <v>0</v>
      </c>
      <c r="R4523" s="13"/>
      <c r="S4523" s="14"/>
      <c r="T4523" s="14" t="s">
        <v>108</v>
      </c>
      <c r="U4523" s="15" t="s">
        <v>39</v>
      </c>
      <c r="V4523" s="4" t="str">
        <f>HYPERLINK("https://redcat-toys.ru/api/getInfo/image/15a96dd1-173f-11ef-a25d-00155d82e908")</f>
        <v>https://redcat-toys.ru/api/getInfo/image/15a96dd1-173f-11ef-a25d-00155d82e908</v>
      </c>
      <c r="W4523" s="4" t="s">
        <v>15016</v>
      </c>
      <c r="X4523" s="4" t="s">
        <v>221</v>
      </c>
      <c r="Y4523" s="4" t="str">
        <f>HYPERLINK("https://redcat-toys.ru/api/getInfo/item/15a96dd1-173f-11ef-a25d-00155d82e908")</f>
        <v>https://redcat-toys.ru/api/getInfo/item/15a96dd1-173f-11ef-a25d-00155d82e908</v>
      </c>
    </row>
    <row r="4524" spans="2:25" ht="22.95" customHeight="1" outlineLevel="2" x14ac:dyDescent="0.2">
      <c r="B4524" s="49" t="s">
        <v>15020</v>
      </c>
      <c r="C4524" s="49"/>
      <c r="D4524" s="49"/>
      <c r="E4524" s="49"/>
      <c r="F4524" s="49"/>
      <c r="G4524" s="49"/>
    </row>
    <row r="4525" spans="2:25" ht="21" customHeight="1" outlineLevel="3" x14ac:dyDescent="0.2">
      <c r="B4525" s="39">
        <v>3564</v>
      </c>
      <c r="C4525" s="4" t="s">
        <v>15021</v>
      </c>
      <c r="D4525" s="50" t="s">
        <v>15022</v>
      </c>
      <c r="E4525" s="50"/>
      <c r="F4525" s="50"/>
      <c r="G4525" s="50"/>
      <c r="H4525" s="5" t="s">
        <v>15023</v>
      </c>
      <c r="I4525" s="6" t="s">
        <v>30</v>
      </c>
      <c r="J4525" s="7">
        <v>6</v>
      </c>
      <c r="K4525" s="7">
        <v>918</v>
      </c>
      <c r="L4525" s="3">
        <v>1</v>
      </c>
      <c r="M4525" s="8">
        <f>767.57*(1-P3/100)</f>
        <v>767.57</v>
      </c>
      <c r="N4525" s="9"/>
      <c r="O4525" s="10">
        <f t="shared" ref="O4525:O4539" si="243">M4525*N4525</f>
        <v>0</v>
      </c>
      <c r="P4525" s="11">
        <f>0.841*N4525</f>
        <v>0</v>
      </c>
      <c r="Q4525" s="16">
        <f>0.00873*N4525</f>
        <v>0</v>
      </c>
      <c r="R4525" s="13"/>
      <c r="S4525" s="14" t="s">
        <v>15024</v>
      </c>
      <c r="T4525" s="14" t="s">
        <v>32</v>
      </c>
      <c r="U4525" s="15"/>
      <c r="V4525" s="4" t="str">
        <f>HYPERLINK("https://redcat-toys.ru/api/getInfo/image/b048883a-3f71-11eb-a25e-ac1f6b442184")</f>
        <v>https://redcat-toys.ru/api/getInfo/image/b048883a-3f71-11eb-a25e-ac1f6b442184</v>
      </c>
      <c r="W4525" s="4" t="s">
        <v>15025</v>
      </c>
      <c r="X4525" s="4" t="s">
        <v>34</v>
      </c>
      <c r="Y4525" s="4" t="str">
        <f>HYPERLINK("https://redcat-toys.ru/api/getInfo/item/b048883a-3f71-11eb-a25e-ac1f6b442184")</f>
        <v>https://redcat-toys.ru/api/getInfo/item/b048883a-3f71-11eb-a25e-ac1f6b442184</v>
      </c>
    </row>
    <row r="4526" spans="2:25" ht="21" customHeight="1" outlineLevel="3" x14ac:dyDescent="0.2">
      <c r="B4526" s="39">
        <v>3565</v>
      </c>
      <c r="C4526" s="4" t="s">
        <v>15021</v>
      </c>
      <c r="D4526" s="50" t="s">
        <v>15022</v>
      </c>
      <c r="E4526" s="50"/>
      <c r="F4526" s="50"/>
      <c r="G4526" s="50"/>
      <c r="H4526" s="5" t="s">
        <v>15023</v>
      </c>
      <c r="I4526" s="6" t="s">
        <v>30</v>
      </c>
      <c r="J4526" s="7">
        <v>30</v>
      </c>
      <c r="K4526" s="7">
        <v>918</v>
      </c>
      <c r="L4526" s="3">
        <v>1</v>
      </c>
      <c r="M4526" s="8">
        <f>767.57*(1-P3/100)</f>
        <v>767.57</v>
      </c>
      <c r="N4526" s="9"/>
      <c r="O4526" s="10">
        <f t="shared" si="243"/>
        <v>0</v>
      </c>
      <c r="P4526" s="11">
        <f>0.841*N4526</f>
        <v>0</v>
      </c>
      <c r="Q4526" s="16">
        <f>0.00873*N4526</f>
        <v>0</v>
      </c>
      <c r="R4526" s="13"/>
      <c r="S4526" s="14" t="s">
        <v>15024</v>
      </c>
      <c r="T4526" s="14" t="s">
        <v>32</v>
      </c>
      <c r="U4526" s="15"/>
      <c r="V4526" s="4" t="str">
        <f>HYPERLINK("https://redcat-toys.ru/api/getInfo/image/b048883a-3f71-11eb-a25e-ac1f6b442184")</f>
        <v>https://redcat-toys.ru/api/getInfo/image/b048883a-3f71-11eb-a25e-ac1f6b442184</v>
      </c>
      <c r="W4526" s="4" t="s">
        <v>15025</v>
      </c>
      <c r="X4526" s="4" t="s">
        <v>34</v>
      </c>
      <c r="Y4526" s="4" t="str">
        <f>HYPERLINK("https://redcat-toys.ru/api/getInfo/item/b048883a-3f71-11eb-a25e-ac1f6b442184")</f>
        <v>https://redcat-toys.ru/api/getInfo/item/b048883a-3f71-11eb-a25e-ac1f6b442184</v>
      </c>
    </row>
    <row r="4527" spans="2:25" ht="21" customHeight="1" outlineLevel="3" x14ac:dyDescent="0.2">
      <c r="B4527" s="39">
        <v>3566</v>
      </c>
      <c r="C4527" s="4" t="s">
        <v>15026</v>
      </c>
      <c r="D4527" s="50" t="s">
        <v>15027</v>
      </c>
      <c r="E4527" s="50"/>
      <c r="F4527" s="50"/>
      <c r="G4527" s="50"/>
      <c r="H4527" s="5" t="s">
        <v>15028</v>
      </c>
      <c r="I4527" s="6" t="s">
        <v>30</v>
      </c>
      <c r="J4527" s="7">
        <v>30</v>
      </c>
      <c r="K4527" s="7">
        <v>167</v>
      </c>
      <c r="L4527" s="3">
        <v>1</v>
      </c>
      <c r="M4527" s="19">
        <f>1521.56*(1-P3/100)</f>
        <v>1521.56</v>
      </c>
      <c r="N4527" s="9"/>
      <c r="O4527" s="10">
        <f t="shared" si="243"/>
        <v>0</v>
      </c>
      <c r="P4527" s="11">
        <f>1.054*N4527</f>
        <v>0</v>
      </c>
      <c r="Q4527" s="16">
        <f>0.00737*N4527</f>
        <v>0</v>
      </c>
      <c r="R4527" s="13"/>
      <c r="S4527" s="14" t="s">
        <v>15029</v>
      </c>
      <c r="T4527" s="14" t="s">
        <v>32</v>
      </c>
      <c r="U4527" s="15"/>
      <c r="V4527" s="4" t="str">
        <f>HYPERLINK("https://redcat-toys.ru/api/getInfo/image/b68a880a-0f5b-11ee-a23b-00155d82e902")</f>
        <v>https://redcat-toys.ru/api/getInfo/image/b68a880a-0f5b-11ee-a23b-00155d82e902</v>
      </c>
      <c r="W4527" s="4" t="s">
        <v>15030</v>
      </c>
      <c r="X4527" s="4" t="s">
        <v>34</v>
      </c>
      <c r="Y4527" s="4" t="str">
        <f>HYPERLINK("https://redcat-toys.ru/api/getInfo/item/b68a880a-0f5b-11ee-a23b-00155d82e902")</f>
        <v>https://redcat-toys.ru/api/getInfo/item/b68a880a-0f5b-11ee-a23b-00155d82e902</v>
      </c>
    </row>
    <row r="4528" spans="2:25" ht="21" customHeight="1" outlineLevel="3" x14ac:dyDescent="0.2">
      <c r="B4528" s="39">
        <v>3567</v>
      </c>
      <c r="C4528" s="4" t="s">
        <v>15031</v>
      </c>
      <c r="D4528" s="50" t="s">
        <v>15032</v>
      </c>
      <c r="E4528" s="50"/>
      <c r="F4528" s="50"/>
      <c r="G4528" s="50"/>
      <c r="H4528" s="5" t="s">
        <v>15033</v>
      </c>
      <c r="I4528" s="6" t="s">
        <v>30</v>
      </c>
      <c r="J4528" s="7">
        <v>25</v>
      </c>
      <c r="K4528" s="7">
        <v>238</v>
      </c>
      <c r="L4528" s="3">
        <v>1</v>
      </c>
      <c r="M4528" s="19">
        <f>2040.89*(1-P3/100)</f>
        <v>2040.89</v>
      </c>
      <c r="N4528" s="9"/>
      <c r="O4528" s="10">
        <f t="shared" si="243"/>
        <v>0</v>
      </c>
      <c r="P4528" s="17">
        <f>1.04*N4528</f>
        <v>0</v>
      </c>
      <c r="Q4528" s="12">
        <f>0.0103*N4528</f>
        <v>0</v>
      </c>
      <c r="R4528" s="13"/>
      <c r="S4528" s="14" t="s">
        <v>15034</v>
      </c>
      <c r="T4528" s="14" t="s">
        <v>32</v>
      </c>
      <c r="U4528" s="15"/>
      <c r="V4528" s="4" t="str">
        <f>HYPERLINK("https://redcat-toys.ru/api/getInfo/image/38c04450-0f5c-11ee-a23b-00155d82e902")</f>
        <v>https://redcat-toys.ru/api/getInfo/image/38c04450-0f5c-11ee-a23b-00155d82e902</v>
      </c>
      <c r="W4528" s="4" t="s">
        <v>15030</v>
      </c>
      <c r="X4528" s="4" t="s">
        <v>34</v>
      </c>
      <c r="Y4528" s="4" t="str">
        <f>HYPERLINK("https://redcat-toys.ru/api/getInfo/item/38c04450-0f5c-11ee-a23b-00155d82e902")</f>
        <v>https://redcat-toys.ru/api/getInfo/item/38c04450-0f5c-11ee-a23b-00155d82e902</v>
      </c>
    </row>
    <row r="4529" spans="2:25" ht="21" customHeight="1" outlineLevel="3" x14ac:dyDescent="0.2">
      <c r="B4529" s="39">
        <v>3568</v>
      </c>
      <c r="C4529" s="4" t="s">
        <v>15035</v>
      </c>
      <c r="D4529" s="50" t="s">
        <v>15036</v>
      </c>
      <c r="E4529" s="50"/>
      <c r="F4529" s="50"/>
      <c r="G4529" s="50"/>
      <c r="H4529" s="5" t="s">
        <v>15037</v>
      </c>
      <c r="I4529" s="6" t="s">
        <v>30</v>
      </c>
      <c r="J4529" s="7">
        <v>35</v>
      </c>
      <c r="K4529" s="7">
        <v>150</v>
      </c>
      <c r="L4529" s="3">
        <v>1</v>
      </c>
      <c r="M4529" s="8">
        <f>987.79*(1-P3/100)</f>
        <v>987.79</v>
      </c>
      <c r="N4529" s="9"/>
      <c r="O4529" s="10">
        <f t="shared" si="243"/>
        <v>0</v>
      </c>
      <c r="P4529" s="20">
        <f>0.7*N4529</f>
        <v>0</v>
      </c>
      <c r="Q4529" s="12">
        <f>0.0063*N4529</f>
        <v>0</v>
      </c>
      <c r="R4529" s="13"/>
      <c r="S4529" s="14" t="s">
        <v>15038</v>
      </c>
      <c r="T4529" s="14" t="s">
        <v>32</v>
      </c>
      <c r="U4529" s="15"/>
      <c r="V4529" s="4" t="str">
        <f>HYPERLINK("https://redcat-toys.ru/api/getInfo/image/15e922e3-0f63-11ee-a23b-00155d82e902")</f>
        <v>https://redcat-toys.ru/api/getInfo/image/15e922e3-0f63-11ee-a23b-00155d82e902</v>
      </c>
      <c r="W4529" s="4" t="s">
        <v>15039</v>
      </c>
      <c r="X4529" s="4" t="s">
        <v>34</v>
      </c>
      <c r="Y4529" s="4" t="str">
        <f>HYPERLINK("https://redcat-toys.ru/api/getInfo/item/15e922e3-0f63-11ee-a23b-00155d82e902")</f>
        <v>https://redcat-toys.ru/api/getInfo/item/15e922e3-0f63-11ee-a23b-00155d82e902</v>
      </c>
    </row>
    <row r="4530" spans="2:25" ht="21" customHeight="1" outlineLevel="3" x14ac:dyDescent="0.2">
      <c r="B4530" s="39">
        <v>3569</v>
      </c>
      <c r="C4530" s="4" t="s">
        <v>15040</v>
      </c>
      <c r="D4530" s="50" t="s">
        <v>15041</v>
      </c>
      <c r="E4530" s="50"/>
      <c r="F4530" s="50"/>
      <c r="G4530" s="50"/>
      <c r="H4530" s="5" t="s">
        <v>15042</v>
      </c>
      <c r="I4530" s="6" t="s">
        <v>30</v>
      </c>
      <c r="J4530" s="7">
        <v>12</v>
      </c>
      <c r="K4530" s="7">
        <v>24</v>
      </c>
      <c r="L4530" s="3">
        <v>1</v>
      </c>
      <c r="M4530" s="19">
        <f>2488.11*(1-P3/100)</f>
        <v>2488.11</v>
      </c>
      <c r="N4530" s="9"/>
      <c r="O4530" s="10">
        <f t="shared" si="243"/>
        <v>0</v>
      </c>
      <c r="P4530" s="11">
        <f>1.459*N4530</f>
        <v>0</v>
      </c>
      <c r="Q4530" s="16">
        <f>0.00885*N4530</f>
        <v>0</v>
      </c>
      <c r="R4530" s="13"/>
      <c r="S4530" s="14" t="s">
        <v>15043</v>
      </c>
      <c r="T4530" s="14" t="s">
        <v>32</v>
      </c>
      <c r="U4530" s="15"/>
      <c r="V4530" s="4" t="str">
        <f>HYPERLINK("https://redcat-toys.ru/api/getInfo/image/5824513d-5682-11f0-a27f-00155d82e908")</f>
        <v>https://redcat-toys.ru/api/getInfo/image/5824513d-5682-11f0-a27f-00155d82e908</v>
      </c>
      <c r="W4530" s="4" t="s">
        <v>15044</v>
      </c>
      <c r="X4530" s="4" t="s">
        <v>34</v>
      </c>
      <c r="Y4530" s="4" t="str">
        <f>HYPERLINK("https://redcat-toys.ru/api/getInfo/item/5824513d-5682-11f0-a27f-00155d82e908")</f>
        <v>https://redcat-toys.ru/api/getInfo/item/5824513d-5682-11f0-a27f-00155d82e908</v>
      </c>
    </row>
    <row r="4531" spans="2:25" ht="21" customHeight="1" outlineLevel="3" x14ac:dyDescent="0.2">
      <c r="B4531" s="39">
        <v>3570</v>
      </c>
      <c r="C4531" s="4" t="s">
        <v>15045</v>
      </c>
      <c r="D4531" s="50" t="s">
        <v>15046</v>
      </c>
      <c r="E4531" s="50"/>
      <c r="F4531" s="50"/>
      <c r="G4531" s="50"/>
      <c r="H4531" s="5" t="s">
        <v>15047</v>
      </c>
      <c r="I4531" s="6" t="s">
        <v>30</v>
      </c>
      <c r="J4531" s="7">
        <v>25</v>
      </c>
      <c r="K4531" s="7">
        <v>16</v>
      </c>
      <c r="L4531" s="3">
        <v>1</v>
      </c>
      <c r="M4531" s="19">
        <f>1946.83*(1-P3/100)</f>
        <v>1946.83</v>
      </c>
      <c r="N4531" s="9"/>
      <c r="O4531" s="10">
        <f t="shared" si="243"/>
        <v>0</v>
      </c>
      <c r="P4531" s="11">
        <f>1.324*N4531</f>
        <v>0</v>
      </c>
      <c r="Q4531" s="16">
        <f>0.01183*N4531</f>
        <v>0</v>
      </c>
      <c r="R4531" s="13"/>
      <c r="S4531" s="14" t="s">
        <v>15048</v>
      </c>
      <c r="T4531" s="14" t="s">
        <v>32</v>
      </c>
      <c r="U4531" s="15"/>
      <c r="V4531" s="4" t="str">
        <f>HYPERLINK("https://redcat-toys.ru/api/getInfo/image/5993e22b-5681-11f0-a27f-00155d82e908")</f>
        <v>https://redcat-toys.ru/api/getInfo/image/5993e22b-5681-11f0-a27f-00155d82e908</v>
      </c>
      <c r="W4531" s="4" t="s">
        <v>15049</v>
      </c>
      <c r="X4531" s="4" t="s">
        <v>34</v>
      </c>
      <c r="Y4531" s="4" t="str">
        <f>HYPERLINK("https://redcat-toys.ru/api/getInfo/item/5993e22b-5681-11f0-a27f-00155d82e908")</f>
        <v>https://redcat-toys.ru/api/getInfo/item/5993e22b-5681-11f0-a27f-00155d82e908</v>
      </c>
    </row>
    <row r="4532" spans="2:25" ht="21" customHeight="1" outlineLevel="3" x14ac:dyDescent="0.2">
      <c r="B4532" s="39">
        <v>3571</v>
      </c>
      <c r="C4532" s="4" t="s">
        <v>15050</v>
      </c>
      <c r="D4532" s="50" t="s">
        <v>15051</v>
      </c>
      <c r="E4532" s="50"/>
      <c r="F4532" s="50"/>
      <c r="G4532" s="50"/>
      <c r="H4532" s="5" t="s">
        <v>15052</v>
      </c>
      <c r="I4532" s="6" t="s">
        <v>30</v>
      </c>
      <c r="J4532" s="7">
        <v>30</v>
      </c>
      <c r="K4532" s="7">
        <v>227</v>
      </c>
      <c r="L4532" s="3">
        <v>1</v>
      </c>
      <c r="M4532" s="19">
        <f>1295.52*(1-P3/100)</f>
        <v>1295.52</v>
      </c>
      <c r="N4532" s="9"/>
      <c r="O4532" s="10">
        <f t="shared" si="243"/>
        <v>0</v>
      </c>
      <c r="P4532" s="11">
        <f>0.782*N4532</f>
        <v>0</v>
      </c>
      <c r="Q4532" s="16">
        <f>0.00666*N4532</f>
        <v>0</v>
      </c>
      <c r="R4532" s="13"/>
      <c r="S4532" s="14" t="s">
        <v>15053</v>
      </c>
      <c r="T4532" s="14" t="s">
        <v>32</v>
      </c>
      <c r="U4532" s="15"/>
      <c r="V4532" s="4" t="str">
        <f>HYPERLINK("https://redcat-toys.ru/api/getInfo/image/1b712999-0f65-11ee-a23b-00155d82e902")</f>
        <v>https://redcat-toys.ru/api/getInfo/image/1b712999-0f65-11ee-a23b-00155d82e902</v>
      </c>
      <c r="W4532" s="4" t="s">
        <v>15054</v>
      </c>
      <c r="X4532" s="4" t="s">
        <v>34</v>
      </c>
      <c r="Y4532" s="4" t="str">
        <f>HYPERLINK("https://redcat-toys.ru/api/getInfo/item/1b712999-0f65-11ee-a23b-00155d82e902")</f>
        <v>https://redcat-toys.ru/api/getInfo/item/1b712999-0f65-11ee-a23b-00155d82e902</v>
      </c>
    </row>
    <row r="4533" spans="2:25" ht="21" customHeight="1" outlineLevel="3" x14ac:dyDescent="0.2">
      <c r="B4533" s="39">
        <v>3572</v>
      </c>
      <c r="C4533" s="4" t="s">
        <v>15055</v>
      </c>
      <c r="D4533" s="50" t="s">
        <v>15056</v>
      </c>
      <c r="E4533" s="50"/>
      <c r="F4533" s="50"/>
      <c r="G4533" s="50"/>
      <c r="H4533" s="5" t="s">
        <v>15057</v>
      </c>
      <c r="I4533" s="6" t="s">
        <v>30</v>
      </c>
      <c r="J4533" s="7">
        <v>30</v>
      </c>
      <c r="K4533" s="7">
        <v>47</v>
      </c>
      <c r="L4533" s="3">
        <v>1</v>
      </c>
      <c r="M4533" s="19">
        <f>1348.76*(1-P3/100)</f>
        <v>1348.76</v>
      </c>
      <c r="N4533" s="9"/>
      <c r="O4533" s="10">
        <f t="shared" si="243"/>
        <v>0</v>
      </c>
      <c r="P4533" s="11">
        <f>0.638*N4533</f>
        <v>0</v>
      </c>
      <c r="Q4533" s="16">
        <f>0.01061*N4533</f>
        <v>0</v>
      </c>
      <c r="R4533" s="13"/>
      <c r="S4533" s="14" t="s">
        <v>15058</v>
      </c>
      <c r="T4533" s="14" t="s">
        <v>32</v>
      </c>
      <c r="U4533" s="15"/>
      <c r="V4533" s="4" t="str">
        <f>HYPERLINK("https://redcat-toys.ru/api/getInfo/image/6bace646-0f67-11ee-a23b-00155d82e902")</f>
        <v>https://redcat-toys.ru/api/getInfo/image/6bace646-0f67-11ee-a23b-00155d82e902</v>
      </c>
      <c r="W4533" s="4" t="s">
        <v>15059</v>
      </c>
      <c r="X4533" s="4" t="s">
        <v>34</v>
      </c>
      <c r="Y4533" s="4" t="str">
        <f>HYPERLINK("https://redcat-toys.ru/api/getInfo/item/6bace646-0f67-11ee-a23b-00155d82e902")</f>
        <v>https://redcat-toys.ru/api/getInfo/item/6bace646-0f67-11ee-a23b-00155d82e902</v>
      </c>
    </row>
    <row r="4534" spans="2:25" ht="21" customHeight="1" outlineLevel="3" x14ac:dyDescent="0.2">
      <c r="B4534" s="39">
        <v>3573</v>
      </c>
      <c r="C4534" s="4" t="s">
        <v>15060</v>
      </c>
      <c r="D4534" s="50" t="s">
        <v>15061</v>
      </c>
      <c r="E4534" s="50"/>
      <c r="F4534" s="50"/>
      <c r="G4534" s="50"/>
      <c r="H4534" s="5" t="s">
        <v>15062</v>
      </c>
      <c r="I4534" s="6" t="s">
        <v>30</v>
      </c>
      <c r="J4534" s="7">
        <v>30</v>
      </c>
      <c r="K4534" s="7">
        <v>41</v>
      </c>
      <c r="L4534" s="3">
        <v>1</v>
      </c>
      <c r="M4534" s="19">
        <f>1348.76*(1-P3/100)</f>
        <v>1348.76</v>
      </c>
      <c r="N4534" s="9"/>
      <c r="O4534" s="10">
        <f t="shared" si="243"/>
        <v>0</v>
      </c>
      <c r="P4534" s="11">
        <f>0.607*N4534</f>
        <v>0</v>
      </c>
      <c r="Q4534" s="16">
        <f>0.00794*N4534</f>
        <v>0</v>
      </c>
      <c r="R4534" s="13"/>
      <c r="S4534" s="14" t="s">
        <v>15063</v>
      </c>
      <c r="T4534" s="14" t="s">
        <v>32</v>
      </c>
      <c r="U4534" s="15"/>
      <c r="V4534" s="4" t="str">
        <f>HYPERLINK("https://redcat-toys.ru/api/getInfo/image/bbda8913-0f67-11ee-a23b-00155d82e902")</f>
        <v>https://redcat-toys.ru/api/getInfo/image/bbda8913-0f67-11ee-a23b-00155d82e902</v>
      </c>
      <c r="W4534" s="4" t="s">
        <v>15064</v>
      </c>
      <c r="X4534" s="4" t="s">
        <v>34</v>
      </c>
      <c r="Y4534" s="4" t="str">
        <f>HYPERLINK("https://redcat-toys.ru/api/getInfo/item/bbda8913-0f67-11ee-a23b-00155d82e902")</f>
        <v>https://redcat-toys.ru/api/getInfo/item/bbda8913-0f67-11ee-a23b-00155d82e902</v>
      </c>
    </row>
    <row r="4535" spans="2:25" ht="21" customHeight="1" outlineLevel="3" x14ac:dyDescent="0.2">
      <c r="B4535" s="39">
        <v>3574</v>
      </c>
      <c r="C4535" s="4" t="s">
        <v>15065</v>
      </c>
      <c r="D4535" s="50" t="s">
        <v>15066</v>
      </c>
      <c r="E4535" s="50"/>
      <c r="F4535" s="50"/>
      <c r="G4535" s="50"/>
      <c r="H4535" s="5" t="s">
        <v>15067</v>
      </c>
      <c r="I4535" s="6" t="s">
        <v>30</v>
      </c>
      <c r="J4535" s="7">
        <v>35</v>
      </c>
      <c r="K4535" s="7">
        <v>60</v>
      </c>
      <c r="L4535" s="3">
        <v>1</v>
      </c>
      <c r="M4535" s="8">
        <f>987.79*(1-P3/100)</f>
        <v>987.79</v>
      </c>
      <c r="N4535" s="9"/>
      <c r="O4535" s="10">
        <f t="shared" si="243"/>
        <v>0</v>
      </c>
      <c r="P4535" s="11">
        <f>0.702*N4535</f>
        <v>0</v>
      </c>
      <c r="Q4535" s="16">
        <f>0.00833*N4535</f>
        <v>0</v>
      </c>
      <c r="R4535" s="13"/>
      <c r="S4535" s="14" t="s">
        <v>15068</v>
      </c>
      <c r="T4535" s="14" t="s">
        <v>32</v>
      </c>
      <c r="U4535" s="15"/>
      <c r="V4535" s="4" t="str">
        <f>HYPERLINK("https://redcat-toys.ru/api/getInfo/image/aac1af75-0f63-11ee-a23b-00155d82e902")</f>
        <v>https://redcat-toys.ru/api/getInfo/image/aac1af75-0f63-11ee-a23b-00155d82e902</v>
      </c>
      <c r="W4535" s="4" t="s">
        <v>15069</v>
      </c>
      <c r="X4535" s="4" t="s">
        <v>34</v>
      </c>
      <c r="Y4535" s="4" t="str">
        <f>HYPERLINK("https://redcat-toys.ru/api/getInfo/item/aac1af75-0f63-11ee-a23b-00155d82e902")</f>
        <v>https://redcat-toys.ru/api/getInfo/item/aac1af75-0f63-11ee-a23b-00155d82e902</v>
      </c>
    </row>
    <row r="4536" spans="2:25" ht="21" customHeight="1" outlineLevel="3" x14ac:dyDescent="0.2">
      <c r="B4536" s="39">
        <v>3575</v>
      </c>
      <c r="C4536" s="4" t="s">
        <v>15070</v>
      </c>
      <c r="D4536" s="50" t="s">
        <v>15071</v>
      </c>
      <c r="E4536" s="50"/>
      <c r="F4536" s="50"/>
      <c r="G4536" s="50"/>
      <c r="H4536" s="5" t="s">
        <v>15072</v>
      </c>
      <c r="I4536" s="6" t="s">
        <v>30</v>
      </c>
      <c r="J4536" s="7">
        <v>20</v>
      </c>
      <c r="K4536" s="7">
        <v>196</v>
      </c>
      <c r="L4536" s="3">
        <v>1</v>
      </c>
      <c r="M4536" s="19">
        <f>1540.43*(1-P3/100)</f>
        <v>1540.43</v>
      </c>
      <c r="N4536" s="9"/>
      <c r="O4536" s="10">
        <f t="shared" si="243"/>
        <v>0</v>
      </c>
      <c r="P4536" s="11">
        <f>1.344*N4536</f>
        <v>0</v>
      </c>
      <c r="Q4536" s="16">
        <f>0.00999*N4536</f>
        <v>0</v>
      </c>
      <c r="R4536" s="13"/>
      <c r="S4536" s="14" t="s">
        <v>15073</v>
      </c>
      <c r="T4536" s="14" t="s">
        <v>32</v>
      </c>
      <c r="U4536" s="15"/>
      <c r="V4536" s="4" t="str">
        <f>HYPERLINK("https://redcat-toys.ru/api/getInfo/image/2fd09b19-0f66-11ee-a23b-00155d82e902")</f>
        <v>https://redcat-toys.ru/api/getInfo/image/2fd09b19-0f66-11ee-a23b-00155d82e902</v>
      </c>
      <c r="W4536" s="4" t="s">
        <v>15074</v>
      </c>
      <c r="X4536" s="4" t="s">
        <v>34</v>
      </c>
      <c r="Y4536" s="4" t="str">
        <f>HYPERLINK("https://redcat-toys.ru/api/getInfo/item/2fd09b19-0f66-11ee-a23b-00155d82e902")</f>
        <v>https://redcat-toys.ru/api/getInfo/item/2fd09b19-0f66-11ee-a23b-00155d82e902</v>
      </c>
    </row>
    <row r="4537" spans="2:25" ht="21" customHeight="1" outlineLevel="3" x14ac:dyDescent="0.2">
      <c r="B4537" s="39">
        <v>3576</v>
      </c>
      <c r="C4537" s="4" t="s">
        <v>15075</v>
      </c>
      <c r="D4537" s="50" t="s">
        <v>15076</v>
      </c>
      <c r="E4537" s="50"/>
      <c r="F4537" s="50"/>
      <c r="G4537" s="50"/>
      <c r="H4537" s="5" t="s">
        <v>15077</v>
      </c>
      <c r="I4537" s="6" t="s">
        <v>30</v>
      </c>
      <c r="J4537" s="7">
        <v>25</v>
      </c>
      <c r="K4537" s="7">
        <v>38</v>
      </c>
      <c r="L4537" s="3">
        <v>1</v>
      </c>
      <c r="M4537" s="19">
        <f>1664.91*(1-P3/100)</f>
        <v>1664.91</v>
      </c>
      <c r="N4537" s="9"/>
      <c r="O4537" s="10">
        <f t="shared" si="243"/>
        <v>0</v>
      </c>
      <c r="P4537" s="17">
        <f>0.64*N4537</f>
        <v>0</v>
      </c>
      <c r="Q4537" s="16">
        <f>0.00765*N4537</f>
        <v>0</v>
      </c>
      <c r="R4537" s="13"/>
      <c r="S4537" s="14" t="s">
        <v>15078</v>
      </c>
      <c r="T4537" s="14" t="s">
        <v>32</v>
      </c>
      <c r="U4537" s="15" t="s">
        <v>39</v>
      </c>
      <c r="V4537" s="4" t="str">
        <f>HYPERLINK("https://redcat-toys.ru/api/getInfo/image/357edd1f-1696-11ef-a25d-00155d82e908")</f>
        <v>https://redcat-toys.ru/api/getInfo/image/357edd1f-1696-11ef-a25d-00155d82e908</v>
      </c>
      <c r="W4537" s="4" t="s">
        <v>15079</v>
      </c>
      <c r="X4537" s="4" t="s">
        <v>34</v>
      </c>
      <c r="Y4537" s="4" t="str">
        <f>HYPERLINK("https://redcat-toys.ru/api/getInfo/item/357edd1f-1696-11ef-a25d-00155d82e908")</f>
        <v>https://redcat-toys.ru/api/getInfo/item/357edd1f-1696-11ef-a25d-00155d82e908</v>
      </c>
    </row>
    <row r="4538" spans="2:25" ht="21" customHeight="1" outlineLevel="3" x14ac:dyDescent="0.2">
      <c r="B4538" s="39">
        <v>3577</v>
      </c>
      <c r="C4538" s="4" t="s">
        <v>15080</v>
      </c>
      <c r="D4538" s="50" t="s">
        <v>15081</v>
      </c>
      <c r="E4538" s="50"/>
      <c r="F4538" s="50"/>
      <c r="G4538" s="50"/>
      <c r="H4538" s="5" t="s">
        <v>15082</v>
      </c>
      <c r="I4538" s="6"/>
      <c r="J4538" s="7">
        <v>6</v>
      </c>
      <c r="K4538" s="7">
        <v>2</v>
      </c>
      <c r="L4538" s="3">
        <v>1</v>
      </c>
      <c r="M4538" s="19">
        <f>1616.9*(1-P3/100)</f>
        <v>1616.9</v>
      </c>
      <c r="N4538" s="9"/>
      <c r="O4538" s="10">
        <f t="shared" si="243"/>
        <v>0</v>
      </c>
      <c r="P4538" s="11">
        <f>1.155*N4538</f>
        <v>0</v>
      </c>
      <c r="Q4538" s="16">
        <f>0.01705*N4538</f>
        <v>0</v>
      </c>
      <c r="R4538" s="13"/>
      <c r="S4538" s="14" t="s">
        <v>15083</v>
      </c>
      <c r="T4538" s="14" t="s">
        <v>32</v>
      </c>
      <c r="U4538" s="15" t="s">
        <v>39</v>
      </c>
      <c r="V4538" s="4" t="str">
        <f>HYPERLINK("https://redcat-toys.ru/api/getInfo/image/6c4782e9-3f71-11eb-a25e-ac1f6b442184")</f>
        <v>https://redcat-toys.ru/api/getInfo/image/6c4782e9-3f71-11eb-a25e-ac1f6b442184</v>
      </c>
      <c r="W4538" s="4" t="s">
        <v>15084</v>
      </c>
      <c r="X4538" s="4" t="s">
        <v>34</v>
      </c>
      <c r="Y4538" s="4" t="str">
        <f>HYPERLINK("https://redcat-toys.ru/api/getInfo/item/6c4782e9-3f71-11eb-a25e-ac1f6b442184")</f>
        <v>https://redcat-toys.ru/api/getInfo/item/6c4782e9-3f71-11eb-a25e-ac1f6b442184</v>
      </c>
    </row>
    <row r="4539" spans="2:25" ht="21" customHeight="1" outlineLevel="3" x14ac:dyDescent="0.2">
      <c r="B4539" s="39">
        <v>3578</v>
      </c>
      <c r="C4539" s="4" t="s">
        <v>15085</v>
      </c>
      <c r="D4539" s="50" t="s">
        <v>15086</v>
      </c>
      <c r="E4539" s="50"/>
      <c r="F4539" s="50"/>
      <c r="G4539" s="50"/>
      <c r="H4539" s="5" t="s">
        <v>15087</v>
      </c>
      <c r="I4539" s="6" t="s">
        <v>30</v>
      </c>
      <c r="J4539" s="7">
        <v>10</v>
      </c>
      <c r="K4539" s="7">
        <v>157</v>
      </c>
      <c r="L4539" s="3">
        <v>1</v>
      </c>
      <c r="M4539" s="19">
        <f>2279.01*(1-P3/100)</f>
        <v>2279.0100000000002</v>
      </c>
      <c r="N4539" s="9"/>
      <c r="O4539" s="10">
        <f t="shared" si="243"/>
        <v>0</v>
      </c>
      <c r="P4539" s="11">
        <f>1.342*N4539</f>
        <v>0</v>
      </c>
      <c r="Q4539" s="16">
        <f>0.01391*N4539</f>
        <v>0</v>
      </c>
      <c r="R4539" s="13"/>
      <c r="S4539" s="14" t="s">
        <v>15088</v>
      </c>
      <c r="T4539" s="14" t="s">
        <v>32</v>
      </c>
      <c r="U4539" s="15"/>
      <c r="V4539" s="4" t="str">
        <f>HYPERLINK("https://redcat-toys.ru/api/getInfo/image/8ad1d44e-0f65-11ee-a23b-00155d82e902")</f>
        <v>https://redcat-toys.ru/api/getInfo/image/8ad1d44e-0f65-11ee-a23b-00155d82e902</v>
      </c>
      <c r="W4539" s="4" t="s">
        <v>15089</v>
      </c>
      <c r="X4539" s="4" t="s">
        <v>34</v>
      </c>
      <c r="Y4539" s="4" t="str">
        <f>HYPERLINK("https://redcat-toys.ru/api/getInfo/item/8ad1d44e-0f65-11ee-a23b-00155d82e902")</f>
        <v>https://redcat-toys.ru/api/getInfo/item/8ad1d44e-0f65-11ee-a23b-00155d82e902</v>
      </c>
    </row>
    <row r="4540" spans="2:25" ht="22.95" customHeight="1" outlineLevel="2" x14ac:dyDescent="0.2">
      <c r="B4540" s="49" t="s">
        <v>15090</v>
      </c>
      <c r="C4540" s="49"/>
      <c r="D4540" s="49"/>
      <c r="E4540" s="49"/>
      <c r="F4540" s="49"/>
      <c r="G4540" s="49"/>
    </row>
    <row r="4541" spans="2:25" ht="21" customHeight="1" outlineLevel="3" x14ac:dyDescent="0.2">
      <c r="B4541" s="39">
        <v>3579</v>
      </c>
      <c r="C4541" s="4" t="s">
        <v>15091</v>
      </c>
      <c r="D4541" s="50" t="s">
        <v>15092</v>
      </c>
      <c r="E4541" s="50"/>
      <c r="F4541" s="50"/>
      <c r="G4541" s="50"/>
      <c r="H4541" s="5" t="s">
        <v>15093</v>
      </c>
      <c r="I4541" s="6"/>
      <c r="J4541" s="7">
        <v>120</v>
      </c>
      <c r="K4541" s="7">
        <v>236</v>
      </c>
      <c r="L4541" s="3">
        <v>1</v>
      </c>
      <c r="M4541" s="8">
        <f>463.42*(1-P3/100)</f>
        <v>463.42</v>
      </c>
      <c r="N4541" s="9"/>
      <c r="O4541" s="10">
        <f t="shared" ref="O4541:O4557" si="244">M4541*N4541</f>
        <v>0</v>
      </c>
      <c r="P4541" s="11">
        <f>0.169*N4541</f>
        <v>0</v>
      </c>
      <c r="Q4541" s="16">
        <f>0.00458*N4541</f>
        <v>0</v>
      </c>
      <c r="R4541" s="13"/>
      <c r="S4541" s="14" t="s">
        <v>15094</v>
      </c>
      <c r="T4541" s="14" t="s">
        <v>108</v>
      </c>
      <c r="U4541" s="15"/>
      <c r="V4541" s="4" t="str">
        <f>HYPERLINK("https://redcat-toys.ru/api/getInfo/image/344562fd-c53c-11f0-a289-00155d82e908")</f>
        <v>https://redcat-toys.ru/api/getInfo/image/344562fd-c53c-11f0-a289-00155d82e908</v>
      </c>
      <c r="W4541" s="4" t="s">
        <v>15095</v>
      </c>
      <c r="X4541" s="4" t="s">
        <v>221</v>
      </c>
      <c r="Y4541" s="4" t="str">
        <f>HYPERLINK("https://redcat-toys.ru/api/getInfo/item/344562fd-c53c-11f0-a289-00155d82e908")</f>
        <v>https://redcat-toys.ru/api/getInfo/item/344562fd-c53c-11f0-a289-00155d82e908</v>
      </c>
    </row>
    <row r="4542" spans="2:25" ht="21" customHeight="1" outlineLevel="3" x14ac:dyDescent="0.2">
      <c r="B4542" s="39">
        <v>3580</v>
      </c>
      <c r="C4542" s="4" t="s">
        <v>15096</v>
      </c>
      <c r="D4542" s="50" t="s">
        <v>15097</v>
      </c>
      <c r="E4542" s="50"/>
      <c r="F4542" s="50"/>
      <c r="G4542" s="50"/>
      <c r="H4542" s="5" t="s">
        <v>15098</v>
      </c>
      <c r="I4542" s="6"/>
      <c r="J4542" s="7">
        <v>150</v>
      </c>
      <c r="K4542" s="7">
        <v>1</v>
      </c>
      <c r="L4542" s="3">
        <v>1</v>
      </c>
      <c r="M4542" s="8">
        <f>399.9*(1-P3/100)</f>
        <v>399.9</v>
      </c>
      <c r="N4542" s="9"/>
      <c r="O4542" s="10">
        <f t="shared" si="244"/>
        <v>0</v>
      </c>
      <c r="P4542" s="11">
        <f>0.178*N4542</f>
        <v>0</v>
      </c>
      <c r="Q4542" s="12">
        <f>0.0068*N4542</f>
        <v>0</v>
      </c>
      <c r="R4542" s="13"/>
      <c r="S4542" s="14" t="s">
        <v>15099</v>
      </c>
      <c r="T4542" s="14" t="s">
        <v>108</v>
      </c>
      <c r="U4542" s="15"/>
      <c r="V4542" s="4" t="str">
        <f>HYPERLINK("https://redcat-toys.ru/api/getInfo/image/d1ec52ce-6371-11ee-a245-00155d82e902")</f>
        <v>https://redcat-toys.ru/api/getInfo/image/d1ec52ce-6371-11ee-a245-00155d82e902</v>
      </c>
      <c r="W4542" s="4" t="s">
        <v>15100</v>
      </c>
      <c r="X4542" s="4" t="s">
        <v>221</v>
      </c>
      <c r="Y4542" s="4" t="str">
        <f>HYPERLINK("https://redcat-toys.ru/api/getInfo/item/d1ec52ce-6371-11ee-a245-00155d82e902")</f>
        <v>https://redcat-toys.ru/api/getInfo/item/d1ec52ce-6371-11ee-a245-00155d82e902</v>
      </c>
    </row>
    <row r="4543" spans="2:25" ht="21" customHeight="1" outlineLevel="3" x14ac:dyDescent="0.2">
      <c r="B4543" s="39">
        <v>3581</v>
      </c>
      <c r="C4543" s="4" t="s">
        <v>15101</v>
      </c>
      <c r="D4543" s="50" t="s">
        <v>15102</v>
      </c>
      <c r="E4543" s="50"/>
      <c r="F4543" s="50"/>
      <c r="G4543" s="50"/>
      <c r="H4543" s="5" t="s">
        <v>15103</v>
      </c>
      <c r="I4543" s="6"/>
      <c r="J4543" s="7">
        <v>60</v>
      </c>
      <c r="K4543" s="7">
        <v>235</v>
      </c>
      <c r="L4543" s="3">
        <v>1</v>
      </c>
      <c r="M4543" s="8">
        <f>746.93*(1-P3/100)</f>
        <v>746.93</v>
      </c>
      <c r="N4543" s="9"/>
      <c r="O4543" s="10">
        <f t="shared" si="244"/>
        <v>0</v>
      </c>
      <c r="P4543" s="17">
        <f>0.41*N4543</f>
        <v>0</v>
      </c>
      <c r="Q4543" s="16">
        <f>0.00848*N4543</f>
        <v>0</v>
      </c>
      <c r="R4543" s="13"/>
      <c r="S4543" s="14" t="s">
        <v>15104</v>
      </c>
      <c r="T4543" s="14" t="s">
        <v>108</v>
      </c>
      <c r="U4543" s="15"/>
      <c r="V4543" s="4" t="str">
        <f>HYPERLINK("https://redcat-toys.ru/api/getInfo/image/43521d22-c53e-11f0-a289-00155d82e908")</f>
        <v>https://redcat-toys.ru/api/getInfo/image/43521d22-c53e-11f0-a289-00155d82e908</v>
      </c>
      <c r="W4543" s="4" t="s">
        <v>15105</v>
      </c>
      <c r="X4543" s="4" t="s">
        <v>221</v>
      </c>
      <c r="Y4543" s="4" t="str">
        <f>HYPERLINK("https://redcat-toys.ru/api/getInfo/item/43521d22-c53e-11f0-a289-00155d82e908")</f>
        <v>https://redcat-toys.ru/api/getInfo/item/43521d22-c53e-11f0-a289-00155d82e908</v>
      </c>
    </row>
    <row r="4544" spans="2:25" ht="21" customHeight="1" outlineLevel="3" x14ac:dyDescent="0.2">
      <c r="B4544" s="39">
        <v>3582</v>
      </c>
      <c r="C4544" s="4" t="s">
        <v>15106</v>
      </c>
      <c r="D4544" s="50" t="s">
        <v>15107</v>
      </c>
      <c r="E4544" s="50"/>
      <c r="F4544" s="50"/>
      <c r="G4544" s="50"/>
      <c r="H4544" s="5" t="s">
        <v>15108</v>
      </c>
      <c r="I4544" s="6"/>
      <c r="J4544" s="7">
        <v>60</v>
      </c>
      <c r="K4544" s="7">
        <v>221</v>
      </c>
      <c r="L4544" s="3">
        <v>1</v>
      </c>
      <c r="M4544" s="8">
        <f>539.72*(1-P3/100)</f>
        <v>539.72</v>
      </c>
      <c r="N4544" s="9"/>
      <c r="O4544" s="10">
        <f t="shared" si="244"/>
        <v>0</v>
      </c>
      <c r="P4544" s="11">
        <f>0.232*N4544</f>
        <v>0</v>
      </c>
      <c r="Q4544" s="16">
        <f>0.00784*N4544</f>
        <v>0</v>
      </c>
      <c r="R4544" s="13"/>
      <c r="S4544" s="14" t="s">
        <v>15109</v>
      </c>
      <c r="T4544" s="14" t="s">
        <v>108</v>
      </c>
      <c r="U4544" s="15"/>
      <c r="V4544" s="4" t="str">
        <f>HYPERLINK("https://redcat-toys.ru/api/getInfo/image/dff5ef26-c53e-11f0-a289-00155d82e908")</f>
        <v>https://redcat-toys.ru/api/getInfo/image/dff5ef26-c53e-11f0-a289-00155d82e908</v>
      </c>
      <c r="W4544" s="4" t="s">
        <v>15105</v>
      </c>
      <c r="X4544" s="4" t="s">
        <v>221</v>
      </c>
      <c r="Y4544" s="4" t="str">
        <f>HYPERLINK("https://redcat-toys.ru/api/getInfo/item/dff5ef26-c53e-11f0-a289-00155d82e908")</f>
        <v>https://redcat-toys.ru/api/getInfo/item/dff5ef26-c53e-11f0-a289-00155d82e908</v>
      </c>
    </row>
    <row r="4545" spans="2:25" ht="21" customHeight="1" outlineLevel="3" x14ac:dyDescent="0.2">
      <c r="B4545" s="39">
        <v>3583</v>
      </c>
      <c r="C4545" s="4" t="s">
        <v>15110</v>
      </c>
      <c r="D4545" s="50" t="s">
        <v>15111</v>
      </c>
      <c r="E4545" s="50"/>
      <c r="F4545" s="50"/>
      <c r="G4545" s="50"/>
      <c r="H4545" s="5" t="s">
        <v>15112</v>
      </c>
      <c r="I4545" s="6"/>
      <c r="J4545" s="7">
        <v>200</v>
      </c>
      <c r="K4545" s="7">
        <v>3</v>
      </c>
      <c r="L4545" s="3">
        <v>3</v>
      </c>
      <c r="M4545" s="8">
        <f>231.52*(1-P3/100)</f>
        <v>231.52</v>
      </c>
      <c r="N4545" s="9"/>
      <c r="O4545" s="10">
        <f t="shared" si="244"/>
        <v>0</v>
      </c>
      <c r="P4545" s="11">
        <f>0.092*N4545</f>
        <v>0</v>
      </c>
      <c r="Q4545" s="16">
        <f>0.00113*N4545</f>
        <v>0</v>
      </c>
      <c r="R4545" s="13"/>
      <c r="S4545" s="14" t="s">
        <v>15113</v>
      </c>
      <c r="T4545" s="14" t="s">
        <v>108</v>
      </c>
      <c r="U4545" s="15"/>
      <c r="V4545" s="4" t="str">
        <f>HYPERLINK("https://redcat-toys.ru/api/getInfo/image/dc5ad1c2-636f-11ee-a245-00155d82e902")</f>
        <v>https://redcat-toys.ru/api/getInfo/image/dc5ad1c2-636f-11ee-a245-00155d82e902</v>
      </c>
      <c r="W4545" s="4" t="s">
        <v>15114</v>
      </c>
      <c r="X4545" s="4" t="s">
        <v>221</v>
      </c>
      <c r="Y4545" s="4" t="str">
        <f>HYPERLINK("https://redcat-toys.ru/api/getInfo/item/dc5ad1c2-636f-11ee-a245-00155d82e902")</f>
        <v>https://redcat-toys.ru/api/getInfo/item/dc5ad1c2-636f-11ee-a245-00155d82e902</v>
      </c>
    </row>
    <row r="4546" spans="2:25" ht="21" customHeight="1" outlineLevel="3" x14ac:dyDescent="0.2">
      <c r="B4546" s="39">
        <v>3584</v>
      </c>
      <c r="C4546" s="4" t="s">
        <v>15115</v>
      </c>
      <c r="D4546" s="50" t="s">
        <v>15116</v>
      </c>
      <c r="E4546" s="50"/>
      <c r="F4546" s="50"/>
      <c r="G4546" s="50"/>
      <c r="H4546" s="5" t="s">
        <v>15117</v>
      </c>
      <c r="I4546" s="6"/>
      <c r="J4546" s="7">
        <v>200</v>
      </c>
      <c r="K4546" s="7">
        <v>1</v>
      </c>
      <c r="L4546" s="3">
        <v>1</v>
      </c>
      <c r="M4546" s="8">
        <f>231.52*(1-P3/100)</f>
        <v>231.52</v>
      </c>
      <c r="N4546" s="9"/>
      <c r="O4546" s="10">
        <f t="shared" si="244"/>
        <v>0</v>
      </c>
      <c r="P4546" s="11">
        <f>0.095*N4546</f>
        <v>0</v>
      </c>
      <c r="Q4546" s="16">
        <f>0.00108*N4546</f>
        <v>0</v>
      </c>
      <c r="R4546" s="13"/>
      <c r="S4546" s="14" t="s">
        <v>15118</v>
      </c>
      <c r="T4546" s="14" t="s">
        <v>108</v>
      </c>
      <c r="U4546" s="15"/>
      <c r="V4546" s="4" t="str">
        <f>HYPERLINK("https://redcat-toys.ru/api/getInfo/image/f40a2f07-636d-11ee-a245-00155d82e902")</f>
        <v>https://redcat-toys.ru/api/getInfo/image/f40a2f07-636d-11ee-a245-00155d82e902</v>
      </c>
      <c r="W4546" s="4" t="s">
        <v>15119</v>
      </c>
      <c r="X4546" s="4" t="s">
        <v>221</v>
      </c>
      <c r="Y4546" s="4" t="str">
        <f>HYPERLINK("https://redcat-toys.ru/api/getInfo/item/f40a2f07-636d-11ee-a245-00155d82e902")</f>
        <v>https://redcat-toys.ru/api/getInfo/item/f40a2f07-636d-11ee-a245-00155d82e902</v>
      </c>
    </row>
    <row r="4547" spans="2:25" ht="21" customHeight="1" outlineLevel="3" x14ac:dyDescent="0.2">
      <c r="B4547" s="39">
        <v>3585</v>
      </c>
      <c r="C4547" s="4" t="s">
        <v>15120</v>
      </c>
      <c r="D4547" s="50" t="s">
        <v>15121</v>
      </c>
      <c r="E4547" s="50"/>
      <c r="F4547" s="50"/>
      <c r="G4547" s="50"/>
      <c r="H4547" s="5" t="s">
        <v>15122</v>
      </c>
      <c r="I4547" s="6"/>
      <c r="J4547" s="7">
        <v>150</v>
      </c>
      <c r="K4547" s="7">
        <v>1</v>
      </c>
      <c r="L4547" s="3">
        <v>1</v>
      </c>
      <c r="M4547" s="8">
        <f>399.9*(1-P3/100)</f>
        <v>399.9</v>
      </c>
      <c r="N4547" s="9"/>
      <c r="O4547" s="10">
        <f t="shared" si="244"/>
        <v>0</v>
      </c>
      <c r="P4547" s="11">
        <f>0.544*N4547</f>
        <v>0</v>
      </c>
      <c r="Q4547" s="16">
        <f>0.00108*N4547</f>
        <v>0</v>
      </c>
      <c r="R4547" s="13"/>
      <c r="S4547" s="14" t="s">
        <v>15123</v>
      </c>
      <c r="T4547" s="14" t="s">
        <v>108</v>
      </c>
      <c r="U4547" s="15"/>
      <c r="V4547" s="4" t="str">
        <f>HYPERLINK("https://redcat-toys.ru/api/getInfo/image/4286c826-6371-11ee-a245-00155d82e902")</f>
        <v>https://redcat-toys.ru/api/getInfo/image/4286c826-6371-11ee-a245-00155d82e902</v>
      </c>
      <c r="W4547" s="4" t="s">
        <v>15124</v>
      </c>
      <c r="X4547" s="4" t="s">
        <v>221</v>
      </c>
      <c r="Y4547" s="4" t="str">
        <f>HYPERLINK("https://redcat-toys.ru/api/getInfo/item/4286c826-6371-11ee-a245-00155d82e902")</f>
        <v>https://redcat-toys.ru/api/getInfo/item/4286c826-6371-11ee-a245-00155d82e902</v>
      </c>
    </row>
    <row r="4548" spans="2:25" ht="21" customHeight="1" outlineLevel="3" x14ac:dyDescent="0.2">
      <c r="B4548" s="39">
        <v>3586</v>
      </c>
      <c r="C4548" s="4" t="s">
        <v>15125</v>
      </c>
      <c r="D4548" s="50" t="s">
        <v>15126</v>
      </c>
      <c r="E4548" s="50"/>
      <c r="F4548" s="50"/>
      <c r="G4548" s="50"/>
      <c r="H4548" s="5" t="s">
        <v>15127</v>
      </c>
      <c r="I4548" s="6"/>
      <c r="J4548" s="7">
        <v>150</v>
      </c>
      <c r="K4548" s="7">
        <v>14</v>
      </c>
      <c r="L4548" s="3">
        <v>2</v>
      </c>
      <c r="M4548" s="8">
        <f>399.9*(1-P3/100)</f>
        <v>399.9</v>
      </c>
      <c r="N4548" s="9"/>
      <c r="O4548" s="10">
        <f t="shared" si="244"/>
        <v>0</v>
      </c>
      <c r="P4548" s="11">
        <f>0.176*N4548</f>
        <v>0</v>
      </c>
      <c r="Q4548" s="16">
        <f>0.00596*N4548</f>
        <v>0</v>
      </c>
      <c r="R4548" s="13"/>
      <c r="S4548" s="14" t="s">
        <v>15128</v>
      </c>
      <c r="T4548" s="14" t="s">
        <v>108</v>
      </c>
      <c r="U4548" s="15"/>
      <c r="V4548" s="4" t="str">
        <f>HYPERLINK("https://redcat-toys.ru/api/getInfo/image/9174a9dd-6373-11ee-a245-00155d82e902")</f>
        <v>https://redcat-toys.ru/api/getInfo/image/9174a9dd-6373-11ee-a245-00155d82e902</v>
      </c>
      <c r="W4548" s="4" t="s">
        <v>15129</v>
      </c>
      <c r="X4548" s="4" t="s">
        <v>221</v>
      </c>
      <c r="Y4548" s="4" t="str">
        <f>HYPERLINK("https://redcat-toys.ru/api/getInfo/item/9174a9dd-6373-11ee-a245-00155d82e902")</f>
        <v>https://redcat-toys.ru/api/getInfo/item/9174a9dd-6373-11ee-a245-00155d82e902</v>
      </c>
    </row>
    <row r="4549" spans="2:25" ht="21" customHeight="1" outlineLevel="3" x14ac:dyDescent="0.2">
      <c r="B4549" s="39">
        <v>3587</v>
      </c>
      <c r="C4549" s="4" t="s">
        <v>15130</v>
      </c>
      <c r="D4549" s="50" t="s">
        <v>15131</v>
      </c>
      <c r="E4549" s="50"/>
      <c r="F4549" s="50"/>
      <c r="G4549" s="50"/>
      <c r="H4549" s="5" t="s">
        <v>15132</v>
      </c>
      <c r="I4549" s="6"/>
      <c r="J4549" s="7">
        <v>60</v>
      </c>
      <c r="K4549" s="7">
        <v>235</v>
      </c>
      <c r="L4549" s="3">
        <v>1</v>
      </c>
      <c r="M4549" s="8">
        <f>746.93*(1-P3/100)</f>
        <v>746.93</v>
      </c>
      <c r="N4549" s="9"/>
      <c r="O4549" s="10">
        <f t="shared" si="244"/>
        <v>0</v>
      </c>
      <c r="P4549" s="17">
        <f>0.44*N4549</f>
        <v>0</v>
      </c>
      <c r="Q4549" s="16">
        <f>0.00998*N4549</f>
        <v>0</v>
      </c>
      <c r="R4549" s="13"/>
      <c r="S4549" s="14" t="s">
        <v>15133</v>
      </c>
      <c r="T4549" s="14" t="s">
        <v>108</v>
      </c>
      <c r="U4549" s="15"/>
      <c r="V4549" s="4" t="str">
        <f>HYPERLINK("https://redcat-toys.ru/api/getInfo/image/aad3e3bd-c53d-11f0-a289-00155d82e908")</f>
        <v>https://redcat-toys.ru/api/getInfo/image/aad3e3bd-c53d-11f0-a289-00155d82e908</v>
      </c>
      <c r="W4549" s="4" t="s">
        <v>15105</v>
      </c>
      <c r="X4549" s="4" t="s">
        <v>221</v>
      </c>
      <c r="Y4549" s="4" t="str">
        <f>HYPERLINK("https://redcat-toys.ru/api/getInfo/item/aad3e3bd-c53d-11f0-a289-00155d82e908")</f>
        <v>https://redcat-toys.ru/api/getInfo/item/aad3e3bd-c53d-11f0-a289-00155d82e908</v>
      </c>
    </row>
    <row r="4550" spans="2:25" ht="21" customHeight="1" outlineLevel="3" x14ac:dyDescent="0.2">
      <c r="B4550" s="39">
        <v>3588</v>
      </c>
      <c r="C4550" s="4" t="s">
        <v>15134</v>
      </c>
      <c r="D4550" s="50" t="s">
        <v>15135</v>
      </c>
      <c r="E4550" s="50"/>
      <c r="F4550" s="50"/>
      <c r="G4550" s="50"/>
      <c r="H4550" s="5" t="s">
        <v>15136</v>
      </c>
      <c r="I4550" s="6"/>
      <c r="J4550" s="7">
        <v>200</v>
      </c>
      <c r="K4550" s="7">
        <v>11</v>
      </c>
      <c r="L4550" s="3">
        <v>3</v>
      </c>
      <c r="M4550" s="8">
        <f>231.52*(1-P3/100)</f>
        <v>231.52</v>
      </c>
      <c r="N4550" s="9"/>
      <c r="O4550" s="10">
        <f t="shared" si="244"/>
        <v>0</v>
      </c>
      <c r="P4550" s="11">
        <f>0.093*N4550</f>
        <v>0</v>
      </c>
      <c r="Q4550" s="16">
        <f>0.00093*N4550</f>
        <v>0</v>
      </c>
      <c r="R4550" s="13"/>
      <c r="S4550" s="14" t="s">
        <v>15137</v>
      </c>
      <c r="T4550" s="14" t="s">
        <v>108</v>
      </c>
      <c r="U4550" s="15"/>
      <c r="V4550" s="4" t="str">
        <f>HYPERLINK("https://redcat-toys.ru/api/getInfo/image/52d5b512-636f-11ee-a245-00155d82e902")</f>
        <v>https://redcat-toys.ru/api/getInfo/image/52d5b512-636f-11ee-a245-00155d82e902</v>
      </c>
      <c r="W4550" s="4" t="s">
        <v>15138</v>
      </c>
      <c r="X4550" s="4" t="s">
        <v>221</v>
      </c>
      <c r="Y4550" s="4" t="str">
        <f>HYPERLINK("https://redcat-toys.ru/api/getInfo/item/52d5b512-636f-11ee-a245-00155d82e902")</f>
        <v>https://redcat-toys.ru/api/getInfo/item/52d5b512-636f-11ee-a245-00155d82e902</v>
      </c>
    </row>
    <row r="4551" spans="2:25" ht="21" customHeight="1" outlineLevel="3" x14ac:dyDescent="0.2">
      <c r="B4551" s="39">
        <v>3589</v>
      </c>
      <c r="C4551" s="4" t="s">
        <v>15139</v>
      </c>
      <c r="D4551" s="50" t="s">
        <v>15140</v>
      </c>
      <c r="E4551" s="50"/>
      <c r="F4551" s="50"/>
      <c r="G4551" s="50"/>
      <c r="H4551" s="5" t="s">
        <v>15141</v>
      </c>
      <c r="I4551" s="6"/>
      <c r="J4551" s="7">
        <v>120</v>
      </c>
      <c r="K4551" s="7">
        <v>356</v>
      </c>
      <c r="L4551" s="3">
        <v>1</v>
      </c>
      <c r="M4551" s="8">
        <f>481.89*(1-P3/100)</f>
        <v>481.89</v>
      </c>
      <c r="N4551" s="9"/>
      <c r="O4551" s="10">
        <f t="shared" si="244"/>
        <v>0</v>
      </c>
      <c r="P4551" s="11">
        <f>0.175*N4551</f>
        <v>0</v>
      </c>
      <c r="Q4551" s="16">
        <f>0.00463*N4551</f>
        <v>0</v>
      </c>
      <c r="R4551" s="13"/>
      <c r="S4551" s="14" t="s">
        <v>15142</v>
      </c>
      <c r="T4551" s="14" t="s">
        <v>108</v>
      </c>
      <c r="U4551" s="15"/>
      <c r="V4551" s="4" t="str">
        <f>HYPERLINK("https://redcat-toys.ru/api/getInfo/image/6c892635-c540-11f0-a289-00155d82e908")</f>
        <v>https://redcat-toys.ru/api/getInfo/image/6c892635-c540-11f0-a289-00155d82e908</v>
      </c>
      <c r="W4551" s="4" t="s">
        <v>15143</v>
      </c>
      <c r="X4551" s="4" t="s">
        <v>221</v>
      </c>
      <c r="Y4551" s="4" t="str">
        <f>HYPERLINK("https://redcat-toys.ru/api/getInfo/item/6c892635-c540-11f0-a289-00155d82e908")</f>
        <v>https://redcat-toys.ru/api/getInfo/item/6c892635-c540-11f0-a289-00155d82e908</v>
      </c>
    </row>
    <row r="4552" spans="2:25" ht="21" customHeight="1" outlineLevel="3" x14ac:dyDescent="0.2">
      <c r="B4552" s="39">
        <v>3590</v>
      </c>
      <c r="C4552" s="4" t="s">
        <v>15144</v>
      </c>
      <c r="D4552" s="50" t="s">
        <v>15145</v>
      </c>
      <c r="E4552" s="50"/>
      <c r="F4552" s="50"/>
      <c r="G4552" s="50"/>
      <c r="H4552" s="5" t="s">
        <v>15146</v>
      </c>
      <c r="I4552" s="6"/>
      <c r="J4552" s="7">
        <v>120</v>
      </c>
      <c r="K4552" s="7">
        <v>355</v>
      </c>
      <c r="L4552" s="3">
        <v>1</v>
      </c>
      <c r="M4552" s="8">
        <f>481.89*(1-P3/100)</f>
        <v>481.89</v>
      </c>
      <c r="N4552" s="9"/>
      <c r="O4552" s="10">
        <f t="shared" si="244"/>
        <v>0</v>
      </c>
      <c r="P4552" s="11">
        <f>0.172*N4552</f>
        <v>0</v>
      </c>
      <c r="Q4552" s="12">
        <f>0.0044*N4552</f>
        <v>0</v>
      </c>
      <c r="R4552" s="13"/>
      <c r="S4552" s="14" t="s">
        <v>15147</v>
      </c>
      <c r="T4552" s="14" t="s">
        <v>108</v>
      </c>
      <c r="U4552" s="15"/>
      <c r="V4552" s="4" t="str">
        <f>HYPERLINK("https://redcat-toys.ru/api/getInfo/image/e15c8540-c540-11f0-a289-00155d82e908")</f>
        <v>https://redcat-toys.ru/api/getInfo/image/e15c8540-c540-11f0-a289-00155d82e908</v>
      </c>
      <c r="W4552" s="4" t="s">
        <v>15143</v>
      </c>
      <c r="X4552" s="4" t="s">
        <v>221</v>
      </c>
      <c r="Y4552" s="4" t="str">
        <f>HYPERLINK("https://redcat-toys.ru/api/getInfo/item/e15c8540-c540-11f0-a289-00155d82e908")</f>
        <v>https://redcat-toys.ru/api/getInfo/item/e15c8540-c540-11f0-a289-00155d82e908</v>
      </c>
    </row>
    <row r="4553" spans="2:25" ht="21" customHeight="1" outlineLevel="3" x14ac:dyDescent="0.2">
      <c r="B4553" s="39">
        <v>3591</v>
      </c>
      <c r="C4553" s="4" t="s">
        <v>15148</v>
      </c>
      <c r="D4553" s="50" t="s">
        <v>15149</v>
      </c>
      <c r="E4553" s="50"/>
      <c r="F4553" s="50"/>
      <c r="G4553" s="50"/>
      <c r="H4553" s="5" t="s">
        <v>15150</v>
      </c>
      <c r="I4553" s="6"/>
      <c r="J4553" s="7">
        <v>120</v>
      </c>
      <c r="K4553" s="7">
        <v>236</v>
      </c>
      <c r="L4553" s="3">
        <v>1</v>
      </c>
      <c r="M4553" s="8">
        <f>463.42*(1-P3/100)</f>
        <v>463.42</v>
      </c>
      <c r="N4553" s="9"/>
      <c r="O4553" s="10">
        <f t="shared" si="244"/>
        <v>0</v>
      </c>
      <c r="P4553" s="11">
        <f>0.165*N4553</f>
        <v>0</v>
      </c>
      <c r="Q4553" s="16">
        <f>0.00429*N4553</f>
        <v>0</v>
      </c>
      <c r="R4553" s="13"/>
      <c r="S4553" s="14" t="s">
        <v>15151</v>
      </c>
      <c r="T4553" s="14" t="s">
        <v>108</v>
      </c>
      <c r="U4553" s="15"/>
      <c r="V4553" s="4" t="str">
        <f>HYPERLINK("https://redcat-toys.ru/api/getInfo/image/b1880fe4-c53c-11f0-a289-00155d82e908")</f>
        <v>https://redcat-toys.ru/api/getInfo/image/b1880fe4-c53c-11f0-a289-00155d82e908</v>
      </c>
      <c r="W4553" s="4" t="s">
        <v>15095</v>
      </c>
      <c r="X4553" s="4" t="s">
        <v>221</v>
      </c>
      <c r="Y4553" s="4" t="str">
        <f>HYPERLINK("https://redcat-toys.ru/api/getInfo/item/b1880fe4-c53c-11f0-a289-00155d82e908")</f>
        <v>https://redcat-toys.ru/api/getInfo/item/b1880fe4-c53c-11f0-a289-00155d82e908</v>
      </c>
    </row>
    <row r="4554" spans="2:25" ht="21" customHeight="1" outlineLevel="3" x14ac:dyDescent="0.2">
      <c r="B4554" s="39">
        <v>3592</v>
      </c>
      <c r="C4554" s="4" t="s">
        <v>15152</v>
      </c>
      <c r="D4554" s="50" t="s">
        <v>15153</v>
      </c>
      <c r="E4554" s="50"/>
      <c r="F4554" s="50"/>
      <c r="G4554" s="50"/>
      <c r="H4554" s="5" t="s">
        <v>15154</v>
      </c>
      <c r="I4554" s="6"/>
      <c r="J4554" s="7">
        <v>150</v>
      </c>
      <c r="K4554" s="7">
        <v>2</v>
      </c>
      <c r="L4554" s="3">
        <v>1</v>
      </c>
      <c r="M4554" s="8">
        <f>438.3*(1-P3/100)</f>
        <v>438.3</v>
      </c>
      <c r="N4554" s="9"/>
      <c r="O4554" s="10">
        <f t="shared" si="244"/>
        <v>0</v>
      </c>
      <c r="P4554" s="11">
        <f>0.176*N4554</f>
        <v>0</v>
      </c>
      <c r="Q4554" s="16">
        <f>0.00461*N4554</f>
        <v>0</v>
      </c>
      <c r="R4554" s="13"/>
      <c r="S4554" s="14" t="s">
        <v>15155</v>
      </c>
      <c r="T4554" s="14" t="s">
        <v>108</v>
      </c>
      <c r="U4554" s="15" t="s">
        <v>39</v>
      </c>
      <c r="V4554" s="4" t="str">
        <f>HYPERLINK("https://redcat-toys.ru/api/getInfo/image/2f061ab9-6373-11ee-a245-00155d82e902")</f>
        <v>https://redcat-toys.ru/api/getInfo/image/2f061ab9-6373-11ee-a245-00155d82e902</v>
      </c>
      <c r="W4554" s="4" t="s">
        <v>15156</v>
      </c>
      <c r="X4554" s="4" t="s">
        <v>221</v>
      </c>
      <c r="Y4554" s="4" t="str">
        <f>HYPERLINK("https://redcat-toys.ru/api/getInfo/item/2f061ab9-6373-11ee-a245-00155d82e902")</f>
        <v>https://redcat-toys.ru/api/getInfo/item/2f061ab9-6373-11ee-a245-00155d82e902</v>
      </c>
    </row>
    <row r="4555" spans="2:25" ht="21" customHeight="1" outlineLevel="3" x14ac:dyDescent="0.2">
      <c r="B4555" s="39">
        <v>3593</v>
      </c>
      <c r="C4555" s="4" t="s">
        <v>15157</v>
      </c>
      <c r="D4555" s="50" t="s">
        <v>15158</v>
      </c>
      <c r="E4555" s="50"/>
      <c r="F4555" s="50"/>
      <c r="G4555" s="50"/>
      <c r="H4555" s="5" t="s">
        <v>15159</v>
      </c>
      <c r="I4555" s="6"/>
      <c r="J4555" s="7">
        <v>60</v>
      </c>
      <c r="K4555" s="7">
        <v>228</v>
      </c>
      <c r="L4555" s="3">
        <v>1</v>
      </c>
      <c r="M4555" s="8">
        <f>698.74*(1-P3/100)</f>
        <v>698.74</v>
      </c>
      <c r="N4555" s="9"/>
      <c r="O4555" s="10">
        <f t="shared" si="244"/>
        <v>0</v>
      </c>
      <c r="P4555" s="11">
        <f>0.448*N4555</f>
        <v>0</v>
      </c>
      <c r="Q4555" s="16">
        <f>0.01208*N4555</f>
        <v>0</v>
      </c>
      <c r="R4555" s="13"/>
      <c r="S4555" s="14" t="s">
        <v>15160</v>
      </c>
      <c r="T4555" s="14" t="s">
        <v>108</v>
      </c>
      <c r="U4555" s="15"/>
      <c r="V4555" s="4" t="str">
        <f>HYPERLINK("https://redcat-toys.ru/api/getInfo/image/5b52a526-c53f-11f0-a289-00155d82e908")</f>
        <v>https://redcat-toys.ru/api/getInfo/image/5b52a526-c53f-11f0-a289-00155d82e908</v>
      </c>
      <c r="W4555" s="4" t="s">
        <v>15105</v>
      </c>
      <c r="X4555" s="4" t="s">
        <v>221</v>
      </c>
      <c r="Y4555" s="4" t="str">
        <f>HYPERLINK("https://redcat-toys.ru/api/getInfo/item/5b52a526-c53f-11f0-a289-00155d82e908")</f>
        <v>https://redcat-toys.ru/api/getInfo/item/5b52a526-c53f-11f0-a289-00155d82e908</v>
      </c>
    </row>
    <row r="4556" spans="2:25" ht="21" customHeight="1" outlineLevel="3" x14ac:dyDescent="0.2">
      <c r="B4556" s="39">
        <v>3594</v>
      </c>
      <c r="C4556" s="4" t="s">
        <v>15161</v>
      </c>
      <c r="D4556" s="50" t="s">
        <v>15162</v>
      </c>
      <c r="E4556" s="50"/>
      <c r="F4556" s="50"/>
      <c r="G4556" s="50"/>
      <c r="H4556" s="5" t="s">
        <v>15163</v>
      </c>
      <c r="I4556" s="6"/>
      <c r="J4556" s="7">
        <v>60</v>
      </c>
      <c r="K4556" s="7">
        <v>236</v>
      </c>
      <c r="L4556" s="3">
        <v>1</v>
      </c>
      <c r="M4556" s="8">
        <f>698.74*(1-P3/100)</f>
        <v>698.74</v>
      </c>
      <c r="N4556" s="9"/>
      <c r="O4556" s="10">
        <f t="shared" si="244"/>
        <v>0</v>
      </c>
      <c r="P4556" s="11">
        <f>0.444*N4556</f>
        <v>0</v>
      </c>
      <c r="Q4556" s="16">
        <f>0.01074*N4556</f>
        <v>0</v>
      </c>
      <c r="R4556" s="13"/>
      <c r="S4556" s="14" t="s">
        <v>15164</v>
      </c>
      <c r="T4556" s="14" t="s">
        <v>108</v>
      </c>
      <c r="U4556" s="15"/>
      <c r="V4556" s="4" t="str">
        <f>HYPERLINK("https://redcat-toys.ru/api/getInfo/image/fc842bbe-c53f-11f0-a289-00155d82e908")</f>
        <v>https://redcat-toys.ru/api/getInfo/image/fc842bbe-c53f-11f0-a289-00155d82e908</v>
      </c>
      <c r="W4556" s="4" t="s">
        <v>15105</v>
      </c>
      <c r="X4556" s="4" t="s">
        <v>221</v>
      </c>
      <c r="Y4556" s="4" t="str">
        <f>HYPERLINK("https://redcat-toys.ru/api/getInfo/item/fc842bbe-c53f-11f0-a289-00155d82e908")</f>
        <v>https://redcat-toys.ru/api/getInfo/item/fc842bbe-c53f-11f0-a289-00155d82e908</v>
      </c>
    </row>
    <row r="4557" spans="2:25" ht="21" customHeight="1" outlineLevel="3" x14ac:dyDescent="0.2">
      <c r="B4557" s="39">
        <v>3595</v>
      </c>
      <c r="C4557" s="4" t="s">
        <v>15165</v>
      </c>
      <c r="D4557" s="50" t="s">
        <v>15166</v>
      </c>
      <c r="E4557" s="50"/>
      <c r="F4557" s="50"/>
      <c r="G4557" s="50"/>
      <c r="H4557" s="5" t="s">
        <v>15167</v>
      </c>
      <c r="I4557" s="6"/>
      <c r="J4557" s="7">
        <v>120</v>
      </c>
      <c r="K4557" s="7">
        <v>356</v>
      </c>
      <c r="L4557" s="3">
        <v>1</v>
      </c>
      <c r="M4557" s="8">
        <f>463.42*(1-P3/100)</f>
        <v>463.42</v>
      </c>
      <c r="N4557" s="9"/>
      <c r="O4557" s="10">
        <f t="shared" si="244"/>
        <v>0</v>
      </c>
      <c r="P4557" s="11">
        <f>0.163*N4557</f>
        <v>0</v>
      </c>
      <c r="Q4557" s="16">
        <f>0.00515*N4557</f>
        <v>0</v>
      </c>
      <c r="R4557" s="13"/>
      <c r="S4557" s="14" t="s">
        <v>15168</v>
      </c>
      <c r="T4557" s="14" t="s">
        <v>108</v>
      </c>
      <c r="U4557" s="15"/>
      <c r="V4557" s="4" t="str">
        <f>HYPERLINK("https://redcat-toys.ru/api/getInfo/image/6d542971-c53b-11f0-a289-00155d82e908")</f>
        <v>https://redcat-toys.ru/api/getInfo/image/6d542971-c53b-11f0-a289-00155d82e908</v>
      </c>
      <c r="W4557" s="4" t="s">
        <v>15095</v>
      </c>
      <c r="X4557" s="4" t="s">
        <v>221</v>
      </c>
      <c r="Y4557" s="4" t="str">
        <f>HYPERLINK("https://redcat-toys.ru/api/getInfo/item/6d542971-c53b-11f0-a289-00155d82e908")</f>
        <v>https://redcat-toys.ru/api/getInfo/item/6d542971-c53b-11f0-a289-00155d82e908</v>
      </c>
    </row>
    <row r="4558" spans="2:25" ht="22.95" customHeight="1" outlineLevel="2" x14ac:dyDescent="0.2">
      <c r="B4558" s="49" t="s">
        <v>15169</v>
      </c>
      <c r="C4558" s="49"/>
      <c r="D4558" s="49"/>
      <c r="E4558" s="49"/>
      <c r="F4558" s="49"/>
      <c r="G4558" s="49"/>
    </row>
    <row r="4559" spans="2:25" ht="21" customHeight="1" outlineLevel="3" x14ac:dyDescent="0.2">
      <c r="B4559" s="39">
        <v>3596</v>
      </c>
      <c r="C4559" s="4" t="s">
        <v>15170</v>
      </c>
      <c r="D4559" s="50" t="s">
        <v>15171</v>
      </c>
      <c r="E4559" s="50"/>
      <c r="F4559" s="50"/>
      <c r="G4559" s="50"/>
      <c r="H4559" s="5" t="s">
        <v>15172</v>
      </c>
      <c r="I4559" s="6"/>
      <c r="J4559" s="7">
        <v>24</v>
      </c>
      <c r="K4559" s="7">
        <v>2</v>
      </c>
      <c r="L4559" s="3">
        <v>1</v>
      </c>
      <c r="M4559" s="8">
        <f>999*(1-P3/100)</f>
        <v>999</v>
      </c>
      <c r="N4559" s="9"/>
      <c r="O4559" s="10">
        <f>M4559*N4559</f>
        <v>0</v>
      </c>
      <c r="P4559" s="17">
        <f>0.28*N4559</f>
        <v>0</v>
      </c>
      <c r="Q4559" s="16">
        <f>0.00245*N4559</f>
        <v>0</v>
      </c>
      <c r="R4559" s="13"/>
      <c r="S4559" s="14" t="s">
        <v>15173</v>
      </c>
      <c r="T4559" s="14" t="s">
        <v>108</v>
      </c>
      <c r="U4559" s="15" t="s">
        <v>39</v>
      </c>
      <c r="V4559" s="4" t="str">
        <f>HYPERLINK("https://redcat-toys.ru/api/getInfo/image/2b05b171-0be2-11ed-a215-ac1f6b442185")</f>
        <v>https://redcat-toys.ru/api/getInfo/image/2b05b171-0be2-11ed-a215-ac1f6b442185</v>
      </c>
      <c r="W4559" s="4" t="s">
        <v>15174</v>
      </c>
      <c r="X4559" s="4" t="s">
        <v>6258</v>
      </c>
      <c r="Y4559" s="4" t="str">
        <f>HYPERLINK("https://redcat-toys.ru/api/getInfo/item/2b05b171-0be2-11ed-a215-ac1f6b442185")</f>
        <v>https://redcat-toys.ru/api/getInfo/item/2b05b171-0be2-11ed-a215-ac1f6b442185</v>
      </c>
    </row>
    <row r="4560" spans="2:25" ht="21" customHeight="1" outlineLevel="3" x14ac:dyDescent="0.2">
      <c r="B4560" s="39">
        <v>3597</v>
      </c>
      <c r="C4560" s="4" t="s">
        <v>15170</v>
      </c>
      <c r="D4560" s="50" t="s">
        <v>15171</v>
      </c>
      <c r="E4560" s="50"/>
      <c r="F4560" s="50"/>
      <c r="G4560" s="50"/>
      <c r="H4560" s="5" t="s">
        <v>15172</v>
      </c>
      <c r="I4560" s="6"/>
      <c r="J4560" s="7">
        <v>48</v>
      </c>
      <c r="K4560" s="7">
        <v>2</v>
      </c>
      <c r="L4560" s="3">
        <v>1</v>
      </c>
      <c r="M4560" s="8">
        <f>999*(1-P3/100)</f>
        <v>999</v>
      </c>
      <c r="N4560" s="9"/>
      <c r="O4560" s="10">
        <f>M4560*N4560</f>
        <v>0</v>
      </c>
      <c r="P4560" s="17">
        <f>0.28*N4560</f>
        <v>0</v>
      </c>
      <c r="Q4560" s="16">
        <f>0.00245*N4560</f>
        <v>0</v>
      </c>
      <c r="R4560" s="13"/>
      <c r="S4560" s="14" t="s">
        <v>15173</v>
      </c>
      <c r="T4560" s="14" t="s">
        <v>108</v>
      </c>
      <c r="U4560" s="15" t="s">
        <v>39</v>
      </c>
      <c r="V4560" s="4" t="str">
        <f>HYPERLINK("https://redcat-toys.ru/api/getInfo/image/2b05b171-0be2-11ed-a215-ac1f6b442185")</f>
        <v>https://redcat-toys.ru/api/getInfo/image/2b05b171-0be2-11ed-a215-ac1f6b442185</v>
      </c>
      <c r="W4560" s="4" t="s">
        <v>15174</v>
      </c>
      <c r="X4560" s="4" t="s">
        <v>6258</v>
      </c>
      <c r="Y4560" s="4" t="str">
        <f>HYPERLINK("https://redcat-toys.ru/api/getInfo/item/2b05b171-0be2-11ed-a215-ac1f6b442185")</f>
        <v>https://redcat-toys.ru/api/getInfo/item/2b05b171-0be2-11ed-a215-ac1f6b442185</v>
      </c>
    </row>
    <row r="4561" spans="2:25" ht="22.95" customHeight="1" outlineLevel="1" x14ac:dyDescent="0.2">
      <c r="B4561" s="48" t="s">
        <v>15175</v>
      </c>
      <c r="C4561" s="48"/>
      <c r="D4561" s="48"/>
      <c r="E4561" s="48"/>
      <c r="F4561" s="48"/>
      <c r="G4561" s="48"/>
    </row>
    <row r="4562" spans="2:25" ht="22.95" customHeight="1" outlineLevel="2" x14ac:dyDescent="0.2">
      <c r="B4562" s="49" t="s">
        <v>15176</v>
      </c>
      <c r="C4562" s="49"/>
      <c r="D4562" s="49"/>
      <c r="E4562" s="49"/>
      <c r="F4562" s="49"/>
      <c r="G4562" s="49"/>
    </row>
    <row r="4563" spans="2:25" ht="22.95" customHeight="1" outlineLevel="3" x14ac:dyDescent="0.2">
      <c r="B4563" s="51" t="s">
        <v>15177</v>
      </c>
      <c r="C4563" s="51"/>
      <c r="D4563" s="51"/>
      <c r="E4563" s="51"/>
      <c r="F4563" s="51"/>
      <c r="G4563" s="51"/>
    </row>
    <row r="4564" spans="2:25" ht="21" customHeight="1" outlineLevel="4" x14ac:dyDescent="0.2">
      <c r="B4564" s="39">
        <v>3598</v>
      </c>
      <c r="C4564" s="4" t="s">
        <v>15178</v>
      </c>
      <c r="D4564" s="50" t="s">
        <v>15179</v>
      </c>
      <c r="E4564" s="50"/>
      <c r="F4564" s="50"/>
      <c r="G4564" s="50"/>
      <c r="H4564" s="5" t="s">
        <v>15180</v>
      </c>
      <c r="I4564" s="6" t="s">
        <v>30</v>
      </c>
      <c r="J4564" s="7">
        <v>180</v>
      </c>
      <c r="K4564" s="18">
        <v>1321</v>
      </c>
      <c r="L4564" s="3">
        <v>4</v>
      </c>
      <c r="M4564" s="8">
        <f>159.31*(1-P3/100)</f>
        <v>159.31</v>
      </c>
      <c r="N4564" s="9"/>
      <c r="O4564" s="10">
        <f t="shared" ref="O4564:O4571" si="245">M4564*N4564</f>
        <v>0</v>
      </c>
      <c r="P4564" s="11">
        <f>0.074*N4564</f>
        <v>0</v>
      </c>
      <c r="Q4564" s="16">
        <f>0.00172*N4564</f>
        <v>0</v>
      </c>
      <c r="R4564" s="13"/>
      <c r="S4564" s="14" t="s">
        <v>15181</v>
      </c>
      <c r="T4564" s="14" t="s">
        <v>32</v>
      </c>
      <c r="U4564" s="15"/>
      <c r="V4564" s="4" t="str">
        <f>HYPERLINK("https://redcat-toys.ru/api/getInfo/image/73101bd9-f5dd-11f0-a28d-00155d82e908")</f>
        <v>https://redcat-toys.ru/api/getInfo/image/73101bd9-f5dd-11f0-a28d-00155d82e908</v>
      </c>
      <c r="W4564" s="4" t="s">
        <v>15182</v>
      </c>
      <c r="X4564" s="4" t="s">
        <v>34</v>
      </c>
      <c r="Y4564" s="4" t="str">
        <f>HYPERLINK("https://redcat-toys.ru/api/getInfo/item/73101bd9-f5dd-11f0-a28d-00155d82e908")</f>
        <v>https://redcat-toys.ru/api/getInfo/item/73101bd9-f5dd-11f0-a28d-00155d82e908</v>
      </c>
    </row>
    <row r="4565" spans="2:25" ht="21" customHeight="1" outlineLevel="4" x14ac:dyDescent="0.2">
      <c r="B4565" s="39">
        <v>3599</v>
      </c>
      <c r="C4565" s="4" t="s">
        <v>15178</v>
      </c>
      <c r="D4565" s="50" t="s">
        <v>15179</v>
      </c>
      <c r="E4565" s="50"/>
      <c r="F4565" s="50"/>
      <c r="G4565" s="50"/>
      <c r="H4565" s="5" t="s">
        <v>15180</v>
      </c>
      <c r="I4565" s="6" t="s">
        <v>30</v>
      </c>
      <c r="J4565" s="7">
        <v>360</v>
      </c>
      <c r="K4565" s="18">
        <v>1321</v>
      </c>
      <c r="L4565" s="3">
        <v>4</v>
      </c>
      <c r="M4565" s="8">
        <f>159.31*(1-P3/100)</f>
        <v>159.31</v>
      </c>
      <c r="N4565" s="9"/>
      <c r="O4565" s="10">
        <f t="shared" si="245"/>
        <v>0</v>
      </c>
      <c r="P4565" s="11">
        <f>0.074*N4565</f>
        <v>0</v>
      </c>
      <c r="Q4565" s="16">
        <f>0.00172*N4565</f>
        <v>0</v>
      </c>
      <c r="R4565" s="13"/>
      <c r="S4565" s="14" t="s">
        <v>15181</v>
      </c>
      <c r="T4565" s="14" t="s">
        <v>32</v>
      </c>
      <c r="U4565" s="15"/>
      <c r="V4565" s="4" t="str">
        <f>HYPERLINK("https://redcat-toys.ru/api/getInfo/image/73101bd9-f5dd-11f0-a28d-00155d82e908")</f>
        <v>https://redcat-toys.ru/api/getInfo/image/73101bd9-f5dd-11f0-a28d-00155d82e908</v>
      </c>
      <c r="W4565" s="4" t="s">
        <v>15182</v>
      </c>
      <c r="X4565" s="4" t="s">
        <v>34</v>
      </c>
      <c r="Y4565" s="4" t="str">
        <f>HYPERLINK("https://redcat-toys.ru/api/getInfo/item/73101bd9-f5dd-11f0-a28d-00155d82e908")</f>
        <v>https://redcat-toys.ru/api/getInfo/item/73101bd9-f5dd-11f0-a28d-00155d82e908</v>
      </c>
    </row>
    <row r="4566" spans="2:25" ht="21" customHeight="1" outlineLevel="4" x14ac:dyDescent="0.2">
      <c r="B4566" s="39">
        <v>3600</v>
      </c>
      <c r="C4566" s="4" t="s">
        <v>15183</v>
      </c>
      <c r="D4566" s="50" t="s">
        <v>15184</v>
      </c>
      <c r="E4566" s="50"/>
      <c r="F4566" s="50"/>
      <c r="G4566" s="50"/>
      <c r="H4566" s="5" t="s">
        <v>15185</v>
      </c>
      <c r="I4566" s="6" t="s">
        <v>30</v>
      </c>
      <c r="J4566" s="7">
        <v>180</v>
      </c>
      <c r="K4566" s="18">
        <v>1327</v>
      </c>
      <c r="L4566" s="3">
        <v>4</v>
      </c>
      <c r="M4566" s="8">
        <f>159.31*(1-P3/100)</f>
        <v>159.31</v>
      </c>
      <c r="N4566" s="9"/>
      <c r="O4566" s="10">
        <f t="shared" si="245"/>
        <v>0</v>
      </c>
      <c r="P4566" s="11">
        <f>0.078*N4566</f>
        <v>0</v>
      </c>
      <c r="Q4566" s="16">
        <f>0.00057*N4566</f>
        <v>0</v>
      </c>
      <c r="R4566" s="13"/>
      <c r="S4566" s="14" t="s">
        <v>15186</v>
      </c>
      <c r="T4566" s="14" t="s">
        <v>32</v>
      </c>
      <c r="U4566" s="15"/>
      <c r="V4566" s="4" t="str">
        <f>HYPERLINK("https://redcat-toys.ru/api/getInfo/image/5736195f-f5de-11f0-a28d-00155d82e908")</f>
        <v>https://redcat-toys.ru/api/getInfo/image/5736195f-f5de-11f0-a28d-00155d82e908</v>
      </c>
      <c r="W4566" s="4" t="s">
        <v>15187</v>
      </c>
      <c r="X4566" s="4" t="s">
        <v>34</v>
      </c>
      <c r="Y4566" s="4" t="str">
        <f>HYPERLINK("https://redcat-toys.ru/api/getInfo/item/5736195f-f5de-11f0-a28d-00155d82e908")</f>
        <v>https://redcat-toys.ru/api/getInfo/item/5736195f-f5de-11f0-a28d-00155d82e908</v>
      </c>
    </row>
    <row r="4567" spans="2:25" ht="21" customHeight="1" outlineLevel="4" x14ac:dyDescent="0.2">
      <c r="B4567" s="39">
        <v>3601</v>
      </c>
      <c r="C4567" s="4" t="s">
        <v>15183</v>
      </c>
      <c r="D4567" s="50" t="s">
        <v>15184</v>
      </c>
      <c r="E4567" s="50"/>
      <c r="F4567" s="50"/>
      <c r="G4567" s="50"/>
      <c r="H4567" s="5" t="s">
        <v>15185</v>
      </c>
      <c r="I4567" s="6" t="s">
        <v>30</v>
      </c>
      <c r="J4567" s="7">
        <v>360</v>
      </c>
      <c r="K4567" s="18">
        <v>1327</v>
      </c>
      <c r="L4567" s="3">
        <v>4</v>
      </c>
      <c r="M4567" s="8">
        <f>159.31*(1-P3/100)</f>
        <v>159.31</v>
      </c>
      <c r="N4567" s="9"/>
      <c r="O4567" s="10">
        <f t="shared" si="245"/>
        <v>0</v>
      </c>
      <c r="P4567" s="11">
        <f>0.078*N4567</f>
        <v>0</v>
      </c>
      <c r="Q4567" s="16">
        <f>0.00057*N4567</f>
        <v>0</v>
      </c>
      <c r="R4567" s="13"/>
      <c r="S4567" s="14" t="s">
        <v>15186</v>
      </c>
      <c r="T4567" s="14" t="s">
        <v>32</v>
      </c>
      <c r="U4567" s="15"/>
      <c r="V4567" s="4" t="str">
        <f>HYPERLINK("https://redcat-toys.ru/api/getInfo/image/5736195f-f5de-11f0-a28d-00155d82e908")</f>
        <v>https://redcat-toys.ru/api/getInfo/image/5736195f-f5de-11f0-a28d-00155d82e908</v>
      </c>
      <c r="W4567" s="4" t="s">
        <v>15187</v>
      </c>
      <c r="X4567" s="4" t="s">
        <v>34</v>
      </c>
      <c r="Y4567" s="4" t="str">
        <f>HYPERLINK("https://redcat-toys.ru/api/getInfo/item/5736195f-f5de-11f0-a28d-00155d82e908")</f>
        <v>https://redcat-toys.ru/api/getInfo/item/5736195f-f5de-11f0-a28d-00155d82e908</v>
      </c>
    </row>
    <row r="4568" spans="2:25" ht="21" customHeight="1" outlineLevel="4" x14ac:dyDescent="0.2">
      <c r="B4568" s="39">
        <v>3602</v>
      </c>
      <c r="C4568" s="4" t="s">
        <v>15188</v>
      </c>
      <c r="D4568" s="50" t="s">
        <v>15189</v>
      </c>
      <c r="E4568" s="50"/>
      <c r="F4568" s="50"/>
      <c r="G4568" s="50"/>
      <c r="H4568" s="5" t="s">
        <v>15190</v>
      </c>
      <c r="I4568" s="6" t="s">
        <v>30</v>
      </c>
      <c r="J4568" s="7">
        <v>180</v>
      </c>
      <c r="K4568" s="18">
        <v>1776</v>
      </c>
      <c r="L4568" s="3">
        <v>4</v>
      </c>
      <c r="M4568" s="8">
        <f>159.31*(1-P3/100)</f>
        <v>159.31</v>
      </c>
      <c r="N4568" s="9"/>
      <c r="O4568" s="10">
        <f t="shared" si="245"/>
        <v>0</v>
      </c>
      <c r="P4568" s="11">
        <f>0.066*N4568</f>
        <v>0</v>
      </c>
      <c r="Q4568" s="12">
        <f>0.0007*N4568</f>
        <v>0</v>
      </c>
      <c r="R4568" s="13"/>
      <c r="S4568" s="14" t="s">
        <v>15191</v>
      </c>
      <c r="T4568" s="14" t="s">
        <v>32</v>
      </c>
      <c r="U4568" s="15"/>
      <c r="V4568" s="4" t="str">
        <f>HYPERLINK("https://redcat-toys.ru/api/getInfo/image/dd578b4e-f5df-11f0-a28d-00155d82e908")</f>
        <v>https://redcat-toys.ru/api/getInfo/image/dd578b4e-f5df-11f0-a28d-00155d82e908</v>
      </c>
      <c r="W4568" s="4" t="s">
        <v>15192</v>
      </c>
      <c r="X4568" s="4" t="s">
        <v>34</v>
      </c>
      <c r="Y4568" s="4" t="str">
        <f>HYPERLINK("https://redcat-toys.ru/api/getInfo/item/dd578b4e-f5df-11f0-a28d-00155d82e908")</f>
        <v>https://redcat-toys.ru/api/getInfo/item/dd578b4e-f5df-11f0-a28d-00155d82e908</v>
      </c>
    </row>
    <row r="4569" spans="2:25" ht="21" customHeight="1" outlineLevel="4" x14ac:dyDescent="0.2">
      <c r="B4569" s="39">
        <v>3603</v>
      </c>
      <c r="C4569" s="4" t="s">
        <v>15188</v>
      </c>
      <c r="D4569" s="50" t="s">
        <v>15189</v>
      </c>
      <c r="E4569" s="50"/>
      <c r="F4569" s="50"/>
      <c r="G4569" s="50"/>
      <c r="H4569" s="5" t="s">
        <v>15190</v>
      </c>
      <c r="I4569" s="6" t="s">
        <v>30</v>
      </c>
      <c r="J4569" s="7">
        <v>360</v>
      </c>
      <c r="K4569" s="18">
        <v>1776</v>
      </c>
      <c r="L4569" s="3">
        <v>4</v>
      </c>
      <c r="M4569" s="8">
        <f>159.31*(1-P3/100)</f>
        <v>159.31</v>
      </c>
      <c r="N4569" s="9"/>
      <c r="O4569" s="10">
        <f t="shared" si="245"/>
        <v>0</v>
      </c>
      <c r="P4569" s="11">
        <f>0.066*N4569</f>
        <v>0</v>
      </c>
      <c r="Q4569" s="12">
        <f>0.0007*N4569</f>
        <v>0</v>
      </c>
      <c r="R4569" s="13"/>
      <c r="S4569" s="14" t="s">
        <v>15191</v>
      </c>
      <c r="T4569" s="14" t="s">
        <v>32</v>
      </c>
      <c r="U4569" s="15"/>
      <c r="V4569" s="4" t="str">
        <f>HYPERLINK("https://redcat-toys.ru/api/getInfo/image/dd578b4e-f5df-11f0-a28d-00155d82e908")</f>
        <v>https://redcat-toys.ru/api/getInfo/image/dd578b4e-f5df-11f0-a28d-00155d82e908</v>
      </c>
      <c r="W4569" s="4" t="s">
        <v>15192</v>
      </c>
      <c r="X4569" s="4" t="s">
        <v>34</v>
      </c>
      <c r="Y4569" s="4" t="str">
        <f>HYPERLINK("https://redcat-toys.ru/api/getInfo/item/dd578b4e-f5df-11f0-a28d-00155d82e908")</f>
        <v>https://redcat-toys.ru/api/getInfo/item/dd578b4e-f5df-11f0-a28d-00155d82e908</v>
      </c>
    </row>
    <row r="4570" spans="2:25" ht="21" customHeight="1" outlineLevel="4" x14ac:dyDescent="0.2">
      <c r="B4570" s="39">
        <v>3604</v>
      </c>
      <c r="C4570" s="4" t="s">
        <v>15193</v>
      </c>
      <c r="D4570" s="50" t="s">
        <v>15194</v>
      </c>
      <c r="E4570" s="50"/>
      <c r="F4570" s="50"/>
      <c r="G4570" s="50"/>
      <c r="H4570" s="5" t="s">
        <v>15195</v>
      </c>
      <c r="I4570" s="6" t="s">
        <v>30</v>
      </c>
      <c r="J4570" s="7">
        <v>180</v>
      </c>
      <c r="K4570" s="18">
        <v>1326</v>
      </c>
      <c r="L4570" s="3">
        <v>4</v>
      </c>
      <c r="M4570" s="8">
        <f>159.31*(1-P3/100)</f>
        <v>159.31</v>
      </c>
      <c r="N4570" s="9"/>
      <c r="O4570" s="10">
        <f t="shared" si="245"/>
        <v>0</v>
      </c>
      <c r="P4570" s="11">
        <f>0.076*N4570</f>
        <v>0</v>
      </c>
      <c r="Q4570" s="16">
        <f>0.00067*N4570</f>
        <v>0</v>
      </c>
      <c r="R4570" s="13"/>
      <c r="S4570" s="14" t="s">
        <v>15196</v>
      </c>
      <c r="T4570" s="14" t="s">
        <v>32</v>
      </c>
      <c r="U4570" s="15"/>
      <c r="V4570" s="4" t="str">
        <f>HYPERLINK("https://redcat-toys.ru/api/getInfo/image/f2263079-f5de-11f0-a28d-00155d82e908")</f>
        <v>https://redcat-toys.ru/api/getInfo/image/f2263079-f5de-11f0-a28d-00155d82e908</v>
      </c>
      <c r="W4570" s="4" t="s">
        <v>15197</v>
      </c>
      <c r="X4570" s="4" t="s">
        <v>34</v>
      </c>
      <c r="Y4570" s="4" t="str">
        <f>HYPERLINK("https://redcat-toys.ru/api/getInfo/item/f2263079-f5de-11f0-a28d-00155d82e908")</f>
        <v>https://redcat-toys.ru/api/getInfo/item/f2263079-f5de-11f0-a28d-00155d82e908</v>
      </c>
    </row>
    <row r="4571" spans="2:25" ht="21" customHeight="1" outlineLevel="4" x14ac:dyDescent="0.2">
      <c r="B4571" s="39">
        <v>3605</v>
      </c>
      <c r="C4571" s="4" t="s">
        <v>15193</v>
      </c>
      <c r="D4571" s="50" t="s">
        <v>15194</v>
      </c>
      <c r="E4571" s="50"/>
      <c r="F4571" s="50"/>
      <c r="G4571" s="50"/>
      <c r="H4571" s="5" t="s">
        <v>15195</v>
      </c>
      <c r="I4571" s="6" t="s">
        <v>30</v>
      </c>
      <c r="J4571" s="7">
        <v>360</v>
      </c>
      <c r="K4571" s="18">
        <v>1326</v>
      </c>
      <c r="L4571" s="3">
        <v>4</v>
      </c>
      <c r="M4571" s="8">
        <f>159.31*(1-P3/100)</f>
        <v>159.31</v>
      </c>
      <c r="N4571" s="9"/>
      <c r="O4571" s="10">
        <f t="shared" si="245"/>
        <v>0</v>
      </c>
      <c r="P4571" s="11">
        <f>0.076*N4571</f>
        <v>0</v>
      </c>
      <c r="Q4571" s="16">
        <f>0.00067*N4571</f>
        <v>0</v>
      </c>
      <c r="R4571" s="13"/>
      <c r="S4571" s="14" t="s">
        <v>15196</v>
      </c>
      <c r="T4571" s="14" t="s">
        <v>32</v>
      </c>
      <c r="U4571" s="15"/>
      <c r="V4571" s="4" t="str">
        <f>HYPERLINK("https://redcat-toys.ru/api/getInfo/image/f2263079-f5de-11f0-a28d-00155d82e908")</f>
        <v>https://redcat-toys.ru/api/getInfo/image/f2263079-f5de-11f0-a28d-00155d82e908</v>
      </c>
      <c r="W4571" s="4" t="s">
        <v>15197</v>
      </c>
      <c r="X4571" s="4" t="s">
        <v>34</v>
      </c>
      <c r="Y4571" s="4" t="str">
        <f>HYPERLINK("https://redcat-toys.ru/api/getInfo/item/f2263079-f5de-11f0-a28d-00155d82e908")</f>
        <v>https://redcat-toys.ru/api/getInfo/item/f2263079-f5de-11f0-a28d-00155d82e908</v>
      </c>
    </row>
    <row r="4572" spans="2:25" ht="22.95" customHeight="1" outlineLevel="3" x14ac:dyDescent="0.2">
      <c r="B4572" s="51" t="s">
        <v>15198</v>
      </c>
      <c r="C4572" s="51"/>
      <c r="D4572" s="51"/>
      <c r="E4572" s="51"/>
      <c r="F4572" s="51"/>
      <c r="G4572" s="51"/>
    </row>
    <row r="4573" spans="2:25" ht="21" customHeight="1" outlineLevel="4" x14ac:dyDescent="0.2">
      <c r="B4573" s="39">
        <v>3606</v>
      </c>
      <c r="C4573" s="4" t="s">
        <v>15199</v>
      </c>
      <c r="D4573" s="50" t="s">
        <v>15200</v>
      </c>
      <c r="E4573" s="50"/>
      <c r="F4573" s="50"/>
      <c r="G4573" s="50"/>
      <c r="H4573" s="5" t="s">
        <v>15201</v>
      </c>
      <c r="I4573" s="6" t="s">
        <v>30</v>
      </c>
      <c r="J4573" s="7">
        <v>96</v>
      </c>
      <c r="K4573" s="7">
        <v>957</v>
      </c>
      <c r="L4573" s="3">
        <v>2</v>
      </c>
      <c r="M4573" s="8">
        <f>326.64*(1-P3/100)</f>
        <v>326.64</v>
      </c>
      <c r="N4573" s="9"/>
      <c r="O4573" s="10">
        <f t="shared" ref="O4573:O4578" si="246">M4573*N4573</f>
        <v>0</v>
      </c>
      <c r="P4573" s="17">
        <f>0.12*N4573</f>
        <v>0</v>
      </c>
      <c r="Q4573" s="12">
        <f>0.0013*N4573</f>
        <v>0</v>
      </c>
      <c r="R4573" s="13"/>
      <c r="S4573" s="14" t="s">
        <v>15202</v>
      </c>
      <c r="T4573" s="14" t="s">
        <v>32</v>
      </c>
      <c r="U4573" s="15"/>
      <c r="V4573" s="4"/>
      <c r="W4573" s="4" t="s">
        <v>15203</v>
      </c>
      <c r="X4573" s="4" t="s">
        <v>34</v>
      </c>
      <c r="Y4573" s="4"/>
    </row>
    <row r="4574" spans="2:25" ht="21" customHeight="1" outlineLevel="4" x14ac:dyDescent="0.2">
      <c r="B4574" s="39">
        <v>3607</v>
      </c>
      <c r="C4574" s="4" t="s">
        <v>15199</v>
      </c>
      <c r="D4574" s="50" t="s">
        <v>15200</v>
      </c>
      <c r="E4574" s="50"/>
      <c r="F4574" s="50"/>
      <c r="G4574" s="50"/>
      <c r="H4574" s="5" t="s">
        <v>15201</v>
      </c>
      <c r="I4574" s="6" t="s">
        <v>30</v>
      </c>
      <c r="J4574" s="7">
        <v>192</v>
      </c>
      <c r="K4574" s="7">
        <v>957</v>
      </c>
      <c r="L4574" s="3">
        <v>2</v>
      </c>
      <c r="M4574" s="8">
        <f>326.64*(1-P3/100)</f>
        <v>326.64</v>
      </c>
      <c r="N4574" s="9"/>
      <c r="O4574" s="10">
        <f t="shared" si="246"/>
        <v>0</v>
      </c>
      <c r="P4574" s="17">
        <f>0.12*N4574</f>
        <v>0</v>
      </c>
      <c r="Q4574" s="12">
        <f>0.0013*N4574</f>
        <v>0</v>
      </c>
      <c r="R4574" s="13"/>
      <c r="S4574" s="14" t="s">
        <v>15202</v>
      </c>
      <c r="T4574" s="14" t="s">
        <v>32</v>
      </c>
      <c r="U4574" s="15"/>
      <c r="V4574" s="4"/>
      <c r="W4574" s="4" t="s">
        <v>15203</v>
      </c>
      <c r="X4574" s="4" t="s">
        <v>34</v>
      </c>
      <c r="Y4574" s="4"/>
    </row>
    <row r="4575" spans="2:25" ht="21" customHeight="1" outlineLevel="4" x14ac:dyDescent="0.2">
      <c r="B4575" s="40">
        <v>3608</v>
      </c>
      <c r="C4575" s="22" t="s">
        <v>15204</v>
      </c>
      <c r="D4575" s="56" t="s">
        <v>15205</v>
      </c>
      <c r="E4575" s="56"/>
      <c r="F4575" s="56"/>
      <c r="G4575" s="56"/>
      <c r="H4575" s="23" t="s">
        <v>15206</v>
      </c>
      <c r="I4575" s="24" t="s">
        <v>30</v>
      </c>
      <c r="J4575" s="25">
        <v>72</v>
      </c>
      <c r="K4575" s="25">
        <v>703</v>
      </c>
      <c r="L4575" s="21">
        <v>1</v>
      </c>
      <c r="M4575" s="26">
        <f>473.02*(1-P3/100)</f>
        <v>473.02</v>
      </c>
      <c r="N4575" s="9"/>
      <c r="O4575" s="27">
        <f t="shared" si="246"/>
        <v>0</v>
      </c>
      <c r="P4575" s="38">
        <f>0.176*N4575</f>
        <v>0</v>
      </c>
      <c r="Q4575" s="36">
        <f>0.00149*N4575</f>
        <v>0</v>
      </c>
      <c r="R4575" s="30" t="s">
        <v>521</v>
      </c>
      <c r="S4575" s="31" t="s">
        <v>15207</v>
      </c>
      <c r="T4575" s="31" t="s">
        <v>32</v>
      </c>
      <c r="U4575" s="32"/>
      <c r="V4575" s="22"/>
      <c r="W4575" s="22" t="s">
        <v>15208</v>
      </c>
      <c r="X4575" s="22" t="s">
        <v>34</v>
      </c>
      <c r="Y4575" s="22"/>
    </row>
    <row r="4576" spans="2:25" ht="21" customHeight="1" outlineLevel="4" x14ac:dyDescent="0.2">
      <c r="B4576" s="40">
        <v>3609</v>
      </c>
      <c r="C4576" s="22" t="s">
        <v>15204</v>
      </c>
      <c r="D4576" s="56" t="s">
        <v>15205</v>
      </c>
      <c r="E4576" s="56"/>
      <c r="F4576" s="56"/>
      <c r="G4576" s="56"/>
      <c r="H4576" s="23" t="s">
        <v>15206</v>
      </c>
      <c r="I4576" s="24" t="s">
        <v>30</v>
      </c>
      <c r="J4576" s="25">
        <v>144</v>
      </c>
      <c r="K4576" s="25">
        <v>703</v>
      </c>
      <c r="L4576" s="21">
        <v>1</v>
      </c>
      <c r="M4576" s="26">
        <f>473.02*(1-P3/100)</f>
        <v>473.02</v>
      </c>
      <c r="N4576" s="9"/>
      <c r="O4576" s="27">
        <f t="shared" si="246"/>
        <v>0</v>
      </c>
      <c r="P4576" s="38">
        <f>0.176*N4576</f>
        <v>0</v>
      </c>
      <c r="Q4576" s="36">
        <f>0.00149*N4576</f>
        <v>0</v>
      </c>
      <c r="R4576" s="30" t="s">
        <v>521</v>
      </c>
      <c r="S4576" s="31" t="s">
        <v>15207</v>
      </c>
      <c r="T4576" s="31" t="s">
        <v>32</v>
      </c>
      <c r="U4576" s="32"/>
      <c r="V4576" s="22"/>
      <c r="W4576" s="22" t="s">
        <v>15208</v>
      </c>
      <c r="X4576" s="22" t="s">
        <v>34</v>
      </c>
      <c r="Y4576" s="22"/>
    </row>
    <row r="4577" spans="2:25" ht="21" customHeight="1" outlineLevel="4" x14ac:dyDescent="0.2">
      <c r="B4577" s="39">
        <v>3610</v>
      </c>
      <c r="C4577" s="4" t="s">
        <v>15209</v>
      </c>
      <c r="D4577" s="50" t="s">
        <v>15210</v>
      </c>
      <c r="E4577" s="50"/>
      <c r="F4577" s="50"/>
      <c r="G4577" s="50"/>
      <c r="H4577" s="5" t="s">
        <v>15211</v>
      </c>
      <c r="I4577" s="6" t="s">
        <v>30</v>
      </c>
      <c r="J4577" s="7">
        <v>96</v>
      </c>
      <c r="K4577" s="7">
        <v>952</v>
      </c>
      <c r="L4577" s="3">
        <v>2</v>
      </c>
      <c r="M4577" s="8">
        <f>326.64*(1-P3/100)</f>
        <v>326.64</v>
      </c>
      <c r="N4577" s="9"/>
      <c r="O4577" s="10">
        <f t="shared" si="246"/>
        <v>0</v>
      </c>
      <c r="P4577" s="11">
        <f>0.116*N4577</f>
        <v>0</v>
      </c>
      <c r="Q4577" s="16">
        <f>0.00218*N4577</f>
        <v>0</v>
      </c>
      <c r="R4577" s="13"/>
      <c r="S4577" s="14" t="s">
        <v>15212</v>
      </c>
      <c r="T4577" s="14" t="s">
        <v>32</v>
      </c>
      <c r="U4577" s="15"/>
      <c r="V4577" s="4"/>
      <c r="W4577" s="4" t="s">
        <v>15213</v>
      </c>
      <c r="X4577" s="4" t="s">
        <v>34</v>
      </c>
      <c r="Y4577" s="4"/>
    </row>
    <row r="4578" spans="2:25" ht="21" customHeight="1" outlineLevel="4" x14ac:dyDescent="0.2">
      <c r="B4578" s="39">
        <v>3611</v>
      </c>
      <c r="C4578" s="4" t="s">
        <v>15209</v>
      </c>
      <c r="D4578" s="50" t="s">
        <v>15210</v>
      </c>
      <c r="E4578" s="50"/>
      <c r="F4578" s="50"/>
      <c r="G4578" s="50"/>
      <c r="H4578" s="5" t="s">
        <v>15211</v>
      </c>
      <c r="I4578" s="6" t="s">
        <v>30</v>
      </c>
      <c r="J4578" s="7">
        <v>192</v>
      </c>
      <c r="K4578" s="7">
        <v>952</v>
      </c>
      <c r="L4578" s="3">
        <v>2</v>
      </c>
      <c r="M4578" s="8">
        <f>326.64*(1-P3/100)</f>
        <v>326.64</v>
      </c>
      <c r="N4578" s="9"/>
      <c r="O4578" s="10">
        <f t="shared" si="246"/>
        <v>0</v>
      </c>
      <c r="P4578" s="11">
        <f>0.116*N4578</f>
        <v>0</v>
      </c>
      <c r="Q4578" s="16">
        <f>0.00218*N4578</f>
        <v>0</v>
      </c>
      <c r="R4578" s="13"/>
      <c r="S4578" s="14" t="s">
        <v>15212</v>
      </c>
      <c r="T4578" s="14" t="s">
        <v>32</v>
      </c>
      <c r="U4578" s="15"/>
      <c r="V4578" s="4"/>
      <c r="W4578" s="4" t="s">
        <v>15213</v>
      </c>
      <c r="X4578" s="4" t="s">
        <v>34</v>
      </c>
      <c r="Y4578" s="4"/>
    </row>
    <row r="4579" spans="2:25" ht="22.95" customHeight="1" outlineLevel="3" x14ac:dyDescent="0.2">
      <c r="B4579" s="51" t="s">
        <v>15214</v>
      </c>
      <c r="C4579" s="51"/>
      <c r="D4579" s="51"/>
      <c r="E4579" s="51"/>
      <c r="F4579" s="51"/>
      <c r="G4579" s="51"/>
    </row>
    <row r="4580" spans="2:25" ht="21" customHeight="1" outlineLevel="4" x14ac:dyDescent="0.2">
      <c r="B4580" s="39">
        <v>3612</v>
      </c>
      <c r="C4580" s="4" t="s">
        <v>15215</v>
      </c>
      <c r="D4580" s="50" t="s">
        <v>15216</v>
      </c>
      <c r="E4580" s="50"/>
      <c r="F4580" s="50"/>
      <c r="G4580" s="50"/>
      <c r="H4580" s="5" t="s">
        <v>15217</v>
      </c>
      <c r="I4580" s="6" t="s">
        <v>30</v>
      </c>
      <c r="J4580" s="7">
        <v>108</v>
      </c>
      <c r="K4580" s="7">
        <v>327</v>
      </c>
      <c r="L4580" s="3">
        <v>2</v>
      </c>
      <c r="M4580" s="8">
        <f>307.13*(1-P3/100)</f>
        <v>307.13</v>
      </c>
      <c r="N4580" s="9"/>
      <c r="O4580" s="10">
        <f t="shared" ref="O4580:O4603" si="247">M4580*N4580</f>
        <v>0</v>
      </c>
      <c r="P4580" s="11">
        <f>0.083*N4580</f>
        <v>0</v>
      </c>
      <c r="Q4580" s="16">
        <f>0.00182*N4580</f>
        <v>0</v>
      </c>
      <c r="R4580" s="13"/>
      <c r="S4580" s="14" t="s">
        <v>15218</v>
      </c>
      <c r="T4580" s="14" t="s">
        <v>32</v>
      </c>
      <c r="U4580" s="15" t="s">
        <v>39</v>
      </c>
      <c r="V4580" s="4" t="str">
        <f>HYPERLINK("https://redcat-toys.ru/api/getInfo/image/94e528a7-0968-11f0-a277-00155d82e908")</f>
        <v>https://redcat-toys.ru/api/getInfo/image/94e528a7-0968-11f0-a277-00155d82e908</v>
      </c>
      <c r="W4580" s="4" t="s">
        <v>15219</v>
      </c>
      <c r="X4580" s="4" t="s">
        <v>34</v>
      </c>
      <c r="Y4580" s="4" t="str">
        <f>HYPERLINK("https://redcat-toys.ru/api/getInfo/item/94e528a7-0968-11f0-a277-00155d82e908")</f>
        <v>https://redcat-toys.ru/api/getInfo/item/94e528a7-0968-11f0-a277-00155d82e908</v>
      </c>
    </row>
    <row r="4581" spans="2:25" ht="21" customHeight="1" outlineLevel="4" x14ac:dyDescent="0.2">
      <c r="B4581" s="39">
        <v>3613</v>
      </c>
      <c r="C4581" s="4" t="s">
        <v>15215</v>
      </c>
      <c r="D4581" s="50" t="s">
        <v>15216</v>
      </c>
      <c r="E4581" s="50"/>
      <c r="F4581" s="50"/>
      <c r="G4581" s="50"/>
      <c r="H4581" s="5" t="s">
        <v>15217</v>
      </c>
      <c r="I4581" s="6" t="s">
        <v>30</v>
      </c>
      <c r="J4581" s="7">
        <v>216</v>
      </c>
      <c r="K4581" s="7">
        <v>327</v>
      </c>
      <c r="L4581" s="3">
        <v>2</v>
      </c>
      <c r="M4581" s="8">
        <f>307.13*(1-P3/100)</f>
        <v>307.13</v>
      </c>
      <c r="N4581" s="9"/>
      <c r="O4581" s="10">
        <f t="shared" si="247"/>
        <v>0</v>
      </c>
      <c r="P4581" s="11">
        <f>0.083*N4581</f>
        <v>0</v>
      </c>
      <c r="Q4581" s="16">
        <f>0.00182*N4581</f>
        <v>0</v>
      </c>
      <c r="R4581" s="13"/>
      <c r="S4581" s="14" t="s">
        <v>15218</v>
      </c>
      <c r="T4581" s="14" t="s">
        <v>32</v>
      </c>
      <c r="U4581" s="15" t="s">
        <v>39</v>
      </c>
      <c r="V4581" s="4" t="str">
        <f>HYPERLINK("https://redcat-toys.ru/api/getInfo/image/94e528a7-0968-11f0-a277-00155d82e908")</f>
        <v>https://redcat-toys.ru/api/getInfo/image/94e528a7-0968-11f0-a277-00155d82e908</v>
      </c>
      <c r="W4581" s="4" t="s">
        <v>15219</v>
      </c>
      <c r="X4581" s="4" t="s">
        <v>34</v>
      </c>
      <c r="Y4581" s="4" t="str">
        <f>HYPERLINK("https://redcat-toys.ru/api/getInfo/item/94e528a7-0968-11f0-a277-00155d82e908")</f>
        <v>https://redcat-toys.ru/api/getInfo/item/94e528a7-0968-11f0-a277-00155d82e908</v>
      </c>
    </row>
    <row r="4582" spans="2:25" ht="21" customHeight="1" outlineLevel="4" x14ac:dyDescent="0.2">
      <c r="B4582" s="39">
        <v>3614</v>
      </c>
      <c r="C4582" s="4" t="s">
        <v>15220</v>
      </c>
      <c r="D4582" s="50" t="s">
        <v>15221</v>
      </c>
      <c r="E4582" s="50"/>
      <c r="F4582" s="50"/>
      <c r="G4582" s="50"/>
      <c r="H4582" s="5" t="s">
        <v>15222</v>
      </c>
      <c r="I4582" s="6" t="s">
        <v>30</v>
      </c>
      <c r="J4582" s="7">
        <v>60</v>
      </c>
      <c r="K4582" s="7">
        <v>286</v>
      </c>
      <c r="L4582" s="3">
        <v>1</v>
      </c>
      <c r="M4582" s="8">
        <f>470.35*(1-P3/100)</f>
        <v>470.35</v>
      </c>
      <c r="N4582" s="9"/>
      <c r="O4582" s="10">
        <f t="shared" si="247"/>
        <v>0</v>
      </c>
      <c r="P4582" s="11">
        <f>0.166*N4582</f>
        <v>0</v>
      </c>
      <c r="Q4582" s="16">
        <f>0.00119*N4582</f>
        <v>0</v>
      </c>
      <c r="R4582" s="13"/>
      <c r="S4582" s="14" t="s">
        <v>15223</v>
      </c>
      <c r="T4582" s="14" t="s">
        <v>32</v>
      </c>
      <c r="U4582" s="15" t="s">
        <v>39</v>
      </c>
      <c r="V4582" s="4" t="str">
        <f>HYPERLINK("https://redcat-toys.ru/api/getInfo/image/870c24ea-096c-11f0-a277-00155d82e908")</f>
        <v>https://redcat-toys.ru/api/getInfo/image/870c24ea-096c-11f0-a277-00155d82e908</v>
      </c>
      <c r="W4582" s="4" t="s">
        <v>15224</v>
      </c>
      <c r="X4582" s="4" t="s">
        <v>34</v>
      </c>
      <c r="Y4582" s="4" t="str">
        <f>HYPERLINK("https://redcat-toys.ru/api/getInfo/item/870c24ea-096c-11f0-a277-00155d82e908")</f>
        <v>https://redcat-toys.ru/api/getInfo/item/870c24ea-096c-11f0-a277-00155d82e908</v>
      </c>
    </row>
    <row r="4583" spans="2:25" ht="21" customHeight="1" outlineLevel="4" x14ac:dyDescent="0.2">
      <c r="B4583" s="39">
        <v>3615</v>
      </c>
      <c r="C4583" s="4" t="s">
        <v>15220</v>
      </c>
      <c r="D4583" s="50" t="s">
        <v>15221</v>
      </c>
      <c r="E4583" s="50"/>
      <c r="F4583" s="50"/>
      <c r="G4583" s="50"/>
      <c r="H4583" s="5" t="s">
        <v>15222</v>
      </c>
      <c r="I4583" s="6" t="s">
        <v>30</v>
      </c>
      <c r="J4583" s="7">
        <v>120</v>
      </c>
      <c r="K4583" s="7">
        <v>286</v>
      </c>
      <c r="L4583" s="3">
        <v>1</v>
      </c>
      <c r="M4583" s="8">
        <f>470.35*(1-P3/100)</f>
        <v>470.35</v>
      </c>
      <c r="N4583" s="9"/>
      <c r="O4583" s="10">
        <f t="shared" si="247"/>
        <v>0</v>
      </c>
      <c r="P4583" s="11">
        <f>0.166*N4583</f>
        <v>0</v>
      </c>
      <c r="Q4583" s="16">
        <f>0.00119*N4583</f>
        <v>0</v>
      </c>
      <c r="R4583" s="13"/>
      <c r="S4583" s="14" t="s">
        <v>15223</v>
      </c>
      <c r="T4583" s="14" t="s">
        <v>32</v>
      </c>
      <c r="U4583" s="15" t="s">
        <v>39</v>
      </c>
      <c r="V4583" s="4" t="str">
        <f>HYPERLINK("https://redcat-toys.ru/api/getInfo/image/870c24ea-096c-11f0-a277-00155d82e908")</f>
        <v>https://redcat-toys.ru/api/getInfo/image/870c24ea-096c-11f0-a277-00155d82e908</v>
      </c>
      <c r="W4583" s="4" t="s">
        <v>15224</v>
      </c>
      <c r="X4583" s="4" t="s">
        <v>34</v>
      </c>
      <c r="Y4583" s="4" t="str">
        <f>HYPERLINK("https://redcat-toys.ru/api/getInfo/item/870c24ea-096c-11f0-a277-00155d82e908")</f>
        <v>https://redcat-toys.ru/api/getInfo/item/870c24ea-096c-11f0-a277-00155d82e908</v>
      </c>
    </row>
    <row r="4584" spans="2:25" ht="21" customHeight="1" outlineLevel="4" x14ac:dyDescent="0.2">
      <c r="B4584" s="39">
        <v>3616</v>
      </c>
      <c r="C4584" s="4" t="s">
        <v>15225</v>
      </c>
      <c r="D4584" s="50" t="s">
        <v>15226</v>
      </c>
      <c r="E4584" s="50"/>
      <c r="F4584" s="50"/>
      <c r="G4584" s="50"/>
      <c r="H4584" s="5" t="s">
        <v>15227</v>
      </c>
      <c r="I4584" s="6" t="s">
        <v>30</v>
      </c>
      <c r="J4584" s="7">
        <v>60</v>
      </c>
      <c r="K4584" s="7">
        <v>359</v>
      </c>
      <c r="L4584" s="3">
        <v>1</v>
      </c>
      <c r="M4584" s="8">
        <f>485.36*(1-P3/100)</f>
        <v>485.36</v>
      </c>
      <c r="N4584" s="9"/>
      <c r="O4584" s="10">
        <f t="shared" si="247"/>
        <v>0</v>
      </c>
      <c r="P4584" s="11">
        <f>0.153*N4584</f>
        <v>0</v>
      </c>
      <c r="Q4584" s="16">
        <f>0.00069*N4584</f>
        <v>0</v>
      </c>
      <c r="R4584" s="13"/>
      <c r="S4584" s="14" t="s">
        <v>15228</v>
      </c>
      <c r="T4584" s="14" t="s">
        <v>32</v>
      </c>
      <c r="U4584" s="15" t="s">
        <v>39</v>
      </c>
      <c r="V4584" s="4" t="str">
        <f>HYPERLINK("https://redcat-toys.ru/api/getInfo/image/98ec48ab-096c-11f0-a277-00155d82e908")</f>
        <v>https://redcat-toys.ru/api/getInfo/image/98ec48ab-096c-11f0-a277-00155d82e908</v>
      </c>
      <c r="W4584" s="4" t="s">
        <v>15229</v>
      </c>
      <c r="X4584" s="4" t="s">
        <v>34</v>
      </c>
      <c r="Y4584" s="4" t="str">
        <f>HYPERLINK("https://redcat-toys.ru/api/getInfo/item/98ec48ab-096c-11f0-a277-00155d82e908")</f>
        <v>https://redcat-toys.ru/api/getInfo/item/98ec48ab-096c-11f0-a277-00155d82e908</v>
      </c>
    </row>
    <row r="4585" spans="2:25" ht="21" customHeight="1" outlineLevel="4" x14ac:dyDescent="0.2">
      <c r="B4585" s="39">
        <v>3617</v>
      </c>
      <c r="C4585" s="4" t="s">
        <v>15225</v>
      </c>
      <c r="D4585" s="50" t="s">
        <v>15226</v>
      </c>
      <c r="E4585" s="50"/>
      <c r="F4585" s="50"/>
      <c r="G4585" s="50"/>
      <c r="H4585" s="5" t="s">
        <v>15227</v>
      </c>
      <c r="I4585" s="6" t="s">
        <v>30</v>
      </c>
      <c r="J4585" s="7">
        <v>120</v>
      </c>
      <c r="K4585" s="7">
        <v>359</v>
      </c>
      <c r="L4585" s="3">
        <v>1</v>
      </c>
      <c r="M4585" s="8">
        <f>485.36*(1-P3/100)</f>
        <v>485.36</v>
      </c>
      <c r="N4585" s="9"/>
      <c r="O4585" s="10">
        <f t="shared" si="247"/>
        <v>0</v>
      </c>
      <c r="P4585" s="11">
        <f>0.153*N4585</f>
        <v>0</v>
      </c>
      <c r="Q4585" s="16">
        <f>0.00069*N4585</f>
        <v>0</v>
      </c>
      <c r="R4585" s="13"/>
      <c r="S4585" s="14" t="s">
        <v>15228</v>
      </c>
      <c r="T4585" s="14" t="s">
        <v>32</v>
      </c>
      <c r="U4585" s="15" t="s">
        <v>39</v>
      </c>
      <c r="V4585" s="4" t="str">
        <f>HYPERLINK("https://redcat-toys.ru/api/getInfo/image/98ec48ab-096c-11f0-a277-00155d82e908")</f>
        <v>https://redcat-toys.ru/api/getInfo/image/98ec48ab-096c-11f0-a277-00155d82e908</v>
      </c>
      <c r="W4585" s="4" t="s">
        <v>15229</v>
      </c>
      <c r="X4585" s="4" t="s">
        <v>34</v>
      </c>
      <c r="Y4585" s="4" t="str">
        <f>HYPERLINK("https://redcat-toys.ru/api/getInfo/item/98ec48ab-096c-11f0-a277-00155d82e908")</f>
        <v>https://redcat-toys.ru/api/getInfo/item/98ec48ab-096c-11f0-a277-00155d82e908</v>
      </c>
    </row>
    <row r="4586" spans="2:25" ht="21" customHeight="1" outlineLevel="4" x14ac:dyDescent="0.2">
      <c r="B4586" s="39">
        <v>3618</v>
      </c>
      <c r="C4586" s="4" t="s">
        <v>15230</v>
      </c>
      <c r="D4586" s="50" t="s">
        <v>15231</v>
      </c>
      <c r="E4586" s="50"/>
      <c r="F4586" s="50"/>
      <c r="G4586" s="50"/>
      <c r="H4586" s="5" t="s">
        <v>15232</v>
      </c>
      <c r="I4586" s="6" t="s">
        <v>30</v>
      </c>
      <c r="J4586" s="7">
        <v>120</v>
      </c>
      <c r="K4586" s="7">
        <v>303</v>
      </c>
      <c r="L4586" s="3">
        <v>1</v>
      </c>
      <c r="M4586" s="8">
        <f>527.81*(1-P3/100)</f>
        <v>527.80999999999995</v>
      </c>
      <c r="N4586" s="9"/>
      <c r="O4586" s="10">
        <f t="shared" si="247"/>
        <v>0</v>
      </c>
      <c r="P4586" s="11">
        <f>0.166*N4586</f>
        <v>0</v>
      </c>
      <c r="Q4586" s="11">
        <f>0.001*N4586</f>
        <v>0</v>
      </c>
      <c r="R4586" s="13"/>
      <c r="S4586" s="14" t="s">
        <v>15233</v>
      </c>
      <c r="T4586" s="14" t="s">
        <v>32</v>
      </c>
      <c r="U4586" s="15" t="s">
        <v>39</v>
      </c>
      <c r="V4586" s="4" t="str">
        <f>HYPERLINK("https://redcat-toys.ru/api/getInfo/image/7d42ca5a-096d-11f0-a277-00155d82e908")</f>
        <v>https://redcat-toys.ru/api/getInfo/image/7d42ca5a-096d-11f0-a277-00155d82e908</v>
      </c>
      <c r="W4586" s="4" t="s">
        <v>15234</v>
      </c>
      <c r="X4586" s="4" t="s">
        <v>34</v>
      </c>
      <c r="Y4586" s="4" t="str">
        <f>HYPERLINK("https://redcat-toys.ru/api/getInfo/item/7d42ca5a-096d-11f0-a277-00155d82e908")</f>
        <v>https://redcat-toys.ru/api/getInfo/item/7d42ca5a-096d-11f0-a277-00155d82e908</v>
      </c>
    </row>
    <row r="4587" spans="2:25" ht="21" customHeight="1" outlineLevel="4" x14ac:dyDescent="0.2">
      <c r="B4587" s="39">
        <v>3619</v>
      </c>
      <c r="C4587" s="4" t="s">
        <v>15230</v>
      </c>
      <c r="D4587" s="50" t="s">
        <v>15231</v>
      </c>
      <c r="E4587" s="50"/>
      <c r="F4587" s="50"/>
      <c r="G4587" s="50"/>
      <c r="H4587" s="5" t="s">
        <v>15232</v>
      </c>
      <c r="I4587" s="6" t="s">
        <v>30</v>
      </c>
      <c r="J4587" s="7">
        <v>60</v>
      </c>
      <c r="K4587" s="7">
        <v>303</v>
      </c>
      <c r="L4587" s="3">
        <v>1</v>
      </c>
      <c r="M4587" s="8">
        <f>527.81*(1-P3/100)</f>
        <v>527.80999999999995</v>
      </c>
      <c r="N4587" s="9"/>
      <c r="O4587" s="10">
        <f t="shared" si="247"/>
        <v>0</v>
      </c>
      <c r="P4587" s="11">
        <f>0.166*N4587</f>
        <v>0</v>
      </c>
      <c r="Q4587" s="11">
        <f>0.001*N4587</f>
        <v>0</v>
      </c>
      <c r="R4587" s="13"/>
      <c r="S4587" s="14" t="s">
        <v>15233</v>
      </c>
      <c r="T4587" s="14" t="s">
        <v>32</v>
      </c>
      <c r="U4587" s="15" t="s">
        <v>39</v>
      </c>
      <c r="V4587" s="4" t="str">
        <f>HYPERLINK("https://redcat-toys.ru/api/getInfo/image/7d42ca5a-096d-11f0-a277-00155d82e908")</f>
        <v>https://redcat-toys.ru/api/getInfo/image/7d42ca5a-096d-11f0-a277-00155d82e908</v>
      </c>
      <c r="W4587" s="4" t="s">
        <v>15234</v>
      </c>
      <c r="X4587" s="4" t="s">
        <v>34</v>
      </c>
      <c r="Y4587" s="4" t="str">
        <f>HYPERLINK("https://redcat-toys.ru/api/getInfo/item/7d42ca5a-096d-11f0-a277-00155d82e908")</f>
        <v>https://redcat-toys.ru/api/getInfo/item/7d42ca5a-096d-11f0-a277-00155d82e908</v>
      </c>
    </row>
    <row r="4588" spans="2:25" ht="21" customHeight="1" outlineLevel="4" x14ac:dyDescent="0.2">
      <c r="B4588" s="39">
        <v>3620</v>
      </c>
      <c r="C4588" s="4" t="s">
        <v>15235</v>
      </c>
      <c r="D4588" s="50" t="s">
        <v>15236</v>
      </c>
      <c r="E4588" s="50"/>
      <c r="F4588" s="50"/>
      <c r="G4588" s="50"/>
      <c r="H4588" s="5" t="s">
        <v>15237</v>
      </c>
      <c r="I4588" s="6" t="s">
        <v>30</v>
      </c>
      <c r="J4588" s="7">
        <v>60</v>
      </c>
      <c r="K4588" s="7">
        <v>315</v>
      </c>
      <c r="L4588" s="3">
        <v>1</v>
      </c>
      <c r="M4588" s="8">
        <f>485.36*(1-P3/100)</f>
        <v>485.36</v>
      </c>
      <c r="N4588" s="9"/>
      <c r="O4588" s="10">
        <f t="shared" si="247"/>
        <v>0</v>
      </c>
      <c r="P4588" s="11">
        <f>0.153*N4588</f>
        <v>0</v>
      </c>
      <c r="Q4588" s="12">
        <f>0.0011*N4588</f>
        <v>0</v>
      </c>
      <c r="R4588" s="13"/>
      <c r="S4588" s="14" t="s">
        <v>15238</v>
      </c>
      <c r="T4588" s="14" t="s">
        <v>32</v>
      </c>
      <c r="U4588" s="15" t="s">
        <v>39</v>
      </c>
      <c r="V4588" s="4" t="str">
        <f>HYPERLINK("https://redcat-toys.ru/api/getInfo/image/d3cc18f6-096c-11f0-a277-00155d82e908")</f>
        <v>https://redcat-toys.ru/api/getInfo/image/d3cc18f6-096c-11f0-a277-00155d82e908</v>
      </c>
      <c r="W4588" s="4" t="s">
        <v>15239</v>
      </c>
      <c r="X4588" s="4" t="s">
        <v>34</v>
      </c>
      <c r="Y4588" s="4" t="str">
        <f>HYPERLINK("https://redcat-toys.ru/api/getInfo/item/d3cc18f6-096c-11f0-a277-00155d82e908")</f>
        <v>https://redcat-toys.ru/api/getInfo/item/d3cc18f6-096c-11f0-a277-00155d82e908</v>
      </c>
    </row>
    <row r="4589" spans="2:25" ht="21" customHeight="1" outlineLevel="4" x14ac:dyDescent="0.2">
      <c r="B4589" s="39">
        <v>3621</v>
      </c>
      <c r="C4589" s="4" t="s">
        <v>15235</v>
      </c>
      <c r="D4589" s="50" t="s">
        <v>15236</v>
      </c>
      <c r="E4589" s="50"/>
      <c r="F4589" s="50"/>
      <c r="G4589" s="50"/>
      <c r="H4589" s="5" t="s">
        <v>15237</v>
      </c>
      <c r="I4589" s="6" t="s">
        <v>30</v>
      </c>
      <c r="J4589" s="7">
        <v>120</v>
      </c>
      <c r="K4589" s="7">
        <v>315</v>
      </c>
      <c r="L4589" s="3">
        <v>1</v>
      </c>
      <c r="M4589" s="8">
        <f>485.36*(1-P3/100)</f>
        <v>485.36</v>
      </c>
      <c r="N4589" s="9"/>
      <c r="O4589" s="10">
        <f t="shared" si="247"/>
        <v>0</v>
      </c>
      <c r="P4589" s="11">
        <f>0.153*N4589</f>
        <v>0</v>
      </c>
      <c r="Q4589" s="12">
        <f>0.0011*N4589</f>
        <v>0</v>
      </c>
      <c r="R4589" s="13"/>
      <c r="S4589" s="14" t="s">
        <v>15238</v>
      </c>
      <c r="T4589" s="14" t="s">
        <v>32</v>
      </c>
      <c r="U4589" s="15" t="s">
        <v>39</v>
      </c>
      <c r="V4589" s="4" t="str">
        <f>HYPERLINK("https://redcat-toys.ru/api/getInfo/image/d3cc18f6-096c-11f0-a277-00155d82e908")</f>
        <v>https://redcat-toys.ru/api/getInfo/image/d3cc18f6-096c-11f0-a277-00155d82e908</v>
      </c>
      <c r="W4589" s="4" t="s">
        <v>15239</v>
      </c>
      <c r="X4589" s="4" t="s">
        <v>34</v>
      </c>
      <c r="Y4589" s="4" t="str">
        <f>HYPERLINK("https://redcat-toys.ru/api/getInfo/item/d3cc18f6-096c-11f0-a277-00155d82e908")</f>
        <v>https://redcat-toys.ru/api/getInfo/item/d3cc18f6-096c-11f0-a277-00155d82e908</v>
      </c>
    </row>
    <row r="4590" spans="2:25" ht="21" customHeight="1" outlineLevel="4" x14ac:dyDescent="0.2">
      <c r="B4590" s="39">
        <v>3622</v>
      </c>
      <c r="C4590" s="4" t="s">
        <v>15240</v>
      </c>
      <c r="D4590" s="50" t="s">
        <v>15241</v>
      </c>
      <c r="E4590" s="50"/>
      <c r="F4590" s="50"/>
      <c r="G4590" s="50"/>
      <c r="H4590" s="5" t="s">
        <v>15242</v>
      </c>
      <c r="I4590" s="6" t="s">
        <v>30</v>
      </c>
      <c r="J4590" s="7">
        <v>60</v>
      </c>
      <c r="K4590" s="7">
        <v>388</v>
      </c>
      <c r="L4590" s="3">
        <v>1</v>
      </c>
      <c r="M4590" s="8">
        <f>485.36*(1-P3/100)</f>
        <v>485.36</v>
      </c>
      <c r="N4590" s="9"/>
      <c r="O4590" s="10">
        <f t="shared" si="247"/>
        <v>0</v>
      </c>
      <c r="P4590" s="11">
        <f>0.175*N4590</f>
        <v>0</v>
      </c>
      <c r="Q4590" s="16">
        <f>0.00084*N4590</f>
        <v>0</v>
      </c>
      <c r="R4590" s="13"/>
      <c r="S4590" s="14" t="s">
        <v>15243</v>
      </c>
      <c r="T4590" s="14" t="s">
        <v>32</v>
      </c>
      <c r="U4590" s="15" t="s">
        <v>39</v>
      </c>
      <c r="V4590" s="4" t="str">
        <f>HYPERLINK("https://redcat-toys.ru/api/getInfo/image/beb3d32e-096c-11f0-a277-00155d82e908")</f>
        <v>https://redcat-toys.ru/api/getInfo/image/beb3d32e-096c-11f0-a277-00155d82e908</v>
      </c>
      <c r="W4590" s="4" t="s">
        <v>15244</v>
      </c>
      <c r="X4590" s="4" t="s">
        <v>34</v>
      </c>
      <c r="Y4590" s="4" t="str">
        <f>HYPERLINK("https://redcat-toys.ru/api/getInfo/item/beb3d32e-096c-11f0-a277-00155d82e908")</f>
        <v>https://redcat-toys.ru/api/getInfo/item/beb3d32e-096c-11f0-a277-00155d82e908</v>
      </c>
    </row>
    <row r="4591" spans="2:25" ht="21" customHeight="1" outlineLevel="4" x14ac:dyDescent="0.2">
      <c r="B4591" s="39">
        <v>3623</v>
      </c>
      <c r="C4591" s="4" t="s">
        <v>15240</v>
      </c>
      <c r="D4591" s="50" t="s">
        <v>15241</v>
      </c>
      <c r="E4591" s="50"/>
      <c r="F4591" s="50"/>
      <c r="G4591" s="50"/>
      <c r="H4591" s="5" t="s">
        <v>15242</v>
      </c>
      <c r="I4591" s="6" t="s">
        <v>30</v>
      </c>
      <c r="J4591" s="7">
        <v>120</v>
      </c>
      <c r="K4591" s="7">
        <v>388</v>
      </c>
      <c r="L4591" s="3">
        <v>1</v>
      </c>
      <c r="M4591" s="8">
        <f>485.36*(1-P3/100)</f>
        <v>485.36</v>
      </c>
      <c r="N4591" s="9"/>
      <c r="O4591" s="10">
        <f t="shared" si="247"/>
        <v>0</v>
      </c>
      <c r="P4591" s="11">
        <f>0.175*N4591</f>
        <v>0</v>
      </c>
      <c r="Q4591" s="16">
        <f>0.00084*N4591</f>
        <v>0</v>
      </c>
      <c r="R4591" s="13"/>
      <c r="S4591" s="14" t="s">
        <v>15243</v>
      </c>
      <c r="T4591" s="14" t="s">
        <v>32</v>
      </c>
      <c r="U4591" s="15" t="s">
        <v>39</v>
      </c>
      <c r="V4591" s="4" t="str">
        <f>HYPERLINK("https://redcat-toys.ru/api/getInfo/image/beb3d32e-096c-11f0-a277-00155d82e908")</f>
        <v>https://redcat-toys.ru/api/getInfo/image/beb3d32e-096c-11f0-a277-00155d82e908</v>
      </c>
      <c r="W4591" s="4" t="s">
        <v>15244</v>
      </c>
      <c r="X4591" s="4" t="s">
        <v>34</v>
      </c>
      <c r="Y4591" s="4" t="str">
        <f>HYPERLINK("https://redcat-toys.ru/api/getInfo/item/beb3d32e-096c-11f0-a277-00155d82e908")</f>
        <v>https://redcat-toys.ru/api/getInfo/item/beb3d32e-096c-11f0-a277-00155d82e908</v>
      </c>
    </row>
    <row r="4592" spans="2:25" ht="21" customHeight="1" outlineLevel="4" x14ac:dyDescent="0.2">
      <c r="B4592" s="39">
        <v>3624</v>
      </c>
      <c r="C4592" s="4" t="s">
        <v>15245</v>
      </c>
      <c r="D4592" s="50" t="s">
        <v>15246</v>
      </c>
      <c r="E4592" s="50"/>
      <c r="F4592" s="50"/>
      <c r="G4592" s="50"/>
      <c r="H4592" s="5" t="s">
        <v>15247</v>
      </c>
      <c r="I4592" s="6" t="s">
        <v>30</v>
      </c>
      <c r="J4592" s="7">
        <v>60</v>
      </c>
      <c r="K4592" s="7">
        <v>147</v>
      </c>
      <c r="L4592" s="3">
        <v>1</v>
      </c>
      <c r="M4592" s="8">
        <f>485.36*(1-P3/100)</f>
        <v>485.36</v>
      </c>
      <c r="N4592" s="9"/>
      <c r="O4592" s="10">
        <f t="shared" si="247"/>
        <v>0</v>
      </c>
      <c r="P4592" s="11">
        <f>0.173*N4592</f>
        <v>0</v>
      </c>
      <c r="Q4592" s="16">
        <f>0.00097*N4592</f>
        <v>0</v>
      </c>
      <c r="R4592" s="13"/>
      <c r="S4592" s="14" t="s">
        <v>15248</v>
      </c>
      <c r="T4592" s="14" t="s">
        <v>32</v>
      </c>
      <c r="U4592" s="15" t="s">
        <v>39</v>
      </c>
      <c r="V4592" s="4" t="str">
        <f>HYPERLINK("https://redcat-toys.ru/api/getInfo/image/e9d882f0-096c-11f0-a277-00155d82e908")</f>
        <v>https://redcat-toys.ru/api/getInfo/image/e9d882f0-096c-11f0-a277-00155d82e908</v>
      </c>
      <c r="W4592" s="4" t="s">
        <v>15249</v>
      </c>
      <c r="X4592" s="4" t="s">
        <v>34</v>
      </c>
      <c r="Y4592" s="4" t="str">
        <f>HYPERLINK("https://redcat-toys.ru/api/getInfo/item/e9d882f0-096c-11f0-a277-00155d82e908")</f>
        <v>https://redcat-toys.ru/api/getInfo/item/e9d882f0-096c-11f0-a277-00155d82e908</v>
      </c>
    </row>
    <row r="4593" spans="2:25" ht="21" customHeight="1" outlineLevel="4" x14ac:dyDescent="0.2">
      <c r="B4593" s="39">
        <v>3625</v>
      </c>
      <c r="C4593" s="4" t="s">
        <v>15245</v>
      </c>
      <c r="D4593" s="50" t="s">
        <v>15246</v>
      </c>
      <c r="E4593" s="50"/>
      <c r="F4593" s="50"/>
      <c r="G4593" s="50"/>
      <c r="H4593" s="5" t="s">
        <v>15247</v>
      </c>
      <c r="I4593" s="6" t="s">
        <v>30</v>
      </c>
      <c r="J4593" s="7">
        <v>120</v>
      </c>
      <c r="K4593" s="7">
        <v>147</v>
      </c>
      <c r="L4593" s="3">
        <v>1</v>
      </c>
      <c r="M4593" s="8">
        <f>485.36*(1-P3/100)</f>
        <v>485.36</v>
      </c>
      <c r="N4593" s="9"/>
      <c r="O4593" s="10">
        <f t="shared" si="247"/>
        <v>0</v>
      </c>
      <c r="P4593" s="11">
        <f>0.173*N4593</f>
        <v>0</v>
      </c>
      <c r="Q4593" s="16">
        <f>0.00097*N4593</f>
        <v>0</v>
      </c>
      <c r="R4593" s="13"/>
      <c r="S4593" s="14" t="s">
        <v>15248</v>
      </c>
      <c r="T4593" s="14" t="s">
        <v>32</v>
      </c>
      <c r="U4593" s="15" t="s">
        <v>39</v>
      </c>
      <c r="V4593" s="4" t="str">
        <f>HYPERLINK("https://redcat-toys.ru/api/getInfo/image/e9d882f0-096c-11f0-a277-00155d82e908")</f>
        <v>https://redcat-toys.ru/api/getInfo/image/e9d882f0-096c-11f0-a277-00155d82e908</v>
      </c>
      <c r="W4593" s="4" t="s">
        <v>15249</v>
      </c>
      <c r="X4593" s="4" t="s">
        <v>34</v>
      </c>
      <c r="Y4593" s="4" t="str">
        <f>HYPERLINK("https://redcat-toys.ru/api/getInfo/item/e9d882f0-096c-11f0-a277-00155d82e908")</f>
        <v>https://redcat-toys.ru/api/getInfo/item/e9d882f0-096c-11f0-a277-00155d82e908</v>
      </c>
    </row>
    <row r="4594" spans="2:25" ht="21" customHeight="1" outlineLevel="4" x14ac:dyDescent="0.2">
      <c r="B4594" s="39">
        <v>3626</v>
      </c>
      <c r="C4594" s="4" t="s">
        <v>15250</v>
      </c>
      <c r="D4594" s="50" t="s">
        <v>15251</v>
      </c>
      <c r="E4594" s="50"/>
      <c r="F4594" s="50"/>
      <c r="G4594" s="50"/>
      <c r="H4594" s="5" t="s">
        <v>15252</v>
      </c>
      <c r="I4594" s="6" t="s">
        <v>30</v>
      </c>
      <c r="J4594" s="7">
        <v>60</v>
      </c>
      <c r="K4594" s="7">
        <v>314</v>
      </c>
      <c r="L4594" s="3">
        <v>1</v>
      </c>
      <c r="M4594" s="8">
        <f>482.21*(1-P3/100)</f>
        <v>482.21</v>
      </c>
      <c r="N4594" s="9"/>
      <c r="O4594" s="10">
        <f t="shared" si="247"/>
        <v>0</v>
      </c>
      <c r="P4594" s="11">
        <f>0.182*N4594</f>
        <v>0</v>
      </c>
      <c r="Q4594" s="12">
        <f>0.0013*N4594</f>
        <v>0</v>
      </c>
      <c r="R4594" s="13"/>
      <c r="S4594" s="14" t="s">
        <v>15253</v>
      </c>
      <c r="T4594" s="14" t="s">
        <v>32</v>
      </c>
      <c r="U4594" s="15"/>
      <c r="V4594" s="4" t="str">
        <f>HYPERLINK("https://redcat-toys.ru/api/getInfo/image/6265ea5e-096d-11f0-a277-00155d82e908")</f>
        <v>https://redcat-toys.ru/api/getInfo/image/6265ea5e-096d-11f0-a277-00155d82e908</v>
      </c>
      <c r="W4594" s="4" t="s">
        <v>15254</v>
      </c>
      <c r="X4594" s="4" t="s">
        <v>34</v>
      </c>
      <c r="Y4594" s="4" t="str">
        <f>HYPERLINK("https://redcat-toys.ru/api/getInfo/item/6265ea5e-096d-11f0-a277-00155d82e908")</f>
        <v>https://redcat-toys.ru/api/getInfo/item/6265ea5e-096d-11f0-a277-00155d82e908</v>
      </c>
    </row>
    <row r="4595" spans="2:25" ht="21" customHeight="1" outlineLevel="4" x14ac:dyDescent="0.2">
      <c r="B4595" s="39">
        <v>3627</v>
      </c>
      <c r="C4595" s="4" t="s">
        <v>15250</v>
      </c>
      <c r="D4595" s="50" t="s">
        <v>15251</v>
      </c>
      <c r="E4595" s="50"/>
      <c r="F4595" s="50"/>
      <c r="G4595" s="50"/>
      <c r="H4595" s="5" t="s">
        <v>15252</v>
      </c>
      <c r="I4595" s="6" t="s">
        <v>30</v>
      </c>
      <c r="J4595" s="7">
        <v>120</v>
      </c>
      <c r="K4595" s="7">
        <v>314</v>
      </c>
      <c r="L4595" s="3">
        <v>1</v>
      </c>
      <c r="M4595" s="8">
        <f>482.21*(1-P3/100)</f>
        <v>482.21</v>
      </c>
      <c r="N4595" s="9"/>
      <c r="O4595" s="10">
        <f t="shared" si="247"/>
        <v>0</v>
      </c>
      <c r="P4595" s="11">
        <f>0.182*N4595</f>
        <v>0</v>
      </c>
      <c r="Q4595" s="12">
        <f>0.0013*N4595</f>
        <v>0</v>
      </c>
      <c r="R4595" s="13"/>
      <c r="S4595" s="14" t="s">
        <v>15253</v>
      </c>
      <c r="T4595" s="14" t="s">
        <v>32</v>
      </c>
      <c r="U4595" s="15"/>
      <c r="V4595" s="4" t="str">
        <f>HYPERLINK("https://redcat-toys.ru/api/getInfo/image/6265ea5e-096d-11f0-a277-00155d82e908")</f>
        <v>https://redcat-toys.ru/api/getInfo/image/6265ea5e-096d-11f0-a277-00155d82e908</v>
      </c>
      <c r="W4595" s="4" t="s">
        <v>15254</v>
      </c>
      <c r="X4595" s="4" t="s">
        <v>34</v>
      </c>
      <c r="Y4595" s="4" t="str">
        <f>HYPERLINK("https://redcat-toys.ru/api/getInfo/item/6265ea5e-096d-11f0-a277-00155d82e908")</f>
        <v>https://redcat-toys.ru/api/getInfo/item/6265ea5e-096d-11f0-a277-00155d82e908</v>
      </c>
    </row>
    <row r="4596" spans="2:25" ht="21" customHeight="1" outlineLevel="4" x14ac:dyDescent="0.2">
      <c r="B4596" s="39">
        <v>3628</v>
      </c>
      <c r="C4596" s="4" t="s">
        <v>15255</v>
      </c>
      <c r="D4596" s="50" t="s">
        <v>15256</v>
      </c>
      <c r="E4596" s="50"/>
      <c r="F4596" s="50"/>
      <c r="G4596" s="50"/>
      <c r="H4596" s="5" t="s">
        <v>15257</v>
      </c>
      <c r="I4596" s="6" t="s">
        <v>30</v>
      </c>
      <c r="J4596" s="7">
        <v>60</v>
      </c>
      <c r="K4596" s="7">
        <v>115</v>
      </c>
      <c r="L4596" s="3">
        <v>1</v>
      </c>
      <c r="M4596" s="8">
        <f>482.21*(1-P3/100)</f>
        <v>482.21</v>
      </c>
      <c r="N4596" s="9"/>
      <c r="O4596" s="10">
        <f t="shared" si="247"/>
        <v>0</v>
      </c>
      <c r="P4596" s="11">
        <f>0.184*N4596</f>
        <v>0</v>
      </c>
      <c r="Q4596" s="16">
        <f>0.00149*N4596</f>
        <v>0</v>
      </c>
      <c r="R4596" s="13"/>
      <c r="S4596" s="14" t="s">
        <v>15258</v>
      </c>
      <c r="T4596" s="14" t="s">
        <v>32</v>
      </c>
      <c r="U4596" s="15"/>
      <c r="V4596" s="4" t="str">
        <f>HYPERLINK("https://redcat-toys.ru/api/getInfo/image/4d609053-096d-11f0-a277-00155d82e908")</f>
        <v>https://redcat-toys.ru/api/getInfo/image/4d609053-096d-11f0-a277-00155d82e908</v>
      </c>
      <c r="W4596" s="4" t="s">
        <v>15259</v>
      </c>
      <c r="X4596" s="4" t="s">
        <v>34</v>
      </c>
      <c r="Y4596" s="4" t="str">
        <f>HYPERLINK("https://redcat-toys.ru/api/getInfo/item/4d609053-096d-11f0-a277-00155d82e908")</f>
        <v>https://redcat-toys.ru/api/getInfo/item/4d609053-096d-11f0-a277-00155d82e908</v>
      </c>
    </row>
    <row r="4597" spans="2:25" ht="21" customHeight="1" outlineLevel="4" x14ac:dyDescent="0.2">
      <c r="B4597" s="39">
        <v>3629</v>
      </c>
      <c r="C4597" s="4" t="s">
        <v>15255</v>
      </c>
      <c r="D4597" s="50" t="s">
        <v>15256</v>
      </c>
      <c r="E4597" s="50"/>
      <c r="F4597" s="50"/>
      <c r="G4597" s="50"/>
      <c r="H4597" s="5" t="s">
        <v>15257</v>
      </c>
      <c r="I4597" s="6" t="s">
        <v>30</v>
      </c>
      <c r="J4597" s="7">
        <v>120</v>
      </c>
      <c r="K4597" s="7">
        <v>115</v>
      </c>
      <c r="L4597" s="3">
        <v>1</v>
      </c>
      <c r="M4597" s="8">
        <f>482.21*(1-P3/100)</f>
        <v>482.21</v>
      </c>
      <c r="N4597" s="9"/>
      <c r="O4597" s="10">
        <f t="shared" si="247"/>
        <v>0</v>
      </c>
      <c r="P4597" s="11">
        <f>0.184*N4597</f>
        <v>0</v>
      </c>
      <c r="Q4597" s="16">
        <f>0.00149*N4597</f>
        <v>0</v>
      </c>
      <c r="R4597" s="13"/>
      <c r="S4597" s="14" t="s">
        <v>15258</v>
      </c>
      <c r="T4597" s="14" t="s">
        <v>32</v>
      </c>
      <c r="U4597" s="15"/>
      <c r="V4597" s="4" t="str">
        <f>HYPERLINK("https://redcat-toys.ru/api/getInfo/image/4d609053-096d-11f0-a277-00155d82e908")</f>
        <v>https://redcat-toys.ru/api/getInfo/image/4d609053-096d-11f0-a277-00155d82e908</v>
      </c>
      <c r="W4597" s="4" t="s">
        <v>15259</v>
      </c>
      <c r="X4597" s="4" t="s">
        <v>34</v>
      </c>
      <c r="Y4597" s="4" t="str">
        <f>HYPERLINK("https://redcat-toys.ru/api/getInfo/item/4d609053-096d-11f0-a277-00155d82e908")</f>
        <v>https://redcat-toys.ru/api/getInfo/item/4d609053-096d-11f0-a277-00155d82e908</v>
      </c>
    </row>
    <row r="4598" spans="2:25" ht="21" customHeight="1" outlineLevel="4" x14ac:dyDescent="0.2">
      <c r="B4598" s="39">
        <v>3630</v>
      </c>
      <c r="C4598" s="4" t="s">
        <v>15260</v>
      </c>
      <c r="D4598" s="50" t="s">
        <v>15261</v>
      </c>
      <c r="E4598" s="50"/>
      <c r="F4598" s="50"/>
      <c r="G4598" s="50"/>
      <c r="H4598" s="5" t="s">
        <v>15262</v>
      </c>
      <c r="I4598" s="6" t="s">
        <v>30</v>
      </c>
      <c r="J4598" s="7">
        <v>108</v>
      </c>
      <c r="K4598" s="7">
        <v>287</v>
      </c>
      <c r="L4598" s="3">
        <v>2</v>
      </c>
      <c r="M4598" s="8">
        <f>371.57*(1-P3/100)</f>
        <v>371.57</v>
      </c>
      <c r="N4598" s="9"/>
      <c r="O4598" s="10">
        <f t="shared" si="247"/>
        <v>0</v>
      </c>
      <c r="P4598" s="17">
        <f>0.12*N4598</f>
        <v>0</v>
      </c>
      <c r="Q4598" s="16">
        <f>0.00162*N4598</f>
        <v>0</v>
      </c>
      <c r="R4598" s="13"/>
      <c r="S4598" s="14" t="s">
        <v>15263</v>
      </c>
      <c r="T4598" s="14" t="s">
        <v>32</v>
      </c>
      <c r="U4598" s="15"/>
      <c r="V4598" s="4" t="str">
        <f>HYPERLINK("https://redcat-toys.ru/api/getInfo/image/d0b1dde6-0966-11f0-a277-00155d82e908")</f>
        <v>https://redcat-toys.ru/api/getInfo/image/d0b1dde6-0966-11f0-a277-00155d82e908</v>
      </c>
      <c r="W4598" s="4" t="s">
        <v>15264</v>
      </c>
      <c r="X4598" s="4" t="s">
        <v>34</v>
      </c>
      <c r="Y4598" s="4" t="str">
        <f>HYPERLINK("https://redcat-toys.ru/api/getInfo/item/d0b1dde6-0966-11f0-a277-00155d82e908")</f>
        <v>https://redcat-toys.ru/api/getInfo/item/d0b1dde6-0966-11f0-a277-00155d82e908</v>
      </c>
    </row>
    <row r="4599" spans="2:25" ht="21" customHeight="1" outlineLevel="4" x14ac:dyDescent="0.2">
      <c r="B4599" s="39">
        <v>3631</v>
      </c>
      <c r="C4599" s="4" t="s">
        <v>15260</v>
      </c>
      <c r="D4599" s="50" t="s">
        <v>15261</v>
      </c>
      <c r="E4599" s="50"/>
      <c r="F4599" s="50"/>
      <c r="G4599" s="50"/>
      <c r="H4599" s="5" t="s">
        <v>15262</v>
      </c>
      <c r="I4599" s="6" t="s">
        <v>30</v>
      </c>
      <c r="J4599" s="7">
        <v>216</v>
      </c>
      <c r="K4599" s="7">
        <v>287</v>
      </c>
      <c r="L4599" s="3">
        <v>2</v>
      </c>
      <c r="M4599" s="8">
        <f>371.57*(1-P3/100)</f>
        <v>371.57</v>
      </c>
      <c r="N4599" s="9"/>
      <c r="O4599" s="10">
        <f t="shared" si="247"/>
        <v>0</v>
      </c>
      <c r="P4599" s="17">
        <f>0.12*N4599</f>
        <v>0</v>
      </c>
      <c r="Q4599" s="16">
        <f>0.00162*N4599</f>
        <v>0</v>
      </c>
      <c r="R4599" s="13"/>
      <c r="S4599" s="14" t="s">
        <v>15263</v>
      </c>
      <c r="T4599" s="14" t="s">
        <v>32</v>
      </c>
      <c r="U4599" s="15"/>
      <c r="V4599" s="4" t="str">
        <f>HYPERLINK("https://redcat-toys.ru/api/getInfo/image/d0b1dde6-0966-11f0-a277-00155d82e908")</f>
        <v>https://redcat-toys.ru/api/getInfo/image/d0b1dde6-0966-11f0-a277-00155d82e908</v>
      </c>
      <c r="W4599" s="4" t="s">
        <v>15264</v>
      </c>
      <c r="X4599" s="4" t="s">
        <v>34</v>
      </c>
      <c r="Y4599" s="4" t="str">
        <f>HYPERLINK("https://redcat-toys.ru/api/getInfo/item/d0b1dde6-0966-11f0-a277-00155d82e908")</f>
        <v>https://redcat-toys.ru/api/getInfo/item/d0b1dde6-0966-11f0-a277-00155d82e908</v>
      </c>
    </row>
    <row r="4600" spans="2:25" ht="21" customHeight="1" outlineLevel="4" x14ac:dyDescent="0.2">
      <c r="B4600" s="39">
        <v>3632</v>
      </c>
      <c r="C4600" s="4" t="s">
        <v>15265</v>
      </c>
      <c r="D4600" s="50" t="s">
        <v>15266</v>
      </c>
      <c r="E4600" s="50"/>
      <c r="F4600" s="50"/>
      <c r="G4600" s="50"/>
      <c r="H4600" s="5" t="s">
        <v>15267</v>
      </c>
      <c r="I4600" s="6" t="s">
        <v>30</v>
      </c>
      <c r="J4600" s="7">
        <v>108</v>
      </c>
      <c r="K4600" s="7">
        <v>484</v>
      </c>
      <c r="L4600" s="3">
        <v>2</v>
      </c>
      <c r="M4600" s="8">
        <f>371.57*(1-P3/100)</f>
        <v>371.57</v>
      </c>
      <c r="N4600" s="9"/>
      <c r="O4600" s="10">
        <f t="shared" si="247"/>
        <v>0</v>
      </c>
      <c r="P4600" s="11">
        <f>0.519*N4600</f>
        <v>0</v>
      </c>
      <c r="Q4600" s="16">
        <f>0.00767*N4600</f>
        <v>0</v>
      </c>
      <c r="R4600" s="13"/>
      <c r="S4600" s="14" t="s">
        <v>15268</v>
      </c>
      <c r="T4600" s="14" t="s">
        <v>32</v>
      </c>
      <c r="U4600" s="15"/>
      <c r="V4600" s="4" t="str">
        <f>HYPERLINK("https://redcat-toys.ru/api/getInfo/image/c09bb681-0967-11f0-a277-00155d82e908")</f>
        <v>https://redcat-toys.ru/api/getInfo/image/c09bb681-0967-11f0-a277-00155d82e908</v>
      </c>
      <c r="W4600" s="4" t="s">
        <v>15264</v>
      </c>
      <c r="X4600" s="4" t="s">
        <v>34</v>
      </c>
      <c r="Y4600" s="4" t="str">
        <f>HYPERLINK("https://redcat-toys.ru/api/getInfo/item/c09bb681-0967-11f0-a277-00155d82e908")</f>
        <v>https://redcat-toys.ru/api/getInfo/item/c09bb681-0967-11f0-a277-00155d82e908</v>
      </c>
    </row>
    <row r="4601" spans="2:25" ht="21" customHeight="1" outlineLevel="4" x14ac:dyDescent="0.2">
      <c r="B4601" s="39">
        <v>3633</v>
      </c>
      <c r="C4601" s="4" t="s">
        <v>15265</v>
      </c>
      <c r="D4601" s="50" t="s">
        <v>15266</v>
      </c>
      <c r="E4601" s="50"/>
      <c r="F4601" s="50"/>
      <c r="G4601" s="50"/>
      <c r="H4601" s="5" t="s">
        <v>15267</v>
      </c>
      <c r="I4601" s="6" t="s">
        <v>30</v>
      </c>
      <c r="J4601" s="7">
        <v>216</v>
      </c>
      <c r="K4601" s="7">
        <v>484</v>
      </c>
      <c r="L4601" s="3">
        <v>2</v>
      </c>
      <c r="M4601" s="8">
        <f>371.57*(1-P3/100)</f>
        <v>371.57</v>
      </c>
      <c r="N4601" s="9"/>
      <c r="O4601" s="10">
        <f t="shared" si="247"/>
        <v>0</v>
      </c>
      <c r="P4601" s="11">
        <f>0.519*N4601</f>
        <v>0</v>
      </c>
      <c r="Q4601" s="16">
        <f>0.00767*N4601</f>
        <v>0</v>
      </c>
      <c r="R4601" s="13"/>
      <c r="S4601" s="14" t="s">
        <v>15268</v>
      </c>
      <c r="T4601" s="14" t="s">
        <v>32</v>
      </c>
      <c r="U4601" s="15"/>
      <c r="V4601" s="4" t="str">
        <f>HYPERLINK("https://redcat-toys.ru/api/getInfo/image/c09bb681-0967-11f0-a277-00155d82e908")</f>
        <v>https://redcat-toys.ru/api/getInfo/image/c09bb681-0967-11f0-a277-00155d82e908</v>
      </c>
      <c r="W4601" s="4" t="s">
        <v>15264</v>
      </c>
      <c r="X4601" s="4" t="s">
        <v>34</v>
      </c>
      <c r="Y4601" s="4" t="str">
        <f>HYPERLINK("https://redcat-toys.ru/api/getInfo/item/c09bb681-0967-11f0-a277-00155d82e908")</f>
        <v>https://redcat-toys.ru/api/getInfo/item/c09bb681-0967-11f0-a277-00155d82e908</v>
      </c>
    </row>
    <row r="4602" spans="2:25" ht="21" customHeight="1" outlineLevel="4" x14ac:dyDescent="0.2">
      <c r="B4602" s="39">
        <v>3634</v>
      </c>
      <c r="C4602" s="4" t="s">
        <v>15269</v>
      </c>
      <c r="D4602" s="50" t="s">
        <v>15270</v>
      </c>
      <c r="E4602" s="50"/>
      <c r="F4602" s="50"/>
      <c r="G4602" s="50"/>
      <c r="H4602" s="5" t="s">
        <v>15271</v>
      </c>
      <c r="I4602" s="6" t="s">
        <v>30</v>
      </c>
      <c r="J4602" s="7">
        <v>108</v>
      </c>
      <c r="K4602" s="7">
        <v>261</v>
      </c>
      <c r="L4602" s="3">
        <v>2</v>
      </c>
      <c r="M4602" s="8">
        <f>371.57*(1-P3/100)</f>
        <v>371.57</v>
      </c>
      <c r="N4602" s="9"/>
      <c r="O4602" s="10">
        <f t="shared" si="247"/>
        <v>0</v>
      </c>
      <c r="P4602" s="17">
        <f>0.08*N4602</f>
        <v>0</v>
      </c>
      <c r="Q4602" s="16">
        <f>0.00292*N4602</f>
        <v>0</v>
      </c>
      <c r="R4602" s="13"/>
      <c r="S4602" s="14" t="s">
        <v>15272</v>
      </c>
      <c r="T4602" s="14" t="s">
        <v>32</v>
      </c>
      <c r="U4602" s="15"/>
      <c r="V4602" s="4" t="str">
        <f>HYPERLINK("https://redcat-toys.ru/api/getInfo/image/e6aa0634-0967-11f0-a277-00155d82e908")</f>
        <v>https://redcat-toys.ru/api/getInfo/image/e6aa0634-0967-11f0-a277-00155d82e908</v>
      </c>
      <c r="W4602" s="4" t="s">
        <v>15264</v>
      </c>
      <c r="X4602" s="4" t="s">
        <v>34</v>
      </c>
      <c r="Y4602" s="4" t="str">
        <f>HYPERLINK("https://redcat-toys.ru/api/getInfo/item/e6aa0634-0967-11f0-a277-00155d82e908")</f>
        <v>https://redcat-toys.ru/api/getInfo/item/e6aa0634-0967-11f0-a277-00155d82e908</v>
      </c>
    </row>
    <row r="4603" spans="2:25" ht="21" customHeight="1" outlineLevel="4" x14ac:dyDescent="0.2">
      <c r="B4603" s="39">
        <v>3635</v>
      </c>
      <c r="C4603" s="4" t="s">
        <v>15269</v>
      </c>
      <c r="D4603" s="50" t="s">
        <v>15270</v>
      </c>
      <c r="E4603" s="50"/>
      <c r="F4603" s="50"/>
      <c r="G4603" s="50"/>
      <c r="H4603" s="5" t="s">
        <v>15271</v>
      </c>
      <c r="I4603" s="6" t="s">
        <v>30</v>
      </c>
      <c r="J4603" s="7">
        <v>216</v>
      </c>
      <c r="K4603" s="7">
        <v>261</v>
      </c>
      <c r="L4603" s="3">
        <v>2</v>
      </c>
      <c r="M4603" s="8">
        <f>371.57*(1-P3/100)</f>
        <v>371.57</v>
      </c>
      <c r="N4603" s="9"/>
      <c r="O4603" s="10">
        <f t="shared" si="247"/>
        <v>0</v>
      </c>
      <c r="P4603" s="17">
        <f>0.08*N4603</f>
        <v>0</v>
      </c>
      <c r="Q4603" s="16">
        <f>0.00292*N4603</f>
        <v>0</v>
      </c>
      <c r="R4603" s="13"/>
      <c r="S4603" s="14" t="s">
        <v>15272</v>
      </c>
      <c r="T4603" s="14" t="s">
        <v>32</v>
      </c>
      <c r="U4603" s="15"/>
      <c r="V4603" s="4" t="str">
        <f>HYPERLINK("https://redcat-toys.ru/api/getInfo/image/e6aa0634-0967-11f0-a277-00155d82e908")</f>
        <v>https://redcat-toys.ru/api/getInfo/image/e6aa0634-0967-11f0-a277-00155d82e908</v>
      </c>
      <c r="W4603" s="4" t="s">
        <v>15264</v>
      </c>
      <c r="X4603" s="4" t="s">
        <v>34</v>
      </c>
      <c r="Y4603" s="4" t="str">
        <f>HYPERLINK("https://redcat-toys.ru/api/getInfo/item/e6aa0634-0967-11f0-a277-00155d82e908")</f>
        <v>https://redcat-toys.ru/api/getInfo/item/e6aa0634-0967-11f0-a277-00155d82e908</v>
      </c>
    </row>
    <row r="4604" spans="2:25" ht="22.95" customHeight="1" outlineLevel="3" x14ac:dyDescent="0.2">
      <c r="B4604" s="51" t="s">
        <v>15273</v>
      </c>
      <c r="C4604" s="51"/>
      <c r="D4604" s="51"/>
      <c r="E4604" s="51"/>
      <c r="F4604" s="51"/>
      <c r="G4604" s="51"/>
    </row>
    <row r="4605" spans="2:25" ht="21" customHeight="1" outlineLevel="4" x14ac:dyDescent="0.2">
      <c r="B4605" s="39">
        <v>3636</v>
      </c>
      <c r="C4605" s="4" t="s">
        <v>15274</v>
      </c>
      <c r="D4605" s="50" t="s">
        <v>15275</v>
      </c>
      <c r="E4605" s="50"/>
      <c r="F4605" s="50"/>
      <c r="G4605" s="50"/>
      <c r="H4605" s="5" t="s">
        <v>15276</v>
      </c>
      <c r="I4605" s="6" t="s">
        <v>30</v>
      </c>
      <c r="J4605" s="7">
        <v>72</v>
      </c>
      <c r="K4605" s="7">
        <v>122</v>
      </c>
      <c r="L4605" s="3">
        <v>2</v>
      </c>
      <c r="M4605" s="8">
        <f>312.57*(1-P3/100)</f>
        <v>312.57</v>
      </c>
      <c r="N4605" s="9"/>
      <c r="O4605" s="10">
        <f t="shared" ref="O4605:O4612" si="248">M4605*N4605</f>
        <v>0</v>
      </c>
      <c r="P4605" s="11">
        <f>0.178*N4605</f>
        <v>0</v>
      </c>
      <c r="Q4605" s="16">
        <f>0.00092*N4605</f>
        <v>0</v>
      </c>
      <c r="R4605" s="13"/>
      <c r="S4605" s="14" t="s">
        <v>15277</v>
      </c>
      <c r="T4605" s="14" t="s">
        <v>32</v>
      </c>
      <c r="U4605" s="15"/>
      <c r="V4605" s="4" t="str">
        <f>HYPERLINK("https://redcat-toys.ru/api/getInfo/image/474a5ddc-eb49-11ee-a25b-00155d82e908")</f>
        <v>https://redcat-toys.ru/api/getInfo/image/474a5ddc-eb49-11ee-a25b-00155d82e908</v>
      </c>
      <c r="W4605" s="4" t="s">
        <v>15278</v>
      </c>
      <c r="X4605" s="4" t="s">
        <v>34</v>
      </c>
      <c r="Y4605" s="4" t="str">
        <f>HYPERLINK("https://redcat-toys.ru/api/getInfo/item/474a5ddc-eb49-11ee-a25b-00155d82e908")</f>
        <v>https://redcat-toys.ru/api/getInfo/item/474a5ddc-eb49-11ee-a25b-00155d82e908</v>
      </c>
    </row>
    <row r="4606" spans="2:25" ht="21" customHeight="1" outlineLevel="4" x14ac:dyDescent="0.2">
      <c r="B4606" s="39">
        <v>3637</v>
      </c>
      <c r="C4606" s="4" t="s">
        <v>15274</v>
      </c>
      <c r="D4606" s="50" t="s">
        <v>15275</v>
      </c>
      <c r="E4606" s="50"/>
      <c r="F4606" s="50"/>
      <c r="G4606" s="50"/>
      <c r="H4606" s="5" t="s">
        <v>15276</v>
      </c>
      <c r="I4606" s="6" t="s">
        <v>30</v>
      </c>
      <c r="J4606" s="7">
        <v>144</v>
      </c>
      <c r="K4606" s="7">
        <v>122</v>
      </c>
      <c r="L4606" s="3">
        <v>2</v>
      </c>
      <c r="M4606" s="8">
        <f>312.57*(1-P3/100)</f>
        <v>312.57</v>
      </c>
      <c r="N4606" s="9"/>
      <c r="O4606" s="10">
        <f t="shared" si="248"/>
        <v>0</v>
      </c>
      <c r="P4606" s="11">
        <f>0.178*N4606</f>
        <v>0</v>
      </c>
      <c r="Q4606" s="16">
        <f>0.00092*N4606</f>
        <v>0</v>
      </c>
      <c r="R4606" s="13"/>
      <c r="S4606" s="14" t="s">
        <v>15277</v>
      </c>
      <c r="T4606" s="14" t="s">
        <v>32</v>
      </c>
      <c r="U4606" s="15"/>
      <c r="V4606" s="4" t="str">
        <f>HYPERLINK("https://redcat-toys.ru/api/getInfo/image/474a5ddc-eb49-11ee-a25b-00155d82e908")</f>
        <v>https://redcat-toys.ru/api/getInfo/image/474a5ddc-eb49-11ee-a25b-00155d82e908</v>
      </c>
      <c r="W4606" s="4" t="s">
        <v>15278</v>
      </c>
      <c r="X4606" s="4" t="s">
        <v>34</v>
      </c>
      <c r="Y4606" s="4" t="str">
        <f>HYPERLINK("https://redcat-toys.ru/api/getInfo/item/474a5ddc-eb49-11ee-a25b-00155d82e908")</f>
        <v>https://redcat-toys.ru/api/getInfo/item/474a5ddc-eb49-11ee-a25b-00155d82e908</v>
      </c>
    </row>
    <row r="4607" spans="2:25" ht="21" customHeight="1" outlineLevel="4" x14ac:dyDescent="0.2">
      <c r="B4607" s="39">
        <v>3638</v>
      </c>
      <c r="C4607" s="4" t="s">
        <v>15279</v>
      </c>
      <c r="D4607" s="50" t="s">
        <v>15280</v>
      </c>
      <c r="E4607" s="50"/>
      <c r="F4607" s="50"/>
      <c r="G4607" s="50"/>
      <c r="H4607" s="5" t="s">
        <v>15281</v>
      </c>
      <c r="I4607" s="6"/>
      <c r="J4607" s="7">
        <v>72</v>
      </c>
      <c r="K4607" s="7">
        <v>14</v>
      </c>
      <c r="L4607" s="3">
        <v>2</v>
      </c>
      <c r="M4607" s="8">
        <f>308.91*(1-P3/100)</f>
        <v>308.91000000000003</v>
      </c>
      <c r="N4607" s="9"/>
      <c r="O4607" s="10">
        <f t="shared" si="248"/>
        <v>0</v>
      </c>
      <c r="P4607" s="11">
        <f>0.132*N4607</f>
        <v>0</v>
      </c>
      <c r="Q4607" s="16">
        <f>0.00086*N4607</f>
        <v>0</v>
      </c>
      <c r="R4607" s="13"/>
      <c r="S4607" s="14" t="s">
        <v>15282</v>
      </c>
      <c r="T4607" s="14" t="s">
        <v>32</v>
      </c>
      <c r="U4607" s="15" t="s">
        <v>39</v>
      </c>
      <c r="V4607" s="4" t="str">
        <f>HYPERLINK("https://redcat-toys.ru/api/getInfo/image/6de2de7a-eb47-11ee-a25b-00155d82e908")</f>
        <v>https://redcat-toys.ru/api/getInfo/image/6de2de7a-eb47-11ee-a25b-00155d82e908</v>
      </c>
      <c r="W4607" s="4" t="s">
        <v>15283</v>
      </c>
      <c r="X4607" s="4" t="s">
        <v>34</v>
      </c>
      <c r="Y4607" s="4" t="str">
        <f>HYPERLINK("https://redcat-toys.ru/api/getInfo/item/6de2de7a-eb47-11ee-a25b-00155d82e908")</f>
        <v>https://redcat-toys.ru/api/getInfo/item/6de2de7a-eb47-11ee-a25b-00155d82e908</v>
      </c>
    </row>
    <row r="4608" spans="2:25" ht="21" customHeight="1" outlineLevel="4" x14ac:dyDescent="0.2">
      <c r="B4608" s="39">
        <v>3639</v>
      </c>
      <c r="C4608" s="4" t="s">
        <v>15279</v>
      </c>
      <c r="D4608" s="50" t="s">
        <v>15280</v>
      </c>
      <c r="E4608" s="50"/>
      <c r="F4608" s="50"/>
      <c r="G4608" s="50"/>
      <c r="H4608" s="5" t="s">
        <v>15281</v>
      </c>
      <c r="I4608" s="6"/>
      <c r="J4608" s="7">
        <v>144</v>
      </c>
      <c r="K4608" s="7">
        <v>14</v>
      </c>
      <c r="L4608" s="3">
        <v>2</v>
      </c>
      <c r="M4608" s="8">
        <f>308.91*(1-P3/100)</f>
        <v>308.91000000000003</v>
      </c>
      <c r="N4608" s="9"/>
      <c r="O4608" s="10">
        <f t="shared" si="248"/>
        <v>0</v>
      </c>
      <c r="P4608" s="11">
        <f>0.132*N4608</f>
        <v>0</v>
      </c>
      <c r="Q4608" s="16">
        <f>0.00086*N4608</f>
        <v>0</v>
      </c>
      <c r="R4608" s="13"/>
      <c r="S4608" s="14" t="s">
        <v>15282</v>
      </c>
      <c r="T4608" s="14" t="s">
        <v>32</v>
      </c>
      <c r="U4608" s="15" t="s">
        <v>39</v>
      </c>
      <c r="V4608" s="4" t="str">
        <f>HYPERLINK("https://redcat-toys.ru/api/getInfo/image/6de2de7a-eb47-11ee-a25b-00155d82e908")</f>
        <v>https://redcat-toys.ru/api/getInfo/image/6de2de7a-eb47-11ee-a25b-00155d82e908</v>
      </c>
      <c r="W4608" s="4" t="s">
        <v>15283</v>
      </c>
      <c r="X4608" s="4" t="s">
        <v>34</v>
      </c>
      <c r="Y4608" s="4" t="str">
        <f>HYPERLINK("https://redcat-toys.ru/api/getInfo/item/6de2de7a-eb47-11ee-a25b-00155d82e908")</f>
        <v>https://redcat-toys.ru/api/getInfo/item/6de2de7a-eb47-11ee-a25b-00155d82e908</v>
      </c>
    </row>
    <row r="4609" spans="2:25" ht="21" customHeight="1" outlineLevel="4" x14ac:dyDescent="0.2">
      <c r="B4609" s="39">
        <v>3640</v>
      </c>
      <c r="C4609" s="4" t="s">
        <v>15284</v>
      </c>
      <c r="D4609" s="50" t="s">
        <v>15285</v>
      </c>
      <c r="E4609" s="50"/>
      <c r="F4609" s="50"/>
      <c r="G4609" s="50"/>
      <c r="H4609" s="5" t="s">
        <v>15286</v>
      </c>
      <c r="I4609" s="6" t="s">
        <v>30</v>
      </c>
      <c r="J4609" s="7">
        <v>48</v>
      </c>
      <c r="K4609" s="7">
        <v>77</v>
      </c>
      <c r="L4609" s="3">
        <v>1</v>
      </c>
      <c r="M4609" s="8">
        <f>465.55*(1-P3/100)</f>
        <v>465.55</v>
      </c>
      <c r="N4609" s="9"/>
      <c r="O4609" s="10">
        <f t="shared" si="248"/>
        <v>0</v>
      </c>
      <c r="P4609" s="11">
        <f>0.191*N4609</f>
        <v>0</v>
      </c>
      <c r="Q4609" s="16">
        <f>0.00168*N4609</f>
        <v>0</v>
      </c>
      <c r="R4609" s="13"/>
      <c r="S4609" s="14" t="s">
        <v>15287</v>
      </c>
      <c r="T4609" s="14" t="s">
        <v>32</v>
      </c>
      <c r="U4609" s="15" t="s">
        <v>39</v>
      </c>
      <c r="V4609" s="4" t="str">
        <f>HYPERLINK("https://redcat-toys.ru/api/getInfo/image/ed8c34c0-eb48-11ee-a25b-00155d82e908")</f>
        <v>https://redcat-toys.ru/api/getInfo/image/ed8c34c0-eb48-11ee-a25b-00155d82e908</v>
      </c>
      <c r="W4609" s="4" t="s">
        <v>15288</v>
      </c>
      <c r="X4609" s="4" t="s">
        <v>34</v>
      </c>
      <c r="Y4609" s="4" t="str">
        <f>HYPERLINK("https://redcat-toys.ru/api/getInfo/item/ed8c34c0-eb48-11ee-a25b-00155d82e908")</f>
        <v>https://redcat-toys.ru/api/getInfo/item/ed8c34c0-eb48-11ee-a25b-00155d82e908</v>
      </c>
    </row>
    <row r="4610" spans="2:25" ht="21" customHeight="1" outlineLevel="4" x14ac:dyDescent="0.2">
      <c r="B4610" s="39">
        <v>3641</v>
      </c>
      <c r="C4610" s="4" t="s">
        <v>15284</v>
      </c>
      <c r="D4610" s="50" t="s">
        <v>15285</v>
      </c>
      <c r="E4610" s="50"/>
      <c r="F4610" s="50"/>
      <c r="G4610" s="50"/>
      <c r="H4610" s="5" t="s">
        <v>15286</v>
      </c>
      <c r="I4610" s="6" t="s">
        <v>30</v>
      </c>
      <c r="J4610" s="7">
        <v>96</v>
      </c>
      <c r="K4610" s="7">
        <v>77</v>
      </c>
      <c r="L4610" s="3">
        <v>1</v>
      </c>
      <c r="M4610" s="8">
        <f>465.55*(1-P3/100)</f>
        <v>465.55</v>
      </c>
      <c r="N4610" s="9"/>
      <c r="O4610" s="10">
        <f t="shared" si="248"/>
        <v>0</v>
      </c>
      <c r="P4610" s="11">
        <f>0.191*N4610</f>
        <v>0</v>
      </c>
      <c r="Q4610" s="16">
        <f>0.00168*N4610</f>
        <v>0</v>
      </c>
      <c r="R4610" s="13"/>
      <c r="S4610" s="14" t="s">
        <v>15287</v>
      </c>
      <c r="T4610" s="14" t="s">
        <v>32</v>
      </c>
      <c r="U4610" s="15" t="s">
        <v>39</v>
      </c>
      <c r="V4610" s="4" t="str">
        <f>HYPERLINK("https://redcat-toys.ru/api/getInfo/image/ed8c34c0-eb48-11ee-a25b-00155d82e908")</f>
        <v>https://redcat-toys.ru/api/getInfo/image/ed8c34c0-eb48-11ee-a25b-00155d82e908</v>
      </c>
      <c r="W4610" s="4" t="s">
        <v>15288</v>
      </c>
      <c r="X4610" s="4" t="s">
        <v>34</v>
      </c>
      <c r="Y4610" s="4" t="str">
        <f>HYPERLINK("https://redcat-toys.ru/api/getInfo/item/ed8c34c0-eb48-11ee-a25b-00155d82e908")</f>
        <v>https://redcat-toys.ru/api/getInfo/item/ed8c34c0-eb48-11ee-a25b-00155d82e908</v>
      </c>
    </row>
    <row r="4611" spans="2:25" ht="21" customHeight="1" outlineLevel="4" x14ac:dyDescent="0.2">
      <c r="B4611" s="39">
        <v>3642</v>
      </c>
      <c r="C4611" s="4" t="s">
        <v>15289</v>
      </c>
      <c r="D4611" s="50" t="s">
        <v>15290</v>
      </c>
      <c r="E4611" s="50"/>
      <c r="F4611" s="50"/>
      <c r="G4611" s="50"/>
      <c r="H4611" s="5" t="s">
        <v>15291</v>
      </c>
      <c r="I4611" s="6" t="s">
        <v>30</v>
      </c>
      <c r="J4611" s="7">
        <v>48</v>
      </c>
      <c r="K4611" s="7">
        <v>314</v>
      </c>
      <c r="L4611" s="3">
        <v>1</v>
      </c>
      <c r="M4611" s="8">
        <f>465.55*(1-P3/100)</f>
        <v>465.55</v>
      </c>
      <c r="N4611" s="9"/>
      <c r="O4611" s="10">
        <f t="shared" si="248"/>
        <v>0</v>
      </c>
      <c r="P4611" s="11">
        <f>0.171*N4611</f>
        <v>0</v>
      </c>
      <c r="Q4611" s="16">
        <f>0.00173*N4611</f>
        <v>0</v>
      </c>
      <c r="R4611" s="13"/>
      <c r="S4611" s="14" t="s">
        <v>15292</v>
      </c>
      <c r="T4611" s="14" t="s">
        <v>32</v>
      </c>
      <c r="U4611" s="15" t="s">
        <v>39</v>
      </c>
      <c r="V4611" s="4" t="str">
        <f>HYPERLINK("https://redcat-toys.ru/api/getInfo/image/870471cc-eb48-11ee-a25b-00155d82e908")</f>
        <v>https://redcat-toys.ru/api/getInfo/image/870471cc-eb48-11ee-a25b-00155d82e908</v>
      </c>
      <c r="W4611" s="4" t="s">
        <v>15293</v>
      </c>
      <c r="X4611" s="4" t="s">
        <v>34</v>
      </c>
      <c r="Y4611" s="4" t="str">
        <f>HYPERLINK("https://redcat-toys.ru/api/getInfo/item/870471cc-eb48-11ee-a25b-00155d82e908")</f>
        <v>https://redcat-toys.ru/api/getInfo/item/870471cc-eb48-11ee-a25b-00155d82e908</v>
      </c>
    </row>
    <row r="4612" spans="2:25" ht="21" customHeight="1" outlineLevel="4" x14ac:dyDescent="0.2">
      <c r="B4612" s="39">
        <v>3643</v>
      </c>
      <c r="C4612" s="4" t="s">
        <v>15289</v>
      </c>
      <c r="D4612" s="50" t="s">
        <v>15290</v>
      </c>
      <c r="E4612" s="50"/>
      <c r="F4612" s="50"/>
      <c r="G4612" s="50"/>
      <c r="H4612" s="5" t="s">
        <v>15291</v>
      </c>
      <c r="I4612" s="6" t="s">
        <v>30</v>
      </c>
      <c r="J4612" s="7">
        <v>96</v>
      </c>
      <c r="K4612" s="7">
        <v>314</v>
      </c>
      <c r="L4612" s="3">
        <v>1</v>
      </c>
      <c r="M4612" s="8">
        <f>465.55*(1-P3/100)</f>
        <v>465.55</v>
      </c>
      <c r="N4612" s="9"/>
      <c r="O4612" s="10">
        <f t="shared" si="248"/>
        <v>0</v>
      </c>
      <c r="P4612" s="11">
        <f>0.171*N4612</f>
        <v>0</v>
      </c>
      <c r="Q4612" s="16">
        <f>0.00173*N4612</f>
        <v>0</v>
      </c>
      <c r="R4612" s="13"/>
      <c r="S4612" s="14" t="s">
        <v>15292</v>
      </c>
      <c r="T4612" s="14" t="s">
        <v>32</v>
      </c>
      <c r="U4612" s="15" t="s">
        <v>39</v>
      </c>
      <c r="V4612" s="4" t="str">
        <f>HYPERLINK("https://redcat-toys.ru/api/getInfo/image/870471cc-eb48-11ee-a25b-00155d82e908")</f>
        <v>https://redcat-toys.ru/api/getInfo/image/870471cc-eb48-11ee-a25b-00155d82e908</v>
      </c>
      <c r="W4612" s="4" t="s">
        <v>15293</v>
      </c>
      <c r="X4612" s="4" t="s">
        <v>34</v>
      </c>
      <c r="Y4612" s="4" t="str">
        <f>HYPERLINK("https://redcat-toys.ru/api/getInfo/item/870471cc-eb48-11ee-a25b-00155d82e908")</f>
        <v>https://redcat-toys.ru/api/getInfo/item/870471cc-eb48-11ee-a25b-00155d82e908</v>
      </c>
    </row>
    <row r="4613" spans="2:25" ht="22.95" customHeight="1" outlineLevel="3" x14ac:dyDescent="0.2">
      <c r="B4613" s="51" t="s">
        <v>15294</v>
      </c>
      <c r="C4613" s="51"/>
      <c r="D4613" s="51"/>
      <c r="E4613" s="51"/>
      <c r="F4613" s="51"/>
      <c r="G4613" s="51"/>
    </row>
    <row r="4614" spans="2:25" ht="21" customHeight="1" outlineLevel="4" x14ac:dyDescent="0.2">
      <c r="B4614" s="39">
        <v>3644</v>
      </c>
      <c r="C4614" s="4" t="s">
        <v>15295</v>
      </c>
      <c r="D4614" s="50" t="s">
        <v>15296</v>
      </c>
      <c r="E4614" s="50"/>
      <c r="F4614" s="50"/>
      <c r="G4614" s="50"/>
      <c r="H4614" s="5" t="s">
        <v>15297</v>
      </c>
      <c r="I4614" s="6" t="s">
        <v>30</v>
      </c>
      <c r="J4614" s="7">
        <v>288</v>
      </c>
      <c r="K4614" s="18">
        <v>1177</v>
      </c>
      <c r="L4614" s="3">
        <v>4</v>
      </c>
      <c r="M4614" s="8">
        <f>144.18*(1-P3/100)</f>
        <v>144.18</v>
      </c>
      <c r="N4614" s="9"/>
      <c r="O4614" s="10">
        <f t="shared" ref="O4614:O4638" si="249">M4614*N4614</f>
        <v>0</v>
      </c>
      <c r="P4614" s="11">
        <f>0.049*N4614</f>
        <v>0</v>
      </c>
      <c r="Q4614" s="16">
        <f>0.00118*N4614</f>
        <v>0</v>
      </c>
      <c r="R4614" s="13"/>
      <c r="S4614" s="14" t="s">
        <v>15298</v>
      </c>
      <c r="T4614" s="14" t="s">
        <v>32</v>
      </c>
      <c r="U4614" s="15"/>
      <c r="V4614" s="4" t="str">
        <f>HYPERLINK("https://redcat-toys.ru/api/getInfo/image/c685cfdc-72a8-11f0-a284-00155d82e908")</f>
        <v>https://redcat-toys.ru/api/getInfo/image/c685cfdc-72a8-11f0-a284-00155d82e908</v>
      </c>
      <c r="W4614" s="4" t="s">
        <v>15299</v>
      </c>
      <c r="X4614" s="4" t="s">
        <v>34</v>
      </c>
      <c r="Y4614" s="4" t="str">
        <f>HYPERLINK("https://redcat-toys.ru/api/getInfo/item/c685cfdc-72a8-11f0-a284-00155d82e908")</f>
        <v>https://redcat-toys.ru/api/getInfo/item/c685cfdc-72a8-11f0-a284-00155d82e908</v>
      </c>
    </row>
    <row r="4615" spans="2:25" ht="21" customHeight="1" outlineLevel="4" x14ac:dyDescent="0.2">
      <c r="B4615" s="39">
        <v>3645</v>
      </c>
      <c r="C4615" s="4" t="s">
        <v>15295</v>
      </c>
      <c r="D4615" s="50" t="s">
        <v>15296</v>
      </c>
      <c r="E4615" s="50"/>
      <c r="F4615" s="50"/>
      <c r="G4615" s="50"/>
      <c r="H4615" s="5" t="s">
        <v>15297</v>
      </c>
      <c r="I4615" s="6" t="s">
        <v>30</v>
      </c>
      <c r="J4615" s="7">
        <v>576</v>
      </c>
      <c r="K4615" s="18">
        <v>1177</v>
      </c>
      <c r="L4615" s="3">
        <v>4</v>
      </c>
      <c r="M4615" s="8">
        <f>144.18*(1-P3/100)</f>
        <v>144.18</v>
      </c>
      <c r="N4615" s="9"/>
      <c r="O4615" s="10">
        <f t="shared" si="249"/>
        <v>0</v>
      </c>
      <c r="P4615" s="11">
        <f>0.049*N4615</f>
        <v>0</v>
      </c>
      <c r="Q4615" s="16">
        <f>0.00118*N4615</f>
        <v>0</v>
      </c>
      <c r="R4615" s="13"/>
      <c r="S4615" s="14" t="s">
        <v>15298</v>
      </c>
      <c r="T4615" s="14" t="s">
        <v>32</v>
      </c>
      <c r="U4615" s="15"/>
      <c r="V4615" s="4" t="str">
        <f>HYPERLINK("https://redcat-toys.ru/api/getInfo/image/c685cfdc-72a8-11f0-a284-00155d82e908")</f>
        <v>https://redcat-toys.ru/api/getInfo/image/c685cfdc-72a8-11f0-a284-00155d82e908</v>
      </c>
      <c r="W4615" s="4" t="s">
        <v>15299</v>
      </c>
      <c r="X4615" s="4" t="s">
        <v>34</v>
      </c>
      <c r="Y4615" s="4" t="str">
        <f>HYPERLINK("https://redcat-toys.ru/api/getInfo/item/c685cfdc-72a8-11f0-a284-00155d82e908")</f>
        <v>https://redcat-toys.ru/api/getInfo/item/c685cfdc-72a8-11f0-a284-00155d82e908</v>
      </c>
    </row>
    <row r="4616" spans="2:25" ht="21" customHeight="1" outlineLevel="4" x14ac:dyDescent="0.2">
      <c r="B4616" s="39">
        <v>3646</v>
      </c>
      <c r="C4616" s="4" t="s">
        <v>15300</v>
      </c>
      <c r="D4616" s="50" t="s">
        <v>15301</v>
      </c>
      <c r="E4616" s="50"/>
      <c r="F4616" s="50"/>
      <c r="G4616" s="50"/>
      <c r="H4616" s="5" t="s">
        <v>15302</v>
      </c>
      <c r="I4616" s="6" t="s">
        <v>30</v>
      </c>
      <c r="J4616" s="7">
        <v>180</v>
      </c>
      <c r="K4616" s="7">
        <v>143</v>
      </c>
      <c r="L4616" s="3">
        <v>3</v>
      </c>
      <c r="M4616" s="8">
        <f>204.38*(1-P3/100)</f>
        <v>204.38</v>
      </c>
      <c r="N4616" s="9"/>
      <c r="O4616" s="10">
        <f t="shared" si="249"/>
        <v>0</v>
      </c>
      <c r="P4616" s="11">
        <f>0.074*N4616</f>
        <v>0</v>
      </c>
      <c r="Q4616" s="16">
        <f>0.00083*N4616</f>
        <v>0</v>
      </c>
      <c r="R4616" s="13"/>
      <c r="S4616" s="14" t="s">
        <v>15303</v>
      </c>
      <c r="T4616" s="14" t="s">
        <v>32</v>
      </c>
      <c r="U4616" s="15"/>
      <c r="V4616" s="4" t="str">
        <f>HYPERLINK("https://redcat-toys.ru/api/getInfo/image/8773eaa6-dcfd-11ed-a233-00155d82e902")</f>
        <v>https://redcat-toys.ru/api/getInfo/image/8773eaa6-dcfd-11ed-a233-00155d82e902</v>
      </c>
      <c r="W4616" s="4" t="s">
        <v>15304</v>
      </c>
      <c r="X4616" s="4" t="s">
        <v>34</v>
      </c>
      <c r="Y4616" s="4" t="str">
        <f>HYPERLINK("https://redcat-toys.ru/api/getInfo/item/8773eaa6-dcfd-11ed-a233-00155d82e902")</f>
        <v>https://redcat-toys.ru/api/getInfo/item/8773eaa6-dcfd-11ed-a233-00155d82e902</v>
      </c>
    </row>
    <row r="4617" spans="2:25" ht="21" customHeight="1" outlineLevel="4" x14ac:dyDescent="0.2">
      <c r="B4617" s="39">
        <v>3647</v>
      </c>
      <c r="C4617" s="4" t="s">
        <v>15300</v>
      </c>
      <c r="D4617" s="50" t="s">
        <v>15301</v>
      </c>
      <c r="E4617" s="50"/>
      <c r="F4617" s="50"/>
      <c r="G4617" s="50"/>
      <c r="H4617" s="5" t="s">
        <v>15302</v>
      </c>
      <c r="I4617" s="6" t="s">
        <v>30</v>
      </c>
      <c r="J4617" s="7">
        <v>360</v>
      </c>
      <c r="K4617" s="7">
        <v>143</v>
      </c>
      <c r="L4617" s="3">
        <v>3</v>
      </c>
      <c r="M4617" s="8">
        <f>204.38*(1-P3/100)</f>
        <v>204.38</v>
      </c>
      <c r="N4617" s="9"/>
      <c r="O4617" s="10">
        <f t="shared" si="249"/>
        <v>0</v>
      </c>
      <c r="P4617" s="11">
        <f>0.074*N4617</f>
        <v>0</v>
      </c>
      <c r="Q4617" s="16">
        <f>0.00083*N4617</f>
        <v>0</v>
      </c>
      <c r="R4617" s="13"/>
      <c r="S4617" s="14" t="s">
        <v>15303</v>
      </c>
      <c r="T4617" s="14" t="s">
        <v>32</v>
      </c>
      <c r="U4617" s="15"/>
      <c r="V4617" s="4" t="str">
        <f>HYPERLINK("https://redcat-toys.ru/api/getInfo/image/8773eaa6-dcfd-11ed-a233-00155d82e902")</f>
        <v>https://redcat-toys.ru/api/getInfo/image/8773eaa6-dcfd-11ed-a233-00155d82e902</v>
      </c>
      <c r="W4617" s="4" t="s">
        <v>15304</v>
      </c>
      <c r="X4617" s="4" t="s">
        <v>34</v>
      </c>
      <c r="Y4617" s="4" t="str">
        <f>HYPERLINK("https://redcat-toys.ru/api/getInfo/item/8773eaa6-dcfd-11ed-a233-00155d82e902")</f>
        <v>https://redcat-toys.ru/api/getInfo/item/8773eaa6-dcfd-11ed-a233-00155d82e902</v>
      </c>
    </row>
    <row r="4618" spans="2:25" ht="21" customHeight="1" outlineLevel="4" x14ac:dyDescent="0.2">
      <c r="B4618" s="39">
        <v>3648</v>
      </c>
      <c r="C4618" s="4" t="s">
        <v>15305</v>
      </c>
      <c r="D4618" s="50" t="s">
        <v>15306</v>
      </c>
      <c r="E4618" s="50"/>
      <c r="F4618" s="50"/>
      <c r="G4618" s="50"/>
      <c r="H4618" s="5" t="s">
        <v>15307</v>
      </c>
      <c r="I4618" s="6" t="s">
        <v>30</v>
      </c>
      <c r="J4618" s="7">
        <v>180</v>
      </c>
      <c r="K4618" s="7">
        <v>353</v>
      </c>
      <c r="L4618" s="3">
        <v>3</v>
      </c>
      <c r="M4618" s="8">
        <f>187.78*(1-P3/100)</f>
        <v>187.78</v>
      </c>
      <c r="N4618" s="9"/>
      <c r="O4618" s="10">
        <f t="shared" si="249"/>
        <v>0</v>
      </c>
      <c r="P4618" s="11">
        <f>0.072*N4618</f>
        <v>0</v>
      </c>
      <c r="Q4618" s="12">
        <f>0.0014*N4618</f>
        <v>0</v>
      </c>
      <c r="R4618" s="13"/>
      <c r="S4618" s="14" t="s">
        <v>15308</v>
      </c>
      <c r="T4618" s="14" t="s">
        <v>32</v>
      </c>
      <c r="U4618" s="15"/>
      <c r="V4618" s="4" t="str">
        <f>HYPERLINK("https://redcat-toys.ru/api/getInfo/image/229b04df-dd01-11ed-a233-00155d82e902")</f>
        <v>https://redcat-toys.ru/api/getInfo/image/229b04df-dd01-11ed-a233-00155d82e902</v>
      </c>
      <c r="W4618" s="4" t="s">
        <v>15309</v>
      </c>
      <c r="X4618" s="4" t="s">
        <v>34</v>
      </c>
      <c r="Y4618" s="4" t="str">
        <f>HYPERLINK("https://redcat-toys.ru/api/getInfo/item/229b04df-dd01-11ed-a233-00155d82e902")</f>
        <v>https://redcat-toys.ru/api/getInfo/item/229b04df-dd01-11ed-a233-00155d82e902</v>
      </c>
    </row>
    <row r="4619" spans="2:25" ht="21" customHeight="1" outlineLevel="4" x14ac:dyDescent="0.2">
      <c r="B4619" s="39">
        <v>3649</v>
      </c>
      <c r="C4619" s="4" t="s">
        <v>15305</v>
      </c>
      <c r="D4619" s="50" t="s">
        <v>15306</v>
      </c>
      <c r="E4619" s="50"/>
      <c r="F4619" s="50"/>
      <c r="G4619" s="50"/>
      <c r="H4619" s="5" t="s">
        <v>15307</v>
      </c>
      <c r="I4619" s="6" t="s">
        <v>30</v>
      </c>
      <c r="J4619" s="7">
        <v>360</v>
      </c>
      <c r="K4619" s="7">
        <v>353</v>
      </c>
      <c r="L4619" s="3">
        <v>3</v>
      </c>
      <c r="M4619" s="8">
        <f>187.78*(1-P3/100)</f>
        <v>187.78</v>
      </c>
      <c r="N4619" s="9"/>
      <c r="O4619" s="10">
        <f t="shared" si="249"/>
        <v>0</v>
      </c>
      <c r="P4619" s="11">
        <f>0.072*N4619</f>
        <v>0</v>
      </c>
      <c r="Q4619" s="12">
        <f>0.0014*N4619</f>
        <v>0</v>
      </c>
      <c r="R4619" s="13"/>
      <c r="S4619" s="14" t="s">
        <v>15308</v>
      </c>
      <c r="T4619" s="14" t="s">
        <v>32</v>
      </c>
      <c r="U4619" s="15"/>
      <c r="V4619" s="4" t="str">
        <f>HYPERLINK("https://redcat-toys.ru/api/getInfo/image/229b04df-dd01-11ed-a233-00155d82e902")</f>
        <v>https://redcat-toys.ru/api/getInfo/image/229b04df-dd01-11ed-a233-00155d82e902</v>
      </c>
      <c r="W4619" s="4" t="s">
        <v>15309</v>
      </c>
      <c r="X4619" s="4" t="s">
        <v>34</v>
      </c>
      <c r="Y4619" s="4" t="str">
        <f>HYPERLINK("https://redcat-toys.ru/api/getInfo/item/229b04df-dd01-11ed-a233-00155d82e902")</f>
        <v>https://redcat-toys.ru/api/getInfo/item/229b04df-dd01-11ed-a233-00155d82e902</v>
      </c>
    </row>
    <row r="4620" spans="2:25" ht="21" customHeight="1" outlineLevel="4" x14ac:dyDescent="0.2">
      <c r="B4620" s="39">
        <v>3650</v>
      </c>
      <c r="C4620" s="4" t="s">
        <v>15310</v>
      </c>
      <c r="D4620" s="50" t="s">
        <v>15311</v>
      </c>
      <c r="E4620" s="50"/>
      <c r="F4620" s="50"/>
      <c r="G4620" s="50"/>
      <c r="H4620" s="5" t="s">
        <v>15312</v>
      </c>
      <c r="I4620" s="6" t="s">
        <v>30</v>
      </c>
      <c r="J4620" s="7">
        <v>144</v>
      </c>
      <c r="K4620" s="18">
        <v>1141</v>
      </c>
      <c r="L4620" s="3">
        <v>4</v>
      </c>
      <c r="M4620" s="8">
        <f>159.31*(1-P3/100)</f>
        <v>159.31</v>
      </c>
      <c r="N4620" s="9"/>
      <c r="O4620" s="10">
        <f t="shared" si="249"/>
        <v>0</v>
      </c>
      <c r="P4620" s="11">
        <f>0.069*N4620</f>
        <v>0</v>
      </c>
      <c r="Q4620" s="12">
        <f>0.0008*N4620</f>
        <v>0</v>
      </c>
      <c r="R4620" s="13"/>
      <c r="S4620" s="14" t="s">
        <v>15313</v>
      </c>
      <c r="T4620" s="14" t="s">
        <v>32</v>
      </c>
      <c r="U4620" s="15"/>
      <c r="V4620" s="4" t="str">
        <f>HYPERLINK("https://redcat-toys.ru/api/getInfo/image/3fae94d4-f5e1-11f0-a28d-00155d82e908")</f>
        <v>https://redcat-toys.ru/api/getInfo/image/3fae94d4-f5e1-11f0-a28d-00155d82e908</v>
      </c>
      <c r="W4620" s="4" t="s">
        <v>15314</v>
      </c>
      <c r="X4620" s="4" t="s">
        <v>34</v>
      </c>
      <c r="Y4620" s="4" t="str">
        <f>HYPERLINK("https://redcat-toys.ru/api/getInfo/item/3fae94d4-f5e1-11f0-a28d-00155d82e908")</f>
        <v>https://redcat-toys.ru/api/getInfo/item/3fae94d4-f5e1-11f0-a28d-00155d82e908</v>
      </c>
    </row>
    <row r="4621" spans="2:25" ht="21" customHeight="1" outlineLevel="4" x14ac:dyDescent="0.2">
      <c r="B4621" s="39">
        <v>3651</v>
      </c>
      <c r="C4621" s="4" t="s">
        <v>15310</v>
      </c>
      <c r="D4621" s="50" t="s">
        <v>15311</v>
      </c>
      <c r="E4621" s="50"/>
      <c r="F4621" s="50"/>
      <c r="G4621" s="50"/>
      <c r="H4621" s="5" t="s">
        <v>15312</v>
      </c>
      <c r="I4621" s="6" t="s">
        <v>30</v>
      </c>
      <c r="J4621" s="7">
        <v>288</v>
      </c>
      <c r="K4621" s="18">
        <v>1141</v>
      </c>
      <c r="L4621" s="3">
        <v>4</v>
      </c>
      <c r="M4621" s="8">
        <f>159.31*(1-P3/100)</f>
        <v>159.31</v>
      </c>
      <c r="N4621" s="9"/>
      <c r="O4621" s="10">
        <f t="shared" si="249"/>
        <v>0</v>
      </c>
      <c r="P4621" s="11">
        <f>0.069*N4621</f>
        <v>0</v>
      </c>
      <c r="Q4621" s="12">
        <f>0.0008*N4621</f>
        <v>0</v>
      </c>
      <c r="R4621" s="13"/>
      <c r="S4621" s="14" t="s">
        <v>15313</v>
      </c>
      <c r="T4621" s="14" t="s">
        <v>32</v>
      </c>
      <c r="U4621" s="15"/>
      <c r="V4621" s="4" t="str">
        <f>HYPERLINK("https://redcat-toys.ru/api/getInfo/image/3fae94d4-f5e1-11f0-a28d-00155d82e908")</f>
        <v>https://redcat-toys.ru/api/getInfo/image/3fae94d4-f5e1-11f0-a28d-00155d82e908</v>
      </c>
      <c r="W4621" s="4" t="s">
        <v>15314</v>
      </c>
      <c r="X4621" s="4" t="s">
        <v>34</v>
      </c>
      <c r="Y4621" s="4" t="str">
        <f>HYPERLINK("https://redcat-toys.ru/api/getInfo/item/3fae94d4-f5e1-11f0-a28d-00155d82e908")</f>
        <v>https://redcat-toys.ru/api/getInfo/item/3fae94d4-f5e1-11f0-a28d-00155d82e908</v>
      </c>
    </row>
    <row r="4622" spans="2:25" ht="21" customHeight="1" outlineLevel="4" x14ac:dyDescent="0.2">
      <c r="B4622" s="39">
        <v>3652</v>
      </c>
      <c r="C4622" s="4" t="s">
        <v>15315</v>
      </c>
      <c r="D4622" s="50" t="s">
        <v>15316</v>
      </c>
      <c r="E4622" s="50"/>
      <c r="F4622" s="50"/>
      <c r="G4622" s="50"/>
      <c r="H4622" s="5" t="s">
        <v>15317</v>
      </c>
      <c r="I4622" s="6" t="s">
        <v>30</v>
      </c>
      <c r="J4622" s="7">
        <v>144</v>
      </c>
      <c r="K4622" s="18">
        <v>1146</v>
      </c>
      <c r="L4622" s="3">
        <v>4</v>
      </c>
      <c r="M4622" s="8">
        <f>159.31*(1-P3/100)</f>
        <v>159.31</v>
      </c>
      <c r="N4622" s="9"/>
      <c r="O4622" s="10">
        <f t="shared" si="249"/>
        <v>0</v>
      </c>
      <c r="P4622" s="17">
        <f>0.08*N4622</f>
        <v>0</v>
      </c>
      <c r="Q4622" s="12">
        <f>0.0008*N4622</f>
        <v>0</v>
      </c>
      <c r="R4622" s="13"/>
      <c r="S4622" s="14" t="s">
        <v>15318</v>
      </c>
      <c r="T4622" s="14" t="s">
        <v>32</v>
      </c>
      <c r="U4622" s="15"/>
      <c r="V4622" s="4" t="str">
        <f>HYPERLINK("https://redcat-toys.ru/api/getInfo/image/ffa72e9a-f5e1-11f0-a28d-00155d82e908")</f>
        <v>https://redcat-toys.ru/api/getInfo/image/ffa72e9a-f5e1-11f0-a28d-00155d82e908</v>
      </c>
      <c r="W4622" s="4" t="s">
        <v>15314</v>
      </c>
      <c r="X4622" s="4" t="s">
        <v>34</v>
      </c>
      <c r="Y4622" s="4" t="str">
        <f>HYPERLINK("https://redcat-toys.ru/api/getInfo/item/ffa72e9a-f5e1-11f0-a28d-00155d82e908")</f>
        <v>https://redcat-toys.ru/api/getInfo/item/ffa72e9a-f5e1-11f0-a28d-00155d82e908</v>
      </c>
    </row>
    <row r="4623" spans="2:25" ht="21" customHeight="1" outlineLevel="4" x14ac:dyDescent="0.2">
      <c r="B4623" s="39">
        <v>3653</v>
      </c>
      <c r="C4623" s="4" t="s">
        <v>15315</v>
      </c>
      <c r="D4623" s="50" t="s">
        <v>15316</v>
      </c>
      <c r="E4623" s="50"/>
      <c r="F4623" s="50"/>
      <c r="G4623" s="50"/>
      <c r="H4623" s="5" t="s">
        <v>15317</v>
      </c>
      <c r="I4623" s="6" t="s">
        <v>30</v>
      </c>
      <c r="J4623" s="7">
        <v>288</v>
      </c>
      <c r="K4623" s="18">
        <v>1146</v>
      </c>
      <c r="L4623" s="3">
        <v>4</v>
      </c>
      <c r="M4623" s="8">
        <f>159.31*(1-P3/100)</f>
        <v>159.31</v>
      </c>
      <c r="N4623" s="9"/>
      <c r="O4623" s="10">
        <f t="shared" si="249"/>
        <v>0</v>
      </c>
      <c r="P4623" s="17">
        <f>0.08*N4623</f>
        <v>0</v>
      </c>
      <c r="Q4623" s="12">
        <f>0.0008*N4623</f>
        <v>0</v>
      </c>
      <c r="R4623" s="13"/>
      <c r="S4623" s="14" t="s">
        <v>15318</v>
      </c>
      <c r="T4623" s="14" t="s">
        <v>32</v>
      </c>
      <c r="U4623" s="15"/>
      <c r="V4623" s="4" t="str">
        <f>HYPERLINK("https://redcat-toys.ru/api/getInfo/image/ffa72e9a-f5e1-11f0-a28d-00155d82e908")</f>
        <v>https://redcat-toys.ru/api/getInfo/image/ffa72e9a-f5e1-11f0-a28d-00155d82e908</v>
      </c>
      <c r="W4623" s="4" t="s">
        <v>15314</v>
      </c>
      <c r="X4623" s="4" t="s">
        <v>34</v>
      </c>
      <c r="Y4623" s="4" t="str">
        <f>HYPERLINK("https://redcat-toys.ru/api/getInfo/item/ffa72e9a-f5e1-11f0-a28d-00155d82e908")</f>
        <v>https://redcat-toys.ru/api/getInfo/item/ffa72e9a-f5e1-11f0-a28d-00155d82e908</v>
      </c>
    </row>
    <row r="4624" spans="2:25" ht="21" customHeight="1" outlineLevel="4" x14ac:dyDescent="0.2">
      <c r="B4624" s="39">
        <v>3654</v>
      </c>
      <c r="C4624" s="4" t="s">
        <v>15319</v>
      </c>
      <c r="D4624" s="50" t="s">
        <v>15320</v>
      </c>
      <c r="E4624" s="50"/>
      <c r="F4624" s="50"/>
      <c r="G4624" s="50"/>
      <c r="H4624" s="5" t="s">
        <v>15321</v>
      </c>
      <c r="I4624" s="6" t="s">
        <v>30</v>
      </c>
      <c r="J4624" s="7">
        <v>144</v>
      </c>
      <c r="K4624" s="18">
        <v>1141</v>
      </c>
      <c r="L4624" s="3">
        <v>4</v>
      </c>
      <c r="M4624" s="8">
        <f>159.31*(1-P3/100)</f>
        <v>159.31</v>
      </c>
      <c r="N4624" s="9"/>
      <c r="O4624" s="10">
        <f t="shared" si="249"/>
        <v>0</v>
      </c>
      <c r="P4624" s="11">
        <f>0.078*N4624</f>
        <v>0</v>
      </c>
      <c r="Q4624" s="16">
        <f>0.00085*N4624</f>
        <v>0</v>
      </c>
      <c r="R4624" s="13"/>
      <c r="S4624" s="14" t="s">
        <v>15322</v>
      </c>
      <c r="T4624" s="14" t="s">
        <v>32</v>
      </c>
      <c r="U4624" s="15"/>
      <c r="V4624" s="4" t="str">
        <f>HYPERLINK("https://redcat-toys.ru/api/getInfo/image/e7c675fe-f5eb-11f0-a28d-00155d82e908")</f>
        <v>https://redcat-toys.ru/api/getInfo/image/e7c675fe-f5eb-11f0-a28d-00155d82e908</v>
      </c>
      <c r="W4624" s="4" t="s">
        <v>15314</v>
      </c>
      <c r="X4624" s="4" t="s">
        <v>34</v>
      </c>
      <c r="Y4624" s="4" t="str">
        <f>HYPERLINK("https://redcat-toys.ru/api/getInfo/item/e7c675fe-f5eb-11f0-a28d-00155d82e908")</f>
        <v>https://redcat-toys.ru/api/getInfo/item/e7c675fe-f5eb-11f0-a28d-00155d82e908</v>
      </c>
    </row>
    <row r="4625" spans="2:25" ht="21" customHeight="1" outlineLevel="4" x14ac:dyDescent="0.2">
      <c r="B4625" s="39">
        <v>3655</v>
      </c>
      <c r="C4625" s="4" t="s">
        <v>15319</v>
      </c>
      <c r="D4625" s="50" t="s">
        <v>15320</v>
      </c>
      <c r="E4625" s="50"/>
      <c r="F4625" s="50"/>
      <c r="G4625" s="50"/>
      <c r="H4625" s="5" t="s">
        <v>15321</v>
      </c>
      <c r="I4625" s="6" t="s">
        <v>30</v>
      </c>
      <c r="J4625" s="7">
        <v>288</v>
      </c>
      <c r="K4625" s="18">
        <v>1141</v>
      </c>
      <c r="L4625" s="3">
        <v>4</v>
      </c>
      <c r="M4625" s="8">
        <f>159.31*(1-P3/100)</f>
        <v>159.31</v>
      </c>
      <c r="N4625" s="9"/>
      <c r="O4625" s="10">
        <f t="shared" si="249"/>
        <v>0</v>
      </c>
      <c r="P4625" s="11">
        <f>0.078*N4625</f>
        <v>0</v>
      </c>
      <c r="Q4625" s="16">
        <f>0.00085*N4625</f>
        <v>0</v>
      </c>
      <c r="R4625" s="13"/>
      <c r="S4625" s="14" t="s">
        <v>15322</v>
      </c>
      <c r="T4625" s="14" t="s">
        <v>32</v>
      </c>
      <c r="U4625" s="15"/>
      <c r="V4625" s="4" t="str">
        <f>HYPERLINK("https://redcat-toys.ru/api/getInfo/image/e7c675fe-f5eb-11f0-a28d-00155d82e908")</f>
        <v>https://redcat-toys.ru/api/getInfo/image/e7c675fe-f5eb-11f0-a28d-00155d82e908</v>
      </c>
      <c r="W4625" s="4" t="s">
        <v>15314</v>
      </c>
      <c r="X4625" s="4" t="s">
        <v>34</v>
      </c>
      <c r="Y4625" s="4" t="str">
        <f>HYPERLINK("https://redcat-toys.ru/api/getInfo/item/e7c675fe-f5eb-11f0-a28d-00155d82e908")</f>
        <v>https://redcat-toys.ru/api/getInfo/item/e7c675fe-f5eb-11f0-a28d-00155d82e908</v>
      </c>
    </row>
    <row r="4626" spans="2:25" ht="21" customHeight="1" outlineLevel="4" x14ac:dyDescent="0.2">
      <c r="B4626" s="39">
        <v>3656</v>
      </c>
      <c r="C4626" s="4" t="s">
        <v>15323</v>
      </c>
      <c r="D4626" s="50" t="s">
        <v>15324</v>
      </c>
      <c r="E4626" s="50"/>
      <c r="F4626" s="50"/>
      <c r="G4626" s="50"/>
      <c r="H4626" s="5" t="s">
        <v>15325</v>
      </c>
      <c r="I4626" s="6" t="s">
        <v>30</v>
      </c>
      <c r="J4626" s="7">
        <v>120</v>
      </c>
      <c r="K4626" s="7">
        <v>284</v>
      </c>
      <c r="L4626" s="3">
        <v>1</v>
      </c>
      <c r="M4626" s="8">
        <f>470.35*(1-P3/100)</f>
        <v>470.35</v>
      </c>
      <c r="N4626" s="9"/>
      <c r="O4626" s="10">
        <f t="shared" si="249"/>
        <v>0</v>
      </c>
      <c r="P4626" s="11">
        <f>0.162*N4626</f>
        <v>0</v>
      </c>
      <c r="Q4626" s="16">
        <f>0.00101*N4626</f>
        <v>0</v>
      </c>
      <c r="R4626" s="13"/>
      <c r="S4626" s="14" t="s">
        <v>15326</v>
      </c>
      <c r="T4626" s="14" t="s">
        <v>32</v>
      </c>
      <c r="U4626" s="15" t="s">
        <v>39</v>
      </c>
      <c r="V4626" s="4" t="str">
        <f>HYPERLINK("https://redcat-toys.ru/api/getInfo/image/6ff91fc8-096c-11f0-a277-00155d82e908")</f>
        <v>https://redcat-toys.ru/api/getInfo/image/6ff91fc8-096c-11f0-a277-00155d82e908</v>
      </c>
      <c r="W4626" s="4" t="s">
        <v>15327</v>
      </c>
      <c r="X4626" s="4" t="s">
        <v>34</v>
      </c>
      <c r="Y4626" s="4" t="str">
        <f>HYPERLINK("https://redcat-toys.ru/api/getInfo/item/6ff91fc8-096c-11f0-a277-00155d82e908")</f>
        <v>https://redcat-toys.ru/api/getInfo/item/6ff91fc8-096c-11f0-a277-00155d82e908</v>
      </c>
    </row>
    <row r="4627" spans="2:25" ht="21" customHeight="1" outlineLevel="4" x14ac:dyDescent="0.2">
      <c r="B4627" s="39">
        <v>3657</v>
      </c>
      <c r="C4627" s="4" t="s">
        <v>15323</v>
      </c>
      <c r="D4627" s="50" t="s">
        <v>15324</v>
      </c>
      <c r="E4627" s="50"/>
      <c r="F4627" s="50"/>
      <c r="G4627" s="50"/>
      <c r="H4627" s="5" t="s">
        <v>15325</v>
      </c>
      <c r="I4627" s="6" t="s">
        <v>30</v>
      </c>
      <c r="J4627" s="7">
        <v>60</v>
      </c>
      <c r="K4627" s="7">
        <v>284</v>
      </c>
      <c r="L4627" s="3">
        <v>1</v>
      </c>
      <c r="M4627" s="8">
        <f>470.35*(1-P3/100)</f>
        <v>470.35</v>
      </c>
      <c r="N4627" s="9"/>
      <c r="O4627" s="10">
        <f t="shared" si="249"/>
        <v>0</v>
      </c>
      <c r="P4627" s="11">
        <f>0.162*N4627</f>
        <v>0</v>
      </c>
      <c r="Q4627" s="16">
        <f>0.00101*N4627</f>
        <v>0</v>
      </c>
      <c r="R4627" s="13"/>
      <c r="S4627" s="14" t="s">
        <v>15326</v>
      </c>
      <c r="T4627" s="14" t="s">
        <v>32</v>
      </c>
      <c r="U4627" s="15" t="s">
        <v>39</v>
      </c>
      <c r="V4627" s="4" t="str">
        <f>HYPERLINK("https://redcat-toys.ru/api/getInfo/image/6ff91fc8-096c-11f0-a277-00155d82e908")</f>
        <v>https://redcat-toys.ru/api/getInfo/image/6ff91fc8-096c-11f0-a277-00155d82e908</v>
      </c>
      <c r="W4627" s="4" t="s">
        <v>15327</v>
      </c>
      <c r="X4627" s="4" t="s">
        <v>34</v>
      </c>
      <c r="Y4627" s="4" t="str">
        <f>HYPERLINK("https://redcat-toys.ru/api/getInfo/item/6ff91fc8-096c-11f0-a277-00155d82e908")</f>
        <v>https://redcat-toys.ru/api/getInfo/item/6ff91fc8-096c-11f0-a277-00155d82e908</v>
      </c>
    </row>
    <row r="4628" spans="2:25" ht="21" customHeight="1" outlineLevel="4" x14ac:dyDescent="0.2">
      <c r="B4628" s="39">
        <v>3658</v>
      </c>
      <c r="C4628" s="4" t="s">
        <v>15328</v>
      </c>
      <c r="D4628" s="50" t="s">
        <v>15329</v>
      </c>
      <c r="E4628" s="50"/>
      <c r="F4628" s="50"/>
      <c r="G4628" s="50"/>
      <c r="H4628" s="5" t="s">
        <v>15330</v>
      </c>
      <c r="I4628" s="6" t="s">
        <v>30</v>
      </c>
      <c r="J4628" s="7">
        <v>288</v>
      </c>
      <c r="K4628" s="18">
        <v>1517</v>
      </c>
      <c r="L4628" s="3">
        <v>4</v>
      </c>
      <c r="M4628" s="8">
        <f>166.57*(1-P3/100)</f>
        <v>166.57</v>
      </c>
      <c r="N4628" s="9"/>
      <c r="O4628" s="10">
        <f t="shared" si="249"/>
        <v>0</v>
      </c>
      <c r="P4628" s="11">
        <f>0.064*N4628</f>
        <v>0</v>
      </c>
      <c r="Q4628" s="16">
        <f>0.00069*N4628</f>
        <v>0</v>
      </c>
      <c r="R4628" s="13"/>
      <c r="S4628" s="14" t="s">
        <v>15331</v>
      </c>
      <c r="T4628" s="14" t="s">
        <v>32</v>
      </c>
      <c r="U4628" s="15" t="s">
        <v>39</v>
      </c>
      <c r="V4628" s="4" t="str">
        <f>HYPERLINK("https://redcat-toys.ru/api/getInfo/image/f18f7d77-72a8-11f0-a284-00155d82e908")</f>
        <v>https://redcat-toys.ru/api/getInfo/image/f18f7d77-72a8-11f0-a284-00155d82e908</v>
      </c>
      <c r="W4628" s="4" t="s">
        <v>15332</v>
      </c>
      <c r="X4628" s="4" t="s">
        <v>34</v>
      </c>
      <c r="Y4628" s="4" t="str">
        <f>HYPERLINK("https://redcat-toys.ru/api/getInfo/item/f18f7d77-72a8-11f0-a284-00155d82e908")</f>
        <v>https://redcat-toys.ru/api/getInfo/item/f18f7d77-72a8-11f0-a284-00155d82e908</v>
      </c>
    </row>
    <row r="4629" spans="2:25" ht="21" customHeight="1" outlineLevel="4" x14ac:dyDescent="0.2">
      <c r="B4629" s="39">
        <v>3659</v>
      </c>
      <c r="C4629" s="4" t="s">
        <v>15328</v>
      </c>
      <c r="D4629" s="50" t="s">
        <v>15329</v>
      </c>
      <c r="E4629" s="50"/>
      <c r="F4629" s="50"/>
      <c r="G4629" s="50"/>
      <c r="H4629" s="5" t="s">
        <v>15330</v>
      </c>
      <c r="I4629" s="6" t="s">
        <v>30</v>
      </c>
      <c r="J4629" s="7">
        <v>576</v>
      </c>
      <c r="K4629" s="18">
        <v>1517</v>
      </c>
      <c r="L4629" s="3">
        <v>4</v>
      </c>
      <c r="M4629" s="8">
        <f>166.57*(1-P3/100)</f>
        <v>166.57</v>
      </c>
      <c r="N4629" s="9"/>
      <c r="O4629" s="10">
        <f t="shared" si="249"/>
        <v>0</v>
      </c>
      <c r="P4629" s="11">
        <f>0.064*N4629</f>
        <v>0</v>
      </c>
      <c r="Q4629" s="16">
        <f>0.00069*N4629</f>
        <v>0</v>
      </c>
      <c r="R4629" s="13"/>
      <c r="S4629" s="14" t="s">
        <v>15331</v>
      </c>
      <c r="T4629" s="14" t="s">
        <v>32</v>
      </c>
      <c r="U4629" s="15" t="s">
        <v>39</v>
      </c>
      <c r="V4629" s="4" t="str">
        <f>HYPERLINK("https://redcat-toys.ru/api/getInfo/image/f18f7d77-72a8-11f0-a284-00155d82e908")</f>
        <v>https://redcat-toys.ru/api/getInfo/image/f18f7d77-72a8-11f0-a284-00155d82e908</v>
      </c>
      <c r="W4629" s="4" t="s">
        <v>15332</v>
      </c>
      <c r="X4629" s="4" t="s">
        <v>34</v>
      </c>
      <c r="Y4629" s="4" t="str">
        <f>HYPERLINK("https://redcat-toys.ru/api/getInfo/item/f18f7d77-72a8-11f0-a284-00155d82e908")</f>
        <v>https://redcat-toys.ru/api/getInfo/item/f18f7d77-72a8-11f0-a284-00155d82e908</v>
      </c>
    </row>
    <row r="4630" spans="2:25" ht="21" customHeight="1" outlineLevel="4" x14ac:dyDescent="0.2">
      <c r="B4630" s="39">
        <v>3660</v>
      </c>
      <c r="C4630" s="4" t="s">
        <v>15333</v>
      </c>
      <c r="D4630" s="50" t="s">
        <v>15334</v>
      </c>
      <c r="E4630" s="50"/>
      <c r="F4630" s="50"/>
      <c r="G4630" s="50"/>
      <c r="H4630" s="5" t="s">
        <v>15335</v>
      </c>
      <c r="I4630" s="6" t="s">
        <v>30</v>
      </c>
      <c r="J4630" s="7">
        <v>288</v>
      </c>
      <c r="K4630" s="18">
        <v>1580</v>
      </c>
      <c r="L4630" s="3">
        <v>4</v>
      </c>
      <c r="M4630" s="8">
        <f>181.04*(1-P3/100)</f>
        <v>181.04</v>
      </c>
      <c r="N4630" s="9"/>
      <c r="O4630" s="10">
        <f t="shared" si="249"/>
        <v>0</v>
      </c>
      <c r="P4630" s="11">
        <f>0.062*N4630</f>
        <v>0</v>
      </c>
      <c r="Q4630" s="16">
        <f>0.00005*N4630</f>
        <v>0</v>
      </c>
      <c r="R4630" s="13"/>
      <c r="S4630" s="14" t="s">
        <v>15336</v>
      </c>
      <c r="T4630" s="14" t="s">
        <v>32</v>
      </c>
      <c r="U4630" s="15" t="s">
        <v>39</v>
      </c>
      <c r="V4630" s="4" t="str">
        <f>HYPERLINK("https://redcat-toys.ru/api/getInfo/image/17178dca-72a9-11f0-a284-00155d82e908")</f>
        <v>https://redcat-toys.ru/api/getInfo/image/17178dca-72a9-11f0-a284-00155d82e908</v>
      </c>
      <c r="W4630" s="4" t="s">
        <v>15332</v>
      </c>
      <c r="X4630" s="4" t="s">
        <v>34</v>
      </c>
      <c r="Y4630" s="4" t="str">
        <f>HYPERLINK("https://redcat-toys.ru/api/getInfo/item/17178dca-72a9-11f0-a284-00155d82e908")</f>
        <v>https://redcat-toys.ru/api/getInfo/item/17178dca-72a9-11f0-a284-00155d82e908</v>
      </c>
    </row>
    <row r="4631" spans="2:25" ht="21" customHeight="1" outlineLevel="4" x14ac:dyDescent="0.2">
      <c r="B4631" s="39">
        <v>3661</v>
      </c>
      <c r="C4631" s="4" t="s">
        <v>15333</v>
      </c>
      <c r="D4631" s="50" t="s">
        <v>15334</v>
      </c>
      <c r="E4631" s="50"/>
      <c r="F4631" s="50"/>
      <c r="G4631" s="50"/>
      <c r="H4631" s="5" t="s">
        <v>15335</v>
      </c>
      <c r="I4631" s="6" t="s">
        <v>30</v>
      </c>
      <c r="J4631" s="7">
        <v>576</v>
      </c>
      <c r="K4631" s="18">
        <v>1580</v>
      </c>
      <c r="L4631" s="3">
        <v>4</v>
      </c>
      <c r="M4631" s="8">
        <f>181.04*(1-P3/100)</f>
        <v>181.04</v>
      </c>
      <c r="N4631" s="9"/>
      <c r="O4631" s="10">
        <f t="shared" si="249"/>
        <v>0</v>
      </c>
      <c r="P4631" s="11">
        <f>0.062*N4631</f>
        <v>0</v>
      </c>
      <c r="Q4631" s="16">
        <f>0.00005*N4631</f>
        <v>0</v>
      </c>
      <c r="R4631" s="13"/>
      <c r="S4631" s="14" t="s">
        <v>15336</v>
      </c>
      <c r="T4631" s="14" t="s">
        <v>32</v>
      </c>
      <c r="U4631" s="15" t="s">
        <v>39</v>
      </c>
      <c r="V4631" s="4" t="str">
        <f>HYPERLINK("https://redcat-toys.ru/api/getInfo/image/17178dca-72a9-11f0-a284-00155d82e908")</f>
        <v>https://redcat-toys.ru/api/getInfo/image/17178dca-72a9-11f0-a284-00155d82e908</v>
      </c>
      <c r="W4631" s="4" t="s">
        <v>15332</v>
      </c>
      <c r="X4631" s="4" t="s">
        <v>34</v>
      </c>
      <c r="Y4631" s="4" t="str">
        <f>HYPERLINK("https://redcat-toys.ru/api/getInfo/item/17178dca-72a9-11f0-a284-00155d82e908")</f>
        <v>https://redcat-toys.ru/api/getInfo/item/17178dca-72a9-11f0-a284-00155d82e908</v>
      </c>
    </row>
    <row r="4632" spans="2:25" ht="21" customHeight="1" outlineLevel="4" x14ac:dyDescent="0.2">
      <c r="B4632" s="39">
        <v>3662</v>
      </c>
      <c r="C4632" s="4" t="s">
        <v>15337</v>
      </c>
      <c r="D4632" s="50" t="s">
        <v>15338</v>
      </c>
      <c r="E4632" s="50"/>
      <c r="F4632" s="50"/>
      <c r="G4632" s="50"/>
      <c r="H4632" s="5" t="s">
        <v>15339</v>
      </c>
      <c r="I4632" s="6" t="s">
        <v>30</v>
      </c>
      <c r="J4632" s="7">
        <v>288</v>
      </c>
      <c r="K4632" s="7">
        <v>442</v>
      </c>
      <c r="L4632" s="3">
        <v>6</v>
      </c>
      <c r="M4632" s="8">
        <f>106.02*(1-P3/100)</f>
        <v>106.02</v>
      </c>
      <c r="N4632" s="9"/>
      <c r="O4632" s="10">
        <f t="shared" si="249"/>
        <v>0</v>
      </c>
      <c r="P4632" s="11">
        <f>0.057*N4632</f>
        <v>0</v>
      </c>
      <c r="Q4632" s="16">
        <f>0.00047*N4632</f>
        <v>0</v>
      </c>
      <c r="R4632" s="13"/>
      <c r="S4632" s="14" t="s">
        <v>15340</v>
      </c>
      <c r="T4632" s="14" t="s">
        <v>32</v>
      </c>
      <c r="U4632" s="15" t="s">
        <v>39</v>
      </c>
      <c r="V4632" s="4" t="str">
        <f>HYPERLINK("https://redcat-toys.ru/api/getInfo/image/121b4b8f-9a89-11ee-a256-00155d82e908")</f>
        <v>https://redcat-toys.ru/api/getInfo/image/121b4b8f-9a89-11ee-a256-00155d82e908</v>
      </c>
      <c r="W4632" s="4" t="s">
        <v>15341</v>
      </c>
      <c r="X4632" s="4" t="s">
        <v>34</v>
      </c>
      <c r="Y4632" s="4" t="str">
        <f>HYPERLINK("https://redcat-toys.ru/api/getInfo/item/121b4b8f-9a89-11ee-a256-00155d82e908")</f>
        <v>https://redcat-toys.ru/api/getInfo/item/121b4b8f-9a89-11ee-a256-00155d82e908</v>
      </c>
    </row>
    <row r="4633" spans="2:25" ht="21" customHeight="1" outlineLevel="4" x14ac:dyDescent="0.2">
      <c r="B4633" s="39">
        <v>3663</v>
      </c>
      <c r="C4633" s="4" t="s">
        <v>15337</v>
      </c>
      <c r="D4633" s="50" t="s">
        <v>15338</v>
      </c>
      <c r="E4633" s="50"/>
      <c r="F4633" s="50"/>
      <c r="G4633" s="50"/>
      <c r="H4633" s="5" t="s">
        <v>15339</v>
      </c>
      <c r="I4633" s="6" t="s">
        <v>30</v>
      </c>
      <c r="J4633" s="7">
        <v>576</v>
      </c>
      <c r="K4633" s="7">
        <v>442</v>
      </c>
      <c r="L4633" s="3">
        <v>6</v>
      </c>
      <c r="M4633" s="8">
        <f>106.02*(1-P3/100)</f>
        <v>106.02</v>
      </c>
      <c r="N4633" s="9"/>
      <c r="O4633" s="10">
        <f t="shared" si="249"/>
        <v>0</v>
      </c>
      <c r="P4633" s="11">
        <f>0.057*N4633</f>
        <v>0</v>
      </c>
      <c r="Q4633" s="16">
        <f>0.00047*N4633</f>
        <v>0</v>
      </c>
      <c r="R4633" s="13"/>
      <c r="S4633" s="14" t="s">
        <v>15340</v>
      </c>
      <c r="T4633" s="14" t="s">
        <v>32</v>
      </c>
      <c r="U4633" s="15" t="s">
        <v>39</v>
      </c>
      <c r="V4633" s="4" t="str">
        <f>HYPERLINK("https://redcat-toys.ru/api/getInfo/image/121b4b8f-9a89-11ee-a256-00155d82e908")</f>
        <v>https://redcat-toys.ru/api/getInfo/image/121b4b8f-9a89-11ee-a256-00155d82e908</v>
      </c>
      <c r="W4633" s="4" t="s">
        <v>15341</v>
      </c>
      <c r="X4633" s="4" t="s">
        <v>34</v>
      </c>
      <c r="Y4633" s="4" t="str">
        <f>HYPERLINK("https://redcat-toys.ru/api/getInfo/item/121b4b8f-9a89-11ee-a256-00155d82e908")</f>
        <v>https://redcat-toys.ru/api/getInfo/item/121b4b8f-9a89-11ee-a256-00155d82e908</v>
      </c>
    </row>
    <row r="4634" spans="2:25" ht="21" customHeight="1" outlineLevel="4" x14ac:dyDescent="0.2">
      <c r="B4634" s="39">
        <v>3664</v>
      </c>
      <c r="C4634" s="4" t="s">
        <v>15342</v>
      </c>
      <c r="D4634" s="50" t="s">
        <v>15343</v>
      </c>
      <c r="E4634" s="50"/>
      <c r="F4634" s="50"/>
      <c r="G4634" s="50"/>
      <c r="H4634" s="5" t="s">
        <v>15344</v>
      </c>
      <c r="I4634" s="6"/>
      <c r="J4634" s="7">
        <v>250</v>
      </c>
      <c r="K4634" s="7">
        <v>8</v>
      </c>
      <c r="L4634" s="3">
        <v>6</v>
      </c>
      <c r="M4634" s="8">
        <f>109.74*(1-P3/100)</f>
        <v>109.74</v>
      </c>
      <c r="N4634" s="9"/>
      <c r="O4634" s="10">
        <f t="shared" si="249"/>
        <v>0</v>
      </c>
      <c r="P4634" s="11">
        <f>0.049*N4634</f>
        <v>0</v>
      </c>
      <c r="Q4634" s="16">
        <f>0.00036*N4634</f>
        <v>0</v>
      </c>
      <c r="R4634" s="13"/>
      <c r="S4634" s="14" t="s">
        <v>15345</v>
      </c>
      <c r="T4634" s="14" t="s">
        <v>32</v>
      </c>
      <c r="U4634" s="15"/>
      <c r="V4634" s="4" t="str">
        <f>HYPERLINK("https://redcat-toys.ru/api/getInfo/image/af719f41-53cf-11ef-a262-00155d82e908")</f>
        <v>https://redcat-toys.ru/api/getInfo/image/af719f41-53cf-11ef-a262-00155d82e908</v>
      </c>
      <c r="W4634" s="4" t="s">
        <v>15346</v>
      </c>
      <c r="X4634" s="4" t="s">
        <v>34</v>
      </c>
      <c r="Y4634" s="4" t="str">
        <f>HYPERLINK("https://redcat-toys.ru/api/getInfo/item/af719f41-53cf-11ef-a262-00155d82e908")</f>
        <v>https://redcat-toys.ru/api/getInfo/item/af719f41-53cf-11ef-a262-00155d82e908</v>
      </c>
    </row>
    <row r="4635" spans="2:25" ht="21" customHeight="1" outlineLevel="4" x14ac:dyDescent="0.2">
      <c r="B4635" s="39">
        <v>3665</v>
      </c>
      <c r="C4635" s="4" t="s">
        <v>15347</v>
      </c>
      <c r="D4635" s="50" t="s">
        <v>15348</v>
      </c>
      <c r="E4635" s="50"/>
      <c r="F4635" s="50"/>
      <c r="G4635" s="50"/>
      <c r="H4635" s="5" t="s">
        <v>15349</v>
      </c>
      <c r="I4635" s="6" t="s">
        <v>30</v>
      </c>
      <c r="J4635" s="7">
        <v>96</v>
      </c>
      <c r="K4635" s="7">
        <v>759</v>
      </c>
      <c r="L4635" s="3">
        <v>2</v>
      </c>
      <c r="M4635" s="8">
        <f>378.92*(1-P3/100)</f>
        <v>378.92</v>
      </c>
      <c r="N4635" s="9"/>
      <c r="O4635" s="10">
        <f t="shared" si="249"/>
        <v>0</v>
      </c>
      <c r="P4635" s="11">
        <f>0.159*N4635</f>
        <v>0</v>
      </c>
      <c r="Q4635" s="16">
        <f>0.00184*N4635</f>
        <v>0</v>
      </c>
      <c r="R4635" s="13"/>
      <c r="S4635" s="14" t="s">
        <v>15350</v>
      </c>
      <c r="T4635" s="14" t="s">
        <v>32</v>
      </c>
      <c r="U4635" s="15"/>
      <c r="V4635" s="4" t="str">
        <f>HYPERLINK("https://redcat-toys.ru/api/getInfo/image/03fa7b73-f82e-11f0-a28e-00155d82e908")</f>
        <v>https://redcat-toys.ru/api/getInfo/image/03fa7b73-f82e-11f0-a28e-00155d82e908</v>
      </c>
      <c r="W4635" s="4" t="s">
        <v>15351</v>
      </c>
      <c r="X4635" s="4" t="s">
        <v>34</v>
      </c>
      <c r="Y4635" s="4" t="str">
        <f>HYPERLINK("https://redcat-toys.ru/api/getInfo/item/03fa7b73-f82e-11f0-a28e-00155d82e908")</f>
        <v>https://redcat-toys.ru/api/getInfo/item/03fa7b73-f82e-11f0-a28e-00155d82e908</v>
      </c>
    </row>
    <row r="4636" spans="2:25" ht="21" customHeight="1" outlineLevel="4" x14ac:dyDescent="0.2">
      <c r="B4636" s="39">
        <v>3666</v>
      </c>
      <c r="C4636" s="4" t="s">
        <v>15347</v>
      </c>
      <c r="D4636" s="50" t="s">
        <v>15348</v>
      </c>
      <c r="E4636" s="50"/>
      <c r="F4636" s="50"/>
      <c r="G4636" s="50"/>
      <c r="H4636" s="5" t="s">
        <v>15349</v>
      </c>
      <c r="I4636" s="6" t="s">
        <v>30</v>
      </c>
      <c r="J4636" s="7">
        <v>192</v>
      </c>
      <c r="K4636" s="7">
        <v>759</v>
      </c>
      <c r="L4636" s="3">
        <v>2</v>
      </c>
      <c r="M4636" s="8">
        <f>378.92*(1-P3/100)</f>
        <v>378.92</v>
      </c>
      <c r="N4636" s="9"/>
      <c r="O4636" s="10">
        <f t="shared" si="249"/>
        <v>0</v>
      </c>
      <c r="P4636" s="11">
        <f>0.159*N4636</f>
        <v>0</v>
      </c>
      <c r="Q4636" s="16">
        <f>0.00184*N4636</f>
        <v>0</v>
      </c>
      <c r="R4636" s="13"/>
      <c r="S4636" s="14" t="s">
        <v>15350</v>
      </c>
      <c r="T4636" s="14" t="s">
        <v>32</v>
      </c>
      <c r="U4636" s="15"/>
      <c r="V4636" s="4" t="str">
        <f>HYPERLINK("https://redcat-toys.ru/api/getInfo/image/03fa7b73-f82e-11f0-a28e-00155d82e908")</f>
        <v>https://redcat-toys.ru/api/getInfo/image/03fa7b73-f82e-11f0-a28e-00155d82e908</v>
      </c>
      <c r="W4636" s="4" t="s">
        <v>15351</v>
      </c>
      <c r="X4636" s="4" t="s">
        <v>34</v>
      </c>
      <c r="Y4636" s="4" t="str">
        <f>HYPERLINK("https://redcat-toys.ru/api/getInfo/item/03fa7b73-f82e-11f0-a28e-00155d82e908")</f>
        <v>https://redcat-toys.ru/api/getInfo/item/03fa7b73-f82e-11f0-a28e-00155d82e908</v>
      </c>
    </row>
    <row r="4637" spans="2:25" ht="21" customHeight="1" outlineLevel="4" x14ac:dyDescent="0.2">
      <c r="B4637" s="39">
        <v>3667</v>
      </c>
      <c r="C4637" s="4" t="s">
        <v>15352</v>
      </c>
      <c r="D4637" s="50" t="s">
        <v>15353</v>
      </c>
      <c r="E4637" s="50"/>
      <c r="F4637" s="50"/>
      <c r="G4637" s="50"/>
      <c r="H4637" s="5" t="s">
        <v>15354</v>
      </c>
      <c r="I4637" s="6" t="s">
        <v>30</v>
      </c>
      <c r="J4637" s="7">
        <v>96</v>
      </c>
      <c r="K4637" s="7">
        <v>761</v>
      </c>
      <c r="L4637" s="3">
        <v>2</v>
      </c>
      <c r="M4637" s="8">
        <f>378.92*(1-P3/100)</f>
        <v>378.92</v>
      </c>
      <c r="N4637" s="9"/>
      <c r="O4637" s="10">
        <f t="shared" si="249"/>
        <v>0</v>
      </c>
      <c r="P4637" s="11">
        <f>0.163*N4637</f>
        <v>0</v>
      </c>
      <c r="Q4637" s="16">
        <f>0.00175*N4637</f>
        <v>0</v>
      </c>
      <c r="R4637" s="13"/>
      <c r="S4637" s="14" t="s">
        <v>15355</v>
      </c>
      <c r="T4637" s="14" t="s">
        <v>32</v>
      </c>
      <c r="U4637" s="15"/>
      <c r="V4637" s="4" t="str">
        <f>HYPERLINK("https://redcat-toys.ru/api/getInfo/image/8db0247c-f82c-11f0-a28e-00155d82e908")</f>
        <v>https://redcat-toys.ru/api/getInfo/image/8db0247c-f82c-11f0-a28e-00155d82e908</v>
      </c>
      <c r="W4637" s="4" t="s">
        <v>15356</v>
      </c>
      <c r="X4637" s="4" t="s">
        <v>34</v>
      </c>
      <c r="Y4637" s="4" t="str">
        <f>HYPERLINK("https://redcat-toys.ru/api/getInfo/item/8db0247c-f82c-11f0-a28e-00155d82e908")</f>
        <v>https://redcat-toys.ru/api/getInfo/item/8db0247c-f82c-11f0-a28e-00155d82e908</v>
      </c>
    </row>
    <row r="4638" spans="2:25" ht="21" customHeight="1" outlineLevel="4" x14ac:dyDescent="0.2">
      <c r="B4638" s="39">
        <v>3668</v>
      </c>
      <c r="C4638" s="4" t="s">
        <v>15352</v>
      </c>
      <c r="D4638" s="50" t="s">
        <v>15353</v>
      </c>
      <c r="E4638" s="50"/>
      <c r="F4638" s="50"/>
      <c r="G4638" s="50"/>
      <c r="H4638" s="5" t="s">
        <v>15354</v>
      </c>
      <c r="I4638" s="6" t="s">
        <v>30</v>
      </c>
      <c r="J4638" s="7">
        <v>192</v>
      </c>
      <c r="K4638" s="7">
        <v>761</v>
      </c>
      <c r="L4638" s="3">
        <v>2</v>
      </c>
      <c r="M4638" s="8">
        <f>378.92*(1-P3/100)</f>
        <v>378.92</v>
      </c>
      <c r="N4638" s="9"/>
      <c r="O4638" s="10">
        <f t="shared" si="249"/>
        <v>0</v>
      </c>
      <c r="P4638" s="11">
        <f>0.163*N4638</f>
        <v>0</v>
      </c>
      <c r="Q4638" s="16">
        <f>0.00175*N4638</f>
        <v>0</v>
      </c>
      <c r="R4638" s="13"/>
      <c r="S4638" s="14" t="s">
        <v>15355</v>
      </c>
      <c r="T4638" s="14" t="s">
        <v>32</v>
      </c>
      <c r="U4638" s="15"/>
      <c r="V4638" s="4" t="str">
        <f>HYPERLINK("https://redcat-toys.ru/api/getInfo/image/8db0247c-f82c-11f0-a28e-00155d82e908")</f>
        <v>https://redcat-toys.ru/api/getInfo/image/8db0247c-f82c-11f0-a28e-00155d82e908</v>
      </c>
      <c r="W4638" s="4" t="s">
        <v>15356</v>
      </c>
      <c r="X4638" s="4" t="s">
        <v>34</v>
      </c>
      <c r="Y4638" s="4" t="str">
        <f>HYPERLINK("https://redcat-toys.ru/api/getInfo/item/8db0247c-f82c-11f0-a28e-00155d82e908")</f>
        <v>https://redcat-toys.ru/api/getInfo/item/8db0247c-f82c-11f0-a28e-00155d82e908</v>
      </c>
    </row>
    <row r="4639" spans="2:25" ht="22.95" customHeight="1" outlineLevel="3" x14ac:dyDescent="0.2">
      <c r="B4639" s="51" t="s">
        <v>761</v>
      </c>
      <c r="C4639" s="51"/>
      <c r="D4639" s="51"/>
      <c r="E4639" s="51"/>
      <c r="F4639" s="51"/>
      <c r="G4639" s="51"/>
    </row>
    <row r="4640" spans="2:25" ht="21" customHeight="1" outlineLevel="4" x14ac:dyDescent="0.2">
      <c r="B4640" s="39">
        <v>3669</v>
      </c>
      <c r="C4640" s="4" t="s">
        <v>15357</v>
      </c>
      <c r="D4640" s="50" t="s">
        <v>15358</v>
      </c>
      <c r="E4640" s="50"/>
      <c r="F4640" s="50"/>
      <c r="G4640" s="50"/>
      <c r="H4640" s="5" t="s">
        <v>15359</v>
      </c>
      <c r="I4640" s="6"/>
      <c r="J4640" s="7">
        <v>120</v>
      </c>
      <c r="K4640" s="7">
        <v>5</v>
      </c>
      <c r="L4640" s="3">
        <v>2</v>
      </c>
      <c r="M4640" s="8">
        <f>307.83*(1-P3/100)</f>
        <v>307.83</v>
      </c>
      <c r="N4640" s="9"/>
      <c r="O4640" s="10">
        <f>M4640*N4640</f>
        <v>0</v>
      </c>
      <c r="P4640" s="11">
        <f>0.103*N4640</f>
        <v>0</v>
      </c>
      <c r="Q4640" s="16">
        <f>0.00075*N4640</f>
        <v>0</v>
      </c>
      <c r="R4640" s="13"/>
      <c r="S4640" s="14" t="s">
        <v>15360</v>
      </c>
      <c r="T4640" s="14" t="s">
        <v>32</v>
      </c>
      <c r="U4640" s="15"/>
      <c r="V4640" s="4" t="str">
        <f>HYPERLINK("https://redcat-toys.ru/api/getInfo/image/956c20d0-fd7b-11ef-a274-00155d82e908")</f>
        <v>https://redcat-toys.ru/api/getInfo/image/956c20d0-fd7b-11ef-a274-00155d82e908</v>
      </c>
      <c r="W4640" s="4" t="s">
        <v>15361</v>
      </c>
      <c r="X4640" s="4" t="s">
        <v>34</v>
      </c>
      <c r="Y4640" s="4" t="str">
        <f>HYPERLINK("https://redcat-toys.ru/api/getInfo/item/956c20d0-fd7b-11ef-a274-00155d82e908")</f>
        <v>https://redcat-toys.ru/api/getInfo/item/956c20d0-fd7b-11ef-a274-00155d82e908</v>
      </c>
    </row>
    <row r="4641" spans="2:25" ht="21" customHeight="1" outlineLevel="4" x14ac:dyDescent="0.2">
      <c r="B4641" s="39">
        <v>3670</v>
      </c>
      <c r="C4641" s="4" t="s">
        <v>15357</v>
      </c>
      <c r="D4641" s="50" t="s">
        <v>15358</v>
      </c>
      <c r="E4641" s="50"/>
      <c r="F4641" s="50"/>
      <c r="G4641" s="50"/>
      <c r="H4641" s="5" t="s">
        <v>15359</v>
      </c>
      <c r="I4641" s="6"/>
      <c r="J4641" s="7">
        <v>240</v>
      </c>
      <c r="K4641" s="7">
        <v>5</v>
      </c>
      <c r="L4641" s="3">
        <v>2</v>
      </c>
      <c r="M4641" s="8">
        <f>307.83*(1-P3/100)</f>
        <v>307.83</v>
      </c>
      <c r="N4641" s="9"/>
      <c r="O4641" s="10">
        <f>M4641*N4641</f>
        <v>0</v>
      </c>
      <c r="P4641" s="11">
        <f>0.103*N4641</f>
        <v>0</v>
      </c>
      <c r="Q4641" s="16">
        <f>0.00075*N4641</f>
        <v>0</v>
      </c>
      <c r="R4641" s="13"/>
      <c r="S4641" s="14" t="s">
        <v>15360</v>
      </c>
      <c r="T4641" s="14" t="s">
        <v>32</v>
      </c>
      <c r="U4641" s="15"/>
      <c r="V4641" s="4" t="str">
        <f>HYPERLINK("https://redcat-toys.ru/api/getInfo/image/956c20d0-fd7b-11ef-a274-00155d82e908")</f>
        <v>https://redcat-toys.ru/api/getInfo/image/956c20d0-fd7b-11ef-a274-00155d82e908</v>
      </c>
      <c r="W4641" s="4" t="s">
        <v>15361</v>
      </c>
      <c r="X4641" s="4" t="s">
        <v>34</v>
      </c>
      <c r="Y4641" s="4" t="str">
        <f>HYPERLINK("https://redcat-toys.ru/api/getInfo/item/956c20d0-fd7b-11ef-a274-00155d82e908")</f>
        <v>https://redcat-toys.ru/api/getInfo/item/956c20d0-fd7b-11ef-a274-00155d82e908</v>
      </c>
    </row>
    <row r="4642" spans="2:25" ht="21" customHeight="1" outlineLevel="4" x14ac:dyDescent="0.2">
      <c r="B4642" s="39">
        <v>3671</v>
      </c>
      <c r="C4642" s="4" t="s">
        <v>15362</v>
      </c>
      <c r="D4642" s="50" t="s">
        <v>15363</v>
      </c>
      <c r="E4642" s="50"/>
      <c r="F4642" s="50"/>
      <c r="G4642" s="50"/>
      <c r="H4642" s="5" t="s">
        <v>15364</v>
      </c>
      <c r="I4642" s="6" t="s">
        <v>30</v>
      </c>
      <c r="J4642" s="7">
        <v>120</v>
      </c>
      <c r="K4642" s="7">
        <v>130</v>
      </c>
      <c r="L4642" s="3">
        <v>2</v>
      </c>
      <c r="M4642" s="8">
        <f>307.83*(1-P3/100)</f>
        <v>307.83</v>
      </c>
      <c r="N4642" s="9"/>
      <c r="O4642" s="10">
        <f>M4642*N4642</f>
        <v>0</v>
      </c>
      <c r="P4642" s="11">
        <f>0.101*N4642</f>
        <v>0</v>
      </c>
      <c r="Q4642" s="16">
        <f>0.00086*N4642</f>
        <v>0</v>
      </c>
      <c r="R4642" s="13"/>
      <c r="S4642" s="14" t="s">
        <v>15365</v>
      </c>
      <c r="T4642" s="14" t="s">
        <v>32</v>
      </c>
      <c r="U4642" s="15"/>
      <c r="V4642" s="4" t="str">
        <f>HYPERLINK("https://redcat-toys.ru/api/getInfo/image/c498f5b9-18c8-11ef-a25d-00155d82e908")</f>
        <v>https://redcat-toys.ru/api/getInfo/image/c498f5b9-18c8-11ef-a25d-00155d82e908</v>
      </c>
      <c r="W4642" s="4" t="s">
        <v>15366</v>
      </c>
      <c r="X4642" s="4" t="s">
        <v>34</v>
      </c>
      <c r="Y4642" s="4" t="str">
        <f>HYPERLINK("https://redcat-toys.ru/api/getInfo/item/c498f5b9-18c8-11ef-a25d-00155d82e908")</f>
        <v>https://redcat-toys.ru/api/getInfo/item/c498f5b9-18c8-11ef-a25d-00155d82e908</v>
      </c>
    </row>
    <row r="4643" spans="2:25" ht="21" customHeight="1" outlineLevel="4" x14ac:dyDescent="0.2">
      <c r="B4643" s="39">
        <v>3672</v>
      </c>
      <c r="C4643" s="4" t="s">
        <v>15362</v>
      </c>
      <c r="D4643" s="50" t="s">
        <v>15363</v>
      </c>
      <c r="E4643" s="50"/>
      <c r="F4643" s="50"/>
      <c r="G4643" s="50"/>
      <c r="H4643" s="5" t="s">
        <v>15364</v>
      </c>
      <c r="I4643" s="6" t="s">
        <v>30</v>
      </c>
      <c r="J4643" s="7">
        <v>240</v>
      </c>
      <c r="K4643" s="7">
        <v>130</v>
      </c>
      <c r="L4643" s="3">
        <v>2</v>
      </c>
      <c r="M4643" s="8">
        <f>307.83*(1-P3/100)</f>
        <v>307.83</v>
      </c>
      <c r="N4643" s="9"/>
      <c r="O4643" s="10">
        <f>M4643*N4643</f>
        <v>0</v>
      </c>
      <c r="P4643" s="11">
        <f>0.101*N4643</f>
        <v>0</v>
      </c>
      <c r="Q4643" s="16">
        <f>0.00086*N4643</f>
        <v>0</v>
      </c>
      <c r="R4643" s="13"/>
      <c r="S4643" s="14" t="s">
        <v>15365</v>
      </c>
      <c r="T4643" s="14" t="s">
        <v>32</v>
      </c>
      <c r="U4643" s="15"/>
      <c r="V4643" s="4" t="str">
        <f>HYPERLINK("https://redcat-toys.ru/api/getInfo/image/c498f5b9-18c8-11ef-a25d-00155d82e908")</f>
        <v>https://redcat-toys.ru/api/getInfo/image/c498f5b9-18c8-11ef-a25d-00155d82e908</v>
      </c>
      <c r="W4643" s="4" t="s">
        <v>15366</v>
      </c>
      <c r="X4643" s="4" t="s">
        <v>34</v>
      </c>
      <c r="Y4643" s="4" t="str">
        <f>HYPERLINK("https://redcat-toys.ru/api/getInfo/item/c498f5b9-18c8-11ef-a25d-00155d82e908")</f>
        <v>https://redcat-toys.ru/api/getInfo/item/c498f5b9-18c8-11ef-a25d-00155d82e908</v>
      </c>
    </row>
    <row r="4644" spans="2:25" ht="22.95" customHeight="1" outlineLevel="3" x14ac:dyDescent="0.2">
      <c r="B4644" s="51" t="s">
        <v>15367</v>
      </c>
      <c r="C4644" s="51"/>
      <c r="D4644" s="51"/>
      <c r="E4644" s="51"/>
      <c r="F4644" s="51"/>
      <c r="G4644" s="51"/>
    </row>
    <row r="4645" spans="2:25" ht="21" customHeight="1" outlineLevel="4" x14ac:dyDescent="0.2">
      <c r="B4645" s="39">
        <v>3673</v>
      </c>
      <c r="C4645" s="4" t="s">
        <v>15368</v>
      </c>
      <c r="D4645" s="50" t="s">
        <v>15369</v>
      </c>
      <c r="E4645" s="50"/>
      <c r="F4645" s="50"/>
      <c r="G4645" s="50"/>
      <c r="H4645" s="5" t="s">
        <v>15370</v>
      </c>
      <c r="I4645" s="6" t="s">
        <v>30</v>
      </c>
      <c r="J4645" s="7">
        <v>96</v>
      </c>
      <c r="K4645" s="7">
        <v>20</v>
      </c>
      <c r="L4645" s="3">
        <v>2</v>
      </c>
      <c r="M4645" s="8">
        <f>309.7*(1-P3/100)</f>
        <v>309.7</v>
      </c>
      <c r="N4645" s="9"/>
      <c r="O4645" s="10">
        <f t="shared" ref="O4645:O4662" si="250">M4645*N4645</f>
        <v>0</v>
      </c>
      <c r="P4645" s="11">
        <f>0.121*N4645</f>
        <v>0</v>
      </c>
      <c r="Q4645" s="16">
        <f>0.00274*N4645</f>
        <v>0</v>
      </c>
      <c r="R4645" s="13"/>
      <c r="S4645" s="14" t="s">
        <v>15371</v>
      </c>
      <c r="T4645" s="14" t="s">
        <v>32</v>
      </c>
      <c r="U4645" s="15"/>
      <c r="V4645" s="4" t="str">
        <f>HYPERLINK("https://redcat-toys.ru/api/getInfo/image/19585cb4-0b08-11f0-a279-00155d82e908")</f>
        <v>https://redcat-toys.ru/api/getInfo/image/19585cb4-0b08-11f0-a279-00155d82e908</v>
      </c>
      <c r="W4645" s="4" t="s">
        <v>15372</v>
      </c>
      <c r="X4645" s="4" t="s">
        <v>34</v>
      </c>
      <c r="Y4645" s="4" t="str">
        <f>HYPERLINK("https://redcat-toys.ru/api/getInfo/item/19585cb4-0b08-11f0-a279-00155d82e908")</f>
        <v>https://redcat-toys.ru/api/getInfo/item/19585cb4-0b08-11f0-a279-00155d82e908</v>
      </c>
    </row>
    <row r="4646" spans="2:25" ht="21" customHeight="1" outlineLevel="4" x14ac:dyDescent="0.2">
      <c r="B4646" s="39">
        <v>3674</v>
      </c>
      <c r="C4646" s="4" t="s">
        <v>15368</v>
      </c>
      <c r="D4646" s="50" t="s">
        <v>15369</v>
      </c>
      <c r="E4646" s="50"/>
      <c r="F4646" s="50"/>
      <c r="G4646" s="50"/>
      <c r="H4646" s="5" t="s">
        <v>15370</v>
      </c>
      <c r="I4646" s="6" t="s">
        <v>30</v>
      </c>
      <c r="J4646" s="7">
        <v>192</v>
      </c>
      <c r="K4646" s="7">
        <v>20</v>
      </c>
      <c r="L4646" s="3">
        <v>2</v>
      </c>
      <c r="M4646" s="8">
        <f>309.7*(1-P3/100)</f>
        <v>309.7</v>
      </c>
      <c r="N4646" s="9"/>
      <c r="O4646" s="10">
        <f t="shared" si="250"/>
        <v>0</v>
      </c>
      <c r="P4646" s="11">
        <f>0.121*N4646</f>
        <v>0</v>
      </c>
      <c r="Q4646" s="16">
        <f>0.00274*N4646</f>
        <v>0</v>
      </c>
      <c r="R4646" s="13"/>
      <c r="S4646" s="14" t="s">
        <v>15371</v>
      </c>
      <c r="T4646" s="14" t="s">
        <v>32</v>
      </c>
      <c r="U4646" s="15"/>
      <c r="V4646" s="4" t="str">
        <f>HYPERLINK("https://redcat-toys.ru/api/getInfo/image/19585cb4-0b08-11f0-a279-00155d82e908")</f>
        <v>https://redcat-toys.ru/api/getInfo/image/19585cb4-0b08-11f0-a279-00155d82e908</v>
      </c>
      <c r="W4646" s="4" t="s">
        <v>15372</v>
      </c>
      <c r="X4646" s="4" t="s">
        <v>34</v>
      </c>
      <c r="Y4646" s="4" t="str">
        <f>HYPERLINK("https://redcat-toys.ru/api/getInfo/item/19585cb4-0b08-11f0-a279-00155d82e908")</f>
        <v>https://redcat-toys.ru/api/getInfo/item/19585cb4-0b08-11f0-a279-00155d82e908</v>
      </c>
    </row>
    <row r="4647" spans="2:25" ht="21" customHeight="1" outlineLevel="4" x14ac:dyDescent="0.2">
      <c r="B4647" s="39">
        <v>3675</v>
      </c>
      <c r="C4647" s="4" t="s">
        <v>15373</v>
      </c>
      <c r="D4647" s="50" t="s">
        <v>15374</v>
      </c>
      <c r="E4647" s="50"/>
      <c r="F4647" s="50"/>
      <c r="G4647" s="50"/>
      <c r="H4647" s="5" t="s">
        <v>15375</v>
      </c>
      <c r="I4647" s="6" t="s">
        <v>30</v>
      </c>
      <c r="J4647" s="7">
        <v>60</v>
      </c>
      <c r="K4647" s="7">
        <v>34</v>
      </c>
      <c r="L4647" s="3">
        <v>1</v>
      </c>
      <c r="M4647" s="8">
        <f>509.06*(1-P3/100)</f>
        <v>509.06</v>
      </c>
      <c r="N4647" s="9"/>
      <c r="O4647" s="10">
        <f t="shared" si="250"/>
        <v>0</v>
      </c>
      <c r="P4647" s="11">
        <f>0.126*N4647</f>
        <v>0</v>
      </c>
      <c r="Q4647" s="16">
        <f>0.00281*N4647</f>
        <v>0</v>
      </c>
      <c r="R4647" s="13"/>
      <c r="S4647" s="14" t="s">
        <v>15376</v>
      </c>
      <c r="T4647" s="14" t="s">
        <v>32</v>
      </c>
      <c r="U4647" s="15" t="s">
        <v>39</v>
      </c>
      <c r="V4647" s="4" t="str">
        <f>HYPERLINK("https://redcat-toys.ru/api/getInfo/image/467dd4b3-0b0e-11f0-a279-00155d82e908")</f>
        <v>https://redcat-toys.ru/api/getInfo/image/467dd4b3-0b0e-11f0-a279-00155d82e908</v>
      </c>
      <c r="W4647" s="4" t="s">
        <v>15377</v>
      </c>
      <c r="X4647" s="4" t="s">
        <v>34</v>
      </c>
      <c r="Y4647" s="4" t="str">
        <f>HYPERLINK("https://redcat-toys.ru/api/getInfo/item/467dd4b3-0b0e-11f0-a279-00155d82e908")</f>
        <v>https://redcat-toys.ru/api/getInfo/item/467dd4b3-0b0e-11f0-a279-00155d82e908</v>
      </c>
    </row>
    <row r="4648" spans="2:25" ht="21" customHeight="1" outlineLevel="4" x14ac:dyDescent="0.2">
      <c r="B4648" s="39">
        <v>3676</v>
      </c>
      <c r="C4648" s="4" t="s">
        <v>15373</v>
      </c>
      <c r="D4648" s="50" t="s">
        <v>15374</v>
      </c>
      <c r="E4648" s="50"/>
      <c r="F4648" s="50"/>
      <c r="G4648" s="50"/>
      <c r="H4648" s="5" t="s">
        <v>15375</v>
      </c>
      <c r="I4648" s="6" t="s">
        <v>30</v>
      </c>
      <c r="J4648" s="7">
        <v>120</v>
      </c>
      <c r="K4648" s="7">
        <v>34</v>
      </c>
      <c r="L4648" s="3">
        <v>1</v>
      </c>
      <c r="M4648" s="8">
        <f>509.06*(1-P3/100)</f>
        <v>509.06</v>
      </c>
      <c r="N4648" s="9"/>
      <c r="O4648" s="10">
        <f t="shared" si="250"/>
        <v>0</v>
      </c>
      <c r="P4648" s="11">
        <f>0.126*N4648</f>
        <v>0</v>
      </c>
      <c r="Q4648" s="16">
        <f>0.00281*N4648</f>
        <v>0</v>
      </c>
      <c r="R4648" s="13"/>
      <c r="S4648" s="14" t="s">
        <v>15376</v>
      </c>
      <c r="T4648" s="14" t="s">
        <v>32</v>
      </c>
      <c r="U4648" s="15" t="s">
        <v>39</v>
      </c>
      <c r="V4648" s="4" t="str">
        <f>HYPERLINK("https://redcat-toys.ru/api/getInfo/image/467dd4b3-0b0e-11f0-a279-00155d82e908")</f>
        <v>https://redcat-toys.ru/api/getInfo/image/467dd4b3-0b0e-11f0-a279-00155d82e908</v>
      </c>
      <c r="W4648" s="4" t="s">
        <v>15377</v>
      </c>
      <c r="X4648" s="4" t="s">
        <v>34</v>
      </c>
      <c r="Y4648" s="4" t="str">
        <f>HYPERLINK("https://redcat-toys.ru/api/getInfo/item/467dd4b3-0b0e-11f0-a279-00155d82e908")</f>
        <v>https://redcat-toys.ru/api/getInfo/item/467dd4b3-0b0e-11f0-a279-00155d82e908</v>
      </c>
    </row>
    <row r="4649" spans="2:25" ht="21" customHeight="1" outlineLevel="4" x14ac:dyDescent="0.2">
      <c r="B4649" s="39">
        <v>3677</v>
      </c>
      <c r="C4649" s="4" t="s">
        <v>15378</v>
      </c>
      <c r="D4649" s="50" t="s">
        <v>15379</v>
      </c>
      <c r="E4649" s="50"/>
      <c r="F4649" s="50"/>
      <c r="G4649" s="50"/>
      <c r="H4649" s="5" t="s">
        <v>15380</v>
      </c>
      <c r="I4649" s="6"/>
      <c r="J4649" s="7">
        <v>96</v>
      </c>
      <c r="K4649" s="7">
        <v>17</v>
      </c>
      <c r="L4649" s="3">
        <v>2</v>
      </c>
      <c r="M4649" s="8">
        <f>307.92*(1-P3/100)</f>
        <v>307.92</v>
      </c>
      <c r="N4649" s="9"/>
      <c r="O4649" s="10">
        <f t="shared" si="250"/>
        <v>0</v>
      </c>
      <c r="P4649" s="11">
        <f>0.119*N4649</f>
        <v>0</v>
      </c>
      <c r="Q4649" s="16">
        <f>0.00136*N4649</f>
        <v>0</v>
      </c>
      <c r="R4649" s="13"/>
      <c r="S4649" s="14" t="s">
        <v>15381</v>
      </c>
      <c r="T4649" s="14" t="s">
        <v>32</v>
      </c>
      <c r="U4649" s="15"/>
      <c r="V4649" s="4" t="str">
        <f>HYPERLINK("https://redcat-toys.ru/api/getInfo/image/1f5c7384-0b07-11f0-a279-00155d82e908")</f>
        <v>https://redcat-toys.ru/api/getInfo/image/1f5c7384-0b07-11f0-a279-00155d82e908</v>
      </c>
      <c r="W4649" s="4" t="s">
        <v>15382</v>
      </c>
      <c r="X4649" s="4" t="s">
        <v>34</v>
      </c>
      <c r="Y4649" s="4" t="str">
        <f>HYPERLINK("https://redcat-toys.ru/api/getInfo/item/1f5c7384-0b07-11f0-a279-00155d82e908")</f>
        <v>https://redcat-toys.ru/api/getInfo/item/1f5c7384-0b07-11f0-a279-00155d82e908</v>
      </c>
    </row>
    <row r="4650" spans="2:25" ht="21" customHeight="1" outlineLevel="4" x14ac:dyDescent="0.2">
      <c r="B4650" s="39">
        <v>3678</v>
      </c>
      <c r="C4650" s="4" t="s">
        <v>15378</v>
      </c>
      <c r="D4650" s="50" t="s">
        <v>15379</v>
      </c>
      <c r="E4650" s="50"/>
      <c r="F4650" s="50"/>
      <c r="G4650" s="50"/>
      <c r="H4650" s="5" t="s">
        <v>15380</v>
      </c>
      <c r="I4650" s="6"/>
      <c r="J4650" s="7">
        <v>192</v>
      </c>
      <c r="K4650" s="7">
        <v>17</v>
      </c>
      <c r="L4650" s="3">
        <v>2</v>
      </c>
      <c r="M4650" s="8">
        <f>307.92*(1-P3/100)</f>
        <v>307.92</v>
      </c>
      <c r="N4650" s="9"/>
      <c r="O4650" s="10">
        <f t="shared" si="250"/>
        <v>0</v>
      </c>
      <c r="P4650" s="11">
        <f>0.119*N4650</f>
        <v>0</v>
      </c>
      <c r="Q4650" s="16">
        <f>0.00136*N4650</f>
        <v>0</v>
      </c>
      <c r="R4650" s="13"/>
      <c r="S4650" s="14" t="s">
        <v>15381</v>
      </c>
      <c r="T4650" s="14" t="s">
        <v>32</v>
      </c>
      <c r="U4650" s="15"/>
      <c r="V4650" s="4" t="str">
        <f>HYPERLINK("https://redcat-toys.ru/api/getInfo/image/1f5c7384-0b07-11f0-a279-00155d82e908")</f>
        <v>https://redcat-toys.ru/api/getInfo/image/1f5c7384-0b07-11f0-a279-00155d82e908</v>
      </c>
      <c r="W4650" s="4" t="s">
        <v>15382</v>
      </c>
      <c r="X4650" s="4" t="s">
        <v>34</v>
      </c>
      <c r="Y4650" s="4" t="str">
        <f>HYPERLINK("https://redcat-toys.ru/api/getInfo/item/1f5c7384-0b07-11f0-a279-00155d82e908")</f>
        <v>https://redcat-toys.ru/api/getInfo/item/1f5c7384-0b07-11f0-a279-00155d82e908</v>
      </c>
    </row>
    <row r="4651" spans="2:25" ht="21" customHeight="1" outlineLevel="4" x14ac:dyDescent="0.2">
      <c r="B4651" s="39">
        <v>3679</v>
      </c>
      <c r="C4651" s="4" t="s">
        <v>15383</v>
      </c>
      <c r="D4651" s="50" t="s">
        <v>15384</v>
      </c>
      <c r="E4651" s="50"/>
      <c r="F4651" s="50"/>
      <c r="G4651" s="50"/>
      <c r="H4651" s="5" t="s">
        <v>15385</v>
      </c>
      <c r="I4651" s="6"/>
      <c r="J4651" s="7">
        <v>96</v>
      </c>
      <c r="K4651" s="7">
        <v>19</v>
      </c>
      <c r="L4651" s="3">
        <v>2</v>
      </c>
      <c r="M4651" s="8">
        <f>309.7*(1-P3/100)</f>
        <v>309.7</v>
      </c>
      <c r="N4651" s="9"/>
      <c r="O4651" s="10">
        <f t="shared" si="250"/>
        <v>0</v>
      </c>
      <c r="P4651" s="11">
        <f>0.128*N4651</f>
        <v>0</v>
      </c>
      <c r="Q4651" s="16">
        <f>0.00203*N4651</f>
        <v>0</v>
      </c>
      <c r="R4651" s="13"/>
      <c r="S4651" s="14" t="s">
        <v>15386</v>
      </c>
      <c r="T4651" s="14" t="s">
        <v>32</v>
      </c>
      <c r="U4651" s="15"/>
      <c r="V4651" s="4" t="str">
        <f>HYPERLINK("https://redcat-toys.ru/api/getInfo/image/7b6a9265-0b08-11f0-a279-00155d82e908")</f>
        <v>https://redcat-toys.ru/api/getInfo/image/7b6a9265-0b08-11f0-a279-00155d82e908</v>
      </c>
      <c r="W4651" s="4" t="s">
        <v>15387</v>
      </c>
      <c r="X4651" s="4" t="s">
        <v>34</v>
      </c>
      <c r="Y4651" s="4" t="str">
        <f>HYPERLINK("https://redcat-toys.ru/api/getInfo/item/7b6a9265-0b08-11f0-a279-00155d82e908")</f>
        <v>https://redcat-toys.ru/api/getInfo/item/7b6a9265-0b08-11f0-a279-00155d82e908</v>
      </c>
    </row>
    <row r="4652" spans="2:25" ht="21" customHeight="1" outlineLevel="4" x14ac:dyDescent="0.2">
      <c r="B4652" s="39">
        <v>3680</v>
      </c>
      <c r="C4652" s="4" t="s">
        <v>15383</v>
      </c>
      <c r="D4652" s="50" t="s">
        <v>15384</v>
      </c>
      <c r="E4652" s="50"/>
      <c r="F4652" s="50"/>
      <c r="G4652" s="50"/>
      <c r="H4652" s="5" t="s">
        <v>15385</v>
      </c>
      <c r="I4652" s="6"/>
      <c r="J4652" s="7">
        <v>192</v>
      </c>
      <c r="K4652" s="7">
        <v>19</v>
      </c>
      <c r="L4652" s="3">
        <v>2</v>
      </c>
      <c r="M4652" s="8">
        <f>309.7*(1-P3/100)</f>
        <v>309.7</v>
      </c>
      <c r="N4652" s="9"/>
      <c r="O4652" s="10">
        <f t="shared" si="250"/>
        <v>0</v>
      </c>
      <c r="P4652" s="11">
        <f>0.128*N4652</f>
        <v>0</v>
      </c>
      <c r="Q4652" s="16">
        <f>0.00203*N4652</f>
        <v>0</v>
      </c>
      <c r="R4652" s="13"/>
      <c r="S4652" s="14" t="s">
        <v>15386</v>
      </c>
      <c r="T4652" s="14" t="s">
        <v>32</v>
      </c>
      <c r="U4652" s="15"/>
      <c r="V4652" s="4" t="str">
        <f>HYPERLINK("https://redcat-toys.ru/api/getInfo/image/7b6a9265-0b08-11f0-a279-00155d82e908")</f>
        <v>https://redcat-toys.ru/api/getInfo/image/7b6a9265-0b08-11f0-a279-00155d82e908</v>
      </c>
      <c r="W4652" s="4" t="s">
        <v>15387</v>
      </c>
      <c r="X4652" s="4" t="s">
        <v>34</v>
      </c>
      <c r="Y4652" s="4" t="str">
        <f>HYPERLINK("https://redcat-toys.ru/api/getInfo/item/7b6a9265-0b08-11f0-a279-00155d82e908")</f>
        <v>https://redcat-toys.ru/api/getInfo/item/7b6a9265-0b08-11f0-a279-00155d82e908</v>
      </c>
    </row>
    <row r="4653" spans="2:25" ht="21" customHeight="1" outlineLevel="4" x14ac:dyDescent="0.2">
      <c r="B4653" s="39">
        <v>3681</v>
      </c>
      <c r="C4653" s="4" t="s">
        <v>15388</v>
      </c>
      <c r="D4653" s="50" t="s">
        <v>15389</v>
      </c>
      <c r="E4653" s="50"/>
      <c r="F4653" s="50"/>
      <c r="G4653" s="50"/>
      <c r="H4653" s="5" t="s">
        <v>15390</v>
      </c>
      <c r="I4653" s="6"/>
      <c r="J4653" s="7">
        <v>96</v>
      </c>
      <c r="K4653" s="7">
        <v>2</v>
      </c>
      <c r="L4653" s="3">
        <v>2</v>
      </c>
      <c r="M4653" s="8">
        <f>309.7*(1-P3/100)</f>
        <v>309.7</v>
      </c>
      <c r="N4653" s="9"/>
      <c r="O4653" s="10">
        <f t="shared" si="250"/>
        <v>0</v>
      </c>
      <c r="P4653" s="17">
        <f>0.13*N4653</f>
        <v>0</v>
      </c>
      <c r="Q4653" s="16">
        <f>0.00174*N4653</f>
        <v>0</v>
      </c>
      <c r="R4653" s="13"/>
      <c r="S4653" s="14" t="s">
        <v>15391</v>
      </c>
      <c r="T4653" s="14" t="s">
        <v>32</v>
      </c>
      <c r="U4653" s="15"/>
      <c r="V4653" s="4" t="str">
        <f>HYPERLINK("https://redcat-toys.ru/api/getInfo/image/ea3b6595-0b08-11f0-a279-00155d82e908")</f>
        <v>https://redcat-toys.ru/api/getInfo/image/ea3b6595-0b08-11f0-a279-00155d82e908</v>
      </c>
      <c r="W4653" s="4" t="s">
        <v>15392</v>
      </c>
      <c r="X4653" s="4" t="s">
        <v>34</v>
      </c>
      <c r="Y4653" s="4" t="str">
        <f>HYPERLINK("https://redcat-toys.ru/api/getInfo/item/ea3b6595-0b08-11f0-a279-00155d82e908")</f>
        <v>https://redcat-toys.ru/api/getInfo/item/ea3b6595-0b08-11f0-a279-00155d82e908</v>
      </c>
    </row>
    <row r="4654" spans="2:25" ht="21" customHeight="1" outlineLevel="4" x14ac:dyDescent="0.2">
      <c r="B4654" s="39">
        <v>3682</v>
      </c>
      <c r="C4654" s="4" t="s">
        <v>15388</v>
      </c>
      <c r="D4654" s="50" t="s">
        <v>15389</v>
      </c>
      <c r="E4654" s="50"/>
      <c r="F4654" s="50"/>
      <c r="G4654" s="50"/>
      <c r="H4654" s="5" t="s">
        <v>15390</v>
      </c>
      <c r="I4654" s="6"/>
      <c r="J4654" s="7">
        <v>192</v>
      </c>
      <c r="K4654" s="7">
        <v>2</v>
      </c>
      <c r="L4654" s="3">
        <v>2</v>
      </c>
      <c r="M4654" s="8">
        <f>309.7*(1-P3/100)</f>
        <v>309.7</v>
      </c>
      <c r="N4654" s="9"/>
      <c r="O4654" s="10">
        <f t="shared" si="250"/>
        <v>0</v>
      </c>
      <c r="P4654" s="17">
        <f>0.13*N4654</f>
        <v>0</v>
      </c>
      <c r="Q4654" s="16">
        <f>0.00174*N4654</f>
        <v>0</v>
      </c>
      <c r="R4654" s="13"/>
      <c r="S4654" s="14" t="s">
        <v>15391</v>
      </c>
      <c r="T4654" s="14" t="s">
        <v>32</v>
      </c>
      <c r="U4654" s="15"/>
      <c r="V4654" s="4" t="str">
        <f>HYPERLINK("https://redcat-toys.ru/api/getInfo/image/ea3b6595-0b08-11f0-a279-00155d82e908")</f>
        <v>https://redcat-toys.ru/api/getInfo/image/ea3b6595-0b08-11f0-a279-00155d82e908</v>
      </c>
      <c r="W4654" s="4" t="s">
        <v>15392</v>
      </c>
      <c r="X4654" s="4" t="s">
        <v>34</v>
      </c>
      <c r="Y4654" s="4" t="str">
        <f>HYPERLINK("https://redcat-toys.ru/api/getInfo/item/ea3b6595-0b08-11f0-a279-00155d82e908")</f>
        <v>https://redcat-toys.ru/api/getInfo/item/ea3b6595-0b08-11f0-a279-00155d82e908</v>
      </c>
    </row>
    <row r="4655" spans="2:25" ht="21" customHeight="1" outlineLevel="4" x14ac:dyDescent="0.2">
      <c r="B4655" s="39">
        <v>3683</v>
      </c>
      <c r="C4655" s="4" t="s">
        <v>15393</v>
      </c>
      <c r="D4655" s="50" t="s">
        <v>15394</v>
      </c>
      <c r="E4655" s="50"/>
      <c r="F4655" s="50"/>
      <c r="G4655" s="50"/>
      <c r="H4655" s="5" t="s">
        <v>15395</v>
      </c>
      <c r="I4655" s="6"/>
      <c r="J4655" s="7">
        <v>60</v>
      </c>
      <c r="K4655" s="7">
        <v>2</v>
      </c>
      <c r="L4655" s="3">
        <v>1</v>
      </c>
      <c r="M4655" s="8">
        <f>472.28*(1-P3/100)</f>
        <v>472.28</v>
      </c>
      <c r="N4655" s="9"/>
      <c r="O4655" s="10">
        <f t="shared" si="250"/>
        <v>0</v>
      </c>
      <c r="P4655" s="11">
        <f>0.189*N4655</f>
        <v>0</v>
      </c>
      <c r="Q4655" s="16">
        <f>0.00057*N4655</f>
        <v>0</v>
      </c>
      <c r="R4655" s="13"/>
      <c r="S4655" s="14" t="s">
        <v>15396</v>
      </c>
      <c r="T4655" s="14" t="s">
        <v>32</v>
      </c>
      <c r="U4655" s="15"/>
      <c r="V4655" s="4" t="str">
        <f>HYPERLINK("https://redcat-toys.ru/api/getInfo/image/4e539bc4-0b0d-11f0-a279-00155d82e908")</f>
        <v>https://redcat-toys.ru/api/getInfo/image/4e539bc4-0b0d-11f0-a279-00155d82e908</v>
      </c>
      <c r="W4655" s="4" t="s">
        <v>15397</v>
      </c>
      <c r="X4655" s="4" t="s">
        <v>34</v>
      </c>
      <c r="Y4655" s="4" t="str">
        <f>HYPERLINK("https://redcat-toys.ru/api/getInfo/item/4e539bc4-0b0d-11f0-a279-00155d82e908")</f>
        <v>https://redcat-toys.ru/api/getInfo/item/4e539bc4-0b0d-11f0-a279-00155d82e908</v>
      </c>
    </row>
    <row r="4656" spans="2:25" ht="21" customHeight="1" outlineLevel="4" x14ac:dyDescent="0.2">
      <c r="B4656" s="39">
        <v>3684</v>
      </c>
      <c r="C4656" s="4" t="s">
        <v>15393</v>
      </c>
      <c r="D4656" s="50" t="s">
        <v>15394</v>
      </c>
      <c r="E4656" s="50"/>
      <c r="F4656" s="50"/>
      <c r="G4656" s="50"/>
      <c r="H4656" s="5" t="s">
        <v>15395</v>
      </c>
      <c r="I4656" s="6"/>
      <c r="J4656" s="7">
        <v>120</v>
      </c>
      <c r="K4656" s="7">
        <v>2</v>
      </c>
      <c r="L4656" s="3">
        <v>1</v>
      </c>
      <c r="M4656" s="8">
        <f>472.28*(1-P3/100)</f>
        <v>472.28</v>
      </c>
      <c r="N4656" s="9"/>
      <c r="O4656" s="10">
        <f t="shared" si="250"/>
        <v>0</v>
      </c>
      <c r="P4656" s="11">
        <f>0.189*N4656</f>
        <v>0</v>
      </c>
      <c r="Q4656" s="16">
        <f>0.00057*N4656</f>
        <v>0</v>
      </c>
      <c r="R4656" s="13"/>
      <c r="S4656" s="14" t="s">
        <v>15396</v>
      </c>
      <c r="T4656" s="14" t="s">
        <v>32</v>
      </c>
      <c r="U4656" s="15"/>
      <c r="V4656" s="4" t="str">
        <f>HYPERLINK("https://redcat-toys.ru/api/getInfo/image/4e539bc4-0b0d-11f0-a279-00155d82e908")</f>
        <v>https://redcat-toys.ru/api/getInfo/image/4e539bc4-0b0d-11f0-a279-00155d82e908</v>
      </c>
      <c r="W4656" s="4" t="s">
        <v>15397</v>
      </c>
      <c r="X4656" s="4" t="s">
        <v>34</v>
      </c>
      <c r="Y4656" s="4" t="str">
        <f>HYPERLINK("https://redcat-toys.ru/api/getInfo/item/4e539bc4-0b0d-11f0-a279-00155d82e908")</f>
        <v>https://redcat-toys.ru/api/getInfo/item/4e539bc4-0b0d-11f0-a279-00155d82e908</v>
      </c>
    </row>
    <row r="4657" spans="2:25" ht="21" customHeight="1" outlineLevel="4" x14ac:dyDescent="0.2">
      <c r="B4657" s="39">
        <v>3685</v>
      </c>
      <c r="C4657" s="4" t="s">
        <v>15398</v>
      </c>
      <c r="D4657" s="50" t="s">
        <v>15399</v>
      </c>
      <c r="E4657" s="50"/>
      <c r="F4657" s="50"/>
      <c r="G4657" s="50"/>
      <c r="H4657" s="5" t="s">
        <v>15400</v>
      </c>
      <c r="I4657" s="6" t="s">
        <v>30</v>
      </c>
      <c r="J4657" s="7">
        <v>60</v>
      </c>
      <c r="K4657" s="7">
        <v>114</v>
      </c>
      <c r="L4657" s="3">
        <v>1</v>
      </c>
      <c r="M4657" s="8">
        <f>472.28*(1-P3/100)</f>
        <v>472.28</v>
      </c>
      <c r="N4657" s="9"/>
      <c r="O4657" s="10">
        <f t="shared" si="250"/>
        <v>0</v>
      </c>
      <c r="P4657" s="11">
        <f>0.129*N4657</f>
        <v>0</v>
      </c>
      <c r="Q4657" s="16">
        <f>0.00279*N4657</f>
        <v>0</v>
      </c>
      <c r="R4657" s="13"/>
      <c r="S4657" s="14" t="s">
        <v>15401</v>
      </c>
      <c r="T4657" s="14" t="s">
        <v>32</v>
      </c>
      <c r="U4657" s="15" t="s">
        <v>39</v>
      </c>
      <c r="V4657" s="4" t="str">
        <f>HYPERLINK("https://redcat-toys.ru/api/getInfo/image/a8510497-0b0d-11f0-a279-00155d82e908")</f>
        <v>https://redcat-toys.ru/api/getInfo/image/a8510497-0b0d-11f0-a279-00155d82e908</v>
      </c>
      <c r="W4657" s="4" t="s">
        <v>15402</v>
      </c>
      <c r="X4657" s="4" t="s">
        <v>34</v>
      </c>
      <c r="Y4657" s="4" t="str">
        <f>HYPERLINK("https://redcat-toys.ru/api/getInfo/item/a8510497-0b0d-11f0-a279-00155d82e908")</f>
        <v>https://redcat-toys.ru/api/getInfo/item/a8510497-0b0d-11f0-a279-00155d82e908</v>
      </c>
    </row>
    <row r="4658" spans="2:25" ht="21" customHeight="1" outlineLevel="4" x14ac:dyDescent="0.2">
      <c r="B4658" s="39">
        <v>3686</v>
      </c>
      <c r="C4658" s="4" t="s">
        <v>15398</v>
      </c>
      <c r="D4658" s="50" t="s">
        <v>15399</v>
      </c>
      <c r="E4658" s="50"/>
      <c r="F4658" s="50"/>
      <c r="G4658" s="50"/>
      <c r="H4658" s="5" t="s">
        <v>15400</v>
      </c>
      <c r="I4658" s="6" t="s">
        <v>30</v>
      </c>
      <c r="J4658" s="7">
        <v>120</v>
      </c>
      <c r="K4658" s="7">
        <v>114</v>
      </c>
      <c r="L4658" s="3">
        <v>1</v>
      </c>
      <c r="M4658" s="8">
        <f>472.28*(1-P3/100)</f>
        <v>472.28</v>
      </c>
      <c r="N4658" s="9"/>
      <c r="O4658" s="10">
        <f t="shared" si="250"/>
        <v>0</v>
      </c>
      <c r="P4658" s="11">
        <f>0.129*N4658</f>
        <v>0</v>
      </c>
      <c r="Q4658" s="16">
        <f>0.00279*N4658</f>
        <v>0</v>
      </c>
      <c r="R4658" s="13"/>
      <c r="S4658" s="14" t="s">
        <v>15401</v>
      </c>
      <c r="T4658" s="14" t="s">
        <v>32</v>
      </c>
      <c r="U4658" s="15" t="s">
        <v>39</v>
      </c>
      <c r="V4658" s="4" t="str">
        <f>HYPERLINK("https://redcat-toys.ru/api/getInfo/image/a8510497-0b0d-11f0-a279-00155d82e908")</f>
        <v>https://redcat-toys.ru/api/getInfo/image/a8510497-0b0d-11f0-a279-00155d82e908</v>
      </c>
      <c r="W4658" s="4" t="s">
        <v>15402</v>
      </c>
      <c r="X4658" s="4" t="s">
        <v>34</v>
      </c>
      <c r="Y4658" s="4" t="str">
        <f>HYPERLINK("https://redcat-toys.ru/api/getInfo/item/a8510497-0b0d-11f0-a279-00155d82e908")</f>
        <v>https://redcat-toys.ru/api/getInfo/item/a8510497-0b0d-11f0-a279-00155d82e908</v>
      </c>
    </row>
    <row r="4659" spans="2:25" ht="21" customHeight="1" outlineLevel="4" x14ac:dyDescent="0.2">
      <c r="B4659" s="39">
        <v>3687</v>
      </c>
      <c r="C4659" s="4" t="s">
        <v>15403</v>
      </c>
      <c r="D4659" s="50" t="s">
        <v>15404</v>
      </c>
      <c r="E4659" s="50"/>
      <c r="F4659" s="50"/>
      <c r="G4659" s="50"/>
      <c r="H4659" s="5" t="s">
        <v>15405</v>
      </c>
      <c r="I4659" s="6"/>
      <c r="J4659" s="7">
        <v>60</v>
      </c>
      <c r="K4659" s="7">
        <v>3</v>
      </c>
      <c r="L4659" s="3">
        <v>1</v>
      </c>
      <c r="M4659" s="8">
        <f>472.28*(1-P3/100)</f>
        <v>472.28</v>
      </c>
      <c r="N4659" s="9"/>
      <c r="O4659" s="10">
        <f t="shared" si="250"/>
        <v>0</v>
      </c>
      <c r="P4659" s="11">
        <f>0.204*N4659</f>
        <v>0</v>
      </c>
      <c r="Q4659" s="16">
        <f>0.00247*N4659</f>
        <v>0</v>
      </c>
      <c r="R4659" s="13"/>
      <c r="S4659" s="14" t="s">
        <v>15406</v>
      </c>
      <c r="T4659" s="14" t="s">
        <v>32</v>
      </c>
      <c r="U4659" s="15"/>
      <c r="V4659" s="4" t="str">
        <f>HYPERLINK("https://redcat-toys.ru/api/getInfo/image/e00005ce-0b0d-11f0-a279-00155d82e908")</f>
        <v>https://redcat-toys.ru/api/getInfo/image/e00005ce-0b0d-11f0-a279-00155d82e908</v>
      </c>
      <c r="W4659" s="4" t="s">
        <v>15407</v>
      </c>
      <c r="X4659" s="4" t="s">
        <v>34</v>
      </c>
      <c r="Y4659" s="4" t="str">
        <f>HYPERLINK("https://redcat-toys.ru/api/getInfo/item/e00005ce-0b0d-11f0-a279-00155d82e908")</f>
        <v>https://redcat-toys.ru/api/getInfo/item/e00005ce-0b0d-11f0-a279-00155d82e908</v>
      </c>
    </row>
    <row r="4660" spans="2:25" ht="21" customHeight="1" outlineLevel="4" x14ac:dyDescent="0.2">
      <c r="B4660" s="39">
        <v>3688</v>
      </c>
      <c r="C4660" s="4" t="s">
        <v>15403</v>
      </c>
      <c r="D4660" s="50" t="s">
        <v>15404</v>
      </c>
      <c r="E4660" s="50"/>
      <c r="F4660" s="50"/>
      <c r="G4660" s="50"/>
      <c r="H4660" s="5" t="s">
        <v>15405</v>
      </c>
      <c r="I4660" s="6"/>
      <c r="J4660" s="7">
        <v>120</v>
      </c>
      <c r="K4660" s="7">
        <v>3</v>
      </c>
      <c r="L4660" s="3">
        <v>1</v>
      </c>
      <c r="M4660" s="8">
        <f>472.28*(1-P3/100)</f>
        <v>472.28</v>
      </c>
      <c r="N4660" s="9"/>
      <c r="O4660" s="10">
        <f t="shared" si="250"/>
        <v>0</v>
      </c>
      <c r="P4660" s="11">
        <f>0.204*N4660</f>
        <v>0</v>
      </c>
      <c r="Q4660" s="16">
        <f>0.00247*N4660</f>
        <v>0</v>
      </c>
      <c r="R4660" s="13"/>
      <c r="S4660" s="14" t="s">
        <v>15406</v>
      </c>
      <c r="T4660" s="14" t="s">
        <v>32</v>
      </c>
      <c r="U4660" s="15"/>
      <c r="V4660" s="4" t="str">
        <f>HYPERLINK("https://redcat-toys.ru/api/getInfo/image/e00005ce-0b0d-11f0-a279-00155d82e908")</f>
        <v>https://redcat-toys.ru/api/getInfo/image/e00005ce-0b0d-11f0-a279-00155d82e908</v>
      </c>
      <c r="W4660" s="4" t="s">
        <v>15407</v>
      </c>
      <c r="X4660" s="4" t="s">
        <v>34</v>
      </c>
      <c r="Y4660" s="4" t="str">
        <f>HYPERLINK("https://redcat-toys.ru/api/getInfo/item/e00005ce-0b0d-11f0-a279-00155d82e908")</f>
        <v>https://redcat-toys.ru/api/getInfo/item/e00005ce-0b0d-11f0-a279-00155d82e908</v>
      </c>
    </row>
    <row r="4661" spans="2:25" ht="21" customHeight="1" outlineLevel="4" x14ac:dyDescent="0.2">
      <c r="B4661" s="39">
        <v>3689</v>
      </c>
      <c r="C4661" s="4" t="s">
        <v>15408</v>
      </c>
      <c r="D4661" s="50" t="s">
        <v>15409</v>
      </c>
      <c r="E4661" s="50"/>
      <c r="F4661" s="50"/>
      <c r="G4661" s="50"/>
      <c r="H4661" s="5" t="s">
        <v>15410</v>
      </c>
      <c r="I4661" s="6"/>
      <c r="J4661" s="7">
        <v>60</v>
      </c>
      <c r="K4661" s="7">
        <v>6</v>
      </c>
      <c r="L4661" s="3">
        <v>1</v>
      </c>
      <c r="M4661" s="8">
        <f>559.63*(1-P3/100)</f>
        <v>559.63</v>
      </c>
      <c r="N4661" s="9"/>
      <c r="O4661" s="10">
        <f t="shared" si="250"/>
        <v>0</v>
      </c>
      <c r="P4661" s="11">
        <f>0.174*N4661</f>
        <v>0</v>
      </c>
      <c r="Q4661" s="16">
        <f>0.00282*N4661</f>
        <v>0</v>
      </c>
      <c r="R4661" s="13"/>
      <c r="S4661" s="14" t="s">
        <v>15411</v>
      </c>
      <c r="T4661" s="14" t="s">
        <v>32</v>
      </c>
      <c r="U4661" s="15"/>
      <c r="V4661" s="4" t="str">
        <f>HYPERLINK("https://redcat-toys.ru/api/getInfo/image/5c0ad5be-0b0e-11f0-a279-00155d82e908")</f>
        <v>https://redcat-toys.ru/api/getInfo/image/5c0ad5be-0b0e-11f0-a279-00155d82e908</v>
      </c>
      <c r="W4661" s="4" t="s">
        <v>15412</v>
      </c>
      <c r="X4661" s="4" t="s">
        <v>34</v>
      </c>
      <c r="Y4661" s="4" t="str">
        <f>HYPERLINK("https://redcat-toys.ru/api/getInfo/item/5c0ad5be-0b0e-11f0-a279-00155d82e908")</f>
        <v>https://redcat-toys.ru/api/getInfo/item/5c0ad5be-0b0e-11f0-a279-00155d82e908</v>
      </c>
    </row>
    <row r="4662" spans="2:25" ht="21" customHeight="1" outlineLevel="4" x14ac:dyDescent="0.2">
      <c r="B4662" s="39">
        <v>3690</v>
      </c>
      <c r="C4662" s="4" t="s">
        <v>15408</v>
      </c>
      <c r="D4662" s="50" t="s">
        <v>15409</v>
      </c>
      <c r="E4662" s="50"/>
      <c r="F4662" s="50"/>
      <c r="G4662" s="50"/>
      <c r="H4662" s="5" t="s">
        <v>15410</v>
      </c>
      <c r="I4662" s="6"/>
      <c r="J4662" s="7">
        <v>120</v>
      </c>
      <c r="K4662" s="7">
        <v>6</v>
      </c>
      <c r="L4662" s="3">
        <v>1</v>
      </c>
      <c r="M4662" s="8">
        <f>559.63*(1-P3/100)</f>
        <v>559.63</v>
      </c>
      <c r="N4662" s="9"/>
      <c r="O4662" s="10">
        <f t="shared" si="250"/>
        <v>0</v>
      </c>
      <c r="P4662" s="11">
        <f>0.174*N4662</f>
        <v>0</v>
      </c>
      <c r="Q4662" s="16">
        <f>0.00282*N4662</f>
        <v>0</v>
      </c>
      <c r="R4662" s="13"/>
      <c r="S4662" s="14" t="s">
        <v>15411</v>
      </c>
      <c r="T4662" s="14" t="s">
        <v>32</v>
      </c>
      <c r="U4662" s="15"/>
      <c r="V4662" s="4" t="str">
        <f>HYPERLINK("https://redcat-toys.ru/api/getInfo/image/5c0ad5be-0b0e-11f0-a279-00155d82e908")</f>
        <v>https://redcat-toys.ru/api/getInfo/image/5c0ad5be-0b0e-11f0-a279-00155d82e908</v>
      </c>
      <c r="W4662" s="4" t="s">
        <v>15412</v>
      </c>
      <c r="X4662" s="4" t="s">
        <v>34</v>
      </c>
      <c r="Y4662" s="4" t="str">
        <f>HYPERLINK("https://redcat-toys.ru/api/getInfo/item/5c0ad5be-0b0e-11f0-a279-00155d82e908")</f>
        <v>https://redcat-toys.ru/api/getInfo/item/5c0ad5be-0b0e-11f0-a279-00155d82e908</v>
      </c>
    </row>
    <row r="4663" spans="2:25" ht="22.95" customHeight="1" outlineLevel="3" x14ac:dyDescent="0.2">
      <c r="B4663" s="51" t="s">
        <v>15413</v>
      </c>
      <c r="C4663" s="51"/>
      <c r="D4663" s="51"/>
      <c r="E4663" s="51"/>
      <c r="F4663" s="51"/>
      <c r="G4663" s="51"/>
    </row>
    <row r="4664" spans="2:25" ht="22.95" customHeight="1" outlineLevel="4" x14ac:dyDescent="0.2">
      <c r="B4664" s="52" t="s">
        <v>15413</v>
      </c>
      <c r="C4664" s="52"/>
      <c r="D4664" s="52"/>
      <c r="E4664" s="52"/>
      <c r="F4664" s="52"/>
      <c r="G4664" s="52"/>
    </row>
    <row r="4665" spans="2:25" ht="21" customHeight="1" outlineLevel="5" x14ac:dyDescent="0.2">
      <c r="B4665" s="39">
        <v>3691</v>
      </c>
      <c r="C4665" s="4" t="s">
        <v>15414</v>
      </c>
      <c r="D4665" s="50" t="s">
        <v>15415</v>
      </c>
      <c r="E4665" s="50"/>
      <c r="F4665" s="50"/>
      <c r="G4665" s="50"/>
      <c r="H4665" s="5" t="s">
        <v>15416</v>
      </c>
      <c r="I4665" s="6" t="s">
        <v>30</v>
      </c>
      <c r="J4665" s="7">
        <v>144</v>
      </c>
      <c r="K4665" s="18">
        <v>1134</v>
      </c>
      <c r="L4665" s="3">
        <v>4</v>
      </c>
      <c r="M4665" s="8">
        <f>163.78*(1-P3/100)</f>
        <v>163.78</v>
      </c>
      <c r="N4665" s="9"/>
      <c r="O4665" s="10">
        <f t="shared" ref="O4665:O4670" si="251">M4665*N4665</f>
        <v>0</v>
      </c>
      <c r="P4665" s="17">
        <f>0.07*N4665</f>
        <v>0</v>
      </c>
      <c r="Q4665" s="16">
        <f>0.00106*N4665</f>
        <v>0</v>
      </c>
      <c r="R4665" s="13"/>
      <c r="S4665" s="14" t="s">
        <v>15417</v>
      </c>
      <c r="T4665" s="14" t="s">
        <v>32</v>
      </c>
      <c r="U4665" s="15"/>
      <c r="V4665" s="4" t="str">
        <f>HYPERLINK("https://redcat-toys.ru/api/getInfo/image/d02981bd-f5e0-11f0-a28d-00155d82e908")</f>
        <v>https://redcat-toys.ru/api/getInfo/image/d02981bd-f5e0-11f0-a28d-00155d82e908</v>
      </c>
      <c r="W4665" s="4" t="s">
        <v>15314</v>
      </c>
      <c r="X4665" s="4" t="s">
        <v>34</v>
      </c>
      <c r="Y4665" s="4" t="str">
        <f>HYPERLINK("https://redcat-toys.ru/api/getInfo/item/d02981bd-f5e0-11f0-a28d-00155d82e908")</f>
        <v>https://redcat-toys.ru/api/getInfo/item/d02981bd-f5e0-11f0-a28d-00155d82e908</v>
      </c>
    </row>
    <row r="4666" spans="2:25" ht="21" customHeight="1" outlineLevel="5" x14ac:dyDescent="0.2">
      <c r="B4666" s="39">
        <v>3692</v>
      </c>
      <c r="C4666" s="4" t="s">
        <v>15414</v>
      </c>
      <c r="D4666" s="50" t="s">
        <v>15415</v>
      </c>
      <c r="E4666" s="50"/>
      <c r="F4666" s="50"/>
      <c r="G4666" s="50"/>
      <c r="H4666" s="5" t="s">
        <v>15416</v>
      </c>
      <c r="I4666" s="6" t="s">
        <v>30</v>
      </c>
      <c r="J4666" s="7">
        <v>288</v>
      </c>
      <c r="K4666" s="18">
        <v>1134</v>
      </c>
      <c r="L4666" s="3">
        <v>4</v>
      </c>
      <c r="M4666" s="8">
        <f>163.78*(1-P3/100)</f>
        <v>163.78</v>
      </c>
      <c r="N4666" s="9"/>
      <c r="O4666" s="10">
        <f t="shared" si="251"/>
        <v>0</v>
      </c>
      <c r="P4666" s="17">
        <f>0.07*N4666</f>
        <v>0</v>
      </c>
      <c r="Q4666" s="16">
        <f>0.00106*N4666</f>
        <v>0</v>
      </c>
      <c r="R4666" s="13"/>
      <c r="S4666" s="14" t="s">
        <v>15417</v>
      </c>
      <c r="T4666" s="14" t="s">
        <v>32</v>
      </c>
      <c r="U4666" s="15"/>
      <c r="V4666" s="4" t="str">
        <f>HYPERLINK("https://redcat-toys.ru/api/getInfo/image/d02981bd-f5e0-11f0-a28d-00155d82e908")</f>
        <v>https://redcat-toys.ru/api/getInfo/image/d02981bd-f5e0-11f0-a28d-00155d82e908</v>
      </c>
      <c r="W4666" s="4" t="s">
        <v>15314</v>
      </c>
      <c r="X4666" s="4" t="s">
        <v>34</v>
      </c>
      <c r="Y4666" s="4" t="str">
        <f>HYPERLINK("https://redcat-toys.ru/api/getInfo/item/d02981bd-f5e0-11f0-a28d-00155d82e908")</f>
        <v>https://redcat-toys.ru/api/getInfo/item/d02981bd-f5e0-11f0-a28d-00155d82e908</v>
      </c>
    </row>
    <row r="4667" spans="2:25" ht="21" customHeight="1" outlineLevel="5" x14ac:dyDescent="0.2">
      <c r="B4667" s="39">
        <v>3693</v>
      </c>
      <c r="C4667" s="4" t="s">
        <v>15418</v>
      </c>
      <c r="D4667" s="50" t="s">
        <v>15419</v>
      </c>
      <c r="E4667" s="50"/>
      <c r="F4667" s="50"/>
      <c r="G4667" s="50"/>
      <c r="H4667" s="5" t="s">
        <v>15420</v>
      </c>
      <c r="I4667" s="6" t="s">
        <v>30</v>
      </c>
      <c r="J4667" s="7">
        <v>144</v>
      </c>
      <c r="K4667" s="18">
        <v>1142</v>
      </c>
      <c r="L4667" s="3">
        <v>4</v>
      </c>
      <c r="M4667" s="8">
        <f>163.78*(1-P3/100)</f>
        <v>163.78</v>
      </c>
      <c r="N4667" s="9"/>
      <c r="O4667" s="10">
        <f t="shared" si="251"/>
        <v>0</v>
      </c>
      <c r="P4667" s="11">
        <f>0.079*N4667</f>
        <v>0</v>
      </c>
      <c r="Q4667" s="16">
        <f>0.00117*N4667</f>
        <v>0</v>
      </c>
      <c r="R4667" s="13"/>
      <c r="S4667" s="14" t="s">
        <v>15421</v>
      </c>
      <c r="T4667" s="14" t="s">
        <v>32</v>
      </c>
      <c r="U4667" s="15"/>
      <c r="V4667" s="4" t="str">
        <f>HYPERLINK("https://redcat-toys.ru/api/getInfo/image/56c98760-f5e0-11f0-a28d-00155d82e908")</f>
        <v>https://redcat-toys.ru/api/getInfo/image/56c98760-f5e0-11f0-a28d-00155d82e908</v>
      </c>
      <c r="W4667" s="4" t="s">
        <v>15314</v>
      </c>
      <c r="X4667" s="4" t="s">
        <v>34</v>
      </c>
      <c r="Y4667" s="4" t="str">
        <f>HYPERLINK("https://redcat-toys.ru/api/getInfo/item/56c98760-f5e0-11f0-a28d-00155d82e908")</f>
        <v>https://redcat-toys.ru/api/getInfo/item/56c98760-f5e0-11f0-a28d-00155d82e908</v>
      </c>
    </row>
    <row r="4668" spans="2:25" ht="21" customHeight="1" outlineLevel="5" x14ac:dyDescent="0.2">
      <c r="B4668" s="39">
        <v>3694</v>
      </c>
      <c r="C4668" s="4" t="s">
        <v>15418</v>
      </c>
      <c r="D4668" s="50" t="s">
        <v>15419</v>
      </c>
      <c r="E4668" s="50"/>
      <c r="F4668" s="50"/>
      <c r="G4668" s="50"/>
      <c r="H4668" s="5" t="s">
        <v>15420</v>
      </c>
      <c r="I4668" s="6" t="s">
        <v>30</v>
      </c>
      <c r="J4668" s="7">
        <v>288</v>
      </c>
      <c r="K4668" s="18">
        <v>1142</v>
      </c>
      <c r="L4668" s="3">
        <v>4</v>
      </c>
      <c r="M4668" s="8">
        <f>163.78*(1-P3/100)</f>
        <v>163.78</v>
      </c>
      <c r="N4668" s="9"/>
      <c r="O4668" s="10">
        <f t="shared" si="251"/>
        <v>0</v>
      </c>
      <c r="P4668" s="11">
        <f>0.079*N4668</f>
        <v>0</v>
      </c>
      <c r="Q4668" s="16">
        <f>0.00117*N4668</f>
        <v>0</v>
      </c>
      <c r="R4668" s="13"/>
      <c r="S4668" s="14" t="s">
        <v>15421</v>
      </c>
      <c r="T4668" s="14" t="s">
        <v>32</v>
      </c>
      <c r="U4668" s="15"/>
      <c r="V4668" s="4" t="str">
        <f>HYPERLINK("https://redcat-toys.ru/api/getInfo/image/56c98760-f5e0-11f0-a28d-00155d82e908")</f>
        <v>https://redcat-toys.ru/api/getInfo/image/56c98760-f5e0-11f0-a28d-00155d82e908</v>
      </c>
      <c r="W4668" s="4" t="s">
        <v>15314</v>
      </c>
      <c r="X4668" s="4" t="s">
        <v>34</v>
      </c>
      <c r="Y4668" s="4" t="str">
        <f>HYPERLINK("https://redcat-toys.ru/api/getInfo/item/56c98760-f5e0-11f0-a28d-00155d82e908")</f>
        <v>https://redcat-toys.ru/api/getInfo/item/56c98760-f5e0-11f0-a28d-00155d82e908</v>
      </c>
    </row>
    <row r="4669" spans="2:25" ht="21" customHeight="1" outlineLevel="5" x14ac:dyDescent="0.2">
      <c r="B4669" s="39">
        <v>3695</v>
      </c>
      <c r="C4669" s="4" t="s">
        <v>15422</v>
      </c>
      <c r="D4669" s="50" t="s">
        <v>15423</v>
      </c>
      <c r="E4669" s="50"/>
      <c r="F4669" s="50"/>
      <c r="G4669" s="50"/>
      <c r="H4669" s="5" t="s">
        <v>15424</v>
      </c>
      <c r="I4669" s="6" t="s">
        <v>30</v>
      </c>
      <c r="J4669" s="7">
        <v>180</v>
      </c>
      <c r="K4669" s="7">
        <v>185</v>
      </c>
      <c r="L4669" s="3">
        <v>3</v>
      </c>
      <c r="M4669" s="8">
        <f>254.99*(1-P3/100)</f>
        <v>254.99</v>
      </c>
      <c r="N4669" s="9"/>
      <c r="O4669" s="10">
        <f t="shared" si="251"/>
        <v>0</v>
      </c>
      <c r="P4669" s="11">
        <f>0.079*N4669</f>
        <v>0</v>
      </c>
      <c r="Q4669" s="16">
        <f>0.00081*N4669</f>
        <v>0</v>
      </c>
      <c r="R4669" s="13"/>
      <c r="S4669" s="14" t="s">
        <v>15425</v>
      </c>
      <c r="T4669" s="14" t="s">
        <v>32</v>
      </c>
      <c r="U4669" s="15" t="s">
        <v>39</v>
      </c>
      <c r="V4669" s="4" t="str">
        <f>HYPERLINK("https://redcat-toys.ru/api/getInfo/image/bd83aed3-dcfe-11ed-a233-00155d82e902")</f>
        <v>https://redcat-toys.ru/api/getInfo/image/bd83aed3-dcfe-11ed-a233-00155d82e902</v>
      </c>
      <c r="W4669" s="4" t="s">
        <v>15426</v>
      </c>
      <c r="X4669" s="4" t="s">
        <v>34</v>
      </c>
      <c r="Y4669" s="4" t="str">
        <f>HYPERLINK("https://redcat-toys.ru/api/getInfo/item/bd83aed3-dcfe-11ed-a233-00155d82e902")</f>
        <v>https://redcat-toys.ru/api/getInfo/item/bd83aed3-dcfe-11ed-a233-00155d82e902</v>
      </c>
    </row>
    <row r="4670" spans="2:25" ht="21" customHeight="1" outlineLevel="5" x14ac:dyDescent="0.2">
      <c r="B4670" s="39">
        <v>3696</v>
      </c>
      <c r="C4670" s="4" t="s">
        <v>15422</v>
      </c>
      <c r="D4670" s="50" t="s">
        <v>15423</v>
      </c>
      <c r="E4670" s="50"/>
      <c r="F4670" s="50"/>
      <c r="G4670" s="50"/>
      <c r="H4670" s="5" t="s">
        <v>15424</v>
      </c>
      <c r="I4670" s="6" t="s">
        <v>30</v>
      </c>
      <c r="J4670" s="7">
        <v>360</v>
      </c>
      <c r="K4670" s="7">
        <v>185</v>
      </c>
      <c r="L4670" s="3">
        <v>3</v>
      </c>
      <c r="M4670" s="8">
        <f>254.99*(1-P3/100)</f>
        <v>254.99</v>
      </c>
      <c r="N4670" s="9"/>
      <c r="O4670" s="10">
        <f t="shared" si="251"/>
        <v>0</v>
      </c>
      <c r="P4670" s="11">
        <f>0.079*N4670</f>
        <v>0</v>
      </c>
      <c r="Q4670" s="16">
        <f>0.00081*N4670</f>
        <v>0</v>
      </c>
      <c r="R4670" s="13"/>
      <c r="S4670" s="14" t="s">
        <v>15425</v>
      </c>
      <c r="T4670" s="14" t="s">
        <v>32</v>
      </c>
      <c r="U4670" s="15" t="s">
        <v>39</v>
      </c>
      <c r="V4670" s="4" t="str">
        <f>HYPERLINK("https://redcat-toys.ru/api/getInfo/image/bd83aed3-dcfe-11ed-a233-00155d82e902")</f>
        <v>https://redcat-toys.ru/api/getInfo/image/bd83aed3-dcfe-11ed-a233-00155d82e902</v>
      </c>
      <c r="W4670" s="4" t="s">
        <v>15426</v>
      </c>
      <c r="X4670" s="4" t="s">
        <v>34</v>
      </c>
      <c r="Y4670" s="4" t="str">
        <f>HYPERLINK("https://redcat-toys.ru/api/getInfo/item/bd83aed3-dcfe-11ed-a233-00155d82e902")</f>
        <v>https://redcat-toys.ru/api/getInfo/item/bd83aed3-dcfe-11ed-a233-00155d82e902</v>
      </c>
    </row>
    <row r="4671" spans="2:25" ht="22.95" customHeight="1" outlineLevel="3" x14ac:dyDescent="0.2">
      <c r="B4671" s="51" t="s">
        <v>15427</v>
      </c>
      <c r="C4671" s="51"/>
      <c r="D4671" s="51"/>
      <c r="E4671" s="51"/>
      <c r="F4671" s="51"/>
      <c r="G4671" s="51"/>
    </row>
    <row r="4672" spans="2:25" ht="21" customHeight="1" outlineLevel="4" x14ac:dyDescent="0.2">
      <c r="B4672" s="39">
        <v>3697</v>
      </c>
      <c r="C4672" s="4" t="s">
        <v>15428</v>
      </c>
      <c r="D4672" s="50" t="s">
        <v>15429</v>
      </c>
      <c r="E4672" s="50"/>
      <c r="F4672" s="50"/>
      <c r="G4672" s="50"/>
      <c r="H4672" s="5" t="s">
        <v>15430</v>
      </c>
      <c r="I4672" s="6" t="s">
        <v>30</v>
      </c>
      <c r="J4672" s="7">
        <v>120</v>
      </c>
      <c r="K4672" s="18">
        <v>1178</v>
      </c>
      <c r="L4672" s="3">
        <v>3</v>
      </c>
      <c r="M4672" s="8">
        <f>254.17*(1-P3/100)</f>
        <v>254.17</v>
      </c>
      <c r="N4672" s="9"/>
      <c r="O4672" s="10">
        <f t="shared" ref="O4672:O4685" si="252">M4672*N4672</f>
        <v>0</v>
      </c>
      <c r="P4672" s="11">
        <f>0.094*N4672</f>
        <v>0</v>
      </c>
      <c r="Q4672" s="16">
        <f>0.00071*N4672</f>
        <v>0</v>
      </c>
      <c r="R4672" s="13"/>
      <c r="S4672" s="14" t="s">
        <v>15431</v>
      </c>
      <c r="T4672" s="14" t="s">
        <v>32</v>
      </c>
      <c r="U4672" s="15" t="s">
        <v>39</v>
      </c>
      <c r="V4672" s="4" t="str">
        <f>HYPERLINK("https://redcat-toys.ru/api/getInfo/image/31e1a898-1028-11ee-a23b-00155d82e902")</f>
        <v>https://redcat-toys.ru/api/getInfo/image/31e1a898-1028-11ee-a23b-00155d82e902</v>
      </c>
      <c r="W4672" s="4" t="s">
        <v>15432</v>
      </c>
      <c r="X4672" s="4" t="s">
        <v>34</v>
      </c>
      <c r="Y4672" s="4" t="str">
        <f>HYPERLINK("https://redcat-toys.ru/api/getInfo/item/31e1a898-1028-11ee-a23b-00155d82e902")</f>
        <v>https://redcat-toys.ru/api/getInfo/item/31e1a898-1028-11ee-a23b-00155d82e902</v>
      </c>
    </row>
    <row r="4673" spans="2:25" ht="21" customHeight="1" outlineLevel="4" x14ac:dyDescent="0.2">
      <c r="B4673" s="39">
        <v>3698</v>
      </c>
      <c r="C4673" s="4" t="s">
        <v>15428</v>
      </c>
      <c r="D4673" s="50" t="s">
        <v>15429</v>
      </c>
      <c r="E4673" s="50"/>
      <c r="F4673" s="50"/>
      <c r="G4673" s="50"/>
      <c r="H4673" s="5" t="s">
        <v>15430</v>
      </c>
      <c r="I4673" s="6" t="s">
        <v>30</v>
      </c>
      <c r="J4673" s="7">
        <v>240</v>
      </c>
      <c r="K4673" s="18">
        <v>1178</v>
      </c>
      <c r="L4673" s="3">
        <v>3</v>
      </c>
      <c r="M4673" s="8">
        <f>254.17*(1-P3/100)</f>
        <v>254.17</v>
      </c>
      <c r="N4673" s="9"/>
      <c r="O4673" s="10">
        <f t="shared" si="252"/>
        <v>0</v>
      </c>
      <c r="P4673" s="11">
        <f>0.094*N4673</f>
        <v>0</v>
      </c>
      <c r="Q4673" s="16">
        <f>0.00071*N4673</f>
        <v>0</v>
      </c>
      <c r="R4673" s="13"/>
      <c r="S4673" s="14" t="s">
        <v>15431</v>
      </c>
      <c r="T4673" s="14" t="s">
        <v>32</v>
      </c>
      <c r="U4673" s="15" t="s">
        <v>39</v>
      </c>
      <c r="V4673" s="4" t="str">
        <f>HYPERLINK("https://redcat-toys.ru/api/getInfo/image/31e1a898-1028-11ee-a23b-00155d82e902")</f>
        <v>https://redcat-toys.ru/api/getInfo/image/31e1a898-1028-11ee-a23b-00155d82e902</v>
      </c>
      <c r="W4673" s="4" t="s">
        <v>15432</v>
      </c>
      <c r="X4673" s="4" t="s">
        <v>34</v>
      </c>
      <c r="Y4673" s="4" t="str">
        <f>HYPERLINK("https://redcat-toys.ru/api/getInfo/item/31e1a898-1028-11ee-a23b-00155d82e902")</f>
        <v>https://redcat-toys.ru/api/getInfo/item/31e1a898-1028-11ee-a23b-00155d82e902</v>
      </c>
    </row>
    <row r="4674" spans="2:25" ht="21" customHeight="1" outlineLevel="4" x14ac:dyDescent="0.2">
      <c r="B4674" s="39">
        <v>3699</v>
      </c>
      <c r="C4674" s="4" t="s">
        <v>15433</v>
      </c>
      <c r="D4674" s="50" t="s">
        <v>15434</v>
      </c>
      <c r="E4674" s="50"/>
      <c r="F4674" s="50"/>
      <c r="G4674" s="50"/>
      <c r="H4674" s="5" t="s">
        <v>15435</v>
      </c>
      <c r="I4674" s="6" t="s">
        <v>30</v>
      </c>
      <c r="J4674" s="7">
        <v>96</v>
      </c>
      <c r="K4674" s="7">
        <v>955</v>
      </c>
      <c r="L4674" s="3">
        <v>4</v>
      </c>
      <c r="M4674" s="8">
        <f>152.59*(1-P3/100)</f>
        <v>152.59</v>
      </c>
      <c r="N4674" s="9"/>
      <c r="O4674" s="10">
        <f t="shared" si="252"/>
        <v>0</v>
      </c>
      <c r="P4674" s="11">
        <f>0.083*N4674</f>
        <v>0</v>
      </c>
      <c r="Q4674" s="16">
        <f>0.00123*N4674</f>
        <v>0</v>
      </c>
      <c r="R4674" s="13"/>
      <c r="S4674" s="14" t="s">
        <v>15436</v>
      </c>
      <c r="T4674" s="14" t="s">
        <v>32</v>
      </c>
      <c r="U4674" s="15"/>
      <c r="V4674" s="4" t="str">
        <f>HYPERLINK("https://redcat-toys.ru/api/getInfo/image/3c330ef6-f5f0-11f0-a28d-00155d82e908")</f>
        <v>https://redcat-toys.ru/api/getInfo/image/3c330ef6-f5f0-11f0-a28d-00155d82e908</v>
      </c>
      <c r="W4674" s="4" t="s">
        <v>15437</v>
      </c>
      <c r="X4674" s="4" t="s">
        <v>34</v>
      </c>
      <c r="Y4674" s="4" t="str">
        <f>HYPERLINK("https://redcat-toys.ru/api/getInfo/item/3c330ef6-f5f0-11f0-a28d-00155d82e908")</f>
        <v>https://redcat-toys.ru/api/getInfo/item/3c330ef6-f5f0-11f0-a28d-00155d82e908</v>
      </c>
    </row>
    <row r="4675" spans="2:25" ht="21" customHeight="1" outlineLevel="4" x14ac:dyDescent="0.2">
      <c r="B4675" s="39">
        <v>3700</v>
      </c>
      <c r="C4675" s="4" t="s">
        <v>15433</v>
      </c>
      <c r="D4675" s="50" t="s">
        <v>15434</v>
      </c>
      <c r="E4675" s="50"/>
      <c r="F4675" s="50"/>
      <c r="G4675" s="50"/>
      <c r="H4675" s="5" t="s">
        <v>15435</v>
      </c>
      <c r="I4675" s="6" t="s">
        <v>30</v>
      </c>
      <c r="J4675" s="7">
        <v>192</v>
      </c>
      <c r="K4675" s="7">
        <v>955</v>
      </c>
      <c r="L4675" s="3">
        <v>4</v>
      </c>
      <c r="M4675" s="8">
        <f>152.59*(1-P3/100)</f>
        <v>152.59</v>
      </c>
      <c r="N4675" s="9"/>
      <c r="O4675" s="10">
        <f t="shared" si="252"/>
        <v>0</v>
      </c>
      <c r="P4675" s="11">
        <f>0.083*N4675</f>
        <v>0</v>
      </c>
      <c r="Q4675" s="16">
        <f>0.00123*N4675</f>
        <v>0</v>
      </c>
      <c r="R4675" s="13"/>
      <c r="S4675" s="14" t="s">
        <v>15436</v>
      </c>
      <c r="T4675" s="14" t="s">
        <v>32</v>
      </c>
      <c r="U4675" s="15"/>
      <c r="V4675" s="4" t="str">
        <f>HYPERLINK("https://redcat-toys.ru/api/getInfo/image/3c330ef6-f5f0-11f0-a28d-00155d82e908")</f>
        <v>https://redcat-toys.ru/api/getInfo/image/3c330ef6-f5f0-11f0-a28d-00155d82e908</v>
      </c>
      <c r="W4675" s="4" t="s">
        <v>15437</v>
      </c>
      <c r="X4675" s="4" t="s">
        <v>34</v>
      </c>
      <c r="Y4675" s="4" t="str">
        <f>HYPERLINK("https://redcat-toys.ru/api/getInfo/item/3c330ef6-f5f0-11f0-a28d-00155d82e908")</f>
        <v>https://redcat-toys.ru/api/getInfo/item/3c330ef6-f5f0-11f0-a28d-00155d82e908</v>
      </c>
    </row>
    <row r="4676" spans="2:25" ht="21" customHeight="1" outlineLevel="4" x14ac:dyDescent="0.2">
      <c r="B4676" s="39">
        <v>3701</v>
      </c>
      <c r="C4676" s="4" t="s">
        <v>15438</v>
      </c>
      <c r="D4676" s="50" t="s">
        <v>15439</v>
      </c>
      <c r="E4676" s="50"/>
      <c r="F4676" s="50"/>
      <c r="G4676" s="50"/>
      <c r="H4676" s="5" t="s">
        <v>15440</v>
      </c>
      <c r="I4676" s="6" t="s">
        <v>30</v>
      </c>
      <c r="J4676" s="7">
        <v>96</v>
      </c>
      <c r="K4676" s="7">
        <v>764</v>
      </c>
      <c r="L4676" s="3">
        <v>3</v>
      </c>
      <c r="M4676" s="8">
        <f>255.54*(1-P3/100)</f>
        <v>255.54</v>
      </c>
      <c r="N4676" s="9"/>
      <c r="O4676" s="10">
        <f t="shared" si="252"/>
        <v>0</v>
      </c>
      <c r="P4676" s="11">
        <f>0.114*N4676</f>
        <v>0</v>
      </c>
      <c r="Q4676" s="12">
        <f>0.0016*N4676</f>
        <v>0</v>
      </c>
      <c r="R4676" s="13"/>
      <c r="S4676" s="14" t="s">
        <v>15441</v>
      </c>
      <c r="T4676" s="14" t="s">
        <v>32</v>
      </c>
      <c r="U4676" s="15"/>
      <c r="V4676" s="4" t="str">
        <f>HYPERLINK("https://redcat-toys.ru/api/getInfo/image/b11cbfd0-f5ef-11f0-a28d-00155d82e908")</f>
        <v>https://redcat-toys.ru/api/getInfo/image/b11cbfd0-f5ef-11f0-a28d-00155d82e908</v>
      </c>
      <c r="W4676" s="4" t="s">
        <v>15437</v>
      </c>
      <c r="X4676" s="4" t="s">
        <v>34</v>
      </c>
      <c r="Y4676" s="4" t="str">
        <f>HYPERLINK("https://redcat-toys.ru/api/getInfo/item/b11cbfd0-f5ef-11f0-a28d-00155d82e908")</f>
        <v>https://redcat-toys.ru/api/getInfo/item/b11cbfd0-f5ef-11f0-a28d-00155d82e908</v>
      </c>
    </row>
    <row r="4677" spans="2:25" ht="21" customHeight="1" outlineLevel="4" x14ac:dyDescent="0.2">
      <c r="B4677" s="39">
        <v>3702</v>
      </c>
      <c r="C4677" s="4" t="s">
        <v>15438</v>
      </c>
      <c r="D4677" s="50" t="s">
        <v>15439</v>
      </c>
      <c r="E4677" s="50"/>
      <c r="F4677" s="50"/>
      <c r="G4677" s="50"/>
      <c r="H4677" s="5" t="s">
        <v>15440</v>
      </c>
      <c r="I4677" s="6" t="s">
        <v>30</v>
      </c>
      <c r="J4677" s="7">
        <v>192</v>
      </c>
      <c r="K4677" s="7">
        <v>764</v>
      </c>
      <c r="L4677" s="3">
        <v>3</v>
      </c>
      <c r="M4677" s="8">
        <f>255.54*(1-P3/100)</f>
        <v>255.54</v>
      </c>
      <c r="N4677" s="9"/>
      <c r="O4677" s="10">
        <f t="shared" si="252"/>
        <v>0</v>
      </c>
      <c r="P4677" s="11">
        <f>0.114*N4677</f>
        <v>0</v>
      </c>
      <c r="Q4677" s="12">
        <f>0.0016*N4677</f>
        <v>0</v>
      </c>
      <c r="R4677" s="13"/>
      <c r="S4677" s="14" t="s">
        <v>15441</v>
      </c>
      <c r="T4677" s="14" t="s">
        <v>32</v>
      </c>
      <c r="U4677" s="15"/>
      <c r="V4677" s="4" t="str">
        <f>HYPERLINK("https://redcat-toys.ru/api/getInfo/image/b11cbfd0-f5ef-11f0-a28d-00155d82e908")</f>
        <v>https://redcat-toys.ru/api/getInfo/image/b11cbfd0-f5ef-11f0-a28d-00155d82e908</v>
      </c>
      <c r="W4677" s="4" t="s">
        <v>15437</v>
      </c>
      <c r="X4677" s="4" t="s">
        <v>34</v>
      </c>
      <c r="Y4677" s="4" t="str">
        <f>HYPERLINK("https://redcat-toys.ru/api/getInfo/item/b11cbfd0-f5ef-11f0-a28d-00155d82e908")</f>
        <v>https://redcat-toys.ru/api/getInfo/item/b11cbfd0-f5ef-11f0-a28d-00155d82e908</v>
      </c>
    </row>
    <row r="4678" spans="2:25" ht="21" customHeight="1" outlineLevel="4" x14ac:dyDescent="0.2">
      <c r="B4678" s="40">
        <v>3703</v>
      </c>
      <c r="C4678" s="22" t="s">
        <v>15442</v>
      </c>
      <c r="D4678" s="56" t="s">
        <v>15443</v>
      </c>
      <c r="E4678" s="56"/>
      <c r="F4678" s="56"/>
      <c r="G4678" s="56"/>
      <c r="H4678" s="23" t="s">
        <v>15444</v>
      </c>
      <c r="I4678" s="24" t="s">
        <v>30</v>
      </c>
      <c r="J4678" s="25">
        <v>360</v>
      </c>
      <c r="K4678" s="37">
        <v>1414</v>
      </c>
      <c r="L4678" s="21">
        <v>7</v>
      </c>
      <c r="M4678" s="26">
        <f>92.2*(1-P3/100)</f>
        <v>92.2</v>
      </c>
      <c r="N4678" s="9"/>
      <c r="O4678" s="27">
        <f t="shared" si="252"/>
        <v>0</v>
      </c>
      <c r="P4678" s="38">
        <f>0.044*N4678</f>
        <v>0</v>
      </c>
      <c r="Q4678" s="36">
        <f>0.00055*N4678</f>
        <v>0</v>
      </c>
      <c r="R4678" s="30" t="s">
        <v>521</v>
      </c>
      <c r="S4678" s="31" t="s">
        <v>15445</v>
      </c>
      <c r="T4678" s="31" t="s">
        <v>32</v>
      </c>
      <c r="U4678" s="32"/>
      <c r="V4678" s="22" t="str">
        <f>HYPERLINK("https://redcat-toys.ru/api/getInfo/image/04a88dae-f5ef-11f0-a28d-00155d82e908")</f>
        <v>https://redcat-toys.ru/api/getInfo/image/04a88dae-f5ef-11f0-a28d-00155d82e908</v>
      </c>
      <c r="W4678" s="22" t="s">
        <v>15446</v>
      </c>
      <c r="X4678" s="22" t="s">
        <v>34</v>
      </c>
      <c r="Y4678" s="22" t="str">
        <f>HYPERLINK("https://redcat-toys.ru/api/getInfo/item/04a88dae-f5ef-11f0-a28d-00155d82e908")</f>
        <v>https://redcat-toys.ru/api/getInfo/item/04a88dae-f5ef-11f0-a28d-00155d82e908</v>
      </c>
    </row>
    <row r="4679" spans="2:25" ht="21" customHeight="1" outlineLevel="4" x14ac:dyDescent="0.2">
      <c r="B4679" s="39">
        <v>3704</v>
      </c>
      <c r="C4679" s="4" t="s">
        <v>15447</v>
      </c>
      <c r="D4679" s="50" t="s">
        <v>15448</v>
      </c>
      <c r="E4679" s="50"/>
      <c r="F4679" s="50"/>
      <c r="G4679" s="50"/>
      <c r="H4679" s="5" t="s">
        <v>15449</v>
      </c>
      <c r="I4679" s="6" t="s">
        <v>30</v>
      </c>
      <c r="J4679" s="7">
        <v>360</v>
      </c>
      <c r="K4679" s="18">
        <v>1400</v>
      </c>
      <c r="L4679" s="3">
        <v>7</v>
      </c>
      <c r="M4679" s="8">
        <f>92.2*(1-P3/100)</f>
        <v>92.2</v>
      </c>
      <c r="N4679" s="9"/>
      <c r="O4679" s="10">
        <f t="shared" si="252"/>
        <v>0</v>
      </c>
      <c r="P4679" s="11">
        <f>0.024*N4679</f>
        <v>0</v>
      </c>
      <c r="Q4679" s="16">
        <f>0.00072*N4679</f>
        <v>0</v>
      </c>
      <c r="R4679" s="13"/>
      <c r="S4679" s="14" t="s">
        <v>15450</v>
      </c>
      <c r="T4679" s="14" t="s">
        <v>32</v>
      </c>
      <c r="U4679" s="15"/>
      <c r="V4679" s="4" t="str">
        <f>HYPERLINK("https://redcat-toys.ru/api/getInfo/image/6cb71f2e-f5ed-11f0-a28d-00155d82e908")</f>
        <v>https://redcat-toys.ru/api/getInfo/image/6cb71f2e-f5ed-11f0-a28d-00155d82e908</v>
      </c>
      <c r="W4679" s="4" t="s">
        <v>15437</v>
      </c>
      <c r="X4679" s="4" t="s">
        <v>34</v>
      </c>
      <c r="Y4679" s="4" t="str">
        <f>HYPERLINK("https://redcat-toys.ru/api/getInfo/item/6cb71f2e-f5ed-11f0-a28d-00155d82e908")</f>
        <v>https://redcat-toys.ru/api/getInfo/item/6cb71f2e-f5ed-11f0-a28d-00155d82e908</v>
      </c>
    </row>
    <row r="4680" spans="2:25" ht="21" customHeight="1" outlineLevel="4" x14ac:dyDescent="0.2">
      <c r="B4680" s="39">
        <v>3705</v>
      </c>
      <c r="C4680" s="4" t="s">
        <v>15451</v>
      </c>
      <c r="D4680" s="50" t="s">
        <v>15452</v>
      </c>
      <c r="E4680" s="50"/>
      <c r="F4680" s="50"/>
      <c r="G4680" s="50"/>
      <c r="H4680" s="5" t="s">
        <v>15453</v>
      </c>
      <c r="I4680" s="6" t="s">
        <v>30</v>
      </c>
      <c r="J4680" s="7">
        <v>96</v>
      </c>
      <c r="K4680" s="7">
        <v>959</v>
      </c>
      <c r="L4680" s="3">
        <v>4</v>
      </c>
      <c r="M4680" s="8">
        <f>152.59*(1-P3/100)</f>
        <v>152.59</v>
      </c>
      <c r="N4680" s="9"/>
      <c r="O4680" s="10">
        <f t="shared" si="252"/>
        <v>0</v>
      </c>
      <c r="P4680" s="11">
        <f>0.085*N4680</f>
        <v>0</v>
      </c>
      <c r="Q4680" s="16">
        <f>0.00133*N4680</f>
        <v>0</v>
      </c>
      <c r="R4680" s="13"/>
      <c r="S4680" s="14" t="s">
        <v>15454</v>
      </c>
      <c r="T4680" s="14" t="s">
        <v>32</v>
      </c>
      <c r="U4680" s="15"/>
      <c r="V4680" s="4" t="str">
        <f>HYPERLINK("https://redcat-toys.ru/api/getInfo/image/b71c417d-f5f0-11f0-a28d-00155d82e908")</f>
        <v>https://redcat-toys.ru/api/getInfo/image/b71c417d-f5f0-11f0-a28d-00155d82e908</v>
      </c>
      <c r="W4680" s="4" t="s">
        <v>15437</v>
      </c>
      <c r="X4680" s="4" t="s">
        <v>34</v>
      </c>
      <c r="Y4680" s="4" t="str">
        <f>HYPERLINK("https://redcat-toys.ru/api/getInfo/item/b71c417d-f5f0-11f0-a28d-00155d82e908")</f>
        <v>https://redcat-toys.ru/api/getInfo/item/b71c417d-f5f0-11f0-a28d-00155d82e908</v>
      </c>
    </row>
    <row r="4681" spans="2:25" ht="21" customHeight="1" outlineLevel="4" x14ac:dyDescent="0.2">
      <c r="B4681" s="39">
        <v>3706</v>
      </c>
      <c r="C4681" s="4" t="s">
        <v>15451</v>
      </c>
      <c r="D4681" s="50" t="s">
        <v>15452</v>
      </c>
      <c r="E4681" s="50"/>
      <c r="F4681" s="50"/>
      <c r="G4681" s="50"/>
      <c r="H4681" s="5" t="s">
        <v>15453</v>
      </c>
      <c r="I4681" s="6" t="s">
        <v>30</v>
      </c>
      <c r="J4681" s="7">
        <v>192</v>
      </c>
      <c r="K4681" s="7">
        <v>959</v>
      </c>
      <c r="L4681" s="3">
        <v>4</v>
      </c>
      <c r="M4681" s="8">
        <f>152.59*(1-P3/100)</f>
        <v>152.59</v>
      </c>
      <c r="N4681" s="9"/>
      <c r="O4681" s="10">
        <f t="shared" si="252"/>
        <v>0</v>
      </c>
      <c r="P4681" s="11">
        <f>0.085*N4681</f>
        <v>0</v>
      </c>
      <c r="Q4681" s="16">
        <f>0.00133*N4681</f>
        <v>0</v>
      </c>
      <c r="R4681" s="13"/>
      <c r="S4681" s="14" t="s">
        <v>15454</v>
      </c>
      <c r="T4681" s="14" t="s">
        <v>32</v>
      </c>
      <c r="U4681" s="15"/>
      <c r="V4681" s="4" t="str">
        <f>HYPERLINK("https://redcat-toys.ru/api/getInfo/image/b71c417d-f5f0-11f0-a28d-00155d82e908")</f>
        <v>https://redcat-toys.ru/api/getInfo/image/b71c417d-f5f0-11f0-a28d-00155d82e908</v>
      </c>
      <c r="W4681" s="4" t="s">
        <v>15437</v>
      </c>
      <c r="X4681" s="4" t="s">
        <v>34</v>
      </c>
      <c r="Y4681" s="4" t="str">
        <f>HYPERLINK("https://redcat-toys.ru/api/getInfo/item/b71c417d-f5f0-11f0-a28d-00155d82e908")</f>
        <v>https://redcat-toys.ru/api/getInfo/item/b71c417d-f5f0-11f0-a28d-00155d82e908</v>
      </c>
    </row>
    <row r="4682" spans="2:25" ht="21" customHeight="1" outlineLevel="4" x14ac:dyDescent="0.2">
      <c r="B4682" s="39">
        <v>3707</v>
      </c>
      <c r="C4682" s="4" t="s">
        <v>15455</v>
      </c>
      <c r="D4682" s="50" t="s">
        <v>15456</v>
      </c>
      <c r="E4682" s="50"/>
      <c r="F4682" s="50"/>
      <c r="G4682" s="50"/>
      <c r="H4682" s="5" t="s">
        <v>15457</v>
      </c>
      <c r="I4682" s="6" t="s">
        <v>30</v>
      </c>
      <c r="J4682" s="7">
        <v>360</v>
      </c>
      <c r="K4682" s="18">
        <v>1432</v>
      </c>
      <c r="L4682" s="3">
        <v>7</v>
      </c>
      <c r="M4682" s="8">
        <f>92.2*(1-P3/100)</f>
        <v>92.2</v>
      </c>
      <c r="N4682" s="9"/>
      <c r="O4682" s="10">
        <f t="shared" si="252"/>
        <v>0</v>
      </c>
      <c r="P4682" s="11">
        <f>0.041*N4682</f>
        <v>0</v>
      </c>
      <c r="Q4682" s="16">
        <f>0.00095*N4682</f>
        <v>0</v>
      </c>
      <c r="R4682" s="13"/>
      <c r="S4682" s="14" t="s">
        <v>15458</v>
      </c>
      <c r="T4682" s="14" t="s">
        <v>32</v>
      </c>
      <c r="U4682" s="15"/>
      <c r="V4682" s="4" t="str">
        <f>HYPERLINK("https://redcat-toys.ru/api/getInfo/image/30e80d6c-f5ee-11f0-a28d-00155d82e908")</f>
        <v>https://redcat-toys.ru/api/getInfo/image/30e80d6c-f5ee-11f0-a28d-00155d82e908</v>
      </c>
      <c r="W4682" s="4" t="s">
        <v>15437</v>
      </c>
      <c r="X4682" s="4" t="s">
        <v>34</v>
      </c>
      <c r="Y4682" s="4" t="str">
        <f>HYPERLINK("https://redcat-toys.ru/api/getInfo/item/30e80d6c-f5ee-11f0-a28d-00155d82e908")</f>
        <v>https://redcat-toys.ru/api/getInfo/item/30e80d6c-f5ee-11f0-a28d-00155d82e908</v>
      </c>
    </row>
    <row r="4683" spans="2:25" ht="21" customHeight="1" outlineLevel="4" x14ac:dyDescent="0.2">
      <c r="B4683" s="39">
        <v>3708</v>
      </c>
      <c r="C4683" s="4" t="s">
        <v>15459</v>
      </c>
      <c r="D4683" s="50" t="s">
        <v>15460</v>
      </c>
      <c r="E4683" s="50"/>
      <c r="F4683" s="50"/>
      <c r="G4683" s="50"/>
      <c r="H4683" s="5" t="s">
        <v>15461</v>
      </c>
      <c r="I4683" s="6" t="s">
        <v>30</v>
      </c>
      <c r="J4683" s="7">
        <v>360</v>
      </c>
      <c r="K4683" s="18">
        <v>1415</v>
      </c>
      <c r="L4683" s="3">
        <v>7</v>
      </c>
      <c r="M4683" s="8">
        <f>92.2*(1-P3/100)</f>
        <v>92.2</v>
      </c>
      <c r="N4683" s="9"/>
      <c r="O4683" s="10">
        <f t="shared" si="252"/>
        <v>0</v>
      </c>
      <c r="P4683" s="11">
        <f>0.043*N4683</f>
        <v>0</v>
      </c>
      <c r="Q4683" s="16">
        <f>0.00055*N4683</f>
        <v>0</v>
      </c>
      <c r="R4683" s="13"/>
      <c r="S4683" s="14" t="s">
        <v>15462</v>
      </c>
      <c r="T4683" s="14" t="s">
        <v>32</v>
      </c>
      <c r="U4683" s="15"/>
      <c r="V4683" s="4" t="str">
        <f>HYPERLINK("https://redcat-toys.ru/api/getInfo/image/d2492e2f-f5ed-11f0-a28d-00155d82e908")</f>
        <v>https://redcat-toys.ru/api/getInfo/image/d2492e2f-f5ed-11f0-a28d-00155d82e908</v>
      </c>
      <c r="W4683" s="4" t="s">
        <v>15437</v>
      </c>
      <c r="X4683" s="4" t="s">
        <v>34</v>
      </c>
      <c r="Y4683" s="4" t="str">
        <f>HYPERLINK("https://redcat-toys.ru/api/getInfo/item/d2492e2f-f5ed-11f0-a28d-00155d82e908")</f>
        <v>https://redcat-toys.ru/api/getInfo/item/d2492e2f-f5ed-11f0-a28d-00155d82e908</v>
      </c>
    </row>
    <row r="4684" spans="2:25" ht="21" customHeight="1" outlineLevel="4" x14ac:dyDescent="0.2">
      <c r="B4684" s="39">
        <v>3709</v>
      </c>
      <c r="C4684" s="4" t="s">
        <v>15463</v>
      </c>
      <c r="D4684" s="50" t="s">
        <v>15464</v>
      </c>
      <c r="E4684" s="50"/>
      <c r="F4684" s="50"/>
      <c r="G4684" s="50"/>
      <c r="H4684" s="5" t="s">
        <v>15465</v>
      </c>
      <c r="I4684" s="6" t="s">
        <v>30</v>
      </c>
      <c r="J4684" s="7">
        <v>300</v>
      </c>
      <c r="K4684" s="18">
        <v>1192</v>
      </c>
      <c r="L4684" s="3">
        <v>7</v>
      </c>
      <c r="M4684" s="8">
        <f>103.37*(1-P3/100)</f>
        <v>103.37</v>
      </c>
      <c r="N4684" s="9"/>
      <c r="O4684" s="10">
        <f t="shared" si="252"/>
        <v>0</v>
      </c>
      <c r="P4684" s="17">
        <f>0.04*N4684</f>
        <v>0</v>
      </c>
      <c r="Q4684" s="16">
        <f>0.00068*N4684</f>
        <v>0</v>
      </c>
      <c r="R4684" s="13"/>
      <c r="S4684" s="14" t="s">
        <v>15466</v>
      </c>
      <c r="T4684" s="14" t="s">
        <v>32</v>
      </c>
      <c r="U4684" s="15"/>
      <c r="V4684" s="4" t="str">
        <f>HYPERLINK("https://redcat-toys.ru/api/getInfo/image/6628562d-f5ec-11f0-a28d-00155d82e908")</f>
        <v>https://redcat-toys.ru/api/getInfo/image/6628562d-f5ec-11f0-a28d-00155d82e908</v>
      </c>
      <c r="W4684" s="4" t="s">
        <v>15467</v>
      </c>
      <c r="X4684" s="4" t="s">
        <v>34</v>
      </c>
      <c r="Y4684" s="4" t="str">
        <f>HYPERLINK("https://redcat-toys.ru/api/getInfo/item/6628562d-f5ec-11f0-a28d-00155d82e908")</f>
        <v>https://redcat-toys.ru/api/getInfo/item/6628562d-f5ec-11f0-a28d-00155d82e908</v>
      </c>
    </row>
    <row r="4685" spans="2:25" ht="21" customHeight="1" outlineLevel="4" x14ac:dyDescent="0.2">
      <c r="B4685" s="39">
        <v>3710</v>
      </c>
      <c r="C4685" s="4" t="s">
        <v>15468</v>
      </c>
      <c r="D4685" s="50" t="s">
        <v>15469</v>
      </c>
      <c r="E4685" s="50"/>
      <c r="F4685" s="50"/>
      <c r="G4685" s="50"/>
      <c r="H4685" s="5" t="s">
        <v>15470</v>
      </c>
      <c r="I4685" s="6" t="s">
        <v>30</v>
      </c>
      <c r="J4685" s="7">
        <v>300</v>
      </c>
      <c r="K4685" s="18">
        <v>1184</v>
      </c>
      <c r="L4685" s="3">
        <v>7</v>
      </c>
      <c r="M4685" s="8">
        <f>103.37*(1-P3/100)</f>
        <v>103.37</v>
      </c>
      <c r="N4685" s="9"/>
      <c r="O4685" s="10">
        <f t="shared" si="252"/>
        <v>0</v>
      </c>
      <c r="P4685" s="11">
        <f>0.042*N4685</f>
        <v>0</v>
      </c>
      <c r="Q4685" s="16">
        <f>0.00086*N4685</f>
        <v>0</v>
      </c>
      <c r="R4685" s="13"/>
      <c r="S4685" s="14" t="s">
        <v>15471</v>
      </c>
      <c r="T4685" s="14" t="s">
        <v>32</v>
      </c>
      <c r="U4685" s="15"/>
      <c r="V4685" s="4" t="str">
        <f>HYPERLINK("https://redcat-toys.ru/api/getInfo/image/02285a34-f5ed-11f0-a28d-00155d82e908")</f>
        <v>https://redcat-toys.ru/api/getInfo/image/02285a34-f5ed-11f0-a28d-00155d82e908</v>
      </c>
      <c r="W4685" s="4" t="s">
        <v>15467</v>
      </c>
      <c r="X4685" s="4" t="s">
        <v>34</v>
      </c>
      <c r="Y4685" s="4" t="str">
        <f>HYPERLINK("https://redcat-toys.ru/api/getInfo/item/02285a34-f5ed-11f0-a28d-00155d82e908")</f>
        <v>https://redcat-toys.ru/api/getInfo/item/02285a34-f5ed-11f0-a28d-00155d82e908</v>
      </c>
    </row>
    <row r="4686" spans="2:25" ht="22.95" customHeight="1" outlineLevel="3" x14ac:dyDescent="0.2">
      <c r="B4686" s="51" t="s">
        <v>15472</v>
      </c>
      <c r="C4686" s="51"/>
      <c r="D4686" s="51"/>
      <c r="E4686" s="51"/>
      <c r="F4686" s="51"/>
      <c r="G4686" s="51"/>
    </row>
    <row r="4687" spans="2:25" ht="21" customHeight="1" outlineLevel="4" x14ac:dyDescent="0.2">
      <c r="B4687" s="39">
        <v>3711</v>
      </c>
      <c r="C4687" s="4" t="s">
        <v>15473</v>
      </c>
      <c r="D4687" s="50" t="s">
        <v>15474</v>
      </c>
      <c r="E4687" s="50"/>
      <c r="F4687" s="50"/>
      <c r="G4687" s="50"/>
      <c r="H4687" s="5" t="s">
        <v>15475</v>
      </c>
      <c r="I4687" s="6" t="s">
        <v>30</v>
      </c>
      <c r="J4687" s="7">
        <v>90</v>
      </c>
      <c r="K4687" s="7">
        <v>716</v>
      </c>
      <c r="L4687" s="3">
        <v>3</v>
      </c>
      <c r="M4687" s="8">
        <f>199.58*(1-P3/100)</f>
        <v>199.58</v>
      </c>
      <c r="N4687" s="9"/>
      <c r="O4687" s="10">
        <f t="shared" ref="O4687:O4704" si="253">M4687*N4687</f>
        <v>0</v>
      </c>
      <c r="P4687" s="11">
        <f>0.131*N4687</f>
        <v>0</v>
      </c>
      <c r="Q4687" s="16">
        <f>0.00288*N4687</f>
        <v>0</v>
      </c>
      <c r="R4687" s="13"/>
      <c r="S4687" s="14" t="s">
        <v>15476</v>
      </c>
      <c r="T4687" s="14" t="s">
        <v>32</v>
      </c>
      <c r="U4687" s="15"/>
      <c r="V4687" s="4" t="str">
        <f>HYPERLINK("https://redcat-toys.ru/api/getInfo/image/b608fe3e-f5f2-11f0-a28d-00155d82e908")</f>
        <v>https://redcat-toys.ru/api/getInfo/image/b608fe3e-f5f2-11f0-a28d-00155d82e908</v>
      </c>
      <c r="W4687" s="4" t="s">
        <v>15437</v>
      </c>
      <c r="X4687" s="4" t="s">
        <v>34</v>
      </c>
      <c r="Y4687" s="4" t="str">
        <f>HYPERLINK("https://redcat-toys.ru/api/getInfo/item/b608fe3e-f5f2-11f0-a28d-00155d82e908")</f>
        <v>https://redcat-toys.ru/api/getInfo/item/b608fe3e-f5f2-11f0-a28d-00155d82e908</v>
      </c>
    </row>
    <row r="4688" spans="2:25" ht="21" customHeight="1" outlineLevel="4" x14ac:dyDescent="0.2">
      <c r="B4688" s="39">
        <v>3712</v>
      </c>
      <c r="C4688" s="4" t="s">
        <v>15473</v>
      </c>
      <c r="D4688" s="50" t="s">
        <v>15474</v>
      </c>
      <c r="E4688" s="50"/>
      <c r="F4688" s="50"/>
      <c r="G4688" s="50"/>
      <c r="H4688" s="5" t="s">
        <v>15475</v>
      </c>
      <c r="I4688" s="6" t="s">
        <v>30</v>
      </c>
      <c r="J4688" s="7">
        <v>180</v>
      </c>
      <c r="K4688" s="7">
        <v>716</v>
      </c>
      <c r="L4688" s="3">
        <v>3</v>
      </c>
      <c r="M4688" s="8">
        <f>199.58*(1-P3/100)</f>
        <v>199.58</v>
      </c>
      <c r="N4688" s="9"/>
      <c r="O4688" s="10">
        <f t="shared" si="253"/>
        <v>0</v>
      </c>
      <c r="P4688" s="11">
        <f>0.131*N4688</f>
        <v>0</v>
      </c>
      <c r="Q4688" s="16">
        <f>0.00288*N4688</f>
        <v>0</v>
      </c>
      <c r="R4688" s="13"/>
      <c r="S4688" s="14" t="s">
        <v>15476</v>
      </c>
      <c r="T4688" s="14" t="s">
        <v>32</v>
      </c>
      <c r="U4688" s="15"/>
      <c r="V4688" s="4" t="str">
        <f>HYPERLINK("https://redcat-toys.ru/api/getInfo/image/b608fe3e-f5f2-11f0-a28d-00155d82e908")</f>
        <v>https://redcat-toys.ru/api/getInfo/image/b608fe3e-f5f2-11f0-a28d-00155d82e908</v>
      </c>
      <c r="W4688" s="4" t="s">
        <v>15437</v>
      </c>
      <c r="X4688" s="4" t="s">
        <v>34</v>
      </c>
      <c r="Y4688" s="4" t="str">
        <f>HYPERLINK("https://redcat-toys.ru/api/getInfo/item/b608fe3e-f5f2-11f0-a28d-00155d82e908")</f>
        <v>https://redcat-toys.ru/api/getInfo/item/b608fe3e-f5f2-11f0-a28d-00155d82e908</v>
      </c>
    </row>
    <row r="4689" spans="2:25" ht="21" customHeight="1" outlineLevel="4" x14ac:dyDescent="0.2">
      <c r="B4689" s="39">
        <v>3713</v>
      </c>
      <c r="C4689" s="4" t="s">
        <v>15477</v>
      </c>
      <c r="D4689" s="50" t="s">
        <v>15478</v>
      </c>
      <c r="E4689" s="50"/>
      <c r="F4689" s="50"/>
      <c r="G4689" s="50"/>
      <c r="H4689" s="5" t="s">
        <v>15479</v>
      </c>
      <c r="I4689" s="6" t="s">
        <v>30</v>
      </c>
      <c r="J4689" s="7">
        <v>90</v>
      </c>
      <c r="K4689" s="7">
        <v>656</v>
      </c>
      <c r="L4689" s="3">
        <v>3</v>
      </c>
      <c r="M4689" s="8">
        <f>199.58*(1-P3/100)</f>
        <v>199.58</v>
      </c>
      <c r="N4689" s="9"/>
      <c r="O4689" s="10">
        <f t="shared" si="253"/>
        <v>0</v>
      </c>
      <c r="P4689" s="11">
        <f>0.125*N4689</f>
        <v>0</v>
      </c>
      <c r="Q4689" s="16">
        <f>0.00289*N4689</f>
        <v>0</v>
      </c>
      <c r="R4689" s="13"/>
      <c r="S4689" s="14" t="s">
        <v>15480</v>
      </c>
      <c r="T4689" s="14" t="s">
        <v>32</v>
      </c>
      <c r="U4689" s="15"/>
      <c r="V4689" s="4"/>
      <c r="W4689" s="4" t="s">
        <v>15437</v>
      </c>
      <c r="X4689" s="4" t="s">
        <v>34</v>
      </c>
      <c r="Y4689" s="4"/>
    </row>
    <row r="4690" spans="2:25" ht="21" customHeight="1" outlineLevel="4" x14ac:dyDescent="0.2">
      <c r="B4690" s="39">
        <v>3714</v>
      </c>
      <c r="C4690" s="4" t="s">
        <v>15477</v>
      </c>
      <c r="D4690" s="50" t="s">
        <v>15478</v>
      </c>
      <c r="E4690" s="50"/>
      <c r="F4690" s="50"/>
      <c r="G4690" s="50"/>
      <c r="H4690" s="5" t="s">
        <v>15479</v>
      </c>
      <c r="I4690" s="6" t="s">
        <v>30</v>
      </c>
      <c r="J4690" s="7">
        <v>180</v>
      </c>
      <c r="K4690" s="7">
        <v>656</v>
      </c>
      <c r="L4690" s="3">
        <v>3</v>
      </c>
      <c r="M4690" s="8">
        <f>199.58*(1-P3/100)</f>
        <v>199.58</v>
      </c>
      <c r="N4690" s="9"/>
      <c r="O4690" s="10">
        <f t="shared" si="253"/>
        <v>0</v>
      </c>
      <c r="P4690" s="11">
        <f>0.125*N4690</f>
        <v>0</v>
      </c>
      <c r="Q4690" s="16">
        <f>0.00289*N4690</f>
        <v>0</v>
      </c>
      <c r="R4690" s="13"/>
      <c r="S4690" s="14" t="s">
        <v>15480</v>
      </c>
      <c r="T4690" s="14" t="s">
        <v>32</v>
      </c>
      <c r="U4690" s="15"/>
      <c r="V4690" s="4"/>
      <c r="W4690" s="4" t="s">
        <v>15437</v>
      </c>
      <c r="X4690" s="4" t="s">
        <v>34</v>
      </c>
      <c r="Y4690" s="4"/>
    </row>
    <row r="4691" spans="2:25" ht="21" customHeight="1" outlineLevel="4" x14ac:dyDescent="0.2">
      <c r="B4691" s="39">
        <v>3715</v>
      </c>
      <c r="C4691" s="4" t="s">
        <v>15481</v>
      </c>
      <c r="D4691" s="50" t="s">
        <v>15482</v>
      </c>
      <c r="E4691" s="50"/>
      <c r="F4691" s="50"/>
      <c r="G4691" s="50"/>
      <c r="H4691" s="5" t="s">
        <v>15483</v>
      </c>
      <c r="I4691" s="6" t="s">
        <v>30</v>
      </c>
      <c r="J4691" s="7">
        <v>90</v>
      </c>
      <c r="K4691" s="7">
        <v>696</v>
      </c>
      <c r="L4691" s="3">
        <v>3</v>
      </c>
      <c r="M4691" s="8">
        <f>199.58*(1-P3/100)</f>
        <v>199.58</v>
      </c>
      <c r="N4691" s="9"/>
      <c r="O4691" s="10">
        <f t="shared" si="253"/>
        <v>0</v>
      </c>
      <c r="P4691" s="11">
        <f>0.109*N4691</f>
        <v>0</v>
      </c>
      <c r="Q4691" s="16">
        <f>0.00325*N4691</f>
        <v>0</v>
      </c>
      <c r="R4691" s="13"/>
      <c r="S4691" s="14" t="s">
        <v>15484</v>
      </c>
      <c r="T4691" s="14" t="s">
        <v>32</v>
      </c>
      <c r="U4691" s="15"/>
      <c r="V4691" s="4"/>
      <c r="W4691" s="4" t="s">
        <v>15437</v>
      </c>
      <c r="X4691" s="4" t="s">
        <v>34</v>
      </c>
      <c r="Y4691" s="4"/>
    </row>
    <row r="4692" spans="2:25" ht="21" customHeight="1" outlineLevel="4" x14ac:dyDescent="0.2">
      <c r="B4692" s="39">
        <v>3716</v>
      </c>
      <c r="C4692" s="4" t="s">
        <v>15481</v>
      </c>
      <c r="D4692" s="50" t="s">
        <v>15482</v>
      </c>
      <c r="E4692" s="50"/>
      <c r="F4692" s="50"/>
      <c r="G4692" s="50"/>
      <c r="H4692" s="5" t="s">
        <v>15483</v>
      </c>
      <c r="I4692" s="6" t="s">
        <v>30</v>
      </c>
      <c r="J4692" s="7">
        <v>180</v>
      </c>
      <c r="K4692" s="7">
        <v>696</v>
      </c>
      <c r="L4692" s="3">
        <v>3</v>
      </c>
      <c r="M4692" s="8">
        <f>199.58*(1-P3/100)</f>
        <v>199.58</v>
      </c>
      <c r="N4692" s="9"/>
      <c r="O4692" s="10">
        <f t="shared" si="253"/>
        <v>0</v>
      </c>
      <c r="P4692" s="11">
        <f>0.109*N4692</f>
        <v>0</v>
      </c>
      <c r="Q4692" s="16">
        <f>0.00325*N4692</f>
        <v>0</v>
      </c>
      <c r="R4692" s="13"/>
      <c r="S4692" s="14" t="s">
        <v>15484</v>
      </c>
      <c r="T4692" s="14" t="s">
        <v>32</v>
      </c>
      <c r="U4692" s="15"/>
      <c r="V4692" s="4"/>
      <c r="W4692" s="4" t="s">
        <v>15437</v>
      </c>
      <c r="X4692" s="4" t="s">
        <v>34</v>
      </c>
      <c r="Y4692" s="4"/>
    </row>
    <row r="4693" spans="2:25" ht="21" customHeight="1" outlineLevel="4" x14ac:dyDescent="0.2">
      <c r="B4693" s="39">
        <v>3717</v>
      </c>
      <c r="C4693" s="4" t="s">
        <v>15485</v>
      </c>
      <c r="D4693" s="50" t="s">
        <v>15486</v>
      </c>
      <c r="E4693" s="50"/>
      <c r="F4693" s="50"/>
      <c r="G4693" s="50"/>
      <c r="H4693" s="5" t="s">
        <v>15487</v>
      </c>
      <c r="I4693" s="6" t="s">
        <v>30</v>
      </c>
      <c r="J4693" s="7">
        <v>180</v>
      </c>
      <c r="K4693" s="18">
        <v>1401</v>
      </c>
      <c r="L4693" s="3">
        <v>6</v>
      </c>
      <c r="M4693" s="8">
        <f>112.32*(1-P3/100)</f>
        <v>112.32</v>
      </c>
      <c r="N4693" s="9"/>
      <c r="O4693" s="10">
        <f t="shared" si="253"/>
        <v>0</v>
      </c>
      <c r="P4693" s="11">
        <f>0.076*N4693</f>
        <v>0</v>
      </c>
      <c r="Q4693" s="16">
        <f>0.00124*N4693</f>
        <v>0</v>
      </c>
      <c r="R4693" s="13"/>
      <c r="S4693" s="14" t="s">
        <v>15488</v>
      </c>
      <c r="T4693" s="14" t="s">
        <v>32</v>
      </c>
      <c r="U4693" s="15"/>
      <c r="V4693" s="4"/>
      <c r="W4693" s="4" t="s">
        <v>15437</v>
      </c>
      <c r="X4693" s="4" t="s">
        <v>34</v>
      </c>
      <c r="Y4693" s="4"/>
    </row>
    <row r="4694" spans="2:25" ht="21" customHeight="1" outlineLevel="4" x14ac:dyDescent="0.2">
      <c r="B4694" s="39">
        <v>3718</v>
      </c>
      <c r="C4694" s="4" t="s">
        <v>15485</v>
      </c>
      <c r="D4694" s="50" t="s">
        <v>15486</v>
      </c>
      <c r="E4694" s="50"/>
      <c r="F4694" s="50"/>
      <c r="G4694" s="50"/>
      <c r="H4694" s="5" t="s">
        <v>15487</v>
      </c>
      <c r="I4694" s="6" t="s">
        <v>30</v>
      </c>
      <c r="J4694" s="7">
        <v>360</v>
      </c>
      <c r="K4694" s="18">
        <v>1401</v>
      </c>
      <c r="L4694" s="3">
        <v>6</v>
      </c>
      <c r="M4694" s="8">
        <f>112.32*(1-P3/100)</f>
        <v>112.32</v>
      </c>
      <c r="N4694" s="9"/>
      <c r="O4694" s="10">
        <f t="shared" si="253"/>
        <v>0</v>
      </c>
      <c r="P4694" s="11">
        <f>0.076*N4694</f>
        <v>0</v>
      </c>
      <c r="Q4694" s="16">
        <f>0.00124*N4694</f>
        <v>0</v>
      </c>
      <c r="R4694" s="13"/>
      <c r="S4694" s="14" t="s">
        <v>15488</v>
      </c>
      <c r="T4694" s="14" t="s">
        <v>32</v>
      </c>
      <c r="U4694" s="15"/>
      <c r="V4694" s="4"/>
      <c r="W4694" s="4" t="s">
        <v>15437</v>
      </c>
      <c r="X4694" s="4" t="s">
        <v>34</v>
      </c>
      <c r="Y4694" s="4"/>
    </row>
    <row r="4695" spans="2:25" ht="21" customHeight="1" outlineLevel="4" x14ac:dyDescent="0.2">
      <c r="B4695" s="39">
        <v>3719</v>
      </c>
      <c r="C4695" s="4" t="s">
        <v>15489</v>
      </c>
      <c r="D4695" s="50" t="s">
        <v>15490</v>
      </c>
      <c r="E4695" s="50"/>
      <c r="F4695" s="50"/>
      <c r="G4695" s="50"/>
      <c r="H4695" s="5" t="s">
        <v>15491</v>
      </c>
      <c r="I4695" s="6" t="s">
        <v>30</v>
      </c>
      <c r="J4695" s="7">
        <v>120</v>
      </c>
      <c r="K4695" s="18">
        <v>1175</v>
      </c>
      <c r="L4695" s="3">
        <v>4</v>
      </c>
      <c r="M4695" s="8">
        <f>132.46*(1-P3/100)</f>
        <v>132.46</v>
      </c>
      <c r="N4695" s="9"/>
      <c r="O4695" s="10">
        <f t="shared" si="253"/>
        <v>0</v>
      </c>
      <c r="P4695" s="11">
        <f>0.056*N4695</f>
        <v>0</v>
      </c>
      <c r="Q4695" s="16">
        <f>0.00132*N4695</f>
        <v>0</v>
      </c>
      <c r="R4695" s="13"/>
      <c r="S4695" s="14" t="s">
        <v>15492</v>
      </c>
      <c r="T4695" s="14" t="s">
        <v>32</v>
      </c>
      <c r="U4695" s="15"/>
      <c r="V4695" s="4"/>
      <c r="W4695" s="4" t="s">
        <v>15493</v>
      </c>
      <c r="X4695" s="4" t="s">
        <v>34</v>
      </c>
      <c r="Y4695" s="4"/>
    </row>
    <row r="4696" spans="2:25" ht="21" customHeight="1" outlineLevel="4" x14ac:dyDescent="0.2">
      <c r="B4696" s="39">
        <v>3720</v>
      </c>
      <c r="C4696" s="4" t="s">
        <v>15489</v>
      </c>
      <c r="D4696" s="50" t="s">
        <v>15490</v>
      </c>
      <c r="E4696" s="50"/>
      <c r="F4696" s="50"/>
      <c r="G4696" s="50"/>
      <c r="H4696" s="5" t="s">
        <v>15491</v>
      </c>
      <c r="I4696" s="6" t="s">
        <v>30</v>
      </c>
      <c r="J4696" s="7">
        <v>240</v>
      </c>
      <c r="K4696" s="18">
        <v>1175</v>
      </c>
      <c r="L4696" s="3">
        <v>4</v>
      </c>
      <c r="M4696" s="8">
        <f>132.46*(1-P3/100)</f>
        <v>132.46</v>
      </c>
      <c r="N4696" s="9"/>
      <c r="O4696" s="10">
        <f t="shared" si="253"/>
        <v>0</v>
      </c>
      <c r="P4696" s="11">
        <f>0.056*N4696</f>
        <v>0</v>
      </c>
      <c r="Q4696" s="16">
        <f>0.00132*N4696</f>
        <v>0</v>
      </c>
      <c r="R4696" s="13"/>
      <c r="S4696" s="14" t="s">
        <v>15492</v>
      </c>
      <c r="T4696" s="14" t="s">
        <v>32</v>
      </c>
      <c r="U4696" s="15"/>
      <c r="V4696" s="4"/>
      <c r="W4696" s="4" t="s">
        <v>15493</v>
      </c>
      <c r="X4696" s="4" t="s">
        <v>34</v>
      </c>
      <c r="Y4696" s="4"/>
    </row>
    <row r="4697" spans="2:25" ht="21" customHeight="1" outlineLevel="4" x14ac:dyDescent="0.2">
      <c r="B4697" s="39">
        <v>3721</v>
      </c>
      <c r="C4697" s="4" t="s">
        <v>15494</v>
      </c>
      <c r="D4697" s="50" t="s">
        <v>15495</v>
      </c>
      <c r="E4697" s="50"/>
      <c r="F4697" s="50"/>
      <c r="G4697" s="50"/>
      <c r="H4697" s="5" t="s">
        <v>15496</v>
      </c>
      <c r="I4697" s="6" t="s">
        <v>30</v>
      </c>
      <c r="J4697" s="7">
        <v>120</v>
      </c>
      <c r="K4697" s="18">
        <v>1190</v>
      </c>
      <c r="L4697" s="3">
        <v>3</v>
      </c>
      <c r="M4697" s="8">
        <f>172.73*(1-P3/100)</f>
        <v>172.73</v>
      </c>
      <c r="N4697" s="9"/>
      <c r="O4697" s="10">
        <f t="shared" si="253"/>
        <v>0</v>
      </c>
      <c r="P4697" s="11">
        <f>0.062*N4697</f>
        <v>0</v>
      </c>
      <c r="Q4697" s="16">
        <f>0.00109*N4697</f>
        <v>0</v>
      </c>
      <c r="R4697" s="13"/>
      <c r="S4697" s="14" t="s">
        <v>15497</v>
      </c>
      <c r="T4697" s="14" t="s">
        <v>32</v>
      </c>
      <c r="U4697" s="15"/>
      <c r="V4697" s="4"/>
      <c r="W4697" s="4" t="s">
        <v>15498</v>
      </c>
      <c r="X4697" s="4" t="s">
        <v>34</v>
      </c>
      <c r="Y4697" s="4"/>
    </row>
    <row r="4698" spans="2:25" ht="21" customHeight="1" outlineLevel="4" x14ac:dyDescent="0.2">
      <c r="B4698" s="39">
        <v>3722</v>
      </c>
      <c r="C4698" s="4" t="s">
        <v>15494</v>
      </c>
      <c r="D4698" s="50" t="s">
        <v>15495</v>
      </c>
      <c r="E4698" s="50"/>
      <c r="F4698" s="50"/>
      <c r="G4698" s="50"/>
      <c r="H4698" s="5" t="s">
        <v>15496</v>
      </c>
      <c r="I4698" s="6" t="s">
        <v>30</v>
      </c>
      <c r="J4698" s="7">
        <v>240</v>
      </c>
      <c r="K4698" s="18">
        <v>1190</v>
      </c>
      <c r="L4698" s="3">
        <v>3</v>
      </c>
      <c r="M4698" s="8">
        <f>172.73*(1-P3/100)</f>
        <v>172.73</v>
      </c>
      <c r="N4698" s="9"/>
      <c r="O4698" s="10">
        <f t="shared" si="253"/>
        <v>0</v>
      </c>
      <c r="P4698" s="11">
        <f>0.062*N4698</f>
        <v>0</v>
      </c>
      <c r="Q4698" s="16">
        <f>0.00109*N4698</f>
        <v>0</v>
      </c>
      <c r="R4698" s="13"/>
      <c r="S4698" s="14" t="s">
        <v>15497</v>
      </c>
      <c r="T4698" s="14" t="s">
        <v>32</v>
      </c>
      <c r="U4698" s="15"/>
      <c r="V4698" s="4"/>
      <c r="W4698" s="4" t="s">
        <v>15498</v>
      </c>
      <c r="X4698" s="4" t="s">
        <v>34</v>
      </c>
      <c r="Y4698" s="4"/>
    </row>
    <row r="4699" spans="2:25" ht="21" customHeight="1" outlineLevel="4" x14ac:dyDescent="0.2">
      <c r="B4699" s="39">
        <v>3723</v>
      </c>
      <c r="C4699" s="4" t="s">
        <v>15499</v>
      </c>
      <c r="D4699" s="50" t="s">
        <v>15500</v>
      </c>
      <c r="E4699" s="50"/>
      <c r="F4699" s="50"/>
      <c r="G4699" s="50"/>
      <c r="H4699" s="5" t="s">
        <v>15501</v>
      </c>
      <c r="I4699" s="6" t="s">
        <v>30</v>
      </c>
      <c r="J4699" s="7">
        <v>120</v>
      </c>
      <c r="K4699" s="18">
        <v>1132</v>
      </c>
      <c r="L4699" s="3">
        <v>3</v>
      </c>
      <c r="M4699" s="8">
        <f>199.58*(1-P3/100)</f>
        <v>199.58</v>
      </c>
      <c r="N4699" s="9"/>
      <c r="O4699" s="10">
        <f t="shared" si="253"/>
        <v>0</v>
      </c>
      <c r="P4699" s="11">
        <f>0.072*N4699</f>
        <v>0</v>
      </c>
      <c r="Q4699" s="16">
        <f>0.00114*N4699</f>
        <v>0</v>
      </c>
      <c r="R4699" s="13"/>
      <c r="S4699" s="14" t="s">
        <v>15502</v>
      </c>
      <c r="T4699" s="14" t="s">
        <v>32</v>
      </c>
      <c r="U4699" s="15"/>
      <c r="V4699" s="4"/>
      <c r="W4699" s="4" t="s">
        <v>15503</v>
      </c>
      <c r="X4699" s="4" t="s">
        <v>34</v>
      </c>
      <c r="Y4699" s="4"/>
    </row>
    <row r="4700" spans="2:25" ht="21" customHeight="1" outlineLevel="4" x14ac:dyDescent="0.2">
      <c r="B4700" s="39">
        <v>3724</v>
      </c>
      <c r="C4700" s="4" t="s">
        <v>15499</v>
      </c>
      <c r="D4700" s="50" t="s">
        <v>15500</v>
      </c>
      <c r="E4700" s="50"/>
      <c r="F4700" s="50"/>
      <c r="G4700" s="50"/>
      <c r="H4700" s="5" t="s">
        <v>15501</v>
      </c>
      <c r="I4700" s="6" t="s">
        <v>30</v>
      </c>
      <c r="J4700" s="7">
        <v>240</v>
      </c>
      <c r="K4700" s="18">
        <v>1132</v>
      </c>
      <c r="L4700" s="3">
        <v>3</v>
      </c>
      <c r="M4700" s="8">
        <f>199.58*(1-P3/100)</f>
        <v>199.58</v>
      </c>
      <c r="N4700" s="9"/>
      <c r="O4700" s="10">
        <f t="shared" si="253"/>
        <v>0</v>
      </c>
      <c r="P4700" s="11">
        <f>0.072*N4700</f>
        <v>0</v>
      </c>
      <c r="Q4700" s="16">
        <f>0.00114*N4700</f>
        <v>0</v>
      </c>
      <c r="R4700" s="13"/>
      <c r="S4700" s="14" t="s">
        <v>15502</v>
      </c>
      <c r="T4700" s="14" t="s">
        <v>32</v>
      </c>
      <c r="U4700" s="15"/>
      <c r="V4700" s="4"/>
      <c r="W4700" s="4" t="s">
        <v>15503</v>
      </c>
      <c r="X4700" s="4" t="s">
        <v>34</v>
      </c>
      <c r="Y4700" s="4"/>
    </row>
    <row r="4701" spans="2:25" ht="21" customHeight="1" outlineLevel="4" x14ac:dyDescent="0.2">
      <c r="B4701" s="39">
        <v>3725</v>
      </c>
      <c r="C4701" s="4" t="s">
        <v>15504</v>
      </c>
      <c r="D4701" s="50" t="s">
        <v>15505</v>
      </c>
      <c r="E4701" s="50"/>
      <c r="F4701" s="50"/>
      <c r="G4701" s="50"/>
      <c r="H4701" s="5" t="s">
        <v>15506</v>
      </c>
      <c r="I4701" s="6" t="s">
        <v>30</v>
      </c>
      <c r="J4701" s="7">
        <v>240</v>
      </c>
      <c r="K4701" s="18">
        <v>1199</v>
      </c>
      <c r="L4701" s="3">
        <v>3</v>
      </c>
      <c r="M4701" s="8">
        <f>190.63*(1-P3/100)</f>
        <v>190.63</v>
      </c>
      <c r="N4701" s="9"/>
      <c r="O4701" s="10">
        <f t="shared" si="253"/>
        <v>0</v>
      </c>
      <c r="P4701" s="17">
        <f>0.08*N4701</f>
        <v>0</v>
      </c>
      <c r="Q4701" s="16">
        <f>0.00117*N4701</f>
        <v>0</v>
      </c>
      <c r="R4701" s="13"/>
      <c r="S4701" s="14" t="s">
        <v>15507</v>
      </c>
      <c r="T4701" s="14" t="s">
        <v>32</v>
      </c>
      <c r="U4701" s="15"/>
      <c r="V4701" s="4"/>
      <c r="W4701" s="4" t="s">
        <v>15508</v>
      </c>
      <c r="X4701" s="4" t="s">
        <v>34</v>
      </c>
      <c r="Y4701" s="4"/>
    </row>
    <row r="4702" spans="2:25" ht="21" customHeight="1" outlineLevel="4" x14ac:dyDescent="0.2">
      <c r="B4702" s="39">
        <v>3726</v>
      </c>
      <c r="C4702" s="4" t="s">
        <v>15504</v>
      </c>
      <c r="D4702" s="50" t="s">
        <v>15505</v>
      </c>
      <c r="E4702" s="50"/>
      <c r="F4702" s="50"/>
      <c r="G4702" s="50"/>
      <c r="H4702" s="5" t="s">
        <v>15506</v>
      </c>
      <c r="I4702" s="6" t="s">
        <v>30</v>
      </c>
      <c r="J4702" s="7">
        <v>120</v>
      </c>
      <c r="K4702" s="18">
        <v>1199</v>
      </c>
      <c r="L4702" s="3">
        <v>3</v>
      </c>
      <c r="M4702" s="8">
        <f>190.63*(1-P3/100)</f>
        <v>190.63</v>
      </c>
      <c r="N4702" s="9"/>
      <c r="O4702" s="10">
        <f t="shared" si="253"/>
        <v>0</v>
      </c>
      <c r="P4702" s="17">
        <f>0.08*N4702</f>
        <v>0</v>
      </c>
      <c r="Q4702" s="16">
        <f>0.00117*N4702</f>
        <v>0</v>
      </c>
      <c r="R4702" s="13"/>
      <c r="S4702" s="14" t="s">
        <v>15507</v>
      </c>
      <c r="T4702" s="14" t="s">
        <v>32</v>
      </c>
      <c r="U4702" s="15"/>
      <c r="V4702" s="4"/>
      <c r="W4702" s="4" t="s">
        <v>15508</v>
      </c>
      <c r="X4702" s="4" t="s">
        <v>34</v>
      </c>
      <c r="Y4702" s="4"/>
    </row>
    <row r="4703" spans="2:25" ht="21" customHeight="1" outlineLevel="4" x14ac:dyDescent="0.2">
      <c r="B4703" s="39">
        <v>3727</v>
      </c>
      <c r="C4703" s="4" t="s">
        <v>15509</v>
      </c>
      <c r="D4703" s="50" t="s">
        <v>15510</v>
      </c>
      <c r="E4703" s="50"/>
      <c r="F4703" s="50"/>
      <c r="G4703" s="50"/>
      <c r="H4703" s="5" t="s">
        <v>15511</v>
      </c>
      <c r="I4703" s="6" t="s">
        <v>30</v>
      </c>
      <c r="J4703" s="7">
        <v>120</v>
      </c>
      <c r="K4703" s="18">
        <v>1199</v>
      </c>
      <c r="L4703" s="3">
        <v>3</v>
      </c>
      <c r="M4703" s="8">
        <f>199.58*(1-P3/100)</f>
        <v>199.58</v>
      </c>
      <c r="N4703" s="9"/>
      <c r="O4703" s="10">
        <f t="shared" si="253"/>
        <v>0</v>
      </c>
      <c r="P4703" s="11">
        <f>0.094*N4703</f>
        <v>0</v>
      </c>
      <c r="Q4703" s="12">
        <f>0.0016*N4703</f>
        <v>0</v>
      </c>
      <c r="R4703" s="13"/>
      <c r="S4703" s="14" t="s">
        <v>15512</v>
      </c>
      <c r="T4703" s="14" t="s">
        <v>32</v>
      </c>
      <c r="U4703" s="15"/>
      <c r="V4703" s="4"/>
      <c r="W4703" s="4" t="s">
        <v>15513</v>
      </c>
      <c r="X4703" s="4" t="s">
        <v>34</v>
      </c>
      <c r="Y4703" s="4"/>
    </row>
    <row r="4704" spans="2:25" ht="21" customHeight="1" outlineLevel="4" x14ac:dyDescent="0.2">
      <c r="B4704" s="39">
        <v>3728</v>
      </c>
      <c r="C4704" s="4" t="s">
        <v>15509</v>
      </c>
      <c r="D4704" s="50" t="s">
        <v>15510</v>
      </c>
      <c r="E4704" s="50"/>
      <c r="F4704" s="50"/>
      <c r="G4704" s="50"/>
      <c r="H4704" s="5" t="s">
        <v>15511</v>
      </c>
      <c r="I4704" s="6" t="s">
        <v>30</v>
      </c>
      <c r="J4704" s="7">
        <v>240</v>
      </c>
      <c r="K4704" s="18">
        <v>1199</v>
      </c>
      <c r="L4704" s="3">
        <v>3</v>
      </c>
      <c r="M4704" s="8">
        <f>199.58*(1-P3/100)</f>
        <v>199.58</v>
      </c>
      <c r="N4704" s="9"/>
      <c r="O4704" s="10">
        <f t="shared" si="253"/>
        <v>0</v>
      </c>
      <c r="P4704" s="11">
        <f>0.094*N4704</f>
        <v>0</v>
      </c>
      <c r="Q4704" s="12">
        <f>0.0016*N4704</f>
        <v>0</v>
      </c>
      <c r="R4704" s="13"/>
      <c r="S4704" s="14" t="s">
        <v>15512</v>
      </c>
      <c r="T4704" s="14" t="s">
        <v>32</v>
      </c>
      <c r="U4704" s="15"/>
      <c r="V4704" s="4"/>
      <c r="W4704" s="4" t="s">
        <v>15513</v>
      </c>
      <c r="X4704" s="4" t="s">
        <v>34</v>
      </c>
      <c r="Y4704" s="4"/>
    </row>
    <row r="4705" spans="2:25" ht="22.95" customHeight="1" outlineLevel="2" x14ac:dyDescent="0.2">
      <c r="B4705" s="49" t="s">
        <v>15514</v>
      </c>
      <c r="C4705" s="49"/>
      <c r="D4705" s="49"/>
      <c r="E4705" s="49"/>
      <c r="F4705" s="49"/>
      <c r="G4705" s="49"/>
    </row>
    <row r="4706" spans="2:25" ht="22.95" customHeight="1" outlineLevel="3" x14ac:dyDescent="0.2">
      <c r="B4706" s="51" t="s">
        <v>15515</v>
      </c>
      <c r="C4706" s="51"/>
      <c r="D4706" s="51"/>
      <c r="E4706" s="51"/>
      <c r="F4706" s="51"/>
      <c r="G4706" s="51"/>
    </row>
    <row r="4707" spans="2:25" ht="21" customHeight="1" outlineLevel="4" x14ac:dyDescent="0.2">
      <c r="B4707" s="39">
        <v>3729</v>
      </c>
      <c r="C4707" s="4" t="s">
        <v>15516</v>
      </c>
      <c r="D4707" s="50" t="s">
        <v>15517</v>
      </c>
      <c r="E4707" s="50"/>
      <c r="F4707" s="50"/>
      <c r="G4707" s="50"/>
      <c r="H4707" s="5" t="s">
        <v>15518</v>
      </c>
      <c r="I4707" s="6" t="s">
        <v>30</v>
      </c>
      <c r="J4707" s="7">
        <v>90</v>
      </c>
      <c r="K4707" s="7">
        <v>62</v>
      </c>
      <c r="L4707" s="3">
        <v>2</v>
      </c>
      <c r="M4707" s="8">
        <f>395.39*(1-P3/100)</f>
        <v>395.39</v>
      </c>
      <c r="N4707" s="9"/>
      <c r="O4707" s="10">
        <f>M4707*N4707</f>
        <v>0</v>
      </c>
      <c r="P4707" s="11">
        <f>0.147*N4707</f>
        <v>0</v>
      </c>
      <c r="Q4707" s="16">
        <f>0.00139*N4707</f>
        <v>0</v>
      </c>
      <c r="R4707" s="13"/>
      <c r="S4707" s="14" t="s">
        <v>15519</v>
      </c>
      <c r="T4707" s="14" t="s">
        <v>32</v>
      </c>
      <c r="U4707" s="15"/>
      <c r="V4707" s="4" t="str">
        <f>HYPERLINK("https://redcat-toys.ru/api/getInfo/image/37c2862e-7f09-11ea-a246-ac1f6b442184")</f>
        <v>https://redcat-toys.ru/api/getInfo/image/37c2862e-7f09-11ea-a246-ac1f6b442184</v>
      </c>
      <c r="W4707" s="4" t="s">
        <v>15520</v>
      </c>
      <c r="X4707" s="4" t="s">
        <v>34</v>
      </c>
      <c r="Y4707" s="4" t="str">
        <f>HYPERLINK("https://redcat-toys.ru/api/getInfo/item/37c2862e-7f09-11ea-a246-ac1f6b442184")</f>
        <v>https://redcat-toys.ru/api/getInfo/item/37c2862e-7f09-11ea-a246-ac1f6b442184</v>
      </c>
    </row>
    <row r="4708" spans="2:25" ht="21" customHeight="1" outlineLevel="4" x14ac:dyDescent="0.2">
      <c r="B4708" s="39">
        <v>3730</v>
      </c>
      <c r="C4708" s="4" t="s">
        <v>15516</v>
      </c>
      <c r="D4708" s="50" t="s">
        <v>15517</v>
      </c>
      <c r="E4708" s="50"/>
      <c r="F4708" s="50"/>
      <c r="G4708" s="50"/>
      <c r="H4708" s="5" t="s">
        <v>15518</v>
      </c>
      <c r="I4708" s="6" t="s">
        <v>30</v>
      </c>
      <c r="J4708" s="7">
        <v>180</v>
      </c>
      <c r="K4708" s="7">
        <v>62</v>
      </c>
      <c r="L4708" s="3">
        <v>2</v>
      </c>
      <c r="M4708" s="8">
        <f>395.39*(1-P3/100)</f>
        <v>395.39</v>
      </c>
      <c r="N4708" s="9"/>
      <c r="O4708" s="10">
        <f>M4708*N4708</f>
        <v>0</v>
      </c>
      <c r="P4708" s="11">
        <f>0.147*N4708</f>
        <v>0</v>
      </c>
      <c r="Q4708" s="16">
        <f>0.00139*N4708</f>
        <v>0</v>
      </c>
      <c r="R4708" s="13"/>
      <c r="S4708" s="14" t="s">
        <v>15519</v>
      </c>
      <c r="T4708" s="14" t="s">
        <v>32</v>
      </c>
      <c r="U4708" s="15"/>
      <c r="V4708" s="4" t="str">
        <f>HYPERLINK("https://redcat-toys.ru/api/getInfo/image/37c2862e-7f09-11ea-a246-ac1f6b442184")</f>
        <v>https://redcat-toys.ru/api/getInfo/image/37c2862e-7f09-11ea-a246-ac1f6b442184</v>
      </c>
      <c r="W4708" s="4" t="s">
        <v>15520</v>
      </c>
      <c r="X4708" s="4" t="s">
        <v>34</v>
      </c>
      <c r="Y4708" s="4" t="str">
        <f>HYPERLINK("https://redcat-toys.ru/api/getInfo/item/37c2862e-7f09-11ea-a246-ac1f6b442184")</f>
        <v>https://redcat-toys.ru/api/getInfo/item/37c2862e-7f09-11ea-a246-ac1f6b442184</v>
      </c>
    </row>
    <row r="4709" spans="2:25" ht="22.95" customHeight="1" outlineLevel="3" x14ac:dyDescent="0.2">
      <c r="B4709" s="51" t="s">
        <v>15521</v>
      </c>
      <c r="C4709" s="51"/>
      <c r="D4709" s="51"/>
      <c r="E4709" s="51"/>
      <c r="F4709" s="51"/>
      <c r="G4709" s="51"/>
    </row>
    <row r="4710" spans="2:25" ht="22.95" customHeight="1" outlineLevel="4" x14ac:dyDescent="0.2">
      <c r="B4710" s="52" t="s">
        <v>15522</v>
      </c>
      <c r="C4710" s="52"/>
      <c r="D4710" s="52"/>
      <c r="E4710" s="52"/>
      <c r="F4710" s="52"/>
      <c r="G4710" s="52"/>
    </row>
    <row r="4711" spans="2:25" ht="22.95" customHeight="1" outlineLevel="5" x14ac:dyDescent="0.2">
      <c r="B4711" s="53" t="s">
        <v>7702</v>
      </c>
      <c r="C4711" s="53"/>
      <c r="D4711" s="53"/>
      <c r="E4711" s="53"/>
      <c r="F4711" s="53"/>
      <c r="G4711" s="53"/>
    </row>
    <row r="4712" spans="2:25" ht="21" customHeight="1" outlineLevel="6" x14ac:dyDescent="0.2">
      <c r="B4712" s="39">
        <v>3731</v>
      </c>
      <c r="C4712" s="4" t="s">
        <v>15523</v>
      </c>
      <c r="D4712" s="50" t="s">
        <v>15524</v>
      </c>
      <c r="E4712" s="50"/>
      <c r="F4712" s="50"/>
      <c r="G4712" s="50"/>
      <c r="H4712" s="5" t="s">
        <v>15525</v>
      </c>
      <c r="I4712" s="6" t="s">
        <v>30</v>
      </c>
      <c r="J4712" s="7">
        <v>30</v>
      </c>
      <c r="K4712" s="7">
        <v>53</v>
      </c>
      <c r="L4712" s="3">
        <v>1</v>
      </c>
      <c r="M4712" s="8">
        <f>574.52*(1-P3/100)</f>
        <v>574.52</v>
      </c>
      <c r="N4712" s="9"/>
      <c r="O4712" s="10">
        <f>M4712*N4712</f>
        <v>0</v>
      </c>
      <c r="P4712" s="11">
        <f>0.415*N4712</f>
        <v>0</v>
      </c>
      <c r="Q4712" s="16">
        <f>0.00474*N4712</f>
        <v>0</v>
      </c>
      <c r="R4712" s="13"/>
      <c r="S4712" s="14" t="s">
        <v>15526</v>
      </c>
      <c r="T4712" s="14" t="s">
        <v>32</v>
      </c>
      <c r="U4712" s="15"/>
      <c r="V4712" s="4" t="str">
        <f>HYPERLINK("https://redcat-toys.ru/api/getInfo/image/08d5c5f0-1239-11ed-a215-ac1f6b442185")</f>
        <v>https://redcat-toys.ru/api/getInfo/image/08d5c5f0-1239-11ed-a215-ac1f6b442185</v>
      </c>
      <c r="W4712" s="4" t="s">
        <v>15527</v>
      </c>
      <c r="X4712" s="4" t="s">
        <v>34</v>
      </c>
      <c r="Y4712" s="4" t="str">
        <f>HYPERLINK("https://redcat-toys.ru/api/getInfo/item/08d5c5f0-1239-11ed-a215-ac1f6b442185")</f>
        <v>https://redcat-toys.ru/api/getInfo/item/08d5c5f0-1239-11ed-a215-ac1f6b442185</v>
      </c>
    </row>
    <row r="4713" spans="2:25" ht="21" customHeight="1" outlineLevel="6" x14ac:dyDescent="0.2">
      <c r="B4713" s="39">
        <v>3732</v>
      </c>
      <c r="C4713" s="4" t="s">
        <v>15523</v>
      </c>
      <c r="D4713" s="50" t="s">
        <v>15524</v>
      </c>
      <c r="E4713" s="50"/>
      <c r="F4713" s="50"/>
      <c r="G4713" s="50"/>
      <c r="H4713" s="5" t="s">
        <v>15525</v>
      </c>
      <c r="I4713" s="6" t="s">
        <v>30</v>
      </c>
      <c r="J4713" s="7">
        <v>60</v>
      </c>
      <c r="K4713" s="7">
        <v>53</v>
      </c>
      <c r="L4713" s="3">
        <v>1</v>
      </c>
      <c r="M4713" s="8">
        <f>574.52*(1-P3/100)</f>
        <v>574.52</v>
      </c>
      <c r="N4713" s="9"/>
      <c r="O4713" s="10">
        <f>M4713*N4713</f>
        <v>0</v>
      </c>
      <c r="P4713" s="11">
        <f>0.415*N4713</f>
        <v>0</v>
      </c>
      <c r="Q4713" s="16">
        <f>0.00474*N4713</f>
        <v>0</v>
      </c>
      <c r="R4713" s="13"/>
      <c r="S4713" s="14" t="s">
        <v>15526</v>
      </c>
      <c r="T4713" s="14" t="s">
        <v>32</v>
      </c>
      <c r="U4713" s="15"/>
      <c r="V4713" s="4" t="str">
        <f>HYPERLINK("https://redcat-toys.ru/api/getInfo/image/08d5c5f0-1239-11ed-a215-ac1f6b442185")</f>
        <v>https://redcat-toys.ru/api/getInfo/image/08d5c5f0-1239-11ed-a215-ac1f6b442185</v>
      </c>
      <c r="W4713" s="4" t="s">
        <v>15527</v>
      </c>
      <c r="X4713" s="4" t="s">
        <v>34</v>
      </c>
      <c r="Y4713" s="4" t="str">
        <f>HYPERLINK("https://redcat-toys.ru/api/getInfo/item/08d5c5f0-1239-11ed-a215-ac1f6b442185")</f>
        <v>https://redcat-toys.ru/api/getInfo/item/08d5c5f0-1239-11ed-a215-ac1f6b442185</v>
      </c>
    </row>
    <row r="4714" spans="2:25" ht="22.95" customHeight="1" outlineLevel="3" x14ac:dyDescent="0.2">
      <c r="B4714" s="51" t="s">
        <v>15528</v>
      </c>
      <c r="C4714" s="51"/>
      <c r="D4714" s="51"/>
      <c r="E4714" s="51"/>
      <c r="F4714" s="51"/>
      <c r="G4714" s="51"/>
    </row>
    <row r="4715" spans="2:25" ht="22.95" customHeight="1" outlineLevel="4" x14ac:dyDescent="0.2">
      <c r="B4715" s="52" t="s">
        <v>7702</v>
      </c>
      <c r="C4715" s="52"/>
      <c r="D4715" s="52"/>
      <c r="E4715" s="52"/>
      <c r="F4715" s="52"/>
      <c r="G4715" s="52"/>
    </row>
    <row r="4716" spans="2:25" ht="21" customHeight="1" outlineLevel="5" x14ac:dyDescent="0.2">
      <c r="B4716" s="39">
        <v>3733</v>
      </c>
      <c r="C4716" s="4" t="s">
        <v>15529</v>
      </c>
      <c r="D4716" s="50" t="s">
        <v>15530</v>
      </c>
      <c r="E4716" s="50"/>
      <c r="F4716" s="50"/>
      <c r="G4716" s="50"/>
      <c r="H4716" s="5" t="s">
        <v>15531</v>
      </c>
      <c r="I4716" s="6" t="s">
        <v>30</v>
      </c>
      <c r="J4716" s="7">
        <v>120</v>
      </c>
      <c r="K4716" s="7">
        <v>189</v>
      </c>
      <c r="L4716" s="3">
        <v>2</v>
      </c>
      <c r="M4716" s="8">
        <f>339.49*(1-P3/100)</f>
        <v>339.49</v>
      </c>
      <c r="N4716" s="9"/>
      <c r="O4716" s="10">
        <f t="shared" ref="O4716:O4751" si="254">M4716*N4716</f>
        <v>0</v>
      </c>
      <c r="P4716" s="11">
        <f>0.111*N4716</f>
        <v>0</v>
      </c>
      <c r="Q4716" s="16">
        <f>0.00087*N4716</f>
        <v>0</v>
      </c>
      <c r="R4716" s="13"/>
      <c r="S4716" s="14" t="s">
        <v>15532</v>
      </c>
      <c r="T4716" s="14" t="s">
        <v>32</v>
      </c>
      <c r="U4716" s="15" t="s">
        <v>39</v>
      </c>
      <c r="V4716" s="4" t="str">
        <f>HYPERLINK("https://redcat-toys.ru/api/getInfo/image/027f4009-b1b6-11ed-a230-00155d82e902")</f>
        <v>https://redcat-toys.ru/api/getInfo/image/027f4009-b1b6-11ed-a230-00155d82e902</v>
      </c>
      <c r="W4716" s="4" t="s">
        <v>15533</v>
      </c>
      <c r="X4716" s="4" t="s">
        <v>34</v>
      </c>
      <c r="Y4716" s="4" t="str">
        <f>HYPERLINK("https://redcat-toys.ru/api/getInfo/item/027f4009-b1b6-11ed-a230-00155d82e902")</f>
        <v>https://redcat-toys.ru/api/getInfo/item/027f4009-b1b6-11ed-a230-00155d82e902</v>
      </c>
    </row>
    <row r="4717" spans="2:25" ht="21" customHeight="1" outlineLevel="5" x14ac:dyDescent="0.2">
      <c r="B4717" s="39">
        <v>3734</v>
      </c>
      <c r="C4717" s="4" t="s">
        <v>15529</v>
      </c>
      <c r="D4717" s="50" t="s">
        <v>15530</v>
      </c>
      <c r="E4717" s="50"/>
      <c r="F4717" s="50"/>
      <c r="G4717" s="50"/>
      <c r="H4717" s="5" t="s">
        <v>15531</v>
      </c>
      <c r="I4717" s="6" t="s">
        <v>30</v>
      </c>
      <c r="J4717" s="7">
        <v>240</v>
      </c>
      <c r="K4717" s="7">
        <v>189</v>
      </c>
      <c r="L4717" s="3">
        <v>2</v>
      </c>
      <c r="M4717" s="8">
        <f>339.49*(1-P3/100)</f>
        <v>339.49</v>
      </c>
      <c r="N4717" s="9"/>
      <c r="O4717" s="10">
        <f t="shared" si="254"/>
        <v>0</v>
      </c>
      <c r="P4717" s="11">
        <f>0.111*N4717</f>
        <v>0</v>
      </c>
      <c r="Q4717" s="16">
        <f>0.00087*N4717</f>
        <v>0</v>
      </c>
      <c r="R4717" s="13"/>
      <c r="S4717" s="14" t="s">
        <v>15532</v>
      </c>
      <c r="T4717" s="14" t="s">
        <v>32</v>
      </c>
      <c r="U4717" s="15" t="s">
        <v>39</v>
      </c>
      <c r="V4717" s="4" t="str">
        <f>HYPERLINK("https://redcat-toys.ru/api/getInfo/image/027f4009-b1b6-11ed-a230-00155d82e902")</f>
        <v>https://redcat-toys.ru/api/getInfo/image/027f4009-b1b6-11ed-a230-00155d82e902</v>
      </c>
      <c r="W4717" s="4" t="s">
        <v>15533</v>
      </c>
      <c r="X4717" s="4" t="s">
        <v>34</v>
      </c>
      <c r="Y4717" s="4" t="str">
        <f>HYPERLINK("https://redcat-toys.ru/api/getInfo/item/027f4009-b1b6-11ed-a230-00155d82e902")</f>
        <v>https://redcat-toys.ru/api/getInfo/item/027f4009-b1b6-11ed-a230-00155d82e902</v>
      </c>
    </row>
    <row r="4718" spans="2:25" ht="21" customHeight="1" outlineLevel="5" x14ac:dyDescent="0.2">
      <c r="B4718" s="39">
        <v>3735</v>
      </c>
      <c r="C4718" s="4" t="s">
        <v>15534</v>
      </c>
      <c r="D4718" s="50" t="s">
        <v>15535</v>
      </c>
      <c r="E4718" s="50"/>
      <c r="F4718" s="50"/>
      <c r="G4718" s="50"/>
      <c r="H4718" s="5" t="s">
        <v>15536</v>
      </c>
      <c r="I4718" s="6" t="s">
        <v>30</v>
      </c>
      <c r="J4718" s="7">
        <v>120</v>
      </c>
      <c r="K4718" s="7">
        <v>190</v>
      </c>
      <c r="L4718" s="3">
        <v>2</v>
      </c>
      <c r="M4718" s="8">
        <f>339.49*(1-P3/100)</f>
        <v>339.49</v>
      </c>
      <c r="N4718" s="9"/>
      <c r="O4718" s="10">
        <f t="shared" si="254"/>
        <v>0</v>
      </c>
      <c r="P4718" s="11">
        <f>0.111*N4718</f>
        <v>0</v>
      </c>
      <c r="Q4718" s="16">
        <f>0.00087*N4718</f>
        <v>0</v>
      </c>
      <c r="R4718" s="13"/>
      <c r="S4718" s="14" t="s">
        <v>15537</v>
      </c>
      <c r="T4718" s="14" t="s">
        <v>32</v>
      </c>
      <c r="U4718" s="15" t="s">
        <v>39</v>
      </c>
      <c r="V4718" s="4" t="str">
        <f>HYPERLINK("https://redcat-toys.ru/api/getInfo/image/1820caaf-b1c0-11ed-a230-00155d82e902")</f>
        <v>https://redcat-toys.ru/api/getInfo/image/1820caaf-b1c0-11ed-a230-00155d82e902</v>
      </c>
      <c r="W4718" s="4" t="s">
        <v>15538</v>
      </c>
      <c r="X4718" s="4" t="s">
        <v>34</v>
      </c>
      <c r="Y4718" s="4" t="str">
        <f>HYPERLINK("https://redcat-toys.ru/api/getInfo/item/1820caaf-b1c0-11ed-a230-00155d82e902")</f>
        <v>https://redcat-toys.ru/api/getInfo/item/1820caaf-b1c0-11ed-a230-00155d82e902</v>
      </c>
    </row>
    <row r="4719" spans="2:25" ht="21" customHeight="1" outlineLevel="5" x14ac:dyDescent="0.2">
      <c r="B4719" s="39">
        <v>3736</v>
      </c>
      <c r="C4719" s="4" t="s">
        <v>15534</v>
      </c>
      <c r="D4719" s="50" t="s">
        <v>15535</v>
      </c>
      <c r="E4719" s="50"/>
      <c r="F4719" s="50"/>
      <c r="G4719" s="50"/>
      <c r="H4719" s="5" t="s">
        <v>15536</v>
      </c>
      <c r="I4719" s="6" t="s">
        <v>30</v>
      </c>
      <c r="J4719" s="7">
        <v>240</v>
      </c>
      <c r="K4719" s="7">
        <v>190</v>
      </c>
      <c r="L4719" s="3">
        <v>2</v>
      </c>
      <c r="M4719" s="8">
        <f>339.49*(1-P3/100)</f>
        <v>339.49</v>
      </c>
      <c r="N4719" s="9"/>
      <c r="O4719" s="10">
        <f t="shared" si="254"/>
        <v>0</v>
      </c>
      <c r="P4719" s="11">
        <f>0.111*N4719</f>
        <v>0</v>
      </c>
      <c r="Q4719" s="16">
        <f>0.00087*N4719</f>
        <v>0</v>
      </c>
      <c r="R4719" s="13"/>
      <c r="S4719" s="14" t="s">
        <v>15537</v>
      </c>
      <c r="T4719" s="14" t="s">
        <v>32</v>
      </c>
      <c r="U4719" s="15" t="s">
        <v>39</v>
      </c>
      <c r="V4719" s="4" t="str">
        <f>HYPERLINK("https://redcat-toys.ru/api/getInfo/image/1820caaf-b1c0-11ed-a230-00155d82e902")</f>
        <v>https://redcat-toys.ru/api/getInfo/image/1820caaf-b1c0-11ed-a230-00155d82e902</v>
      </c>
      <c r="W4719" s="4" t="s">
        <v>15538</v>
      </c>
      <c r="X4719" s="4" t="s">
        <v>34</v>
      </c>
      <c r="Y4719" s="4" t="str">
        <f>HYPERLINK("https://redcat-toys.ru/api/getInfo/item/1820caaf-b1c0-11ed-a230-00155d82e902")</f>
        <v>https://redcat-toys.ru/api/getInfo/item/1820caaf-b1c0-11ed-a230-00155d82e902</v>
      </c>
    </row>
    <row r="4720" spans="2:25" ht="21" customHeight="1" outlineLevel="5" x14ac:dyDescent="0.2">
      <c r="B4720" s="39">
        <v>3737</v>
      </c>
      <c r="C4720" s="4" t="s">
        <v>15539</v>
      </c>
      <c r="D4720" s="50" t="s">
        <v>15540</v>
      </c>
      <c r="E4720" s="50"/>
      <c r="F4720" s="50"/>
      <c r="G4720" s="50"/>
      <c r="H4720" s="5" t="s">
        <v>15541</v>
      </c>
      <c r="I4720" s="6" t="s">
        <v>30</v>
      </c>
      <c r="J4720" s="7">
        <v>120</v>
      </c>
      <c r="K4720" s="7">
        <v>301</v>
      </c>
      <c r="L4720" s="3">
        <v>2</v>
      </c>
      <c r="M4720" s="8">
        <f>339.49*(1-P3/100)</f>
        <v>339.49</v>
      </c>
      <c r="N4720" s="9"/>
      <c r="O4720" s="10">
        <f t="shared" si="254"/>
        <v>0</v>
      </c>
      <c r="P4720" s="11">
        <f>0.112*N4720</f>
        <v>0</v>
      </c>
      <c r="Q4720" s="16">
        <f>0.00086*N4720</f>
        <v>0</v>
      </c>
      <c r="R4720" s="13"/>
      <c r="S4720" s="14" t="s">
        <v>15542</v>
      </c>
      <c r="T4720" s="14" t="s">
        <v>32</v>
      </c>
      <c r="U4720" s="15" t="s">
        <v>39</v>
      </c>
      <c r="V4720" s="4" t="str">
        <f>HYPERLINK("https://redcat-toys.ru/api/getInfo/image/72f12417-b1c0-11ed-a230-00155d82e902")</f>
        <v>https://redcat-toys.ru/api/getInfo/image/72f12417-b1c0-11ed-a230-00155d82e902</v>
      </c>
      <c r="W4720" s="4" t="s">
        <v>15543</v>
      </c>
      <c r="X4720" s="4" t="s">
        <v>34</v>
      </c>
      <c r="Y4720" s="4" t="str">
        <f>HYPERLINK("https://redcat-toys.ru/api/getInfo/item/72f12417-b1c0-11ed-a230-00155d82e902")</f>
        <v>https://redcat-toys.ru/api/getInfo/item/72f12417-b1c0-11ed-a230-00155d82e902</v>
      </c>
    </row>
    <row r="4721" spans="2:25" ht="21" customHeight="1" outlineLevel="5" x14ac:dyDescent="0.2">
      <c r="B4721" s="39">
        <v>3738</v>
      </c>
      <c r="C4721" s="4" t="s">
        <v>15539</v>
      </c>
      <c r="D4721" s="50" t="s">
        <v>15540</v>
      </c>
      <c r="E4721" s="50"/>
      <c r="F4721" s="50"/>
      <c r="G4721" s="50"/>
      <c r="H4721" s="5" t="s">
        <v>15541</v>
      </c>
      <c r="I4721" s="6" t="s">
        <v>30</v>
      </c>
      <c r="J4721" s="7">
        <v>240</v>
      </c>
      <c r="K4721" s="7">
        <v>301</v>
      </c>
      <c r="L4721" s="3">
        <v>2</v>
      </c>
      <c r="M4721" s="8">
        <f>339.49*(1-P3/100)</f>
        <v>339.49</v>
      </c>
      <c r="N4721" s="9"/>
      <c r="O4721" s="10">
        <f t="shared" si="254"/>
        <v>0</v>
      </c>
      <c r="P4721" s="11">
        <f>0.112*N4721</f>
        <v>0</v>
      </c>
      <c r="Q4721" s="16">
        <f>0.00086*N4721</f>
        <v>0</v>
      </c>
      <c r="R4721" s="13"/>
      <c r="S4721" s="14" t="s">
        <v>15542</v>
      </c>
      <c r="T4721" s="14" t="s">
        <v>32</v>
      </c>
      <c r="U4721" s="15" t="s">
        <v>39</v>
      </c>
      <c r="V4721" s="4" t="str">
        <f>HYPERLINK("https://redcat-toys.ru/api/getInfo/image/72f12417-b1c0-11ed-a230-00155d82e902")</f>
        <v>https://redcat-toys.ru/api/getInfo/image/72f12417-b1c0-11ed-a230-00155d82e902</v>
      </c>
      <c r="W4721" s="4" t="s">
        <v>15543</v>
      </c>
      <c r="X4721" s="4" t="s">
        <v>34</v>
      </c>
      <c r="Y4721" s="4" t="str">
        <f>HYPERLINK("https://redcat-toys.ru/api/getInfo/item/72f12417-b1c0-11ed-a230-00155d82e902")</f>
        <v>https://redcat-toys.ru/api/getInfo/item/72f12417-b1c0-11ed-a230-00155d82e902</v>
      </c>
    </row>
    <row r="4722" spans="2:25" ht="21" customHeight="1" outlineLevel="5" x14ac:dyDescent="0.2">
      <c r="B4722" s="39">
        <v>3739</v>
      </c>
      <c r="C4722" s="4" t="s">
        <v>15544</v>
      </c>
      <c r="D4722" s="50" t="s">
        <v>15545</v>
      </c>
      <c r="E4722" s="50"/>
      <c r="F4722" s="50"/>
      <c r="G4722" s="50"/>
      <c r="H4722" s="5" t="s">
        <v>15546</v>
      </c>
      <c r="I4722" s="6" t="s">
        <v>30</v>
      </c>
      <c r="J4722" s="7">
        <v>120</v>
      </c>
      <c r="K4722" s="7">
        <v>211</v>
      </c>
      <c r="L4722" s="3">
        <v>2</v>
      </c>
      <c r="M4722" s="8">
        <f>339.49*(1-P3/100)</f>
        <v>339.49</v>
      </c>
      <c r="N4722" s="9"/>
      <c r="O4722" s="10">
        <f t="shared" si="254"/>
        <v>0</v>
      </c>
      <c r="P4722" s="11">
        <f>0.111*N4722</f>
        <v>0</v>
      </c>
      <c r="Q4722" s="16">
        <f>0.00087*N4722</f>
        <v>0</v>
      </c>
      <c r="R4722" s="13"/>
      <c r="S4722" s="14" t="s">
        <v>15547</v>
      </c>
      <c r="T4722" s="14" t="s">
        <v>32</v>
      </c>
      <c r="U4722" s="15" t="s">
        <v>39</v>
      </c>
      <c r="V4722" s="4" t="str">
        <f>HYPERLINK("https://redcat-toys.ru/api/getInfo/image/6a31d402-b1c2-11ed-a230-00155d82e902")</f>
        <v>https://redcat-toys.ru/api/getInfo/image/6a31d402-b1c2-11ed-a230-00155d82e902</v>
      </c>
      <c r="W4722" s="4" t="s">
        <v>15548</v>
      </c>
      <c r="X4722" s="4" t="s">
        <v>34</v>
      </c>
      <c r="Y4722" s="4" t="str">
        <f>HYPERLINK("https://redcat-toys.ru/api/getInfo/item/6a31d402-b1c2-11ed-a230-00155d82e902")</f>
        <v>https://redcat-toys.ru/api/getInfo/item/6a31d402-b1c2-11ed-a230-00155d82e902</v>
      </c>
    </row>
    <row r="4723" spans="2:25" ht="21" customHeight="1" outlineLevel="5" x14ac:dyDescent="0.2">
      <c r="B4723" s="39">
        <v>3740</v>
      </c>
      <c r="C4723" s="4" t="s">
        <v>15544</v>
      </c>
      <c r="D4723" s="50" t="s">
        <v>15545</v>
      </c>
      <c r="E4723" s="50"/>
      <c r="F4723" s="50"/>
      <c r="G4723" s="50"/>
      <c r="H4723" s="5" t="s">
        <v>15546</v>
      </c>
      <c r="I4723" s="6" t="s">
        <v>30</v>
      </c>
      <c r="J4723" s="7">
        <v>240</v>
      </c>
      <c r="K4723" s="7">
        <v>211</v>
      </c>
      <c r="L4723" s="3">
        <v>2</v>
      </c>
      <c r="M4723" s="8">
        <f>339.49*(1-P3/100)</f>
        <v>339.49</v>
      </c>
      <c r="N4723" s="9"/>
      <c r="O4723" s="10">
        <f t="shared" si="254"/>
        <v>0</v>
      </c>
      <c r="P4723" s="11">
        <f>0.111*N4723</f>
        <v>0</v>
      </c>
      <c r="Q4723" s="16">
        <f>0.00087*N4723</f>
        <v>0</v>
      </c>
      <c r="R4723" s="13"/>
      <c r="S4723" s="14" t="s">
        <v>15547</v>
      </c>
      <c r="T4723" s="14" t="s">
        <v>32</v>
      </c>
      <c r="U4723" s="15" t="s">
        <v>39</v>
      </c>
      <c r="V4723" s="4" t="str">
        <f>HYPERLINK("https://redcat-toys.ru/api/getInfo/image/6a31d402-b1c2-11ed-a230-00155d82e902")</f>
        <v>https://redcat-toys.ru/api/getInfo/image/6a31d402-b1c2-11ed-a230-00155d82e902</v>
      </c>
      <c r="W4723" s="4" t="s">
        <v>15548</v>
      </c>
      <c r="X4723" s="4" t="s">
        <v>34</v>
      </c>
      <c r="Y4723" s="4" t="str">
        <f>HYPERLINK("https://redcat-toys.ru/api/getInfo/item/6a31d402-b1c2-11ed-a230-00155d82e902")</f>
        <v>https://redcat-toys.ru/api/getInfo/item/6a31d402-b1c2-11ed-a230-00155d82e902</v>
      </c>
    </row>
    <row r="4724" spans="2:25" ht="21" customHeight="1" outlineLevel="5" x14ac:dyDescent="0.2">
      <c r="B4724" s="39">
        <v>3741</v>
      </c>
      <c r="C4724" s="4" t="s">
        <v>15549</v>
      </c>
      <c r="D4724" s="50" t="s">
        <v>15550</v>
      </c>
      <c r="E4724" s="50"/>
      <c r="F4724" s="50"/>
      <c r="G4724" s="50"/>
      <c r="H4724" s="5" t="s">
        <v>15551</v>
      </c>
      <c r="I4724" s="6" t="s">
        <v>30</v>
      </c>
      <c r="J4724" s="7">
        <v>120</v>
      </c>
      <c r="K4724" s="7">
        <v>215</v>
      </c>
      <c r="L4724" s="3">
        <v>2</v>
      </c>
      <c r="M4724" s="8">
        <f>339.49*(1-P3/100)</f>
        <v>339.49</v>
      </c>
      <c r="N4724" s="9"/>
      <c r="O4724" s="10">
        <f t="shared" si="254"/>
        <v>0</v>
      </c>
      <c r="P4724" s="11">
        <f>0.113*N4724</f>
        <v>0</v>
      </c>
      <c r="Q4724" s="16">
        <f>0.00086*N4724</f>
        <v>0</v>
      </c>
      <c r="R4724" s="13"/>
      <c r="S4724" s="14" t="s">
        <v>15552</v>
      </c>
      <c r="T4724" s="14" t="s">
        <v>32</v>
      </c>
      <c r="U4724" s="15" t="s">
        <v>39</v>
      </c>
      <c r="V4724" s="4" t="str">
        <f>HYPERLINK("https://redcat-toys.ru/api/getInfo/image/dfd2d57e-b1c0-11ed-a230-00155d82e902")</f>
        <v>https://redcat-toys.ru/api/getInfo/image/dfd2d57e-b1c0-11ed-a230-00155d82e902</v>
      </c>
      <c r="W4724" s="4" t="s">
        <v>15553</v>
      </c>
      <c r="X4724" s="4" t="s">
        <v>34</v>
      </c>
      <c r="Y4724" s="4" t="str">
        <f>HYPERLINK("https://redcat-toys.ru/api/getInfo/item/dfd2d57e-b1c0-11ed-a230-00155d82e902")</f>
        <v>https://redcat-toys.ru/api/getInfo/item/dfd2d57e-b1c0-11ed-a230-00155d82e902</v>
      </c>
    </row>
    <row r="4725" spans="2:25" ht="21" customHeight="1" outlineLevel="5" x14ac:dyDescent="0.2">
      <c r="B4725" s="39">
        <v>3742</v>
      </c>
      <c r="C4725" s="4" t="s">
        <v>15549</v>
      </c>
      <c r="D4725" s="50" t="s">
        <v>15550</v>
      </c>
      <c r="E4725" s="50"/>
      <c r="F4725" s="50"/>
      <c r="G4725" s="50"/>
      <c r="H4725" s="5" t="s">
        <v>15551</v>
      </c>
      <c r="I4725" s="6" t="s">
        <v>30</v>
      </c>
      <c r="J4725" s="7">
        <v>240</v>
      </c>
      <c r="K4725" s="7">
        <v>215</v>
      </c>
      <c r="L4725" s="3">
        <v>2</v>
      </c>
      <c r="M4725" s="8">
        <f>339.49*(1-P3/100)</f>
        <v>339.49</v>
      </c>
      <c r="N4725" s="9"/>
      <c r="O4725" s="10">
        <f t="shared" si="254"/>
        <v>0</v>
      </c>
      <c r="P4725" s="11">
        <f>0.113*N4725</f>
        <v>0</v>
      </c>
      <c r="Q4725" s="16">
        <f>0.00086*N4725</f>
        <v>0</v>
      </c>
      <c r="R4725" s="13"/>
      <c r="S4725" s="14" t="s">
        <v>15552</v>
      </c>
      <c r="T4725" s="14" t="s">
        <v>32</v>
      </c>
      <c r="U4725" s="15" t="s">
        <v>39</v>
      </c>
      <c r="V4725" s="4" t="str">
        <f>HYPERLINK("https://redcat-toys.ru/api/getInfo/image/dfd2d57e-b1c0-11ed-a230-00155d82e902")</f>
        <v>https://redcat-toys.ru/api/getInfo/image/dfd2d57e-b1c0-11ed-a230-00155d82e902</v>
      </c>
      <c r="W4725" s="4" t="s">
        <v>15553</v>
      </c>
      <c r="X4725" s="4" t="s">
        <v>34</v>
      </c>
      <c r="Y4725" s="4" t="str">
        <f>HYPERLINK("https://redcat-toys.ru/api/getInfo/item/dfd2d57e-b1c0-11ed-a230-00155d82e902")</f>
        <v>https://redcat-toys.ru/api/getInfo/item/dfd2d57e-b1c0-11ed-a230-00155d82e902</v>
      </c>
    </row>
    <row r="4726" spans="2:25" ht="21" customHeight="1" outlineLevel="5" x14ac:dyDescent="0.2">
      <c r="B4726" s="39">
        <v>3743</v>
      </c>
      <c r="C4726" s="4" t="s">
        <v>15554</v>
      </c>
      <c r="D4726" s="50" t="s">
        <v>15555</v>
      </c>
      <c r="E4726" s="50"/>
      <c r="F4726" s="50"/>
      <c r="G4726" s="50"/>
      <c r="H4726" s="5" t="s">
        <v>15556</v>
      </c>
      <c r="I4726" s="6" t="s">
        <v>30</v>
      </c>
      <c r="J4726" s="7">
        <v>120</v>
      </c>
      <c r="K4726" s="18">
        <v>1054</v>
      </c>
      <c r="L4726" s="3">
        <v>2</v>
      </c>
      <c r="M4726" s="8">
        <f>339.49*(1-P3/100)</f>
        <v>339.49</v>
      </c>
      <c r="N4726" s="9"/>
      <c r="O4726" s="10">
        <f t="shared" si="254"/>
        <v>0</v>
      </c>
      <c r="P4726" s="11">
        <f>0.119*N4726</f>
        <v>0</v>
      </c>
      <c r="Q4726" s="16">
        <f>0.00088*N4726</f>
        <v>0</v>
      </c>
      <c r="R4726" s="13"/>
      <c r="S4726" s="14" t="s">
        <v>15557</v>
      </c>
      <c r="T4726" s="14" t="s">
        <v>32</v>
      </c>
      <c r="U4726" s="15" t="s">
        <v>39</v>
      </c>
      <c r="V4726" s="4" t="str">
        <f>HYPERLINK("https://redcat-toys.ru/api/getInfo/image/6d11a1be-b1c1-11ed-a230-00155d82e902")</f>
        <v>https://redcat-toys.ru/api/getInfo/image/6d11a1be-b1c1-11ed-a230-00155d82e902</v>
      </c>
      <c r="W4726" s="4" t="s">
        <v>15558</v>
      </c>
      <c r="X4726" s="4" t="s">
        <v>34</v>
      </c>
      <c r="Y4726" s="4" t="str">
        <f>HYPERLINK("https://redcat-toys.ru/api/getInfo/item/6d11a1be-b1c1-11ed-a230-00155d82e902")</f>
        <v>https://redcat-toys.ru/api/getInfo/item/6d11a1be-b1c1-11ed-a230-00155d82e902</v>
      </c>
    </row>
    <row r="4727" spans="2:25" ht="21" customHeight="1" outlineLevel="5" x14ac:dyDescent="0.2">
      <c r="B4727" s="39">
        <v>3744</v>
      </c>
      <c r="C4727" s="4" t="s">
        <v>15554</v>
      </c>
      <c r="D4727" s="50" t="s">
        <v>15555</v>
      </c>
      <c r="E4727" s="50"/>
      <c r="F4727" s="50"/>
      <c r="G4727" s="50"/>
      <c r="H4727" s="5" t="s">
        <v>15556</v>
      </c>
      <c r="I4727" s="6" t="s">
        <v>30</v>
      </c>
      <c r="J4727" s="7">
        <v>240</v>
      </c>
      <c r="K4727" s="18">
        <v>1054</v>
      </c>
      <c r="L4727" s="3">
        <v>2</v>
      </c>
      <c r="M4727" s="8">
        <f>339.49*(1-P3/100)</f>
        <v>339.49</v>
      </c>
      <c r="N4727" s="9"/>
      <c r="O4727" s="10">
        <f t="shared" si="254"/>
        <v>0</v>
      </c>
      <c r="P4727" s="11">
        <f>0.119*N4727</f>
        <v>0</v>
      </c>
      <c r="Q4727" s="16">
        <f>0.00088*N4727</f>
        <v>0</v>
      </c>
      <c r="R4727" s="13"/>
      <c r="S4727" s="14" t="s">
        <v>15557</v>
      </c>
      <c r="T4727" s="14" t="s">
        <v>32</v>
      </c>
      <c r="U4727" s="15" t="s">
        <v>39</v>
      </c>
      <c r="V4727" s="4" t="str">
        <f>HYPERLINK("https://redcat-toys.ru/api/getInfo/image/6d11a1be-b1c1-11ed-a230-00155d82e902")</f>
        <v>https://redcat-toys.ru/api/getInfo/image/6d11a1be-b1c1-11ed-a230-00155d82e902</v>
      </c>
      <c r="W4727" s="4" t="s">
        <v>15558</v>
      </c>
      <c r="X4727" s="4" t="s">
        <v>34</v>
      </c>
      <c r="Y4727" s="4" t="str">
        <f>HYPERLINK("https://redcat-toys.ru/api/getInfo/item/6d11a1be-b1c1-11ed-a230-00155d82e902")</f>
        <v>https://redcat-toys.ru/api/getInfo/item/6d11a1be-b1c1-11ed-a230-00155d82e902</v>
      </c>
    </row>
    <row r="4728" spans="2:25" ht="21" customHeight="1" outlineLevel="5" x14ac:dyDescent="0.2">
      <c r="B4728" s="39">
        <v>3745</v>
      </c>
      <c r="C4728" s="4" t="s">
        <v>15559</v>
      </c>
      <c r="D4728" s="50" t="s">
        <v>15560</v>
      </c>
      <c r="E4728" s="50"/>
      <c r="F4728" s="50"/>
      <c r="G4728" s="50"/>
      <c r="H4728" s="5" t="s">
        <v>15561</v>
      </c>
      <c r="I4728" s="6" t="s">
        <v>30</v>
      </c>
      <c r="J4728" s="7">
        <v>120</v>
      </c>
      <c r="K4728" s="7">
        <v>945</v>
      </c>
      <c r="L4728" s="3">
        <v>2</v>
      </c>
      <c r="M4728" s="8">
        <f>339.49*(1-P3/100)</f>
        <v>339.49</v>
      </c>
      <c r="N4728" s="9"/>
      <c r="O4728" s="10">
        <f t="shared" si="254"/>
        <v>0</v>
      </c>
      <c r="P4728" s="11">
        <f>0.111*N4728</f>
        <v>0</v>
      </c>
      <c r="Q4728" s="16">
        <f>0.00087*N4728</f>
        <v>0</v>
      </c>
      <c r="R4728" s="13"/>
      <c r="S4728" s="14" t="s">
        <v>15562</v>
      </c>
      <c r="T4728" s="14" t="s">
        <v>32</v>
      </c>
      <c r="U4728" s="15" t="s">
        <v>39</v>
      </c>
      <c r="V4728" s="4" t="str">
        <f>HYPERLINK("https://redcat-toys.ru/api/getInfo/image/dcc5bb9a-b1c1-11ed-a230-00155d82e902")</f>
        <v>https://redcat-toys.ru/api/getInfo/image/dcc5bb9a-b1c1-11ed-a230-00155d82e902</v>
      </c>
      <c r="W4728" s="4" t="s">
        <v>15563</v>
      </c>
      <c r="X4728" s="4" t="s">
        <v>34</v>
      </c>
      <c r="Y4728" s="4" t="str">
        <f>HYPERLINK("https://redcat-toys.ru/api/getInfo/item/dcc5bb9a-b1c1-11ed-a230-00155d82e902")</f>
        <v>https://redcat-toys.ru/api/getInfo/item/dcc5bb9a-b1c1-11ed-a230-00155d82e902</v>
      </c>
    </row>
    <row r="4729" spans="2:25" ht="21" customHeight="1" outlineLevel="5" x14ac:dyDescent="0.2">
      <c r="B4729" s="39">
        <v>3746</v>
      </c>
      <c r="C4729" s="4" t="s">
        <v>15559</v>
      </c>
      <c r="D4729" s="50" t="s">
        <v>15560</v>
      </c>
      <c r="E4729" s="50"/>
      <c r="F4729" s="50"/>
      <c r="G4729" s="50"/>
      <c r="H4729" s="5" t="s">
        <v>15561</v>
      </c>
      <c r="I4729" s="6" t="s">
        <v>30</v>
      </c>
      <c r="J4729" s="7">
        <v>240</v>
      </c>
      <c r="K4729" s="7">
        <v>945</v>
      </c>
      <c r="L4729" s="3">
        <v>2</v>
      </c>
      <c r="M4729" s="8">
        <f>339.49*(1-P3/100)</f>
        <v>339.49</v>
      </c>
      <c r="N4729" s="9"/>
      <c r="O4729" s="10">
        <f t="shared" si="254"/>
        <v>0</v>
      </c>
      <c r="P4729" s="11">
        <f>0.111*N4729</f>
        <v>0</v>
      </c>
      <c r="Q4729" s="16">
        <f>0.00087*N4729</f>
        <v>0</v>
      </c>
      <c r="R4729" s="13"/>
      <c r="S4729" s="14" t="s">
        <v>15562</v>
      </c>
      <c r="T4729" s="14" t="s">
        <v>32</v>
      </c>
      <c r="U4729" s="15" t="s">
        <v>39</v>
      </c>
      <c r="V4729" s="4" t="str">
        <f>HYPERLINK("https://redcat-toys.ru/api/getInfo/image/dcc5bb9a-b1c1-11ed-a230-00155d82e902")</f>
        <v>https://redcat-toys.ru/api/getInfo/image/dcc5bb9a-b1c1-11ed-a230-00155d82e902</v>
      </c>
      <c r="W4729" s="4" t="s">
        <v>15563</v>
      </c>
      <c r="X4729" s="4" t="s">
        <v>34</v>
      </c>
      <c r="Y4729" s="4" t="str">
        <f>HYPERLINK("https://redcat-toys.ru/api/getInfo/item/dcc5bb9a-b1c1-11ed-a230-00155d82e902")</f>
        <v>https://redcat-toys.ru/api/getInfo/item/dcc5bb9a-b1c1-11ed-a230-00155d82e902</v>
      </c>
    </row>
    <row r="4730" spans="2:25" ht="21" customHeight="1" outlineLevel="5" x14ac:dyDescent="0.2">
      <c r="B4730" s="39">
        <v>3747</v>
      </c>
      <c r="C4730" s="4" t="s">
        <v>15564</v>
      </c>
      <c r="D4730" s="50" t="s">
        <v>15565</v>
      </c>
      <c r="E4730" s="50"/>
      <c r="F4730" s="50"/>
      <c r="G4730" s="50"/>
      <c r="H4730" s="5" t="s">
        <v>15566</v>
      </c>
      <c r="I4730" s="6" t="s">
        <v>30</v>
      </c>
      <c r="J4730" s="7">
        <v>120</v>
      </c>
      <c r="K4730" s="18">
        <v>1397</v>
      </c>
      <c r="L4730" s="3">
        <v>2</v>
      </c>
      <c r="M4730" s="8">
        <f>339.49*(1-P3/100)</f>
        <v>339.49</v>
      </c>
      <c r="N4730" s="9"/>
      <c r="O4730" s="10">
        <f t="shared" si="254"/>
        <v>0</v>
      </c>
      <c r="P4730" s="11">
        <f>0.128*N4730</f>
        <v>0</v>
      </c>
      <c r="Q4730" s="11">
        <f>0.001*N4730</f>
        <v>0</v>
      </c>
      <c r="R4730" s="13"/>
      <c r="S4730" s="14" t="s">
        <v>15567</v>
      </c>
      <c r="T4730" s="14" t="s">
        <v>32</v>
      </c>
      <c r="U4730" s="15" t="s">
        <v>39</v>
      </c>
      <c r="V4730" s="4" t="str">
        <f>HYPERLINK("https://redcat-toys.ru/api/getInfo/image/42b5bb4e-b1c3-11ed-a230-00155d82e902")</f>
        <v>https://redcat-toys.ru/api/getInfo/image/42b5bb4e-b1c3-11ed-a230-00155d82e902</v>
      </c>
      <c r="W4730" s="4" t="s">
        <v>15568</v>
      </c>
      <c r="X4730" s="4" t="s">
        <v>34</v>
      </c>
      <c r="Y4730" s="4" t="str">
        <f>HYPERLINK("https://redcat-toys.ru/api/getInfo/item/42b5bb4e-b1c3-11ed-a230-00155d82e902")</f>
        <v>https://redcat-toys.ru/api/getInfo/item/42b5bb4e-b1c3-11ed-a230-00155d82e902</v>
      </c>
    </row>
    <row r="4731" spans="2:25" ht="21" customHeight="1" outlineLevel="5" x14ac:dyDescent="0.2">
      <c r="B4731" s="39">
        <v>3748</v>
      </c>
      <c r="C4731" s="4" t="s">
        <v>15564</v>
      </c>
      <c r="D4731" s="50" t="s">
        <v>15565</v>
      </c>
      <c r="E4731" s="50"/>
      <c r="F4731" s="50"/>
      <c r="G4731" s="50"/>
      <c r="H4731" s="5" t="s">
        <v>15566</v>
      </c>
      <c r="I4731" s="6" t="s">
        <v>30</v>
      </c>
      <c r="J4731" s="7">
        <v>240</v>
      </c>
      <c r="K4731" s="18">
        <v>1397</v>
      </c>
      <c r="L4731" s="3">
        <v>2</v>
      </c>
      <c r="M4731" s="8">
        <f>339.49*(1-P3/100)</f>
        <v>339.49</v>
      </c>
      <c r="N4731" s="9"/>
      <c r="O4731" s="10">
        <f t="shared" si="254"/>
        <v>0</v>
      </c>
      <c r="P4731" s="11">
        <f>0.128*N4731</f>
        <v>0</v>
      </c>
      <c r="Q4731" s="11">
        <f>0.001*N4731</f>
        <v>0</v>
      </c>
      <c r="R4731" s="13"/>
      <c r="S4731" s="14" t="s">
        <v>15567</v>
      </c>
      <c r="T4731" s="14" t="s">
        <v>32</v>
      </c>
      <c r="U4731" s="15" t="s">
        <v>39</v>
      </c>
      <c r="V4731" s="4" t="str">
        <f>HYPERLINK("https://redcat-toys.ru/api/getInfo/image/42b5bb4e-b1c3-11ed-a230-00155d82e902")</f>
        <v>https://redcat-toys.ru/api/getInfo/image/42b5bb4e-b1c3-11ed-a230-00155d82e902</v>
      </c>
      <c r="W4731" s="4" t="s">
        <v>15568</v>
      </c>
      <c r="X4731" s="4" t="s">
        <v>34</v>
      </c>
      <c r="Y4731" s="4" t="str">
        <f>HYPERLINK("https://redcat-toys.ru/api/getInfo/item/42b5bb4e-b1c3-11ed-a230-00155d82e902")</f>
        <v>https://redcat-toys.ru/api/getInfo/item/42b5bb4e-b1c3-11ed-a230-00155d82e902</v>
      </c>
    </row>
    <row r="4732" spans="2:25" ht="21" customHeight="1" outlineLevel="5" x14ac:dyDescent="0.2">
      <c r="B4732" s="39">
        <v>3749</v>
      </c>
      <c r="C4732" s="4" t="s">
        <v>15569</v>
      </c>
      <c r="D4732" s="50" t="s">
        <v>15570</v>
      </c>
      <c r="E4732" s="50"/>
      <c r="F4732" s="50"/>
      <c r="G4732" s="50"/>
      <c r="H4732" s="5" t="s">
        <v>15571</v>
      </c>
      <c r="I4732" s="6" t="s">
        <v>30</v>
      </c>
      <c r="J4732" s="7">
        <v>120</v>
      </c>
      <c r="K4732" s="18">
        <v>1786</v>
      </c>
      <c r="L4732" s="3">
        <v>2</v>
      </c>
      <c r="M4732" s="8">
        <f>339.49*(1-P3/100)</f>
        <v>339.49</v>
      </c>
      <c r="N4732" s="9"/>
      <c r="O4732" s="10">
        <f t="shared" si="254"/>
        <v>0</v>
      </c>
      <c r="P4732" s="11">
        <f>0.115*N4732</f>
        <v>0</v>
      </c>
      <c r="Q4732" s="16">
        <f>0.00075*N4732</f>
        <v>0</v>
      </c>
      <c r="R4732" s="13"/>
      <c r="S4732" s="14" t="s">
        <v>15572</v>
      </c>
      <c r="T4732" s="14" t="s">
        <v>32</v>
      </c>
      <c r="U4732" s="15" t="s">
        <v>39</v>
      </c>
      <c r="V4732" s="4" t="str">
        <f>HYPERLINK("https://redcat-toys.ru/api/getInfo/image/5e412178-b1c4-11ed-a230-00155d82e902")</f>
        <v>https://redcat-toys.ru/api/getInfo/image/5e412178-b1c4-11ed-a230-00155d82e902</v>
      </c>
      <c r="W4732" s="4" t="s">
        <v>15573</v>
      </c>
      <c r="X4732" s="4" t="s">
        <v>34</v>
      </c>
      <c r="Y4732" s="4" t="str">
        <f>HYPERLINK("https://redcat-toys.ru/api/getInfo/item/5e412178-b1c4-11ed-a230-00155d82e902")</f>
        <v>https://redcat-toys.ru/api/getInfo/item/5e412178-b1c4-11ed-a230-00155d82e902</v>
      </c>
    </row>
    <row r="4733" spans="2:25" ht="21" customHeight="1" outlineLevel="5" x14ac:dyDescent="0.2">
      <c r="B4733" s="39">
        <v>3750</v>
      </c>
      <c r="C4733" s="4" t="s">
        <v>15569</v>
      </c>
      <c r="D4733" s="50" t="s">
        <v>15570</v>
      </c>
      <c r="E4733" s="50"/>
      <c r="F4733" s="50"/>
      <c r="G4733" s="50"/>
      <c r="H4733" s="5" t="s">
        <v>15571</v>
      </c>
      <c r="I4733" s="6" t="s">
        <v>30</v>
      </c>
      <c r="J4733" s="7">
        <v>240</v>
      </c>
      <c r="K4733" s="18">
        <v>1786</v>
      </c>
      <c r="L4733" s="3">
        <v>2</v>
      </c>
      <c r="M4733" s="8">
        <f>339.49*(1-P3/100)</f>
        <v>339.49</v>
      </c>
      <c r="N4733" s="9"/>
      <c r="O4733" s="10">
        <f t="shared" si="254"/>
        <v>0</v>
      </c>
      <c r="P4733" s="11">
        <f>0.115*N4733</f>
        <v>0</v>
      </c>
      <c r="Q4733" s="16">
        <f>0.00075*N4733</f>
        <v>0</v>
      </c>
      <c r="R4733" s="13"/>
      <c r="S4733" s="14" t="s">
        <v>15572</v>
      </c>
      <c r="T4733" s="14" t="s">
        <v>32</v>
      </c>
      <c r="U4733" s="15" t="s">
        <v>39</v>
      </c>
      <c r="V4733" s="4" t="str">
        <f>HYPERLINK("https://redcat-toys.ru/api/getInfo/image/5e412178-b1c4-11ed-a230-00155d82e902")</f>
        <v>https://redcat-toys.ru/api/getInfo/image/5e412178-b1c4-11ed-a230-00155d82e902</v>
      </c>
      <c r="W4733" s="4" t="s">
        <v>15573</v>
      </c>
      <c r="X4733" s="4" t="s">
        <v>34</v>
      </c>
      <c r="Y4733" s="4" t="str">
        <f>HYPERLINK("https://redcat-toys.ru/api/getInfo/item/5e412178-b1c4-11ed-a230-00155d82e902")</f>
        <v>https://redcat-toys.ru/api/getInfo/item/5e412178-b1c4-11ed-a230-00155d82e902</v>
      </c>
    </row>
    <row r="4734" spans="2:25" ht="21" customHeight="1" outlineLevel="5" x14ac:dyDescent="0.2">
      <c r="B4734" s="39">
        <v>3751</v>
      </c>
      <c r="C4734" s="4" t="s">
        <v>15574</v>
      </c>
      <c r="D4734" s="50" t="s">
        <v>15575</v>
      </c>
      <c r="E4734" s="50"/>
      <c r="F4734" s="50"/>
      <c r="G4734" s="50"/>
      <c r="H4734" s="5" t="s">
        <v>15576</v>
      </c>
      <c r="I4734" s="6" t="s">
        <v>30</v>
      </c>
      <c r="J4734" s="7">
        <v>120</v>
      </c>
      <c r="K4734" s="7">
        <v>243</v>
      </c>
      <c r="L4734" s="3">
        <v>2</v>
      </c>
      <c r="M4734" s="8">
        <f>339.49*(1-P3/100)</f>
        <v>339.49</v>
      </c>
      <c r="N4734" s="9"/>
      <c r="O4734" s="10">
        <f t="shared" si="254"/>
        <v>0</v>
      </c>
      <c r="P4734" s="11">
        <f>0.121*N4734</f>
        <v>0</v>
      </c>
      <c r="Q4734" s="16">
        <f>0.00092*N4734</f>
        <v>0</v>
      </c>
      <c r="R4734" s="13"/>
      <c r="S4734" s="14" t="s">
        <v>15577</v>
      </c>
      <c r="T4734" s="14" t="s">
        <v>32</v>
      </c>
      <c r="U4734" s="15" t="s">
        <v>39</v>
      </c>
      <c r="V4734" s="4" t="str">
        <f>HYPERLINK("https://redcat-toys.ru/api/getInfo/image/68a20bb9-b1c5-11ed-a230-00155d82e902")</f>
        <v>https://redcat-toys.ru/api/getInfo/image/68a20bb9-b1c5-11ed-a230-00155d82e902</v>
      </c>
      <c r="W4734" s="4" t="s">
        <v>15558</v>
      </c>
      <c r="X4734" s="4" t="s">
        <v>34</v>
      </c>
      <c r="Y4734" s="4" t="str">
        <f>HYPERLINK("https://redcat-toys.ru/api/getInfo/item/68a20bb9-b1c5-11ed-a230-00155d82e902")</f>
        <v>https://redcat-toys.ru/api/getInfo/item/68a20bb9-b1c5-11ed-a230-00155d82e902</v>
      </c>
    </row>
    <row r="4735" spans="2:25" ht="21" customHeight="1" outlineLevel="5" x14ac:dyDescent="0.2">
      <c r="B4735" s="39">
        <v>3752</v>
      </c>
      <c r="C4735" s="4" t="s">
        <v>15574</v>
      </c>
      <c r="D4735" s="50" t="s">
        <v>15575</v>
      </c>
      <c r="E4735" s="50"/>
      <c r="F4735" s="50"/>
      <c r="G4735" s="50"/>
      <c r="H4735" s="5" t="s">
        <v>15576</v>
      </c>
      <c r="I4735" s="6" t="s">
        <v>30</v>
      </c>
      <c r="J4735" s="7">
        <v>240</v>
      </c>
      <c r="K4735" s="7">
        <v>243</v>
      </c>
      <c r="L4735" s="3">
        <v>2</v>
      </c>
      <c r="M4735" s="8">
        <f>339.49*(1-P3/100)</f>
        <v>339.49</v>
      </c>
      <c r="N4735" s="9"/>
      <c r="O4735" s="10">
        <f t="shared" si="254"/>
        <v>0</v>
      </c>
      <c r="P4735" s="11">
        <f>0.121*N4735</f>
        <v>0</v>
      </c>
      <c r="Q4735" s="16">
        <f>0.00092*N4735</f>
        <v>0</v>
      </c>
      <c r="R4735" s="13"/>
      <c r="S4735" s="14" t="s">
        <v>15577</v>
      </c>
      <c r="T4735" s="14" t="s">
        <v>32</v>
      </c>
      <c r="U4735" s="15" t="s">
        <v>39</v>
      </c>
      <c r="V4735" s="4" t="str">
        <f>HYPERLINK("https://redcat-toys.ru/api/getInfo/image/68a20bb9-b1c5-11ed-a230-00155d82e902")</f>
        <v>https://redcat-toys.ru/api/getInfo/image/68a20bb9-b1c5-11ed-a230-00155d82e902</v>
      </c>
      <c r="W4735" s="4" t="s">
        <v>15558</v>
      </c>
      <c r="X4735" s="4" t="s">
        <v>34</v>
      </c>
      <c r="Y4735" s="4" t="str">
        <f>HYPERLINK("https://redcat-toys.ru/api/getInfo/item/68a20bb9-b1c5-11ed-a230-00155d82e902")</f>
        <v>https://redcat-toys.ru/api/getInfo/item/68a20bb9-b1c5-11ed-a230-00155d82e902</v>
      </c>
    </row>
    <row r="4736" spans="2:25" ht="21" customHeight="1" outlineLevel="5" x14ac:dyDescent="0.2">
      <c r="B4736" s="39">
        <v>3753</v>
      </c>
      <c r="C4736" s="4" t="s">
        <v>15578</v>
      </c>
      <c r="D4736" s="50" t="s">
        <v>15579</v>
      </c>
      <c r="E4736" s="50"/>
      <c r="F4736" s="50"/>
      <c r="G4736" s="50"/>
      <c r="H4736" s="5" t="s">
        <v>15580</v>
      </c>
      <c r="I4736" s="6" t="s">
        <v>30</v>
      </c>
      <c r="J4736" s="7">
        <v>120</v>
      </c>
      <c r="K4736" s="7">
        <v>213</v>
      </c>
      <c r="L4736" s="3">
        <v>2</v>
      </c>
      <c r="M4736" s="8">
        <f>339.49*(1-P3/100)</f>
        <v>339.49</v>
      </c>
      <c r="N4736" s="9"/>
      <c r="O4736" s="10">
        <f t="shared" si="254"/>
        <v>0</v>
      </c>
      <c r="P4736" s="11">
        <f>0.114*N4736</f>
        <v>0</v>
      </c>
      <c r="Q4736" s="16">
        <f>0.00097*N4736</f>
        <v>0</v>
      </c>
      <c r="R4736" s="13"/>
      <c r="S4736" s="14" t="s">
        <v>15581</v>
      </c>
      <c r="T4736" s="14" t="s">
        <v>32</v>
      </c>
      <c r="U4736" s="15" t="s">
        <v>39</v>
      </c>
      <c r="V4736" s="4" t="str">
        <f>HYPERLINK("https://redcat-toys.ru/api/getInfo/image/d1d5fbf0-b1c5-11ed-a230-00155d82e902")</f>
        <v>https://redcat-toys.ru/api/getInfo/image/d1d5fbf0-b1c5-11ed-a230-00155d82e902</v>
      </c>
      <c r="W4736" s="4" t="s">
        <v>15582</v>
      </c>
      <c r="X4736" s="4" t="s">
        <v>34</v>
      </c>
      <c r="Y4736" s="4" t="str">
        <f>HYPERLINK("https://redcat-toys.ru/api/getInfo/item/d1d5fbf0-b1c5-11ed-a230-00155d82e902")</f>
        <v>https://redcat-toys.ru/api/getInfo/item/d1d5fbf0-b1c5-11ed-a230-00155d82e902</v>
      </c>
    </row>
    <row r="4737" spans="2:25" ht="21" customHeight="1" outlineLevel="5" x14ac:dyDescent="0.2">
      <c r="B4737" s="39">
        <v>3754</v>
      </c>
      <c r="C4737" s="4" t="s">
        <v>15578</v>
      </c>
      <c r="D4737" s="50" t="s">
        <v>15579</v>
      </c>
      <c r="E4737" s="50"/>
      <c r="F4737" s="50"/>
      <c r="G4737" s="50"/>
      <c r="H4737" s="5" t="s">
        <v>15580</v>
      </c>
      <c r="I4737" s="6" t="s">
        <v>30</v>
      </c>
      <c r="J4737" s="7">
        <v>240</v>
      </c>
      <c r="K4737" s="7">
        <v>213</v>
      </c>
      <c r="L4737" s="3">
        <v>2</v>
      </c>
      <c r="M4737" s="8">
        <f>339.49*(1-P3/100)</f>
        <v>339.49</v>
      </c>
      <c r="N4737" s="9"/>
      <c r="O4737" s="10">
        <f t="shared" si="254"/>
        <v>0</v>
      </c>
      <c r="P4737" s="11">
        <f>0.114*N4737</f>
        <v>0</v>
      </c>
      <c r="Q4737" s="16">
        <f>0.00097*N4737</f>
        <v>0</v>
      </c>
      <c r="R4737" s="13"/>
      <c r="S4737" s="14" t="s">
        <v>15581</v>
      </c>
      <c r="T4737" s="14" t="s">
        <v>32</v>
      </c>
      <c r="U4737" s="15" t="s">
        <v>39</v>
      </c>
      <c r="V4737" s="4" t="str">
        <f>HYPERLINK("https://redcat-toys.ru/api/getInfo/image/d1d5fbf0-b1c5-11ed-a230-00155d82e902")</f>
        <v>https://redcat-toys.ru/api/getInfo/image/d1d5fbf0-b1c5-11ed-a230-00155d82e902</v>
      </c>
      <c r="W4737" s="4" t="s">
        <v>15582</v>
      </c>
      <c r="X4737" s="4" t="s">
        <v>34</v>
      </c>
      <c r="Y4737" s="4" t="str">
        <f>HYPERLINK("https://redcat-toys.ru/api/getInfo/item/d1d5fbf0-b1c5-11ed-a230-00155d82e902")</f>
        <v>https://redcat-toys.ru/api/getInfo/item/d1d5fbf0-b1c5-11ed-a230-00155d82e902</v>
      </c>
    </row>
    <row r="4738" spans="2:25" ht="21" customHeight="1" outlineLevel="5" x14ac:dyDescent="0.2">
      <c r="B4738" s="39">
        <v>3755</v>
      </c>
      <c r="C4738" s="4" t="s">
        <v>15583</v>
      </c>
      <c r="D4738" s="50" t="s">
        <v>15584</v>
      </c>
      <c r="E4738" s="50"/>
      <c r="F4738" s="50"/>
      <c r="G4738" s="50"/>
      <c r="H4738" s="5" t="s">
        <v>15585</v>
      </c>
      <c r="I4738" s="6" t="s">
        <v>30</v>
      </c>
      <c r="J4738" s="7">
        <v>120</v>
      </c>
      <c r="K4738" s="18">
        <v>1401</v>
      </c>
      <c r="L4738" s="3">
        <v>2</v>
      </c>
      <c r="M4738" s="8">
        <f>339.49*(1-P3/100)</f>
        <v>339.49</v>
      </c>
      <c r="N4738" s="9"/>
      <c r="O4738" s="10">
        <f t="shared" si="254"/>
        <v>0</v>
      </c>
      <c r="P4738" s="11">
        <f>0.112*N4738</f>
        <v>0</v>
      </c>
      <c r="Q4738" s="16">
        <f>0.00097*N4738</f>
        <v>0</v>
      </c>
      <c r="R4738" s="13"/>
      <c r="S4738" s="14" t="s">
        <v>15586</v>
      </c>
      <c r="T4738" s="14" t="s">
        <v>32</v>
      </c>
      <c r="U4738" s="15" t="s">
        <v>39</v>
      </c>
      <c r="V4738" s="4" t="str">
        <f>HYPERLINK("https://redcat-toys.ru/api/getInfo/image/93a16816-b1bc-11ed-a230-00155d82e902")</f>
        <v>https://redcat-toys.ru/api/getInfo/image/93a16816-b1bc-11ed-a230-00155d82e902</v>
      </c>
      <c r="W4738" s="4" t="s">
        <v>15587</v>
      </c>
      <c r="X4738" s="4" t="s">
        <v>34</v>
      </c>
      <c r="Y4738" s="4" t="str">
        <f>HYPERLINK("https://redcat-toys.ru/api/getInfo/item/93a16816-b1bc-11ed-a230-00155d82e902")</f>
        <v>https://redcat-toys.ru/api/getInfo/item/93a16816-b1bc-11ed-a230-00155d82e902</v>
      </c>
    </row>
    <row r="4739" spans="2:25" ht="21" customHeight="1" outlineLevel="5" x14ac:dyDescent="0.2">
      <c r="B4739" s="39">
        <v>3756</v>
      </c>
      <c r="C4739" s="4" t="s">
        <v>15583</v>
      </c>
      <c r="D4739" s="50" t="s">
        <v>15584</v>
      </c>
      <c r="E4739" s="50"/>
      <c r="F4739" s="50"/>
      <c r="G4739" s="50"/>
      <c r="H4739" s="5" t="s">
        <v>15585</v>
      </c>
      <c r="I4739" s="6" t="s">
        <v>30</v>
      </c>
      <c r="J4739" s="7">
        <v>240</v>
      </c>
      <c r="K4739" s="18">
        <v>1401</v>
      </c>
      <c r="L4739" s="3">
        <v>2</v>
      </c>
      <c r="M4739" s="8">
        <f>339.49*(1-P3/100)</f>
        <v>339.49</v>
      </c>
      <c r="N4739" s="9"/>
      <c r="O4739" s="10">
        <f t="shared" si="254"/>
        <v>0</v>
      </c>
      <c r="P4739" s="11">
        <f>0.112*N4739</f>
        <v>0</v>
      </c>
      <c r="Q4739" s="16">
        <f>0.00097*N4739</f>
        <v>0</v>
      </c>
      <c r="R4739" s="13"/>
      <c r="S4739" s="14" t="s">
        <v>15586</v>
      </c>
      <c r="T4739" s="14" t="s">
        <v>32</v>
      </c>
      <c r="U4739" s="15" t="s">
        <v>39</v>
      </c>
      <c r="V4739" s="4" t="str">
        <f>HYPERLINK("https://redcat-toys.ru/api/getInfo/image/93a16816-b1bc-11ed-a230-00155d82e902")</f>
        <v>https://redcat-toys.ru/api/getInfo/image/93a16816-b1bc-11ed-a230-00155d82e902</v>
      </c>
      <c r="W4739" s="4" t="s">
        <v>15587</v>
      </c>
      <c r="X4739" s="4" t="s">
        <v>34</v>
      </c>
      <c r="Y4739" s="4" t="str">
        <f>HYPERLINK("https://redcat-toys.ru/api/getInfo/item/93a16816-b1bc-11ed-a230-00155d82e902")</f>
        <v>https://redcat-toys.ru/api/getInfo/item/93a16816-b1bc-11ed-a230-00155d82e902</v>
      </c>
    </row>
    <row r="4740" spans="2:25" ht="21" customHeight="1" outlineLevel="5" x14ac:dyDescent="0.2">
      <c r="B4740" s="39">
        <v>3757</v>
      </c>
      <c r="C4740" s="4" t="s">
        <v>15588</v>
      </c>
      <c r="D4740" s="50" t="s">
        <v>15589</v>
      </c>
      <c r="E4740" s="50"/>
      <c r="F4740" s="50"/>
      <c r="G4740" s="50"/>
      <c r="H4740" s="5" t="s">
        <v>15590</v>
      </c>
      <c r="I4740" s="6" t="s">
        <v>30</v>
      </c>
      <c r="J4740" s="7">
        <v>120</v>
      </c>
      <c r="K4740" s="7">
        <v>960</v>
      </c>
      <c r="L4740" s="3">
        <v>2</v>
      </c>
      <c r="M4740" s="8">
        <f>339.49*(1-P3/100)</f>
        <v>339.49</v>
      </c>
      <c r="N4740" s="9"/>
      <c r="O4740" s="10">
        <f t="shared" si="254"/>
        <v>0</v>
      </c>
      <c r="P4740" s="11">
        <f>0.112*N4740</f>
        <v>0</v>
      </c>
      <c r="Q4740" s="16">
        <f>0.00087*N4740</f>
        <v>0</v>
      </c>
      <c r="R4740" s="13"/>
      <c r="S4740" s="14" t="s">
        <v>15591</v>
      </c>
      <c r="T4740" s="14" t="s">
        <v>32</v>
      </c>
      <c r="U4740" s="15" t="s">
        <v>39</v>
      </c>
      <c r="V4740" s="4" t="str">
        <f>HYPERLINK("https://redcat-toys.ru/api/getInfo/image/147101a9-b1bd-11ed-a230-00155d82e902")</f>
        <v>https://redcat-toys.ru/api/getInfo/image/147101a9-b1bd-11ed-a230-00155d82e902</v>
      </c>
      <c r="W4740" s="4" t="s">
        <v>15592</v>
      </c>
      <c r="X4740" s="4" t="s">
        <v>34</v>
      </c>
      <c r="Y4740" s="4" t="str">
        <f>HYPERLINK("https://redcat-toys.ru/api/getInfo/item/147101a9-b1bd-11ed-a230-00155d82e902")</f>
        <v>https://redcat-toys.ru/api/getInfo/item/147101a9-b1bd-11ed-a230-00155d82e902</v>
      </c>
    </row>
    <row r="4741" spans="2:25" ht="21" customHeight="1" outlineLevel="5" x14ac:dyDescent="0.2">
      <c r="B4741" s="39">
        <v>3758</v>
      </c>
      <c r="C4741" s="4" t="s">
        <v>15588</v>
      </c>
      <c r="D4741" s="50" t="s">
        <v>15589</v>
      </c>
      <c r="E4741" s="50"/>
      <c r="F4741" s="50"/>
      <c r="G4741" s="50"/>
      <c r="H4741" s="5" t="s">
        <v>15590</v>
      </c>
      <c r="I4741" s="6" t="s">
        <v>30</v>
      </c>
      <c r="J4741" s="7">
        <v>240</v>
      </c>
      <c r="K4741" s="7">
        <v>960</v>
      </c>
      <c r="L4741" s="3">
        <v>2</v>
      </c>
      <c r="M4741" s="8">
        <f>339.49*(1-P3/100)</f>
        <v>339.49</v>
      </c>
      <c r="N4741" s="9"/>
      <c r="O4741" s="10">
        <f t="shared" si="254"/>
        <v>0</v>
      </c>
      <c r="P4741" s="11">
        <f>0.112*N4741</f>
        <v>0</v>
      </c>
      <c r="Q4741" s="16">
        <f>0.00087*N4741</f>
        <v>0</v>
      </c>
      <c r="R4741" s="13"/>
      <c r="S4741" s="14" t="s">
        <v>15591</v>
      </c>
      <c r="T4741" s="14" t="s">
        <v>32</v>
      </c>
      <c r="U4741" s="15" t="s">
        <v>39</v>
      </c>
      <c r="V4741" s="4" t="str">
        <f>HYPERLINK("https://redcat-toys.ru/api/getInfo/image/147101a9-b1bd-11ed-a230-00155d82e902")</f>
        <v>https://redcat-toys.ru/api/getInfo/image/147101a9-b1bd-11ed-a230-00155d82e902</v>
      </c>
      <c r="W4741" s="4" t="s">
        <v>15592</v>
      </c>
      <c r="X4741" s="4" t="s">
        <v>34</v>
      </c>
      <c r="Y4741" s="4" t="str">
        <f>HYPERLINK("https://redcat-toys.ru/api/getInfo/item/147101a9-b1bd-11ed-a230-00155d82e902")</f>
        <v>https://redcat-toys.ru/api/getInfo/item/147101a9-b1bd-11ed-a230-00155d82e902</v>
      </c>
    </row>
    <row r="4742" spans="2:25" ht="21" customHeight="1" outlineLevel="5" x14ac:dyDescent="0.2">
      <c r="B4742" s="39">
        <v>3759</v>
      </c>
      <c r="C4742" s="4" t="s">
        <v>15593</v>
      </c>
      <c r="D4742" s="50" t="s">
        <v>15594</v>
      </c>
      <c r="E4742" s="50"/>
      <c r="F4742" s="50"/>
      <c r="G4742" s="50"/>
      <c r="H4742" s="5" t="s">
        <v>15595</v>
      </c>
      <c r="I4742" s="6" t="s">
        <v>30</v>
      </c>
      <c r="J4742" s="7">
        <v>120</v>
      </c>
      <c r="K4742" s="18">
        <v>1123</v>
      </c>
      <c r="L4742" s="3">
        <v>2</v>
      </c>
      <c r="M4742" s="8">
        <f>339.49*(1-P3/100)</f>
        <v>339.49</v>
      </c>
      <c r="N4742" s="9"/>
      <c r="O4742" s="10">
        <f t="shared" si="254"/>
        <v>0</v>
      </c>
      <c r="P4742" s="11">
        <f>0.113*N4742</f>
        <v>0</v>
      </c>
      <c r="Q4742" s="16">
        <f>0.00086*N4742</f>
        <v>0</v>
      </c>
      <c r="R4742" s="13"/>
      <c r="S4742" s="14" t="s">
        <v>15596</v>
      </c>
      <c r="T4742" s="14" t="s">
        <v>32</v>
      </c>
      <c r="U4742" s="15" t="s">
        <v>39</v>
      </c>
      <c r="V4742" s="4" t="str">
        <f>HYPERLINK("https://redcat-toys.ru/api/getInfo/image/ff5c89dd-b1be-11ed-a230-00155d82e902")</f>
        <v>https://redcat-toys.ru/api/getInfo/image/ff5c89dd-b1be-11ed-a230-00155d82e902</v>
      </c>
      <c r="W4742" s="4" t="s">
        <v>15597</v>
      </c>
      <c r="X4742" s="4" t="s">
        <v>34</v>
      </c>
      <c r="Y4742" s="4" t="str">
        <f>HYPERLINK("https://redcat-toys.ru/api/getInfo/item/ff5c89dd-b1be-11ed-a230-00155d82e902")</f>
        <v>https://redcat-toys.ru/api/getInfo/item/ff5c89dd-b1be-11ed-a230-00155d82e902</v>
      </c>
    </row>
    <row r="4743" spans="2:25" ht="21" customHeight="1" outlineLevel="5" x14ac:dyDescent="0.2">
      <c r="B4743" s="39">
        <v>3760</v>
      </c>
      <c r="C4743" s="4" t="s">
        <v>15593</v>
      </c>
      <c r="D4743" s="50" t="s">
        <v>15594</v>
      </c>
      <c r="E4743" s="50"/>
      <c r="F4743" s="50"/>
      <c r="G4743" s="50"/>
      <c r="H4743" s="5" t="s">
        <v>15595</v>
      </c>
      <c r="I4743" s="6" t="s">
        <v>30</v>
      </c>
      <c r="J4743" s="7">
        <v>240</v>
      </c>
      <c r="K4743" s="18">
        <v>1123</v>
      </c>
      <c r="L4743" s="3">
        <v>2</v>
      </c>
      <c r="M4743" s="8">
        <f>339.49*(1-P3/100)</f>
        <v>339.49</v>
      </c>
      <c r="N4743" s="9"/>
      <c r="O4743" s="10">
        <f t="shared" si="254"/>
        <v>0</v>
      </c>
      <c r="P4743" s="11">
        <f>0.113*N4743</f>
        <v>0</v>
      </c>
      <c r="Q4743" s="16">
        <f>0.00086*N4743</f>
        <v>0</v>
      </c>
      <c r="R4743" s="13"/>
      <c r="S4743" s="14" t="s">
        <v>15596</v>
      </c>
      <c r="T4743" s="14" t="s">
        <v>32</v>
      </c>
      <c r="U4743" s="15" t="s">
        <v>39</v>
      </c>
      <c r="V4743" s="4" t="str">
        <f>HYPERLINK("https://redcat-toys.ru/api/getInfo/image/ff5c89dd-b1be-11ed-a230-00155d82e902")</f>
        <v>https://redcat-toys.ru/api/getInfo/image/ff5c89dd-b1be-11ed-a230-00155d82e902</v>
      </c>
      <c r="W4743" s="4" t="s">
        <v>15597</v>
      </c>
      <c r="X4743" s="4" t="s">
        <v>34</v>
      </c>
      <c r="Y4743" s="4" t="str">
        <f>HYPERLINK("https://redcat-toys.ru/api/getInfo/item/ff5c89dd-b1be-11ed-a230-00155d82e902")</f>
        <v>https://redcat-toys.ru/api/getInfo/item/ff5c89dd-b1be-11ed-a230-00155d82e902</v>
      </c>
    </row>
    <row r="4744" spans="2:25" ht="21" customHeight="1" outlineLevel="5" x14ac:dyDescent="0.2">
      <c r="B4744" s="39">
        <v>3761</v>
      </c>
      <c r="C4744" s="4" t="s">
        <v>15598</v>
      </c>
      <c r="D4744" s="50" t="s">
        <v>15599</v>
      </c>
      <c r="E4744" s="50"/>
      <c r="F4744" s="50"/>
      <c r="G4744" s="50"/>
      <c r="H4744" s="5" t="s">
        <v>15600</v>
      </c>
      <c r="I4744" s="6" t="s">
        <v>30</v>
      </c>
      <c r="J4744" s="7">
        <v>120</v>
      </c>
      <c r="K4744" s="7">
        <v>934</v>
      </c>
      <c r="L4744" s="3">
        <v>2</v>
      </c>
      <c r="M4744" s="8">
        <f>339.49*(1-P3/100)</f>
        <v>339.49</v>
      </c>
      <c r="N4744" s="9"/>
      <c r="O4744" s="10">
        <f t="shared" si="254"/>
        <v>0</v>
      </c>
      <c r="P4744" s="11">
        <f>0.115*N4744</f>
        <v>0</v>
      </c>
      <c r="Q4744" s="16">
        <f>0.00086*N4744</f>
        <v>0</v>
      </c>
      <c r="R4744" s="13"/>
      <c r="S4744" s="14" t="s">
        <v>15601</v>
      </c>
      <c r="T4744" s="14" t="s">
        <v>32</v>
      </c>
      <c r="U4744" s="15" t="s">
        <v>39</v>
      </c>
      <c r="V4744" s="4" t="str">
        <f>HYPERLINK("https://redcat-toys.ru/api/getInfo/image/67f8f1a7-b1b1-11ed-a230-00155d82e902")</f>
        <v>https://redcat-toys.ru/api/getInfo/image/67f8f1a7-b1b1-11ed-a230-00155d82e902</v>
      </c>
      <c r="W4744" s="4" t="s">
        <v>15602</v>
      </c>
      <c r="X4744" s="4" t="s">
        <v>34</v>
      </c>
      <c r="Y4744" s="4" t="str">
        <f>HYPERLINK("https://redcat-toys.ru/api/getInfo/item/67f8f1a7-b1b1-11ed-a230-00155d82e902")</f>
        <v>https://redcat-toys.ru/api/getInfo/item/67f8f1a7-b1b1-11ed-a230-00155d82e902</v>
      </c>
    </row>
    <row r="4745" spans="2:25" ht="21" customHeight="1" outlineLevel="5" x14ac:dyDescent="0.2">
      <c r="B4745" s="39">
        <v>3762</v>
      </c>
      <c r="C4745" s="4" t="s">
        <v>15598</v>
      </c>
      <c r="D4745" s="50" t="s">
        <v>15599</v>
      </c>
      <c r="E4745" s="50"/>
      <c r="F4745" s="50"/>
      <c r="G4745" s="50"/>
      <c r="H4745" s="5" t="s">
        <v>15600</v>
      </c>
      <c r="I4745" s="6" t="s">
        <v>30</v>
      </c>
      <c r="J4745" s="7">
        <v>240</v>
      </c>
      <c r="K4745" s="7">
        <v>934</v>
      </c>
      <c r="L4745" s="3">
        <v>2</v>
      </c>
      <c r="M4745" s="8">
        <f>339.49*(1-P3/100)</f>
        <v>339.49</v>
      </c>
      <c r="N4745" s="9"/>
      <c r="O4745" s="10">
        <f t="shared" si="254"/>
        <v>0</v>
      </c>
      <c r="P4745" s="11">
        <f>0.115*N4745</f>
        <v>0</v>
      </c>
      <c r="Q4745" s="16">
        <f>0.00086*N4745</f>
        <v>0</v>
      </c>
      <c r="R4745" s="13"/>
      <c r="S4745" s="14" t="s">
        <v>15601</v>
      </c>
      <c r="T4745" s="14" t="s">
        <v>32</v>
      </c>
      <c r="U4745" s="15" t="s">
        <v>39</v>
      </c>
      <c r="V4745" s="4" t="str">
        <f>HYPERLINK("https://redcat-toys.ru/api/getInfo/image/67f8f1a7-b1b1-11ed-a230-00155d82e902")</f>
        <v>https://redcat-toys.ru/api/getInfo/image/67f8f1a7-b1b1-11ed-a230-00155d82e902</v>
      </c>
      <c r="W4745" s="4" t="s">
        <v>15602</v>
      </c>
      <c r="X4745" s="4" t="s">
        <v>34</v>
      </c>
      <c r="Y4745" s="4" t="str">
        <f>HYPERLINK("https://redcat-toys.ru/api/getInfo/item/67f8f1a7-b1b1-11ed-a230-00155d82e902")</f>
        <v>https://redcat-toys.ru/api/getInfo/item/67f8f1a7-b1b1-11ed-a230-00155d82e902</v>
      </c>
    </row>
    <row r="4746" spans="2:25" ht="21" customHeight="1" outlineLevel="5" x14ac:dyDescent="0.2">
      <c r="B4746" s="39">
        <v>3763</v>
      </c>
      <c r="C4746" s="4" t="s">
        <v>15603</v>
      </c>
      <c r="D4746" s="50" t="s">
        <v>15604</v>
      </c>
      <c r="E4746" s="50"/>
      <c r="F4746" s="50"/>
      <c r="G4746" s="50"/>
      <c r="H4746" s="5" t="s">
        <v>15605</v>
      </c>
      <c r="I4746" s="6" t="s">
        <v>30</v>
      </c>
      <c r="J4746" s="7">
        <v>120</v>
      </c>
      <c r="K4746" s="7">
        <v>720</v>
      </c>
      <c r="L4746" s="3">
        <v>2</v>
      </c>
      <c r="M4746" s="8">
        <f>339.49*(1-P3/100)</f>
        <v>339.49</v>
      </c>
      <c r="N4746" s="9"/>
      <c r="O4746" s="10">
        <f t="shared" si="254"/>
        <v>0</v>
      </c>
      <c r="P4746" s="11">
        <f>0.113*N4746</f>
        <v>0</v>
      </c>
      <c r="Q4746" s="16">
        <f>0.00085*N4746</f>
        <v>0</v>
      </c>
      <c r="R4746" s="13"/>
      <c r="S4746" s="14" t="s">
        <v>15606</v>
      </c>
      <c r="T4746" s="14" t="s">
        <v>32</v>
      </c>
      <c r="U4746" s="15" t="s">
        <v>39</v>
      </c>
      <c r="V4746" s="4" t="str">
        <f>HYPERLINK("https://redcat-toys.ru/api/getInfo/image/a90b7b1d-b1b3-11ed-a230-00155d82e902")</f>
        <v>https://redcat-toys.ru/api/getInfo/image/a90b7b1d-b1b3-11ed-a230-00155d82e902</v>
      </c>
      <c r="W4746" s="4" t="s">
        <v>15607</v>
      </c>
      <c r="X4746" s="4" t="s">
        <v>34</v>
      </c>
      <c r="Y4746" s="4" t="str">
        <f>HYPERLINK("https://redcat-toys.ru/api/getInfo/item/a90b7b1d-b1b3-11ed-a230-00155d82e902")</f>
        <v>https://redcat-toys.ru/api/getInfo/item/a90b7b1d-b1b3-11ed-a230-00155d82e902</v>
      </c>
    </row>
    <row r="4747" spans="2:25" ht="21" customHeight="1" outlineLevel="5" x14ac:dyDescent="0.2">
      <c r="B4747" s="39">
        <v>3764</v>
      </c>
      <c r="C4747" s="4" t="s">
        <v>15603</v>
      </c>
      <c r="D4747" s="50" t="s">
        <v>15604</v>
      </c>
      <c r="E4747" s="50"/>
      <c r="F4747" s="50"/>
      <c r="G4747" s="50"/>
      <c r="H4747" s="5" t="s">
        <v>15605</v>
      </c>
      <c r="I4747" s="6" t="s">
        <v>30</v>
      </c>
      <c r="J4747" s="7">
        <v>240</v>
      </c>
      <c r="K4747" s="7">
        <v>720</v>
      </c>
      <c r="L4747" s="3">
        <v>2</v>
      </c>
      <c r="M4747" s="8">
        <f>339.49*(1-P3/100)</f>
        <v>339.49</v>
      </c>
      <c r="N4747" s="9"/>
      <c r="O4747" s="10">
        <f t="shared" si="254"/>
        <v>0</v>
      </c>
      <c r="P4747" s="11">
        <f>0.113*N4747</f>
        <v>0</v>
      </c>
      <c r="Q4747" s="16">
        <f>0.00085*N4747</f>
        <v>0</v>
      </c>
      <c r="R4747" s="13"/>
      <c r="S4747" s="14" t="s">
        <v>15606</v>
      </c>
      <c r="T4747" s="14" t="s">
        <v>32</v>
      </c>
      <c r="U4747" s="15" t="s">
        <v>39</v>
      </c>
      <c r="V4747" s="4" t="str">
        <f>HYPERLINK("https://redcat-toys.ru/api/getInfo/image/a90b7b1d-b1b3-11ed-a230-00155d82e902")</f>
        <v>https://redcat-toys.ru/api/getInfo/image/a90b7b1d-b1b3-11ed-a230-00155d82e902</v>
      </c>
      <c r="W4747" s="4" t="s">
        <v>15607</v>
      </c>
      <c r="X4747" s="4" t="s">
        <v>34</v>
      </c>
      <c r="Y4747" s="4" t="str">
        <f>HYPERLINK("https://redcat-toys.ru/api/getInfo/item/a90b7b1d-b1b3-11ed-a230-00155d82e902")</f>
        <v>https://redcat-toys.ru/api/getInfo/item/a90b7b1d-b1b3-11ed-a230-00155d82e902</v>
      </c>
    </row>
    <row r="4748" spans="2:25" ht="21" customHeight="1" outlineLevel="5" x14ac:dyDescent="0.2">
      <c r="B4748" s="39">
        <v>3765</v>
      </c>
      <c r="C4748" s="4" t="s">
        <v>15608</v>
      </c>
      <c r="D4748" s="50" t="s">
        <v>15609</v>
      </c>
      <c r="E4748" s="50"/>
      <c r="F4748" s="50"/>
      <c r="G4748" s="50"/>
      <c r="H4748" s="5" t="s">
        <v>15610</v>
      </c>
      <c r="I4748" s="6" t="s">
        <v>30</v>
      </c>
      <c r="J4748" s="7">
        <v>120</v>
      </c>
      <c r="K4748" s="7">
        <v>231</v>
      </c>
      <c r="L4748" s="3">
        <v>2</v>
      </c>
      <c r="M4748" s="8">
        <f>339.49*(1-P3/100)</f>
        <v>339.49</v>
      </c>
      <c r="N4748" s="9"/>
      <c r="O4748" s="10">
        <f t="shared" si="254"/>
        <v>0</v>
      </c>
      <c r="P4748" s="11">
        <f>0.111*N4748</f>
        <v>0</v>
      </c>
      <c r="Q4748" s="16">
        <f>0.00087*N4748</f>
        <v>0</v>
      </c>
      <c r="R4748" s="13"/>
      <c r="S4748" s="14" t="s">
        <v>15611</v>
      </c>
      <c r="T4748" s="14" t="s">
        <v>32</v>
      </c>
      <c r="U4748" s="15" t="s">
        <v>39</v>
      </c>
      <c r="V4748" s="4" t="str">
        <f>HYPERLINK("https://redcat-toys.ru/api/getInfo/image/77920a7e-b1b5-11ed-a230-00155d82e902")</f>
        <v>https://redcat-toys.ru/api/getInfo/image/77920a7e-b1b5-11ed-a230-00155d82e902</v>
      </c>
      <c r="W4748" s="4" t="s">
        <v>15612</v>
      </c>
      <c r="X4748" s="4" t="s">
        <v>34</v>
      </c>
      <c r="Y4748" s="4" t="str">
        <f>HYPERLINK("https://redcat-toys.ru/api/getInfo/item/77920a7e-b1b5-11ed-a230-00155d82e902")</f>
        <v>https://redcat-toys.ru/api/getInfo/item/77920a7e-b1b5-11ed-a230-00155d82e902</v>
      </c>
    </row>
    <row r="4749" spans="2:25" ht="21" customHeight="1" outlineLevel="5" x14ac:dyDescent="0.2">
      <c r="B4749" s="39">
        <v>3766</v>
      </c>
      <c r="C4749" s="4" t="s">
        <v>15608</v>
      </c>
      <c r="D4749" s="50" t="s">
        <v>15609</v>
      </c>
      <c r="E4749" s="50"/>
      <c r="F4749" s="50"/>
      <c r="G4749" s="50"/>
      <c r="H4749" s="5" t="s">
        <v>15610</v>
      </c>
      <c r="I4749" s="6" t="s">
        <v>30</v>
      </c>
      <c r="J4749" s="7">
        <v>240</v>
      </c>
      <c r="K4749" s="7">
        <v>231</v>
      </c>
      <c r="L4749" s="3">
        <v>2</v>
      </c>
      <c r="M4749" s="8">
        <f>339.49*(1-P3/100)</f>
        <v>339.49</v>
      </c>
      <c r="N4749" s="9"/>
      <c r="O4749" s="10">
        <f t="shared" si="254"/>
        <v>0</v>
      </c>
      <c r="P4749" s="11">
        <f>0.111*N4749</f>
        <v>0</v>
      </c>
      <c r="Q4749" s="16">
        <f>0.00087*N4749</f>
        <v>0</v>
      </c>
      <c r="R4749" s="13"/>
      <c r="S4749" s="14" t="s">
        <v>15611</v>
      </c>
      <c r="T4749" s="14" t="s">
        <v>32</v>
      </c>
      <c r="U4749" s="15" t="s">
        <v>39</v>
      </c>
      <c r="V4749" s="4" t="str">
        <f>HYPERLINK("https://redcat-toys.ru/api/getInfo/image/77920a7e-b1b5-11ed-a230-00155d82e902")</f>
        <v>https://redcat-toys.ru/api/getInfo/image/77920a7e-b1b5-11ed-a230-00155d82e902</v>
      </c>
      <c r="W4749" s="4" t="s">
        <v>15612</v>
      </c>
      <c r="X4749" s="4" t="s">
        <v>34</v>
      </c>
      <c r="Y4749" s="4" t="str">
        <f>HYPERLINK("https://redcat-toys.ru/api/getInfo/item/77920a7e-b1b5-11ed-a230-00155d82e902")</f>
        <v>https://redcat-toys.ru/api/getInfo/item/77920a7e-b1b5-11ed-a230-00155d82e902</v>
      </c>
    </row>
    <row r="4750" spans="2:25" ht="21" customHeight="1" outlineLevel="5" x14ac:dyDescent="0.2">
      <c r="B4750" s="39">
        <v>3767</v>
      </c>
      <c r="C4750" s="4" t="s">
        <v>15613</v>
      </c>
      <c r="D4750" s="50" t="s">
        <v>15614</v>
      </c>
      <c r="E4750" s="50"/>
      <c r="F4750" s="50"/>
      <c r="G4750" s="50"/>
      <c r="H4750" s="5" t="s">
        <v>15615</v>
      </c>
      <c r="I4750" s="6" t="s">
        <v>30</v>
      </c>
      <c r="J4750" s="7">
        <v>576</v>
      </c>
      <c r="K4750" s="7">
        <v>188</v>
      </c>
      <c r="L4750" s="3">
        <v>5</v>
      </c>
      <c r="M4750" s="8">
        <f>132.83*(1-P3/100)</f>
        <v>132.83000000000001</v>
      </c>
      <c r="N4750" s="9"/>
      <c r="O4750" s="10">
        <f t="shared" si="254"/>
        <v>0</v>
      </c>
      <c r="P4750" s="17">
        <f>0.04*N4750</f>
        <v>0</v>
      </c>
      <c r="Q4750" s="16">
        <f>0.00028*N4750</f>
        <v>0</v>
      </c>
      <c r="R4750" s="13"/>
      <c r="S4750" s="14" t="s">
        <v>15616</v>
      </c>
      <c r="T4750" s="14" t="s">
        <v>32</v>
      </c>
      <c r="U4750" s="15" t="s">
        <v>39</v>
      </c>
      <c r="V4750" s="4" t="str">
        <f>HYPERLINK("https://redcat-toys.ru/api/getInfo/image/89091e69-615b-11eb-a26d-ac1f6b442184")</f>
        <v>https://redcat-toys.ru/api/getInfo/image/89091e69-615b-11eb-a26d-ac1f6b442184</v>
      </c>
      <c r="W4750" s="4" t="s">
        <v>15617</v>
      </c>
      <c r="X4750" s="4" t="s">
        <v>34</v>
      </c>
      <c r="Y4750" s="4" t="str">
        <f>HYPERLINK("https://redcat-toys.ru/api/getInfo/item/89091e69-615b-11eb-a26d-ac1f6b442184")</f>
        <v>https://redcat-toys.ru/api/getInfo/item/89091e69-615b-11eb-a26d-ac1f6b442184</v>
      </c>
    </row>
    <row r="4751" spans="2:25" ht="21" customHeight="1" outlineLevel="5" x14ac:dyDescent="0.2">
      <c r="B4751" s="39">
        <v>3768</v>
      </c>
      <c r="C4751" s="4" t="s">
        <v>15613</v>
      </c>
      <c r="D4751" s="50" t="s">
        <v>15614</v>
      </c>
      <c r="E4751" s="50"/>
      <c r="F4751" s="50"/>
      <c r="G4751" s="50"/>
      <c r="H4751" s="5" t="s">
        <v>15615</v>
      </c>
      <c r="I4751" s="6" t="s">
        <v>30</v>
      </c>
      <c r="J4751" s="7">
        <v>288</v>
      </c>
      <c r="K4751" s="7">
        <v>188</v>
      </c>
      <c r="L4751" s="3">
        <v>5</v>
      </c>
      <c r="M4751" s="8">
        <f>132.83*(1-P3/100)</f>
        <v>132.83000000000001</v>
      </c>
      <c r="N4751" s="9"/>
      <c r="O4751" s="10">
        <f t="shared" si="254"/>
        <v>0</v>
      </c>
      <c r="P4751" s="17">
        <f>0.04*N4751</f>
        <v>0</v>
      </c>
      <c r="Q4751" s="16">
        <f>0.00028*N4751</f>
        <v>0</v>
      </c>
      <c r="R4751" s="13"/>
      <c r="S4751" s="14" t="s">
        <v>15616</v>
      </c>
      <c r="T4751" s="14" t="s">
        <v>32</v>
      </c>
      <c r="U4751" s="15" t="s">
        <v>39</v>
      </c>
      <c r="V4751" s="4" t="str">
        <f>HYPERLINK("https://redcat-toys.ru/api/getInfo/image/89091e69-615b-11eb-a26d-ac1f6b442184")</f>
        <v>https://redcat-toys.ru/api/getInfo/image/89091e69-615b-11eb-a26d-ac1f6b442184</v>
      </c>
      <c r="W4751" s="4" t="s">
        <v>15617</v>
      </c>
      <c r="X4751" s="4" t="s">
        <v>34</v>
      </c>
      <c r="Y4751" s="4" t="str">
        <f>HYPERLINK("https://redcat-toys.ru/api/getInfo/item/89091e69-615b-11eb-a26d-ac1f6b442184")</f>
        <v>https://redcat-toys.ru/api/getInfo/item/89091e69-615b-11eb-a26d-ac1f6b442184</v>
      </c>
    </row>
    <row r="4752" spans="2:25" ht="22.95" customHeight="1" outlineLevel="4" x14ac:dyDescent="0.2">
      <c r="B4752" s="52" t="s">
        <v>15618</v>
      </c>
      <c r="C4752" s="52"/>
      <c r="D4752" s="52"/>
      <c r="E4752" s="52"/>
      <c r="F4752" s="52"/>
      <c r="G4752" s="52"/>
    </row>
    <row r="4753" spans="2:25" ht="21" customHeight="1" outlineLevel="5" x14ac:dyDescent="0.2">
      <c r="B4753" s="39">
        <v>3769</v>
      </c>
      <c r="C4753" s="4" t="s">
        <v>15619</v>
      </c>
      <c r="D4753" s="50" t="s">
        <v>15620</v>
      </c>
      <c r="E4753" s="50"/>
      <c r="F4753" s="50"/>
      <c r="G4753" s="50"/>
      <c r="H4753" s="5" t="s">
        <v>15621</v>
      </c>
      <c r="I4753" s="6"/>
      <c r="J4753" s="7">
        <v>768</v>
      </c>
      <c r="K4753" s="7">
        <v>1</v>
      </c>
      <c r="L4753" s="3">
        <v>1</v>
      </c>
      <c r="M4753" s="8">
        <f>96.18*(1-P3/100)</f>
        <v>96.18</v>
      </c>
      <c r="N4753" s="9"/>
      <c r="O4753" s="10">
        <f>M4753*N4753</f>
        <v>0</v>
      </c>
      <c r="P4753" s="11">
        <f>0.777*N4753</f>
        <v>0</v>
      </c>
      <c r="Q4753" s="16">
        <f>0.00643*N4753</f>
        <v>0</v>
      </c>
      <c r="R4753" s="13"/>
      <c r="S4753" s="14" t="s">
        <v>15622</v>
      </c>
      <c r="T4753" s="14" t="s">
        <v>32</v>
      </c>
      <c r="U4753" s="15"/>
      <c r="V4753" s="4" t="str">
        <f>HYPERLINK("https://redcat-toys.ru/api/getInfo/image/921ad46d-5b7b-11ed-a220-ac1f6b442185")</f>
        <v>https://redcat-toys.ru/api/getInfo/image/921ad46d-5b7b-11ed-a220-ac1f6b442185</v>
      </c>
      <c r="W4753" s="4" t="s">
        <v>15623</v>
      </c>
      <c r="X4753" s="4" t="s">
        <v>34</v>
      </c>
      <c r="Y4753" s="4" t="str">
        <f>HYPERLINK("https://redcat-toys.ru/api/getInfo/item/921ad46d-5b7b-11ed-a220-ac1f6b442185")</f>
        <v>https://redcat-toys.ru/api/getInfo/item/921ad46d-5b7b-11ed-a220-ac1f6b442185</v>
      </c>
    </row>
    <row r="4754" spans="2:25" ht="22.95" customHeight="1" outlineLevel="3" x14ac:dyDescent="0.2">
      <c r="B4754" s="51" t="s">
        <v>15624</v>
      </c>
      <c r="C4754" s="51"/>
      <c r="D4754" s="51"/>
      <c r="E4754" s="51"/>
      <c r="F4754" s="51"/>
      <c r="G4754" s="51"/>
    </row>
    <row r="4755" spans="2:25" ht="22.95" customHeight="1" outlineLevel="4" x14ac:dyDescent="0.2">
      <c r="B4755" s="52" t="s">
        <v>7702</v>
      </c>
      <c r="C4755" s="52"/>
      <c r="D4755" s="52"/>
      <c r="E4755" s="52"/>
      <c r="F4755" s="52"/>
      <c r="G4755" s="52"/>
    </row>
    <row r="4756" spans="2:25" ht="21" customHeight="1" outlineLevel="5" x14ac:dyDescent="0.2">
      <c r="B4756" s="39">
        <v>3770</v>
      </c>
      <c r="C4756" s="4" t="s">
        <v>15625</v>
      </c>
      <c r="D4756" s="50" t="s">
        <v>15626</v>
      </c>
      <c r="E4756" s="50"/>
      <c r="F4756" s="50"/>
      <c r="G4756" s="50"/>
      <c r="H4756" s="5" t="s">
        <v>15627</v>
      </c>
      <c r="I4756" s="6" t="s">
        <v>30</v>
      </c>
      <c r="J4756" s="7">
        <v>120</v>
      </c>
      <c r="K4756" s="7">
        <v>141</v>
      </c>
      <c r="L4756" s="3">
        <v>1</v>
      </c>
      <c r="M4756" s="8">
        <f>439.33*(1-P3/100)</f>
        <v>439.33</v>
      </c>
      <c r="N4756" s="9"/>
      <c r="O4756" s="10">
        <f>M4756*N4756</f>
        <v>0</v>
      </c>
      <c r="P4756" s="11">
        <f>0.123*N4756</f>
        <v>0</v>
      </c>
      <c r="Q4756" s="16">
        <f>0.00079*N4756</f>
        <v>0</v>
      </c>
      <c r="R4756" s="13"/>
      <c r="S4756" s="14" t="s">
        <v>15628</v>
      </c>
      <c r="T4756" s="14" t="s">
        <v>32</v>
      </c>
      <c r="U4756" s="15"/>
      <c r="V4756" s="4" t="str">
        <f>HYPERLINK("https://redcat-toys.ru/api/getInfo/image/c084b57f-7591-11ef-a265-00155d82e908")</f>
        <v>https://redcat-toys.ru/api/getInfo/image/c084b57f-7591-11ef-a265-00155d82e908</v>
      </c>
      <c r="W4756" s="4" t="s">
        <v>15629</v>
      </c>
      <c r="X4756" s="4" t="s">
        <v>34</v>
      </c>
      <c r="Y4756" s="4" t="str">
        <f>HYPERLINK("https://redcat-toys.ru/api/getInfo/item/c084b57f-7591-11ef-a265-00155d82e908")</f>
        <v>https://redcat-toys.ru/api/getInfo/item/c084b57f-7591-11ef-a265-00155d82e908</v>
      </c>
    </row>
    <row r="4757" spans="2:25" ht="21" customHeight="1" outlineLevel="5" x14ac:dyDescent="0.2">
      <c r="B4757" s="39">
        <v>3771</v>
      </c>
      <c r="C4757" s="4" t="s">
        <v>15625</v>
      </c>
      <c r="D4757" s="50" t="s">
        <v>15626</v>
      </c>
      <c r="E4757" s="50"/>
      <c r="F4757" s="50"/>
      <c r="G4757" s="50"/>
      <c r="H4757" s="5" t="s">
        <v>15627</v>
      </c>
      <c r="I4757" s="6" t="s">
        <v>30</v>
      </c>
      <c r="J4757" s="7">
        <v>240</v>
      </c>
      <c r="K4757" s="7">
        <v>141</v>
      </c>
      <c r="L4757" s="3">
        <v>1</v>
      </c>
      <c r="M4757" s="8">
        <f>439.33*(1-P3/100)</f>
        <v>439.33</v>
      </c>
      <c r="N4757" s="9"/>
      <c r="O4757" s="10">
        <f>M4757*N4757</f>
        <v>0</v>
      </c>
      <c r="P4757" s="11">
        <f>0.123*N4757</f>
        <v>0</v>
      </c>
      <c r="Q4757" s="16">
        <f>0.00079*N4757</f>
        <v>0</v>
      </c>
      <c r="R4757" s="13"/>
      <c r="S4757" s="14" t="s">
        <v>15628</v>
      </c>
      <c r="T4757" s="14" t="s">
        <v>32</v>
      </c>
      <c r="U4757" s="15"/>
      <c r="V4757" s="4" t="str">
        <f>HYPERLINK("https://redcat-toys.ru/api/getInfo/image/c084b57f-7591-11ef-a265-00155d82e908")</f>
        <v>https://redcat-toys.ru/api/getInfo/image/c084b57f-7591-11ef-a265-00155d82e908</v>
      </c>
      <c r="W4757" s="4" t="s">
        <v>15629</v>
      </c>
      <c r="X4757" s="4" t="s">
        <v>34</v>
      </c>
      <c r="Y4757" s="4" t="str">
        <f>HYPERLINK("https://redcat-toys.ru/api/getInfo/item/c084b57f-7591-11ef-a265-00155d82e908")</f>
        <v>https://redcat-toys.ru/api/getInfo/item/c084b57f-7591-11ef-a265-00155d82e908</v>
      </c>
    </row>
    <row r="4758" spans="2:25" ht="21" customHeight="1" outlineLevel="5" x14ac:dyDescent="0.2">
      <c r="B4758" s="39">
        <v>3772</v>
      </c>
      <c r="C4758" s="4" t="s">
        <v>15630</v>
      </c>
      <c r="D4758" s="50" t="s">
        <v>15631</v>
      </c>
      <c r="E4758" s="50"/>
      <c r="F4758" s="50"/>
      <c r="G4758" s="50"/>
      <c r="H4758" s="5" t="s">
        <v>15632</v>
      </c>
      <c r="I4758" s="6" t="s">
        <v>30</v>
      </c>
      <c r="J4758" s="7">
        <v>120</v>
      </c>
      <c r="K4758" s="7">
        <v>122</v>
      </c>
      <c r="L4758" s="3">
        <v>1</v>
      </c>
      <c r="M4758" s="8">
        <f>444.85*(1-P3/100)</f>
        <v>444.85</v>
      </c>
      <c r="N4758" s="9"/>
      <c r="O4758" s="10">
        <f>M4758*N4758</f>
        <v>0</v>
      </c>
      <c r="P4758" s="11">
        <f>0.134*N4758</f>
        <v>0</v>
      </c>
      <c r="Q4758" s="12">
        <f>0.0008*N4758</f>
        <v>0</v>
      </c>
      <c r="R4758" s="13"/>
      <c r="S4758" s="14" t="s">
        <v>15633</v>
      </c>
      <c r="T4758" s="14" t="s">
        <v>32</v>
      </c>
      <c r="U4758" s="15"/>
      <c r="V4758" s="4" t="str">
        <f>HYPERLINK("https://redcat-toys.ru/api/getInfo/image/0a53542e-7591-11ef-a265-00155d82e908")</f>
        <v>https://redcat-toys.ru/api/getInfo/image/0a53542e-7591-11ef-a265-00155d82e908</v>
      </c>
      <c r="W4758" s="4" t="s">
        <v>15634</v>
      </c>
      <c r="X4758" s="4" t="s">
        <v>34</v>
      </c>
      <c r="Y4758" s="4" t="str">
        <f>HYPERLINK("https://redcat-toys.ru/api/getInfo/item/0a53542e-7591-11ef-a265-00155d82e908")</f>
        <v>https://redcat-toys.ru/api/getInfo/item/0a53542e-7591-11ef-a265-00155d82e908</v>
      </c>
    </row>
    <row r="4759" spans="2:25" ht="21" customHeight="1" outlineLevel="5" x14ac:dyDescent="0.2">
      <c r="B4759" s="39">
        <v>3773</v>
      </c>
      <c r="C4759" s="4" t="s">
        <v>15630</v>
      </c>
      <c r="D4759" s="50" t="s">
        <v>15631</v>
      </c>
      <c r="E4759" s="50"/>
      <c r="F4759" s="50"/>
      <c r="G4759" s="50"/>
      <c r="H4759" s="5" t="s">
        <v>15632</v>
      </c>
      <c r="I4759" s="6" t="s">
        <v>30</v>
      </c>
      <c r="J4759" s="7">
        <v>240</v>
      </c>
      <c r="K4759" s="7">
        <v>122</v>
      </c>
      <c r="L4759" s="3">
        <v>1</v>
      </c>
      <c r="M4759" s="8">
        <f>444.85*(1-P3/100)</f>
        <v>444.85</v>
      </c>
      <c r="N4759" s="9"/>
      <c r="O4759" s="10">
        <f>M4759*N4759</f>
        <v>0</v>
      </c>
      <c r="P4759" s="11">
        <f>0.134*N4759</f>
        <v>0</v>
      </c>
      <c r="Q4759" s="12">
        <f>0.0008*N4759</f>
        <v>0</v>
      </c>
      <c r="R4759" s="13"/>
      <c r="S4759" s="14" t="s">
        <v>15633</v>
      </c>
      <c r="T4759" s="14" t="s">
        <v>32</v>
      </c>
      <c r="U4759" s="15"/>
      <c r="V4759" s="4" t="str">
        <f>HYPERLINK("https://redcat-toys.ru/api/getInfo/image/0a53542e-7591-11ef-a265-00155d82e908")</f>
        <v>https://redcat-toys.ru/api/getInfo/image/0a53542e-7591-11ef-a265-00155d82e908</v>
      </c>
      <c r="W4759" s="4" t="s">
        <v>15634</v>
      </c>
      <c r="X4759" s="4" t="s">
        <v>34</v>
      </c>
      <c r="Y4759" s="4" t="str">
        <f>HYPERLINK("https://redcat-toys.ru/api/getInfo/item/0a53542e-7591-11ef-a265-00155d82e908")</f>
        <v>https://redcat-toys.ru/api/getInfo/item/0a53542e-7591-11ef-a265-00155d82e908</v>
      </c>
    </row>
    <row r="4760" spans="2:25" ht="22.95" customHeight="1" outlineLevel="3" x14ac:dyDescent="0.2">
      <c r="B4760" s="51" t="s">
        <v>15635</v>
      </c>
      <c r="C4760" s="51"/>
      <c r="D4760" s="51"/>
      <c r="E4760" s="51"/>
      <c r="F4760" s="51"/>
      <c r="G4760" s="51"/>
    </row>
    <row r="4761" spans="2:25" ht="22.95" customHeight="1" outlineLevel="4" x14ac:dyDescent="0.2">
      <c r="B4761" s="52" t="s">
        <v>15636</v>
      </c>
      <c r="C4761" s="52"/>
      <c r="D4761" s="52"/>
      <c r="E4761" s="52"/>
      <c r="F4761" s="52"/>
      <c r="G4761" s="52"/>
    </row>
    <row r="4762" spans="2:25" ht="21" customHeight="1" outlineLevel="5" x14ac:dyDescent="0.2">
      <c r="B4762" s="39">
        <v>3774</v>
      </c>
      <c r="C4762" s="4" t="s">
        <v>15637</v>
      </c>
      <c r="D4762" s="50" t="s">
        <v>15638</v>
      </c>
      <c r="E4762" s="50"/>
      <c r="F4762" s="50"/>
      <c r="G4762" s="50"/>
      <c r="H4762" s="5" t="s">
        <v>15639</v>
      </c>
      <c r="I4762" s="6" t="s">
        <v>30</v>
      </c>
      <c r="J4762" s="7">
        <v>90</v>
      </c>
      <c r="K4762" s="7">
        <v>327</v>
      </c>
      <c r="L4762" s="3">
        <v>1</v>
      </c>
      <c r="M4762" s="8">
        <f>425.53*(1-P3/100)</f>
        <v>425.53</v>
      </c>
      <c r="N4762" s="9"/>
      <c r="O4762" s="10">
        <f>M4762*N4762</f>
        <v>0</v>
      </c>
      <c r="P4762" s="11">
        <f>0.123*N4762</f>
        <v>0</v>
      </c>
      <c r="Q4762" s="16">
        <f>0.00128*N4762</f>
        <v>0</v>
      </c>
      <c r="R4762" s="13"/>
      <c r="S4762" s="14" t="s">
        <v>15640</v>
      </c>
      <c r="T4762" s="14" t="s">
        <v>32</v>
      </c>
      <c r="U4762" s="15"/>
      <c r="V4762" s="4" t="str">
        <f>HYPERLINK("https://redcat-toys.ru/api/getInfo/image/5c0ea986-50f4-11f0-a27e-00155d82e908")</f>
        <v>https://redcat-toys.ru/api/getInfo/image/5c0ea986-50f4-11f0-a27e-00155d82e908</v>
      </c>
      <c r="W4762" s="4" t="s">
        <v>15641</v>
      </c>
      <c r="X4762" s="4" t="s">
        <v>34</v>
      </c>
      <c r="Y4762" s="4" t="str">
        <f>HYPERLINK("https://redcat-toys.ru/api/getInfo/item/5c0ea986-50f4-11f0-a27e-00155d82e908")</f>
        <v>https://redcat-toys.ru/api/getInfo/item/5c0ea986-50f4-11f0-a27e-00155d82e908</v>
      </c>
    </row>
    <row r="4763" spans="2:25" ht="21" customHeight="1" outlineLevel="5" x14ac:dyDescent="0.2">
      <c r="B4763" s="39">
        <v>3775</v>
      </c>
      <c r="C4763" s="4" t="s">
        <v>15637</v>
      </c>
      <c r="D4763" s="50" t="s">
        <v>15638</v>
      </c>
      <c r="E4763" s="50"/>
      <c r="F4763" s="50"/>
      <c r="G4763" s="50"/>
      <c r="H4763" s="5" t="s">
        <v>15639</v>
      </c>
      <c r="I4763" s="6" t="s">
        <v>30</v>
      </c>
      <c r="J4763" s="7">
        <v>180</v>
      </c>
      <c r="K4763" s="7">
        <v>327</v>
      </c>
      <c r="L4763" s="3">
        <v>1</v>
      </c>
      <c r="M4763" s="8">
        <f>425.53*(1-P3/100)</f>
        <v>425.53</v>
      </c>
      <c r="N4763" s="9"/>
      <c r="O4763" s="10">
        <f>M4763*N4763</f>
        <v>0</v>
      </c>
      <c r="P4763" s="11">
        <f>0.123*N4763</f>
        <v>0</v>
      </c>
      <c r="Q4763" s="16">
        <f>0.00128*N4763</f>
        <v>0</v>
      </c>
      <c r="R4763" s="13"/>
      <c r="S4763" s="14" t="s">
        <v>15640</v>
      </c>
      <c r="T4763" s="14" t="s">
        <v>32</v>
      </c>
      <c r="U4763" s="15"/>
      <c r="V4763" s="4" t="str">
        <f>HYPERLINK("https://redcat-toys.ru/api/getInfo/image/5c0ea986-50f4-11f0-a27e-00155d82e908")</f>
        <v>https://redcat-toys.ru/api/getInfo/image/5c0ea986-50f4-11f0-a27e-00155d82e908</v>
      </c>
      <c r="W4763" s="4" t="s">
        <v>15641</v>
      </c>
      <c r="X4763" s="4" t="s">
        <v>34</v>
      </c>
      <c r="Y4763" s="4" t="str">
        <f>HYPERLINK("https://redcat-toys.ru/api/getInfo/item/5c0ea986-50f4-11f0-a27e-00155d82e908")</f>
        <v>https://redcat-toys.ru/api/getInfo/item/5c0ea986-50f4-11f0-a27e-00155d82e908</v>
      </c>
    </row>
    <row r="4764" spans="2:25" ht="21" customHeight="1" outlineLevel="5" x14ac:dyDescent="0.2">
      <c r="B4764" s="39">
        <v>3776</v>
      </c>
      <c r="C4764" s="4" t="s">
        <v>15642</v>
      </c>
      <c r="D4764" s="50" t="s">
        <v>15643</v>
      </c>
      <c r="E4764" s="50"/>
      <c r="F4764" s="50"/>
      <c r="G4764" s="50"/>
      <c r="H4764" s="5" t="s">
        <v>15644</v>
      </c>
      <c r="I4764" s="6" t="s">
        <v>30</v>
      </c>
      <c r="J4764" s="7">
        <v>216</v>
      </c>
      <c r="K4764" s="7">
        <v>321</v>
      </c>
      <c r="L4764" s="3">
        <v>4</v>
      </c>
      <c r="M4764" s="8">
        <f>140.14*(1-P3/100)</f>
        <v>140.13999999999999</v>
      </c>
      <c r="N4764" s="9"/>
      <c r="O4764" s="10">
        <f>M4764*N4764</f>
        <v>0</v>
      </c>
      <c r="P4764" s="17">
        <f>0.07*N4764</f>
        <v>0</v>
      </c>
      <c r="Q4764" s="16">
        <f>0.00095*N4764</f>
        <v>0</v>
      </c>
      <c r="R4764" s="13"/>
      <c r="S4764" s="14" t="s">
        <v>15645</v>
      </c>
      <c r="T4764" s="14" t="s">
        <v>32</v>
      </c>
      <c r="U4764" s="15"/>
      <c r="V4764" s="4" t="str">
        <f>HYPERLINK("https://redcat-toys.ru/api/getInfo/image/d4679257-50f4-11f0-a27e-00155d82e908")</f>
        <v>https://redcat-toys.ru/api/getInfo/image/d4679257-50f4-11f0-a27e-00155d82e908</v>
      </c>
      <c r="W4764" s="4" t="s">
        <v>15646</v>
      </c>
      <c r="X4764" s="4" t="s">
        <v>34</v>
      </c>
      <c r="Y4764" s="4" t="str">
        <f>HYPERLINK("https://redcat-toys.ru/api/getInfo/item/d4679257-50f4-11f0-a27e-00155d82e908")</f>
        <v>https://redcat-toys.ru/api/getInfo/item/d4679257-50f4-11f0-a27e-00155d82e908</v>
      </c>
    </row>
    <row r="4765" spans="2:25" ht="21" customHeight="1" outlineLevel="5" x14ac:dyDescent="0.2">
      <c r="B4765" s="39">
        <v>3777</v>
      </c>
      <c r="C4765" s="4" t="s">
        <v>15642</v>
      </c>
      <c r="D4765" s="50" t="s">
        <v>15643</v>
      </c>
      <c r="E4765" s="50"/>
      <c r="F4765" s="50"/>
      <c r="G4765" s="50"/>
      <c r="H4765" s="5" t="s">
        <v>15644</v>
      </c>
      <c r="I4765" s="6" t="s">
        <v>30</v>
      </c>
      <c r="J4765" s="7">
        <v>432</v>
      </c>
      <c r="K4765" s="7">
        <v>321</v>
      </c>
      <c r="L4765" s="3">
        <v>4</v>
      </c>
      <c r="M4765" s="8">
        <f>140.14*(1-P3/100)</f>
        <v>140.13999999999999</v>
      </c>
      <c r="N4765" s="9"/>
      <c r="O4765" s="10">
        <f>M4765*N4765</f>
        <v>0</v>
      </c>
      <c r="P4765" s="17">
        <f>0.07*N4765</f>
        <v>0</v>
      </c>
      <c r="Q4765" s="16">
        <f>0.00095*N4765</f>
        <v>0</v>
      </c>
      <c r="R4765" s="13"/>
      <c r="S4765" s="14" t="s">
        <v>15645</v>
      </c>
      <c r="T4765" s="14" t="s">
        <v>32</v>
      </c>
      <c r="U4765" s="15"/>
      <c r="V4765" s="4" t="str">
        <f>HYPERLINK("https://redcat-toys.ru/api/getInfo/image/d4679257-50f4-11f0-a27e-00155d82e908")</f>
        <v>https://redcat-toys.ru/api/getInfo/image/d4679257-50f4-11f0-a27e-00155d82e908</v>
      </c>
      <c r="W4765" s="4" t="s">
        <v>15646</v>
      </c>
      <c r="X4765" s="4" t="s">
        <v>34</v>
      </c>
      <c r="Y4765" s="4" t="str">
        <f>HYPERLINK("https://redcat-toys.ru/api/getInfo/item/d4679257-50f4-11f0-a27e-00155d82e908")</f>
        <v>https://redcat-toys.ru/api/getInfo/item/d4679257-50f4-11f0-a27e-00155d82e908</v>
      </c>
    </row>
    <row r="4766" spans="2:25" ht="22.95" customHeight="1" outlineLevel="3" x14ac:dyDescent="0.2">
      <c r="B4766" s="51" t="s">
        <v>15647</v>
      </c>
      <c r="C4766" s="51"/>
      <c r="D4766" s="51"/>
      <c r="E4766" s="51"/>
      <c r="F4766" s="51"/>
      <c r="G4766" s="51"/>
    </row>
    <row r="4767" spans="2:25" ht="21" customHeight="1" outlineLevel="4" x14ac:dyDescent="0.2">
      <c r="B4767" s="39">
        <v>3778</v>
      </c>
      <c r="C4767" s="4" t="s">
        <v>15648</v>
      </c>
      <c r="D4767" s="50" t="s">
        <v>15649</v>
      </c>
      <c r="E4767" s="50"/>
      <c r="F4767" s="50"/>
      <c r="G4767" s="50"/>
      <c r="H4767" s="5" t="s">
        <v>15650</v>
      </c>
      <c r="I4767" s="6" t="s">
        <v>30</v>
      </c>
      <c r="J4767" s="7">
        <v>24</v>
      </c>
      <c r="K4767" s="7">
        <v>25</v>
      </c>
      <c r="L4767" s="3">
        <v>1</v>
      </c>
      <c r="M4767" s="19">
        <f>1164.16*(1-P3/100)</f>
        <v>1164.1600000000001</v>
      </c>
      <c r="N4767" s="9"/>
      <c r="O4767" s="10">
        <f>M4767*N4767</f>
        <v>0</v>
      </c>
      <c r="P4767" s="17">
        <f>0.48*N4767</f>
        <v>0</v>
      </c>
      <c r="Q4767" s="16">
        <f>0.00399*N4767</f>
        <v>0</v>
      </c>
      <c r="R4767" s="13"/>
      <c r="S4767" s="14" t="s">
        <v>15651</v>
      </c>
      <c r="T4767" s="14" t="s">
        <v>32</v>
      </c>
      <c r="U4767" s="15" t="s">
        <v>39</v>
      </c>
      <c r="V4767" s="4" t="str">
        <f>HYPERLINK("https://redcat-toys.ru/api/getInfo/image/79bff440-b800-11ed-a230-00155d82e902")</f>
        <v>https://redcat-toys.ru/api/getInfo/image/79bff440-b800-11ed-a230-00155d82e902</v>
      </c>
      <c r="W4767" s="4" t="s">
        <v>15652</v>
      </c>
      <c r="X4767" s="4" t="s">
        <v>34</v>
      </c>
      <c r="Y4767" s="4" t="str">
        <f>HYPERLINK("https://redcat-toys.ru/api/getInfo/item/79bff440-b800-11ed-a230-00155d82e902")</f>
        <v>https://redcat-toys.ru/api/getInfo/item/79bff440-b800-11ed-a230-00155d82e902</v>
      </c>
    </row>
    <row r="4768" spans="2:25" ht="21" customHeight="1" outlineLevel="4" x14ac:dyDescent="0.2">
      <c r="B4768" s="39">
        <v>3779</v>
      </c>
      <c r="C4768" s="4" t="s">
        <v>15648</v>
      </c>
      <c r="D4768" s="50" t="s">
        <v>15649</v>
      </c>
      <c r="E4768" s="50"/>
      <c r="F4768" s="50"/>
      <c r="G4768" s="50"/>
      <c r="H4768" s="5" t="s">
        <v>15650</v>
      </c>
      <c r="I4768" s="6" t="s">
        <v>30</v>
      </c>
      <c r="J4768" s="7">
        <v>48</v>
      </c>
      <c r="K4768" s="7">
        <v>25</v>
      </c>
      <c r="L4768" s="3">
        <v>1</v>
      </c>
      <c r="M4768" s="19">
        <f>1164.16*(1-P3/100)</f>
        <v>1164.1600000000001</v>
      </c>
      <c r="N4768" s="9"/>
      <c r="O4768" s="10">
        <f>M4768*N4768</f>
        <v>0</v>
      </c>
      <c r="P4768" s="17">
        <f>0.48*N4768</f>
        <v>0</v>
      </c>
      <c r="Q4768" s="16">
        <f>0.00399*N4768</f>
        <v>0</v>
      </c>
      <c r="R4768" s="13"/>
      <c r="S4768" s="14" t="s">
        <v>15651</v>
      </c>
      <c r="T4768" s="14" t="s">
        <v>32</v>
      </c>
      <c r="U4768" s="15" t="s">
        <v>39</v>
      </c>
      <c r="V4768" s="4" t="str">
        <f>HYPERLINK("https://redcat-toys.ru/api/getInfo/image/79bff440-b800-11ed-a230-00155d82e902")</f>
        <v>https://redcat-toys.ru/api/getInfo/image/79bff440-b800-11ed-a230-00155d82e902</v>
      </c>
      <c r="W4768" s="4" t="s">
        <v>15652</v>
      </c>
      <c r="X4768" s="4" t="s">
        <v>34</v>
      </c>
      <c r="Y4768" s="4" t="str">
        <f>HYPERLINK("https://redcat-toys.ru/api/getInfo/item/79bff440-b800-11ed-a230-00155d82e902")</f>
        <v>https://redcat-toys.ru/api/getInfo/item/79bff440-b800-11ed-a230-00155d82e902</v>
      </c>
    </row>
    <row r="4769" spans="2:25" ht="22.95" customHeight="1" outlineLevel="3" x14ac:dyDescent="0.2">
      <c r="B4769" s="51" t="s">
        <v>15653</v>
      </c>
      <c r="C4769" s="51"/>
      <c r="D4769" s="51"/>
      <c r="E4769" s="51"/>
      <c r="F4769" s="51"/>
      <c r="G4769" s="51"/>
    </row>
    <row r="4770" spans="2:25" ht="21" customHeight="1" outlineLevel="4" x14ac:dyDescent="0.2">
      <c r="B4770" s="39">
        <v>3780</v>
      </c>
      <c r="C4770" s="4" t="s">
        <v>15654</v>
      </c>
      <c r="D4770" s="50" t="s">
        <v>15655</v>
      </c>
      <c r="E4770" s="50"/>
      <c r="F4770" s="50"/>
      <c r="G4770" s="50"/>
      <c r="H4770" s="5" t="s">
        <v>15656</v>
      </c>
      <c r="I4770" s="6"/>
      <c r="J4770" s="7">
        <v>144</v>
      </c>
      <c r="K4770" s="7">
        <v>132</v>
      </c>
      <c r="L4770" s="3">
        <v>12</v>
      </c>
      <c r="M4770" s="8">
        <f>271.08*(1-P3/100)</f>
        <v>271.08</v>
      </c>
      <c r="N4770" s="9"/>
      <c r="O4770" s="10">
        <f>M4770*N4770</f>
        <v>0</v>
      </c>
      <c r="P4770" s="11">
        <f>0.074*N4770</f>
        <v>0</v>
      </c>
      <c r="Q4770" s="16">
        <f>0.00063*N4770</f>
        <v>0</v>
      </c>
      <c r="R4770" s="13"/>
      <c r="S4770" s="14" t="s">
        <v>15657</v>
      </c>
      <c r="T4770" s="14" t="s">
        <v>32</v>
      </c>
      <c r="U4770" s="15" t="s">
        <v>39</v>
      </c>
      <c r="V4770" s="4" t="str">
        <f>HYPERLINK("https://redcat-toys.ru/api/getInfo/image/6879d0c7-9ce2-11eb-a201-ac1f6b442185")</f>
        <v>https://redcat-toys.ru/api/getInfo/image/6879d0c7-9ce2-11eb-a201-ac1f6b442185</v>
      </c>
      <c r="W4770" s="4" t="s">
        <v>15658</v>
      </c>
      <c r="X4770" s="4" t="s">
        <v>34</v>
      </c>
      <c r="Y4770" s="4" t="str">
        <f>HYPERLINK("https://redcat-toys.ru/api/getInfo/item/6879d0c7-9ce2-11eb-a201-ac1f6b442185")</f>
        <v>https://redcat-toys.ru/api/getInfo/item/6879d0c7-9ce2-11eb-a201-ac1f6b442185</v>
      </c>
    </row>
    <row r="4771" spans="2:25" ht="22.95" customHeight="1" outlineLevel="2" x14ac:dyDescent="0.2">
      <c r="B4771" s="49" t="s">
        <v>15659</v>
      </c>
      <c r="C4771" s="49"/>
      <c r="D4771" s="49"/>
      <c r="E4771" s="49"/>
      <c r="F4771" s="49"/>
      <c r="G4771" s="49"/>
    </row>
    <row r="4772" spans="2:25" ht="22.95" customHeight="1" outlineLevel="3" x14ac:dyDescent="0.2">
      <c r="B4772" s="51" t="s">
        <v>15515</v>
      </c>
      <c r="C4772" s="51"/>
      <c r="D4772" s="51"/>
      <c r="E4772" s="51"/>
      <c r="F4772" s="51"/>
      <c r="G4772" s="51"/>
    </row>
    <row r="4773" spans="2:25" ht="22.95" customHeight="1" outlineLevel="4" x14ac:dyDescent="0.2">
      <c r="B4773" s="52" t="s">
        <v>15636</v>
      </c>
      <c r="C4773" s="52"/>
      <c r="D4773" s="52"/>
      <c r="E4773" s="52"/>
      <c r="F4773" s="52"/>
      <c r="G4773" s="52"/>
    </row>
    <row r="4774" spans="2:25" ht="21" customHeight="1" outlineLevel="5" x14ac:dyDescent="0.2">
      <c r="B4774" s="39">
        <v>3781</v>
      </c>
      <c r="C4774" s="4" t="s">
        <v>15660</v>
      </c>
      <c r="D4774" s="50" t="s">
        <v>15661</v>
      </c>
      <c r="E4774" s="50"/>
      <c r="F4774" s="50"/>
      <c r="G4774" s="50"/>
      <c r="H4774" s="5" t="s">
        <v>15662</v>
      </c>
      <c r="I4774" s="6" t="s">
        <v>30</v>
      </c>
      <c r="J4774" s="7">
        <v>24</v>
      </c>
      <c r="K4774" s="7">
        <v>43</v>
      </c>
      <c r="L4774" s="3">
        <v>1</v>
      </c>
      <c r="M4774" s="19">
        <f>2455.76*(1-P3/100)</f>
        <v>2455.7600000000002</v>
      </c>
      <c r="N4774" s="9"/>
      <c r="O4774" s="10">
        <f>M4774*N4774</f>
        <v>0</v>
      </c>
      <c r="P4774" s="11">
        <f>1.207*N4774</f>
        <v>0</v>
      </c>
      <c r="Q4774" s="16">
        <f>0.01218*N4774</f>
        <v>0</v>
      </c>
      <c r="R4774" s="13"/>
      <c r="S4774" s="14" t="s">
        <v>15663</v>
      </c>
      <c r="T4774" s="14" t="s">
        <v>32</v>
      </c>
      <c r="U4774" s="15" t="s">
        <v>39</v>
      </c>
      <c r="V4774" s="4" t="str">
        <f>HYPERLINK("https://redcat-toys.ru/api/getInfo/image/bcad91be-2e2b-11ef-a261-00155d82e908")</f>
        <v>https://redcat-toys.ru/api/getInfo/image/bcad91be-2e2b-11ef-a261-00155d82e908</v>
      </c>
      <c r="W4774" s="4" t="s">
        <v>15664</v>
      </c>
      <c r="X4774" s="4" t="s">
        <v>34</v>
      </c>
      <c r="Y4774" s="4" t="str">
        <f>HYPERLINK("https://redcat-toys.ru/api/getInfo/item/bcad91be-2e2b-11ef-a261-00155d82e908")</f>
        <v>https://redcat-toys.ru/api/getInfo/item/bcad91be-2e2b-11ef-a261-00155d82e908</v>
      </c>
    </row>
    <row r="4775" spans="2:25" ht="21" customHeight="1" outlineLevel="5" x14ac:dyDescent="0.2">
      <c r="B4775" s="39">
        <v>3782</v>
      </c>
      <c r="C4775" s="4" t="s">
        <v>15660</v>
      </c>
      <c r="D4775" s="50" t="s">
        <v>15661</v>
      </c>
      <c r="E4775" s="50"/>
      <c r="F4775" s="50"/>
      <c r="G4775" s="50"/>
      <c r="H4775" s="5" t="s">
        <v>15662</v>
      </c>
      <c r="I4775" s="6" t="s">
        <v>30</v>
      </c>
      <c r="J4775" s="7">
        <v>12</v>
      </c>
      <c r="K4775" s="7">
        <v>43</v>
      </c>
      <c r="L4775" s="3">
        <v>1</v>
      </c>
      <c r="M4775" s="19">
        <f>2455.76*(1-P3/100)</f>
        <v>2455.7600000000002</v>
      </c>
      <c r="N4775" s="9"/>
      <c r="O4775" s="10">
        <f>M4775*N4775</f>
        <v>0</v>
      </c>
      <c r="P4775" s="11">
        <f>1.207*N4775</f>
        <v>0</v>
      </c>
      <c r="Q4775" s="16">
        <f>0.01218*N4775</f>
        <v>0</v>
      </c>
      <c r="R4775" s="13"/>
      <c r="S4775" s="14" t="s">
        <v>15663</v>
      </c>
      <c r="T4775" s="14" t="s">
        <v>32</v>
      </c>
      <c r="U4775" s="15" t="s">
        <v>39</v>
      </c>
      <c r="V4775" s="4" t="str">
        <f>HYPERLINK("https://redcat-toys.ru/api/getInfo/image/bcad91be-2e2b-11ef-a261-00155d82e908")</f>
        <v>https://redcat-toys.ru/api/getInfo/image/bcad91be-2e2b-11ef-a261-00155d82e908</v>
      </c>
      <c r="W4775" s="4" t="s">
        <v>15664</v>
      </c>
      <c r="X4775" s="4" t="s">
        <v>34</v>
      </c>
      <c r="Y4775" s="4" t="str">
        <f>HYPERLINK("https://redcat-toys.ru/api/getInfo/item/bcad91be-2e2b-11ef-a261-00155d82e908")</f>
        <v>https://redcat-toys.ru/api/getInfo/item/bcad91be-2e2b-11ef-a261-00155d82e908</v>
      </c>
    </row>
    <row r="4776" spans="2:25" ht="21" customHeight="1" outlineLevel="5" x14ac:dyDescent="0.2">
      <c r="B4776" s="39">
        <v>3783</v>
      </c>
      <c r="C4776" s="4" t="s">
        <v>15665</v>
      </c>
      <c r="D4776" s="50" t="s">
        <v>15666</v>
      </c>
      <c r="E4776" s="50"/>
      <c r="F4776" s="50"/>
      <c r="G4776" s="50"/>
      <c r="H4776" s="5" t="s">
        <v>15667</v>
      </c>
      <c r="I4776" s="6" t="s">
        <v>30</v>
      </c>
      <c r="J4776" s="7">
        <v>18</v>
      </c>
      <c r="K4776" s="7">
        <v>6</v>
      </c>
      <c r="L4776" s="3">
        <v>1</v>
      </c>
      <c r="M4776" s="19">
        <f>2344.62*(1-P3/100)</f>
        <v>2344.62</v>
      </c>
      <c r="N4776" s="9"/>
      <c r="O4776" s="10">
        <f>M4776*N4776</f>
        <v>0</v>
      </c>
      <c r="P4776" s="11">
        <f>1.213*N4776</f>
        <v>0</v>
      </c>
      <c r="Q4776" s="16">
        <f>0.01197*N4776</f>
        <v>0</v>
      </c>
      <c r="R4776" s="13"/>
      <c r="S4776" s="14" t="s">
        <v>15668</v>
      </c>
      <c r="T4776" s="14" t="s">
        <v>32</v>
      </c>
      <c r="U4776" s="15" t="s">
        <v>39</v>
      </c>
      <c r="V4776" s="4" t="str">
        <f>HYPERLINK("https://redcat-toys.ru/api/getInfo/image/25e6ce3b-2e2c-11ef-a261-00155d82e908")</f>
        <v>https://redcat-toys.ru/api/getInfo/image/25e6ce3b-2e2c-11ef-a261-00155d82e908</v>
      </c>
      <c r="W4776" s="4" t="s">
        <v>15669</v>
      </c>
      <c r="X4776" s="4" t="s">
        <v>34</v>
      </c>
      <c r="Y4776" s="4" t="str">
        <f>HYPERLINK("https://redcat-toys.ru/api/getInfo/item/25e6ce3b-2e2c-11ef-a261-00155d82e908")</f>
        <v>https://redcat-toys.ru/api/getInfo/item/25e6ce3b-2e2c-11ef-a261-00155d82e908</v>
      </c>
    </row>
    <row r="4777" spans="2:25" ht="22.95" customHeight="1" outlineLevel="4" x14ac:dyDescent="0.2">
      <c r="B4777" s="52" t="s">
        <v>7717</v>
      </c>
      <c r="C4777" s="52"/>
      <c r="D4777" s="52"/>
      <c r="E4777" s="52"/>
      <c r="F4777" s="52"/>
      <c r="G4777" s="52"/>
    </row>
    <row r="4778" spans="2:25" ht="21" customHeight="1" outlineLevel="5" x14ac:dyDescent="0.2">
      <c r="B4778" s="39">
        <v>3784</v>
      </c>
      <c r="C4778" s="4" t="s">
        <v>15670</v>
      </c>
      <c r="D4778" s="50" t="s">
        <v>15671</v>
      </c>
      <c r="E4778" s="50"/>
      <c r="F4778" s="50"/>
      <c r="G4778" s="50"/>
      <c r="H4778" s="5" t="s">
        <v>15672</v>
      </c>
      <c r="I4778" s="6" t="s">
        <v>30</v>
      </c>
      <c r="J4778" s="7">
        <v>84</v>
      </c>
      <c r="K4778" s="7">
        <v>8</v>
      </c>
      <c r="L4778" s="3">
        <v>4</v>
      </c>
      <c r="M4778" s="8">
        <f>151.45*(1-P3/100)</f>
        <v>151.44999999999999</v>
      </c>
      <c r="N4778" s="9"/>
      <c r="O4778" s="10">
        <f>M4778*N4778</f>
        <v>0</v>
      </c>
      <c r="P4778" s="11">
        <f>0.114*N4778</f>
        <v>0</v>
      </c>
      <c r="Q4778" s="16">
        <f>0.00269*N4778</f>
        <v>0</v>
      </c>
      <c r="R4778" s="13"/>
      <c r="S4778" s="14" t="s">
        <v>15673</v>
      </c>
      <c r="T4778" s="14" t="s">
        <v>32</v>
      </c>
      <c r="U4778" s="15"/>
      <c r="V4778" s="4" t="str">
        <f>HYPERLINK("https://redcat-toys.ru/api/getInfo/image/89e74623-63e8-11ec-a20f-ac1f6b442185")</f>
        <v>https://redcat-toys.ru/api/getInfo/image/89e74623-63e8-11ec-a20f-ac1f6b442185</v>
      </c>
      <c r="W4778" s="4" t="s">
        <v>15674</v>
      </c>
      <c r="X4778" s="4" t="s">
        <v>34</v>
      </c>
      <c r="Y4778" s="4" t="str">
        <f>HYPERLINK("https://redcat-toys.ru/api/getInfo/item/89e74623-63e8-11ec-a20f-ac1f6b442185")</f>
        <v>https://redcat-toys.ru/api/getInfo/item/89e74623-63e8-11ec-a20f-ac1f6b442185</v>
      </c>
    </row>
    <row r="4779" spans="2:25" ht="21" customHeight="1" outlineLevel="5" x14ac:dyDescent="0.2">
      <c r="B4779" s="39">
        <v>3785</v>
      </c>
      <c r="C4779" s="4" t="s">
        <v>15670</v>
      </c>
      <c r="D4779" s="50" t="s">
        <v>15671</v>
      </c>
      <c r="E4779" s="50"/>
      <c r="F4779" s="50"/>
      <c r="G4779" s="50"/>
      <c r="H4779" s="5" t="s">
        <v>15672</v>
      </c>
      <c r="I4779" s="6" t="s">
        <v>30</v>
      </c>
      <c r="J4779" s="7">
        <v>168</v>
      </c>
      <c r="K4779" s="7">
        <v>8</v>
      </c>
      <c r="L4779" s="3">
        <v>4</v>
      </c>
      <c r="M4779" s="8">
        <f>151.45*(1-P3/100)</f>
        <v>151.44999999999999</v>
      </c>
      <c r="N4779" s="9"/>
      <c r="O4779" s="10">
        <f>M4779*N4779</f>
        <v>0</v>
      </c>
      <c r="P4779" s="11">
        <f>0.114*N4779</f>
        <v>0</v>
      </c>
      <c r="Q4779" s="16">
        <f>0.00269*N4779</f>
        <v>0</v>
      </c>
      <c r="R4779" s="13"/>
      <c r="S4779" s="14" t="s">
        <v>15673</v>
      </c>
      <c r="T4779" s="14" t="s">
        <v>32</v>
      </c>
      <c r="U4779" s="15"/>
      <c r="V4779" s="4" t="str">
        <f>HYPERLINK("https://redcat-toys.ru/api/getInfo/image/89e74623-63e8-11ec-a20f-ac1f6b442185")</f>
        <v>https://redcat-toys.ru/api/getInfo/image/89e74623-63e8-11ec-a20f-ac1f6b442185</v>
      </c>
      <c r="W4779" s="4" t="s">
        <v>15674</v>
      </c>
      <c r="X4779" s="4" t="s">
        <v>34</v>
      </c>
      <c r="Y4779" s="4" t="str">
        <f>HYPERLINK("https://redcat-toys.ru/api/getInfo/item/89e74623-63e8-11ec-a20f-ac1f6b442185")</f>
        <v>https://redcat-toys.ru/api/getInfo/item/89e74623-63e8-11ec-a20f-ac1f6b442185</v>
      </c>
    </row>
    <row r="4780" spans="2:25" ht="22.95" customHeight="1" outlineLevel="3" x14ac:dyDescent="0.2">
      <c r="B4780" s="51" t="s">
        <v>15675</v>
      </c>
      <c r="C4780" s="51"/>
      <c r="D4780" s="51"/>
      <c r="E4780" s="51"/>
      <c r="F4780" s="51"/>
      <c r="G4780" s="51"/>
    </row>
    <row r="4781" spans="2:25" ht="22.95" customHeight="1" outlineLevel="4" x14ac:dyDescent="0.2">
      <c r="B4781" s="52" t="s">
        <v>15522</v>
      </c>
      <c r="C4781" s="52"/>
      <c r="D4781" s="52"/>
      <c r="E4781" s="52"/>
      <c r="F4781" s="52"/>
      <c r="G4781" s="52"/>
    </row>
    <row r="4782" spans="2:25" ht="22.95" customHeight="1" outlineLevel="5" x14ac:dyDescent="0.2">
      <c r="B4782" s="53" t="s">
        <v>7717</v>
      </c>
      <c r="C4782" s="53"/>
      <c r="D4782" s="53"/>
      <c r="E4782" s="53"/>
      <c r="F4782" s="53"/>
      <c r="G4782" s="53"/>
    </row>
    <row r="4783" spans="2:25" ht="21" customHeight="1" outlineLevel="6" x14ac:dyDescent="0.2">
      <c r="B4783" s="39">
        <v>3786</v>
      </c>
      <c r="C4783" s="4" t="s">
        <v>15676</v>
      </c>
      <c r="D4783" s="50" t="s">
        <v>15677</v>
      </c>
      <c r="E4783" s="50"/>
      <c r="F4783" s="50"/>
      <c r="G4783" s="50"/>
      <c r="H4783" s="5" t="s">
        <v>15678</v>
      </c>
      <c r="I4783" s="6" t="s">
        <v>30</v>
      </c>
      <c r="J4783" s="7">
        <v>180</v>
      </c>
      <c r="K4783" s="18">
        <v>1439</v>
      </c>
      <c r="L4783" s="3">
        <v>5</v>
      </c>
      <c r="M4783" s="8">
        <f>128.33*(1-P3/100)</f>
        <v>128.33000000000001</v>
      </c>
      <c r="N4783" s="9"/>
      <c r="O4783" s="10">
        <f t="shared" ref="O4783:O4788" si="255">M4783*N4783</f>
        <v>0</v>
      </c>
      <c r="P4783" s="11">
        <f>0.061*N4783</f>
        <v>0</v>
      </c>
      <c r="Q4783" s="16">
        <f>0.00056*N4783</f>
        <v>0</v>
      </c>
      <c r="R4783" s="13"/>
      <c r="S4783" s="14" t="s">
        <v>15679</v>
      </c>
      <c r="T4783" s="14" t="s">
        <v>32</v>
      </c>
      <c r="U4783" s="15"/>
      <c r="V4783" s="4"/>
      <c r="W4783" s="4" t="s">
        <v>15680</v>
      </c>
      <c r="X4783" s="4" t="s">
        <v>34</v>
      </c>
      <c r="Y4783" s="4"/>
    </row>
    <row r="4784" spans="2:25" ht="21" customHeight="1" outlineLevel="6" x14ac:dyDescent="0.2">
      <c r="B4784" s="39">
        <v>3787</v>
      </c>
      <c r="C4784" s="4" t="s">
        <v>15676</v>
      </c>
      <c r="D4784" s="50" t="s">
        <v>15677</v>
      </c>
      <c r="E4784" s="50"/>
      <c r="F4784" s="50"/>
      <c r="G4784" s="50"/>
      <c r="H4784" s="5" t="s">
        <v>15678</v>
      </c>
      <c r="I4784" s="6" t="s">
        <v>30</v>
      </c>
      <c r="J4784" s="7">
        <v>360</v>
      </c>
      <c r="K4784" s="18">
        <v>1439</v>
      </c>
      <c r="L4784" s="3">
        <v>5</v>
      </c>
      <c r="M4784" s="8">
        <f>128.33*(1-P3/100)</f>
        <v>128.33000000000001</v>
      </c>
      <c r="N4784" s="9"/>
      <c r="O4784" s="10">
        <f t="shared" si="255"/>
        <v>0</v>
      </c>
      <c r="P4784" s="11">
        <f>0.061*N4784</f>
        <v>0</v>
      </c>
      <c r="Q4784" s="16">
        <f>0.00056*N4784</f>
        <v>0</v>
      </c>
      <c r="R4784" s="13"/>
      <c r="S4784" s="14" t="s">
        <v>15679</v>
      </c>
      <c r="T4784" s="14" t="s">
        <v>32</v>
      </c>
      <c r="U4784" s="15"/>
      <c r="V4784" s="4"/>
      <c r="W4784" s="4" t="s">
        <v>15680</v>
      </c>
      <c r="X4784" s="4" t="s">
        <v>34</v>
      </c>
      <c r="Y4784" s="4"/>
    </row>
    <row r="4785" spans="2:25" ht="21" customHeight="1" outlineLevel="6" x14ac:dyDescent="0.2">
      <c r="B4785" s="39">
        <v>3788</v>
      </c>
      <c r="C4785" s="4" t="s">
        <v>15681</v>
      </c>
      <c r="D4785" s="50" t="s">
        <v>15682</v>
      </c>
      <c r="E4785" s="50"/>
      <c r="F4785" s="50"/>
      <c r="G4785" s="50"/>
      <c r="H4785" s="5" t="s">
        <v>15683</v>
      </c>
      <c r="I4785" s="6" t="s">
        <v>30</v>
      </c>
      <c r="J4785" s="7">
        <v>180</v>
      </c>
      <c r="K4785" s="18">
        <v>1439</v>
      </c>
      <c r="L4785" s="3">
        <v>5</v>
      </c>
      <c r="M4785" s="8">
        <f>128.33*(1-P3/100)</f>
        <v>128.33000000000001</v>
      </c>
      <c r="N4785" s="9"/>
      <c r="O4785" s="10">
        <f t="shared" si="255"/>
        <v>0</v>
      </c>
      <c r="P4785" s="11">
        <f>0.049*N4785</f>
        <v>0</v>
      </c>
      <c r="Q4785" s="16">
        <f>0.00074*N4785</f>
        <v>0</v>
      </c>
      <c r="R4785" s="13"/>
      <c r="S4785" s="14" t="s">
        <v>15684</v>
      </c>
      <c r="T4785" s="14" t="s">
        <v>32</v>
      </c>
      <c r="U4785" s="15"/>
      <c r="V4785" s="4"/>
      <c r="W4785" s="4" t="s">
        <v>15685</v>
      </c>
      <c r="X4785" s="4" t="s">
        <v>34</v>
      </c>
      <c r="Y4785" s="4"/>
    </row>
    <row r="4786" spans="2:25" ht="21" customHeight="1" outlineLevel="6" x14ac:dyDescent="0.2">
      <c r="B4786" s="39">
        <v>3789</v>
      </c>
      <c r="C4786" s="4" t="s">
        <v>15681</v>
      </c>
      <c r="D4786" s="50" t="s">
        <v>15682</v>
      </c>
      <c r="E4786" s="50"/>
      <c r="F4786" s="50"/>
      <c r="G4786" s="50"/>
      <c r="H4786" s="5" t="s">
        <v>15683</v>
      </c>
      <c r="I4786" s="6" t="s">
        <v>30</v>
      </c>
      <c r="J4786" s="7">
        <v>360</v>
      </c>
      <c r="K4786" s="18">
        <v>1439</v>
      </c>
      <c r="L4786" s="3">
        <v>5</v>
      </c>
      <c r="M4786" s="8">
        <f>128.33*(1-P3/100)</f>
        <v>128.33000000000001</v>
      </c>
      <c r="N4786" s="9"/>
      <c r="O4786" s="10">
        <f t="shared" si="255"/>
        <v>0</v>
      </c>
      <c r="P4786" s="11">
        <f>0.049*N4786</f>
        <v>0</v>
      </c>
      <c r="Q4786" s="16">
        <f>0.00074*N4786</f>
        <v>0</v>
      </c>
      <c r="R4786" s="13"/>
      <c r="S4786" s="14" t="s">
        <v>15684</v>
      </c>
      <c r="T4786" s="14" t="s">
        <v>32</v>
      </c>
      <c r="U4786" s="15"/>
      <c r="V4786" s="4"/>
      <c r="W4786" s="4" t="s">
        <v>15685</v>
      </c>
      <c r="X4786" s="4" t="s">
        <v>34</v>
      </c>
      <c r="Y4786" s="4"/>
    </row>
    <row r="4787" spans="2:25" ht="21" customHeight="1" outlineLevel="6" x14ac:dyDescent="0.2">
      <c r="B4787" s="39">
        <v>3790</v>
      </c>
      <c r="C4787" s="4" t="s">
        <v>15686</v>
      </c>
      <c r="D4787" s="50" t="s">
        <v>15687</v>
      </c>
      <c r="E4787" s="50"/>
      <c r="F4787" s="50"/>
      <c r="G4787" s="50"/>
      <c r="H4787" s="5" t="s">
        <v>15688</v>
      </c>
      <c r="I4787" s="6" t="s">
        <v>30</v>
      </c>
      <c r="J4787" s="7">
        <v>180</v>
      </c>
      <c r="K4787" s="18">
        <v>1439</v>
      </c>
      <c r="L4787" s="3">
        <v>5</v>
      </c>
      <c r="M4787" s="8">
        <f>130.56*(1-P3/100)</f>
        <v>130.56</v>
      </c>
      <c r="N4787" s="9"/>
      <c r="O4787" s="10">
        <f t="shared" si="255"/>
        <v>0</v>
      </c>
      <c r="P4787" s="11">
        <f>0.059*N4787</f>
        <v>0</v>
      </c>
      <c r="Q4787" s="16">
        <f>0.00047*N4787</f>
        <v>0</v>
      </c>
      <c r="R4787" s="13"/>
      <c r="S4787" s="14" t="s">
        <v>15689</v>
      </c>
      <c r="T4787" s="14" t="s">
        <v>32</v>
      </c>
      <c r="U4787" s="15"/>
      <c r="V4787" s="4"/>
      <c r="W4787" s="4" t="s">
        <v>15690</v>
      </c>
      <c r="X4787" s="4" t="s">
        <v>34</v>
      </c>
      <c r="Y4787" s="4"/>
    </row>
    <row r="4788" spans="2:25" ht="21" customHeight="1" outlineLevel="6" x14ac:dyDescent="0.2">
      <c r="B4788" s="39">
        <v>3791</v>
      </c>
      <c r="C4788" s="4" t="s">
        <v>15686</v>
      </c>
      <c r="D4788" s="50" t="s">
        <v>15687</v>
      </c>
      <c r="E4788" s="50"/>
      <c r="F4788" s="50"/>
      <c r="G4788" s="50"/>
      <c r="H4788" s="5" t="s">
        <v>15688</v>
      </c>
      <c r="I4788" s="6" t="s">
        <v>30</v>
      </c>
      <c r="J4788" s="7">
        <v>360</v>
      </c>
      <c r="K4788" s="18">
        <v>1439</v>
      </c>
      <c r="L4788" s="3">
        <v>5</v>
      </c>
      <c r="M4788" s="8">
        <f>130.56*(1-P3/100)</f>
        <v>130.56</v>
      </c>
      <c r="N4788" s="9"/>
      <c r="O4788" s="10">
        <f t="shared" si="255"/>
        <v>0</v>
      </c>
      <c r="P4788" s="11">
        <f>0.059*N4788</f>
        <v>0</v>
      </c>
      <c r="Q4788" s="16">
        <f>0.00047*N4788</f>
        <v>0</v>
      </c>
      <c r="R4788" s="13"/>
      <c r="S4788" s="14" t="s">
        <v>15689</v>
      </c>
      <c r="T4788" s="14" t="s">
        <v>32</v>
      </c>
      <c r="U4788" s="15"/>
      <c r="V4788" s="4"/>
      <c r="W4788" s="4" t="s">
        <v>15690</v>
      </c>
      <c r="X4788" s="4" t="s">
        <v>34</v>
      </c>
      <c r="Y4788" s="4"/>
    </row>
    <row r="4789" spans="2:25" ht="22.95" customHeight="1" outlineLevel="3" x14ac:dyDescent="0.2">
      <c r="B4789" s="51" t="s">
        <v>15691</v>
      </c>
      <c r="C4789" s="51"/>
      <c r="D4789" s="51"/>
      <c r="E4789" s="51"/>
      <c r="F4789" s="51"/>
      <c r="G4789" s="51"/>
    </row>
    <row r="4790" spans="2:25" ht="21" customHeight="1" outlineLevel="4" x14ac:dyDescent="0.2">
      <c r="B4790" s="39">
        <v>3792</v>
      </c>
      <c r="C4790" s="4" t="s">
        <v>15692</v>
      </c>
      <c r="D4790" s="50" t="s">
        <v>15693</v>
      </c>
      <c r="E4790" s="50"/>
      <c r="F4790" s="50"/>
      <c r="G4790" s="50"/>
      <c r="H4790" s="5" t="s">
        <v>15694</v>
      </c>
      <c r="I4790" s="6" t="s">
        <v>30</v>
      </c>
      <c r="J4790" s="7">
        <v>36</v>
      </c>
      <c r="K4790" s="7">
        <v>719</v>
      </c>
      <c r="L4790" s="3">
        <v>1</v>
      </c>
      <c r="M4790" s="8">
        <f>477.36*(1-P3/100)</f>
        <v>477.36</v>
      </c>
      <c r="N4790" s="9"/>
      <c r="O4790" s="10">
        <f t="shared" ref="O4790:O4799" si="256">M4790*N4790</f>
        <v>0</v>
      </c>
      <c r="P4790" s="11">
        <f>0.201*N4790</f>
        <v>0</v>
      </c>
      <c r="Q4790" s="16">
        <f>0.00281*N4790</f>
        <v>0</v>
      </c>
      <c r="R4790" s="13"/>
      <c r="S4790" s="14" t="s">
        <v>15695</v>
      </c>
      <c r="T4790" s="14" t="s">
        <v>32</v>
      </c>
      <c r="U4790" s="15"/>
      <c r="V4790" s="4"/>
      <c r="W4790" s="4" t="s">
        <v>15696</v>
      </c>
      <c r="X4790" s="4" t="s">
        <v>34</v>
      </c>
      <c r="Y4790" s="4"/>
    </row>
    <row r="4791" spans="2:25" ht="21" customHeight="1" outlineLevel="4" x14ac:dyDescent="0.2">
      <c r="B4791" s="39">
        <v>3793</v>
      </c>
      <c r="C4791" s="4" t="s">
        <v>15692</v>
      </c>
      <c r="D4791" s="50" t="s">
        <v>15693</v>
      </c>
      <c r="E4791" s="50"/>
      <c r="F4791" s="50"/>
      <c r="G4791" s="50"/>
      <c r="H4791" s="5" t="s">
        <v>15694</v>
      </c>
      <c r="I4791" s="6" t="s">
        <v>30</v>
      </c>
      <c r="J4791" s="7">
        <v>72</v>
      </c>
      <c r="K4791" s="7">
        <v>719</v>
      </c>
      <c r="L4791" s="3">
        <v>1</v>
      </c>
      <c r="M4791" s="8">
        <f>477.36*(1-P3/100)</f>
        <v>477.36</v>
      </c>
      <c r="N4791" s="9"/>
      <c r="O4791" s="10">
        <f t="shared" si="256"/>
        <v>0</v>
      </c>
      <c r="P4791" s="11">
        <f>0.201*N4791</f>
        <v>0</v>
      </c>
      <c r="Q4791" s="16">
        <f>0.00281*N4791</f>
        <v>0</v>
      </c>
      <c r="R4791" s="13"/>
      <c r="S4791" s="14" t="s">
        <v>15695</v>
      </c>
      <c r="T4791" s="14" t="s">
        <v>32</v>
      </c>
      <c r="U4791" s="15"/>
      <c r="V4791" s="4"/>
      <c r="W4791" s="4" t="s">
        <v>15696</v>
      </c>
      <c r="X4791" s="4" t="s">
        <v>34</v>
      </c>
      <c r="Y4791" s="4"/>
    </row>
    <row r="4792" spans="2:25" ht="21" customHeight="1" outlineLevel="4" x14ac:dyDescent="0.2">
      <c r="B4792" s="39">
        <v>3794</v>
      </c>
      <c r="C4792" s="4" t="s">
        <v>15697</v>
      </c>
      <c r="D4792" s="50" t="s">
        <v>15698</v>
      </c>
      <c r="E4792" s="50"/>
      <c r="F4792" s="50"/>
      <c r="G4792" s="50"/>
      <c r="H4792" s="5" t="s">
        <v>15699</v>
      </c>
      <c r="I4792" s="6" t="s">
        <v>30</v>
      </c>
      <c r="J4792" s="7">
        <v>36</v>
      </c>
      <c r="K4792" s="7">
        <v>431</v>
      </c>
      <c r="L4792" s="3">
        <v>1</v>
      </c>
      <c r="M4792" s="8">
        <f>544.36*(1-P3/100)</f>
        <v>544.36</v>
      </c>
      <c r="N4792" s="9"/>
      <c r="O4792" s="10">
        <f t="shared" si="256"/>
        <v>0</v>
      </c>
      <c r="P4792" s="11">
        <f>0.207*N4792</f>
        <v>0</v>
      </c>
      <c r="Q4792" s="16">
        <f>0.00263*N4792</f>
        <v>0</v>
      </c>
      <c r="R4792" s="13"/>
      <c r="S4792" s="14" t="s">
        <v>15700</v>
      </c>
      <c r="T4792" s="14" t="s">
        <v>32</v>
      </c>
      <c r="U4792" s="15"/>
      <c r="V4792" s="4"/>
      <c r="W4792" s="4" t="s">
        <v>15701</v>
      </c>
      <c r="X4792" s="4" t="s">
        <v>34</v>
      </c>
      <c r="Y4792" s="4"/>
    </row>
    <row r="4793" spans="2:25" ht="21" customHeight="1" outlineLevel="4" x14ac:dyDescent="0.2">
      <c r="B4793" s="39">
        <v>3795</v>
      </c>
      <c r="C4793" s="4" t="s">
        <v>15697</v>
      </c>
      <c r="D4793" s="50" t="s">
        <v>15698</v>
      </c>
      <c r="E4793" s="50"/>
      <c r="F4793" s="50"/>
      <c r="G4793" s="50"/>
      <c r="H4793" s="5" t="s">
        <v>15699</v>
      </c>
      <c r="I4793" s="6" t="s">
        <v>30</v>
      </c>
      <c r="J4793" s="7">
        <v>72</v>
      </c>
      <c r="K4793" s="7">
        <v>431</v>
      </c>
      <c r="L4793" s="3">
        <v>1</v>
      </c>
      <c r="M4793" s="8">
        <f>544.36*(1-P3/100)</f>
        <v>544.36</v>
      </c>
      <c r="N4793" s="9"/>
      <c r="O4793" s="10">
        <f t="shared" si="256"/>
        <v>0</v>
      </c>
      <c r="P4793" s="11">
        <f>0.207*N4793</f>
        <v>0</v>
      </c>
      <c r="Q4793" s="16">
        <f>0.00263*N4793</f>
        <v>0</v>
      </c>
      <c r="R4793" s="13"/>
      <c r="S4793" s="14" t="s">
        <v>15700</v>
      </c>
      <c r="T4793" s="14" t="s">
        <v>32</v>
      </c>
      <c r="U4793" s="15"/>
      <c r="V4793" s="4"/>
      <c r="W4793" s="4" t="s">
        <v>15701</v>
      </c>
      <c r="X4793" s="4" t="s">
        <v>34</v>
      </c>
      <c r="Y4793" s="4"/>
    </row>
    <row r="4794" spans="2:25" ht="21" customHeight="1" outlineLevel="4" x14ac:dyDescent="0.2">
      <c r="B4794" s="39">
        <v>3796</v>
      </c>
      <c r="C4794" s="4" t="s">
        <v>15702</v>
      </c>
      <c r="D4794" s="50" t="s">
        <v>15703</v>
      </c>
      <c r="E4794" s="50"/>
      <c r="F4794" s="50"/>
      <c r="G4794" s="50"/>
      <c r="H4794" s="5" t="s">
        <v>15704</v>
      </c>
      <c r="I4794" s="6" t="s">
        <v>30</v>
      </c>
      <c r="J4794" s="7">
        <v>36</v>
      </c>
      <c r="K4794" s="7">
        <v>215</v>
      </c>
      <c r="L4794" s="3">
        <v>1</v>
      </c>
      <c r="M4794" s="8">
        <f>707.34*(1-P3/100)</f>
        <v>707.34</v>
      </c>
      <c r="N4794" s="9"/>
      <c r="O4794" s="10">
        <f t="shared" si="256"/>
        <v>0</v>
      </c>
      <c r="P4794" s="11">
        <f>0.319*N4794</f>
        <v>0</v>
      </c>
      <c r="Q4794" s="16">
        <f>0.00421*N4794</f>
        <v>0</v>
      </c>
      <c r="R4794" s="13"/>
      <c r="S4794" s="14" t="s">
        <v>15705</v>
      </c>
      <c r="T4794" s="14" t="s">
        <v>32</v>
      </c>
      <c r="U4794" s="15"/>
      <c r="V4794" s="4"/>
      <c r="W4794" s="4" t="s">
        <v>15706</v>
      </c>
      <c r="X4794" s="4" t="s">
        <v>34</v>
      </c>
      <c r="Y4794" s="4"/>
    </row>
    <row r="4795" spans="2:25" ht="21" customHeight="1" outlineLevel="4" x14ac:dyDescent="0.2">
      <c r="B4795" s="39">
        <v>3797</v>
      </c>
      <c r="C4795" s="4" t="s">
        <v>15707</v>
      </c>
      <c r="D4795" s="50" t="s">
        <v>15708</v>
      </c>
      <c r="E4795" s="50"/>
      <c r="F4795" s="50"/>
      <c r="G4795" s="50"/>
      <c r="H4795" s="5" t="s">
        <v>15709</v>
      </c>
      <c r="I4795" s="6" t="s">
        <v>30</v>
      </c>
      <c r="J4795" s="7">
        <v>18</v>
      </c>
      <c r="K4795" s="7">
        <v>73</v>
      </c>
      <c r="L4795" s="3">
        <v>1</v>
      </c>
      <c r="M4795" s="19">
        <f>1399*(1-P3/100)</f>
        <v>1399</v>
      </c>
      <c r="N4795" s="9"/>
      <c r="O4795" s="10">
        <f t="shared" si="256"/>
        <v>0</v>
      </c>
      <c r="P4795" s="11">
        <f>0.823*N4795</f>
        <v>0</v>
      </c>
      <c r="Q4795" s="16">
        <f>0.01363*N4795</f>
        <v>0</v>
      </c>
      <c r="R4795" s="13"/>
      <c r="S4795" s="14" t="s">
        <v>15710</v>
      </c>
      <c r="T4795" s="14" t="s">
        <v>32</v>
      </c>
      <c r="U4795" s="15"/>
      <c r="V4795" s="4" t="str">
        <f>HYPERLINK("https://redcat-toys.ru/api/getInfo/image/38b40641-714d-11ed-a22a-00155d82e902")</f>
        <v>https://redcat-toys.ru/api/getInfo/image/38b40641-714d-11ed-a22a-00155d82e902</v>
      </c>
      <c r="W4795" s="4" t="s">
        <v>15711</v>
      </c>
      <c r="X4795" s="4" t="s">
        <v>34</v>
      </c>
      <c r="Y4795" s="4" t="str">
        <f>HYPERLINK("https://redcat-toys.ru/api/getInfo/item/38b40641-714d-11ed-a22a-00155d82e902")</f>
        <v>https://redcat-toys.ru/api/getInfo/item/38b40641-714d-11ed-a22a-00155d82e902</v>
      </c>
    </row>
    <row r="4796" spans="2:25" ht="21" customHeight="1" outlineLevel="4" x14ac:dyDescent="0.2">
      <c r="B4796" s="39">
        <v>3798</v>
      </c>
      <c r="C4796" s="4" t="s">
        <v>15712</v>
      </c>
      <c r="D4796" s="50" t="s">
        <v>15713</v>
      </c>
      <c r="E4796" s="50"/>
      <c r="F4796" s="50"/>
      <c r="G4796" s="50"/>
      <c r="H4796" s="5" t="s">
        <v>15714</v>
      </c>
      <c r="I4796" s="6"/>
      <c r="J4796" s="7">
        <v>96</v>
      </c>
      <c r="K4796" s="7">
        <v>25</v>
      </c>
      <c r="L4796" s="3">
        <v>3</v>
      </c>
      <c r="M4796" s="8">
        <f>203.36*(1-P3/100)</f>
        <v>203.36</v>
      </c>
      <c r="N4796" s="9"/>
      <c r="O4796" s="10">
        <f t="shared" si="256"/>
        <v>0</v>
      </c>
      <c r="P4796" s="11">
        <f>0.081*N4796</f>
        <v>0</v>
      </c>
      <c r="Q4796" s="16">
        <f>0.00465*N4796</f>
        <v>0</v>
      </c>
      <c r="R4796" s="13"/>
      <c r="S4796" s="14" t="s">
        <v>15715</v>
      </c>
      <c r="T4796" s="14" t="s">
        <v>32</v>
      </c>
      <c r="U4796" s="15"/>
      <c r="V4796" s="4" t="str">
        <f>HYPERLINK("https://redcat-toys.ru/api/getInfo/image/4a8d2063-714e-11ed-a22a-00155d82e902")</f>
        <v>https://redcat-toys.ru/api/getInfo/image/4a8d2063-714e-11ed-a22a-00155d82e902</v>
      </c>
      <c r="W4796" s="4" t="s">
        <v>15716</v>
      </c>
      <c r="X4796" s="4" t="s">
        <v>34</v>
      </c>
      <c r="Y4796" s="4" t="str">
        <f>HYPERLINK("https://redcat-toys.ru/api/getInfo/item/4a8d2063-714e-11ed-a22a-00155d82e902")</f>
        <v>https://redcat-toys.ru/api/getInfo/item/4a8d2063-714e-11ed-a22a-00155d82e902</v>
      </c>
    </row>
    <row r="4797" spans="2:25" ht="21" customHeight="1" outlineLevel="4" x14ac:dyDescent="0.2">
      <c r="B4797" s="39">
        <v>3799</v>
      </c>
      <c r="C4797" s="4" t="s">
        <v>15712</v>
      </c>
      <c r="D4797" s="50" t="s">
        <v>15713</v>
      </c>
      <c r="E4797" s="50"/>
      <c r="F4797" s="50"/>
      <c r="G4797" s="50"/>
      <c r="H4797" s="5" t="s">
        <v>15714</v>
      </c>
      <c r="I4797" s="6"/>
      <c r="J4797" s="7">
        <v>192</v>
      </c>
      <c r="K4797" s="7">
        <v>25</v>
      </c>
      <c r="L4797" s="3">
        <v>3</v>
      </c>
      <c r="M4797" s="8">
        <f>203.36*(1-P3/100)</f>
        <v>203.36</v>
      </c>
      <c r="N4797" s="9"/>
      <c r="O4797" s="10">
        <f t="shared" si="256"/>
        <v>0</v>
      </c>
      <c r="P4797" s="11">
        <f>0.081*N4797</f>
        <v>0</v>
      </c>
      <c r="Q4797" s="16">
        <f>0.00465*N4797</f>
        <v>0</v>
      </c>
      <c r="R4797" s="13"/>
      <c r="S4797" s="14" t="s">
        <v>15715</v>
      </c>
      <c r="T4797" s="14" t="s">
        <v>32</v>
      </c>
      <c r="U4797" s="15"/>
      <c r="V4797" s="4" t="str">
        <f>HYPERLINK("https://redcat-toys.ru/api/getInfo/image/4a8d2063-714e-11ed-a22a-00155d82e902")</f>
        <v>https://redcat-toys.ru/api/getInfo/image/4a8d2063-714e-11ed-a22a-00155d82e902</v>
      </c>
      <c r="W4797" s="4" t="s">
        <v>15716</v>
      </c>
      <c r="X4797" s="4" t="s">
        <v>34</v>
      </c>
      <c r="Y4797" s="4" t="str">
        <f>HYPERLINK("https://redcat-toys.ru/api/getInfo/item/4a8d2063-714e-11ed-a22a-00155d82e902")</f>
        <v>https://redcat-toys.ru/api/getInfo/item/4a8d2063-714e-11ed-a22a-00155d82e902</v>
      </c>
    </row>
    <row r="4798" spans="2:25" ht="21" customHeight="1" outlineLevel="4" x14ac:dyDescent="0.2">
      <c r="B4798" s="39">
        <v>3800</v>
      </c>
      <c r="C4798" s="4" t="s">
        <v>15717</v>
      </c>
      <c r="D4798" s="50" t="s">
        <v>15718</v>
      </c>
      <c r="E4798" s="50"/>
      <c r="F4798" s="50"/>
      <c r="G4798" s="50"/>
      <c r="H4798" s="5" t="s">
        <v>15719</v>
      </c>
      <c r="I4798" s="6" t="s">
        <v>30</v>
      </c>
      <c r="J4798" s="7">
        <v>48</v>
      </c>
      <c r="K4798" s="7">
        <v>99</v>
      </c>
      <c r="L4798" s="3">
        <v>1</v>
      </c>
      <c r="M4798" s="8">
        <f>412.17*(1-P3/100)</f>
        <v>412.17</v>
      </c>
      <c r="N4798" s="9"/>
      <c r="O4798" s="10">
        <f t="shared" si="256"/>
        <v>0</v>
      </c>
      <c r="P4798" s="11">
        <f>0.152*N4798</f>
        <v>0</v>
      </c>
      <c r="Q4798" s="16">
        <f>0.00196*N4798</f>
        <v>0</v>
      </c>
      <c r="R4798" s="13"/>
      <c r="S4798" s="14" t="s">
        <v>15720</v>
      </c>
      <c r="T4798" s="14" t="s">
        <v>32</v>
      </c>
      <c r="U4798" s="15" t="s">
        <v>39</v>
      </c>
      <c r="V4798" s="4" t="str">
        <f>HYPERLINK("https://redcat-toys.ru/api/getInfo/image/ef05a8fd-714b-11ed-a22a-00155d82e902")</f>
        <v>https://redcat-toys.ru/api/getInfo/image/ef05a8fd-714b-11ed-a22a-00155d82e902</v>
      </c>
      <c r="W4798" s="4" t="s">
        <v>15721</v>
      </c>
      <c r="X4798" s="4" t="s">
        <v>34</v>
      </c>
      <c r="Y4798" s="4" t="str">
        <f>HYPERLINK("https://redcat-toys.ru/api/getInfo/item/ef05a8fd-714b-11ed-a22a-00155d82e902")</f>
        <v>https://redcat-toys.ru/api/getInfo/item/ef05a8fd-714b-11ed-a22a-00155d82e902</v>
      </c>
    </row>
    <row r="4799" spans="2:25" ht="21" customHeight="1" outlineLevel="4" x14ac:dyDescent="0.2">
      <c r="B4799" s="39">
        <v>3801</v>
      </c>
      <c r="C4799" s="4" t="s">
        <v>15717</v>
      </c>
      <c r="D4799" s="50" t="s">
        <v>15718</v>
      </c>
      <c r="E4799" s="50"/>
      <c r="F4799" s="50"/>
      <c r="G4799" s="50"/>
      <c r="H4799" s="5" t="s">
        <v>15719</v>
      </c>
      <c r="I4799" s="6" t="s">
        <v>30</v>
      </c>
      <c r="J4799" s="7">
        <v>96</v>
      </c>
      <c r="K4799" s="7">
        <v>99</v>
      </c>
      <c r="L4799" s="3">
        <v>1</v>
      </c>
      <c r="M4799" s="8">
        <f>412.17*(1-P3/100)</f>
        <v>412.17</v>
      </c>
      <c r="N4799" s="9"/>
      <c r="O4799" s="10">
        <f t="shared" si="256"/>
        <v>0</v>
      </c>
      <c r="P4799" s="11">
        <f>0.152*N4799</f>
        <v>0</v>
      </c>
      <c r="Q4799" s="16">
        <f>0.00196*N4799</f>
        <v>0</v>
      </c>
      <c r="R4799" s="13"/>
      <c r="S4799" s="14" t="s">
        <v>15720</v>
      </c>
      <c r="T4799" s="14" t="s">
        <v>32</v>
      </c>
      <c r="U4799" s="15" t="s">
        <v>39</v>
      </c>
      <c r="V4799" s="4" t="str">
        <f>HYPERLINK("https://redcat-toys.ru/api/getInfo/image/ef05a8fd-714b-11ed-a22a-00155d82e902")</f>
        <v>https://redcat-toys.ru/api/getInfo/image/ef05a8fd-714b-11ed-a22a-00155d82e902</v>
      </c>
      <c r="W4799" s="4" t="s">
        <v>15721</v>
      </c>
      <c r="X4799" s="4" t="s">
        <v>34</v>
      </c>
      <c r="Y4799" s="4" t="str">
        <f>HYPERLINK("https://redcat-toys.ru/api/getInfo/item/ef05a8fd-714b-11ed-a22a-00155d82e902")</f>
        <v>https://redcat-toys.ru/api/getInfo/item/ef05a8fd-714b-11ed-a22a-00155d82e902</v>
      </c>
    </row>
    <row r="4800" spans="2:25" ht="22.95" customHeight="1" outlineLevel="3" x14ac:dyDescent="0.2">
      <c r="B4800" s="51" t="s">
        <v>15722</v>
      </c>
      <c r="C4800" s="51"/>
      <c r="D4800" s="51"/>
      <c r="E4800" s="51"/>
      <c r="F4800" s="51"/>
      <c r="G4800" s="51"/>
    </row>
    <row r="4801" spans="2:25" ht="21" customHeight="1" outlineLevel="4" x14ac:dyDescent="0.2">
      <c r="B4801" s="39">
        <v>3802</v>
      </c>
      <c r="C4801" s="4" t="s">
        <v>15723</v>
      </c>
      <c r="D4801" s="50" t="s">
        <v>15724</v>
      </c>
      <c r="E4801" s="50"/>
      <c r="F4801" s="50"/>
      <c r="G4801" s="50"/>
      <c r="H4801" s="5" t="s">
        <v>15725</v>
      </c>
      <c r="I4801" s="6" t="s">
        <v>30</v>
      </c>
      <c r="J4801" s="7">
        <v>240</v>
      </c>
      <c r="K4801" s="7">
        <v>210</v>
      </c>
      <c r="L4801" s="3">
        <v>3</v>
      </c>
      <c r="M4801" s="8">
        <f>193.13*(1-P3/100)</f>
        <v>193.13</v>
      </c>
      <c r="N4801" s="9"/>
      <c r="O4801" s="10">
        <f>M4801*N4801</f>
        <v>0</v>
      </c>
      <c r="P4801" s="11">
        <f>0.035*N4801</f>
        <v>0</v>
      </c>
      <c r="Q4801" s="16">
        <f>0.00107*N4801</f>
        <v>0</v>
      </c>
      <c r="R4801" s="13"/>
      <c r="S4801" s="14" t="s">
        <v>15726</v>
      </c>
      <c r="T4801" s="14" t="s">
        <v>32</v>
      </c>
      <c r="U4801" s="15" t="s">
        <v>39</v>
      </c>
      <c r="V4801" s="4" t="str">
        <f>HYPERLINK("https://redcat-toys.ru/api/getInfo/image/23d0d753-970c-11ed-a22d-00155d82e902")</f>
        <v>https://redcat-toys.ru/api/getInfo/image/23d0d753-970c-11ed-a22d-00155d82e902</v>
      </c>
      <c r="W4801" s="4" t="s">
        <v>15727</v>
      </c>
      <c r="X4801" s="4" t="s">
        <v>34</v>
      </c>
      <c r="Y4801" s="4" t="str">
        <f>HYPERLINK("https://redcat-toys.ru/api/getInfo/item/23d0d753-970c-11ed-a22d-00155d82e902")</f>
        <v>https://redcat-toys.ru/api/getInfo/item/23d0d753-970c-11ed-a22d-00155d82e902</v>
      </c>
    </row>
    <row r="4802" spans="2:25" ht="21" customHeight="1" outlineLevel="4" x14ac:dyDescent="0.2">
      <c r="B4802" s="39">
        <v>3803</v>
      </c>
      <c r="C4802" s="4" t="s">
        <v>15723</v>
      </c>
      <c r="D4802" s="50" t="s">
        <v>15724</v>
      </c>
      <c r="E4802" s="50"/>
      <c r="F4802" s="50"/>
      <c r="G4802" s="50"/>
      <c r="H4802" s="5" t="s">
        <v>15725</v>
      </c>
      <c r="I4802" s="6" t="s">
        <v>30</v>
      </c>
      <c r="J4802" s="7">
        <v>480</v>
      </c>
      <c r="K4802" s="7">
        <v>210</v>
      </c>
      <c r="L4802" s="3">
        <v>3</v>
      </c>
      <c r="M4802" s="8">
        <f>193.13*(1-P3/100)</f>
        <v>193.13</v>
      </c>
      <c r="N4802" s="9"/>
      <c r="O4802" s="10">
        <f>M4802*N4802</f>
        <v>0</v>
      </c>
      <c r="P4802" s="11">
        <f>0.035*N4802</f>
        <v>0</v>
      </c>
      <c r="Q4802" s="16">
        <f>0.00107*N4802</f>
        <v>0</v>
      </c>
      <c r="R4802" s="13"/>
      <c r="S4802" s="14" t="s">
        <v>15726</v>
      </c>
      <c r="T4802" s="14" t="s">
        <v>32</v>
      </c>
      <c r="U4802" s="15" t="s">
        <v>39</v>
      </c>
      <c r="V4802" s="4" t="str">
        <f>HYPERLINK("https://redcat-toys.ru/api/getInfo/image/23d0d753-970c-11ed-a22d-00155d82e902")</f>
        <v>https://redcat-toys.ru/api/getInfo/image/23d0d753-970c-11ed-a22d-00155d82e902</v>
      </c>
      <c r="W4802" s="4" t="s">
        <v>15727</v>
      </c>
      <c r="X4802" s="4" t="s">
        <v>34</v>
      </c>
      <c r="Y4802" s="4" t="str">
        <f>HYPERLINK("https://redcat-toys.ru/api/getInfo/item/23d0d753-970c-11ed-a22d-00155d82e902")</f>
        <v>https://redcat-toys.ru/api/getInfo/item/23d0d753-970c-11ed-a22d-00155d82e902</v>
      </c>
    </row>
    <row r="4803" spans="2:25" ht="22.95" customHeight="1" outlineLevel="3" x14ac:dyDescent="0.2">
      <c r="B4803" s="51" t="s">
        <v>15728</v>
      </c>
      <c r="C4803" s="51"/>
      <c r="D4803" s="51"/>
      <c r="E4803" s="51"/>
      <c r="F4803" s="51"/>
      <c r="G4803" s="51"/>
    </row>
    <row r="4804" spans="2:25" ht="22.95" customHeight="1" outlineLevel="4" x14ac:dyDescent="0.2">
      <c r="B4804" s="52" t="s">
        <v>15729</v>
      </c>
      <c r="C4804" s="52"/>
      <c r="D4804" s="52"/>
      <c r="E4804" s="52"/>
      <c r="F4804" s="52"/>
      <c r="G4804" s="52"/>
    </row>
    <row r="4805" spans="2:25" ht="21" customHeight="1" outlineLevel="5" x14ac:dyDescent="0.2">
      <c r="B4805" s="39">
        <v>3804</v>
      </c>
      <c r="C4805" s="4" t="s">
        <v>15730</v>
      </c>
      <c r="D4805" s="50" t="s">
        <v>15731</v>
      </c>
      <c r="E4805" s="50"/>
      <c r="F4805" s="50"/>
      <c r="G4805" s="50"/>
      <c r="H4805" s="5" t="s">
        <v>15732</v>
      </c>
      <c r="I4805" s="6" t="s">
        <v>30</v>
      </c>
      <c r="J4805" s="7">
        <v>36</v>
      </c>
      <c r="K4805" s="7">
        <v>349</v>
      </c>
      <c r="L4805" s="3">
        <v>1</v>
      </c>
      <c r="M4805" s="8">
        <f>788.14*(1-P3/100)</f>
        <v>788.14</v>
      </c>
      <c r="N4805" s="9"/>
      <c r="O4805" s="10">
        <f t="shared" ref="O4805:O4810" si="257">M4805*N4805</f>
        <v>0</v>
      </c>
      <c r="P4805" s="17">
        <f>0.36*N4805</f>
        <v>0</v>
      </c>
      <c r="Q4805" s="16">
        <f>0.00291*N4805</f>
        <v>0</v>
      </c>
      <c r="R4805" s="13"/>
      <c r="S4805" s="14" t="s">
        <v>15733</v>
      </c>
      <c r="T4805" s="14" t="s">
        <v>32</v>
      </c>
      <c r="U4805" s="15"/>
      <c r="V4805" s="4" t="str">
        <f>HYPERLINK("https://redcat-toys.ru/api/getInfo/image/ac4acbd8-d036-11f0-a28b-00155d82e908")</f>
        <v>https://redcat-toys.ru/api/getInfo/image/ac4acbd8-d036-11f0-a28b-00155d82e908</v>
      </c>
      <c r="W4805" s="4" t="s">
        <v>15734</v>
      </c>
      <c r="X4805" s="4" t="s">
        <v>34</v>
      </c>
      <c r="Y4805" s="4" t="str">
        <f>HYPERLINK("https://redcat-toys.ru/api/getInfo/item/ac4acbd8-d036-11f0-a28b-00155d82e908")</f>
        <v>https://redcat-toys.ru/api/getInfo/item/ac4acbd8-d036-11f0-a28b-00155d82e908</v>
      </c>
    </row>
    <row r="4806" spans="2:25" ht="21" customHeight="1" outlineLevel="5" x14ac:dyDescent="0.2">
      <c r="B4806" s="39">
        <v>3805</v>
      </c>
      <c r="C4806" s="4" t="s">
        <v>15730</v>
      </c>
      <c r="D4806" s="50" t="s">
        <v>15731</v>
      </c>
      <c r="E4806" s="50"/>
      <c r="F4806" s="50"/>
      <c r="G4806" s="50"/>
      <c r="H4806" s="5" t="s">
        <v>15732</v>
      </c>
      <c r="I4806" s="6" t="s">
        <v>30</v>
      </c>
      <c r="J4806" s="7">
        <v>72</v>
      </c>
      <c r="K4806" s="7">
        <v>349</v>
      </c>
      <c r="L4806" s="3">
        <v>1</v>
      </c>
      <c r="M4806" s="8">
        <f>788.14*(1-P3/100)</f>
        <v>788.14</v>
      </c>
      <c r="N4806" s="9"/>
      <c r="O4806" s="10">
        <f t="shared" si="257"/>
        <v>0</v>
      </c>
      <c r="P4806" s="17">
        <f>0.36*N4806</f>
        <v>0</v>
      </c>
      <c r="Q4806" s="16">
        <f>0.00291*N4806</f>
        <v>0</v>
      </c>
      <c r="R4806" s="13"/>
      <c r="S4806" s="14" t="s">
        <v>15733</v>
      </c>
      <c r="T4806" s="14" t="s">
        <v>32</v>
      </c>
      <c r="U4806" s="15"/>
      <c r="V4806" s="4" t="str">
        <f>HYPERLINK("https://redcat-toys.ru/api/getInfo/image/ac4acbd8-d036-11f0-a28b-00155d82e908")</f>
        <v>https://redcat-toys.ru/api/getInfo/image/ac4acbd8-d036-11f0-a28b-00155d82e908</v>
      </c>
      <c r="W4806" s="4" t="s">
        <v>15734</v>
      </c>
      <c r="X4806" s="4" t="s">
        <v>34</v>
      </c>
      <c r="Y4806" s="4" t="str">
        <f>HYPERLINK("https://redcat-toys.ru/api/getInfo/item/ac4acbd8-d036-11f0-a28b-00155d82e908")</f>
        <v>https://redcat-toys.ru/api/getInfo/item/ac4acbd8-d036-11f0-a28b-00155d82e908</v>
      </c>
    </row>
    <row r="4807" spans="2:25" ht="21" customHeight="1" outlineLevel="5" x14ac:dyDescent="0.2">
      <c r="B4807" s="39">
        <v>3806</v>
      </c>
      <c r="C4807" s="4" t="s">
        <v>15735</v>
      </c>
      <c r="D4807" s="50" t="s">
        <v>15736</v>
      </c>
      <c r="E4807" s="50"/>
      <c r="F4807" s="50"/>
      <c r="G4807" s="50"/>
      <c r="H4807" s="5" t="s">
        <v>15737</v>
      </c>
      <c r="I4807" s="6" t="s">
        <v>30</v>
      </c>
      <c r="J4807" s="7">
        <v>36</v>
      </c>
      <c r="K4807" s="7">
        <v>348</v>
      </c>
      <c r="L4807" s="3">
        <v>1</v>
      </c>
      <c r="M4807" s="8">
        <f>829.54*(1-P3/100)</f>
        <v>829.54</v>
      </c>
      <c r="N4807" s="9"/>
      <c r="O4807" s="10">
        <f t="shared" si="257"/>
        <v>0</v>
      </c>
      <c r="P4807" s="11">
        <f>0.415*N4807</f>
        <v>0</v>
      </c>
      <c r="Q4807" s="16">
        <f>0.00246*N4807</f>
        <v>0</v>
      </c>
      <c r="R4807" s="13"/>
      <c r="S4807" s="14" t="s">
        <v>15738</v>
      </c>
      <c r="T4807" s="14" t="s">
        <v>32</v>
      </c>
      <c r="U4807" s="15"/>
      <c r="V4807" s="4" t="str">
        <f>HYPERLINK("https://redcat-toys.ru/api/getInfo/image/8dec36ec-d03b-11f0-a28b-00155d82e908")</f>
        <v>https://redcat-toys.ru/api/getInfo/image/8dec36ec-d03b-11f0-a28b-00155d82e908</v>
      </c>
      <c r="W4807" s="4" t="s">
        <v>15739</v>
      </c>
      <c r="X4807" s="4" t="s">
        <v>34</v>
      </c>
      <c r="Y4807" s="4" t="str">
        <f>HYPERLINK("https://redcat-toys.ru/api/getInfo/item/8dec36ec-d03b-11f0-a28b-00155d82e908")</f>
        <v>https://redcat-toys.ru/api/getInfo/item/8dec36ec-d03b-11f0-a28b-00155d82e908</v>
      </c>
    </row>
    <row r="4808" spans="2:25" ht="21" customHeight="1" outlineLevel="5" x14ac:dyDescent="0.2">
      <c r="B4808" s="39">
        <v>3807</v>
      </c>
      <c r="C4808" s="4" t="s">
        <v>15735</v>
      </c>
      <c r="D4808" s="50" t="s">
        <v>15736</v>
      </c>
      <c r="E4808" s="50"/>
      <c r="F4808" s="50"/>
      <c r="G4808" s="50"/>
      <c r="H4808" s="5" t="s">
        <v>15737</v>
      </c>
      <c r="I4808" s="6" t="s">
        <v>30</v>
      </c>
      <c r="J4808" s="7">
        <v>72</v>
      </c>
      <c r="K4808" s="7">
        <v>348</v>
      </c>
      <c r="L4808" s="3">
        <v>1</v>
      </c>
      <c r="M4808" s="8">
        <f>829.54*(1-P3/100)</f>
        <v>829.54</v>
      </c>
      <c r="N4808" s="9"/>
      <c r="O4808" s="10">
        <f t="shared" si="257"/>
        <v>0</v>
      </c>
      <c r="P4808" s="11">
        <f>0.415*N4808</f>
        <v>0</v>
      </c>
      <c r="Q4808" s="16">
        <f>0.00246*N4808</f>
        <v>0</v>
      </c>
      <c r="R4808" s="13"/>
      <c r="S4808" s="14" t="s">
        <v>15738</v>
      </c>
      <c r="T4808" s="14" t="s">
        <v>32</v>
      </c>
      <c r="U4808" s="15"/>
      <c r="V4808" s="4" t="str">
        <f>HYPERLINK("https://redcat-toys.ru/api/getInfo/image/8dec36ec-d03b-11f0-a28b-00155d82e908")</f>
        <v>https://redcat-toys.ru/api/getInfo/image/8dec36ec-d03b-11f0-a28b-00155d82e908</v>
      </c>
      <c r="W4808" s="4" t="s">
        <v>15739</v>
      </c>
      <c r="X4808" s="4" t="s">
        <v>34</v>
      </c>
      <c r="Y4808" s="4" t="str">
        <f>HYPERLINK("https://redcat-toys.ru/api/getInfo/item/8dec36ec-d03b-11f0-a28b-00155d82e908")</f>
        <v>https://redcat-toys.ru/api/getInfo/item/8dec36ec-d03b-11f0-a28b-00155d82e908</v>
      </c>
    </row>
    <row r="4809" spans="2:25" ht="21" customHeight="1" outlineLevel="5" x14ac:dyDescent="0.2">
      <c r="B4809" s="39">
        <v>3808</v>
      </c>
      <c r="C4809" s="4" t="s">
        <v>15740</v>
      </c>
      <c r="D4809" s="50" t="s">
        <v>15741</v>
      </c>
      <c r="E4809" s="50"/>
      <c r="F4809" s="50"/>
      <c r="G4809" s="50"/>
      <c r="H4809" s="5" t="s">
        <v>15742</v>
      </c>
      <c r="I4809" s="6" t="s">
        <v>30</v>
      </c>
      <c r="J4809" s="7">
        <v>36</v>
      </c>
      <c r="K4809" s="7">
        <v>348</v>
      </c>
      <c r="L4809" s="3">
        <v>1</v>
      </c>
      <c r="M4809" s="8">
        <f>771.42*(1-P3/100)</f>
        <v>771.42</v>
      </c>
      <c r="N4809" s="9"/>
      <c r="O4809" s="10">
        <f t="shared" si="257"/>
        <v>0</v>
      </c>
      <c r="P4809" s="11">
        <f>0.376*N4809</f>
        <v>0</v>
      </c>
      <c r="Q4809" s="16">
        <f>0.00286*N4809</f>
        <v>0</v>
      </c>
      <c r="R4809" s="13"/>
      <c r="S4809" s="14" t="s">
        <v>15743</v>
      </c>
      <c r="T4809" s="14" t="s">
        <v>32</v>
      </c>
      <c r="U4809" s="15"/>
      <c r="V4809" s="4" t="str">
        <f>HYPERLINK("https://redcat-toys.ru/api/getInfo/image/05a81ce6-d03c-11f0-a28b-00155d82e908")</f>
        <v>https://redcat-toys.ru/api/getInfo/image/05a81ce6-d03c-11f0-a28b-00155d82e908</v>
      </c>
      <c r="W4809" s="4" t="s">
        <v>15744</v>
      </c>
      <c r="X4809" s="4" t="s">
        <v>34</v>
      </c>
      <c r="Y4809" s="4" t="str">
        <f>HYPERLINK("https://redcat-toys.ru/api/getInfo/item/05a81ce6-d03c-11f0-a28b-00155d82e908")</f>
        <v>https://redcat-toys.ru/api/getInfo/item/05a81ce6-d03c-11f0-a28b-00155d82e908</v>
      </c>
    </row>
    <row r="4810" spans="2:25" ht="21" customHeight="1" outlineLevel="5" x14ac:dyDescent="0.2">
      <c r="B4810" s="39">
        <v>3809</v>
      </c>
      <c r="C4810" s="4" t="s">
        <v>15740</v>
      </c>
      <c r="D4810" s="50" t="s">
        <v>15741</v>
      </c>
      <c r="E4810" s="50"/>
      <c r="F4810" s="50"/>
      <c r="G4810" s="50"/>
      <c r="H4810" s="5" t="s">
        <v>15742</v>
      </c>
      <c r="I4810" s="6" t="s">
        <v>30</v>
      </c>
      <c r="J4810" s="7">
        <v>72</v>
      </c>
      <c r="K4810" s="7">
        <v>348</v>
      </c>
      <c r="L4810" s="3">
        <v>1</v>
      </c>
      <c r="M4810" s="8">
        <f>771.42*(1-P3/100)</f>
        <v>771.42</v>
      </c>
      <c r="N4810" s="9"/>
      <c r="O4810" s="10">
        <f t="shared" si="257"/>
        <v>0</v>
      </c>
      <c r="P4810" s="11">
        <f>0.376*N4810</f>
        <v>0</v>
      </c>
      <c r="Q4810" s="16">
        <f>0.00286*N4810</f>
        <v>0</v>
      </c>
      <c r="R4810" s="13"/>
      <c r="S4810" s="14" t="s">
        <v>15743</v>
      </c>
      <c r="T4810" s="14" t="s">
        <v>32</v>
      </c>
      <c r="U4810" s="15"/>
      <c r="V4810" s="4" t="str">
        <f>HYPERLINK("https://redcat-toys.ru/api/getInfo/image/05a81ce6-d03c-11f0-a28b-00155d82e908")</f>
        <v>https://redcat-toys.ru/api/getInfo/image/05a81ce6-d03c-11f0-a28b-00155d82e908</v>
      </c>
      <c r="W4810" s="4" t="s">
        <v>15744</v>
      </c>
      <c r="X4810" s="4" t="s">
        <v>34</v>
      </c>
      <c r="Y4810" s="4" t="str">
        <f>HYPERLINK("https://redcat-toys.ru/api/getInfo/item/05a81ce6-d03c-11f0-a28b-00155d82e908")</f>
        <v>https://redcat-toys.ru/api/getInfo/item/05a81ce6-d03c-11f0-a28b-00155d82e908</v>
      </c>
    </row>
    <row r="4811" spans="2:25" ht="22.95" customHeight="1" outlineLevel="4" x14ac:dyDescent="0.2">
      <c r="B4811" s="52" t="s">
        <v>15745</v>
      </c>
      <c r="C4811" s="52"/>
      <c r="D4811" s="52"/>
      <c r="E4811" s="52"/>
      <c r="F4811" s="52"/>
      <c r="G4811" s="52"/>
    </row>
    <row r="4812" spans="2:25" ht="21" customHeight="1" outlineLevel="5" x14ac:dyDescent="0.2">
      <c r="B4812" s="39">
        <v>3810</v>
      </c>
      <c r="C4812" s="4" t="s">
        <v>15746</v>
      </c>
      <c r="D4812" s="50" t="s">
        <v>15747</v>
      </c>
      <c r="E4812" s="50"/>
      <c r="F4812" s="50"/>
      <c r="G4812" s="50"/>
      <c r="H4812" s="5" t="s">
        <v>15748</v>
      </c>
      <c r="I4812" s="6" t="s">
        <v>30</v>
      </c>
      <c r="J4812" s="7">
        <v>144</v>
      </c>
      <c r="K4812" s="7">
        <v>83</v>
      </c>
      <c r="L4812" s="3">
        <v>1</v>
      </c>
      <c r="M4812" s="8">
        <f>454.48*(1-P3/100)</f>
        <v>454.48</v>
      </c>
      <c r="N4812" s="9"/>
      <c r="O4812" s="10">
        <f>M4812*N4812</f>
        <v>0</v>
      </c>
      <c r="P4812" s="11">
        <f>0.171*N4812</f>
        <v>0</v>
      </c>
      <c r="Q4812" s="16">
        <f>0.00089*N4812</f>
        <v>0</v>
      </c>
      <c r="R4812" s="13"/>
      <c r="S4812" s="14" t="s">
        <v>15749</v>
      </c>
      <c r="T4812" s="14" t="s">
        <v>32</v>
      </c>
      <c r="U4812" s="15"/>
      <c r="V4812" s="4" t="str">
        <f>HYPERLINK("https://redcat-toys.ru/api/getInfo/image/0f8a4ae6-5103-11f0-a27e-00155d82e908")</f>
        <v>https://redcat-toys.ru/api/getInfo/image/0f8a4ae6-5103-11f0-a27e-00155d82e908</v>
      </c>
      <c r="W4812" s="4" t="s">
        <v>15750</v>
      </c>
      <c r="X4812" s="4" t="s">
        <v>34</v>
      </c>
      <c r="Y4812" s="4" t="str">
        <f>HYPERLINK("https://redcat-toys.ru/api/getInfo/item/0f8a4ae6-5103-11f0-a27e-00155d82e908")</f>
        <v>https://redcat-toys.ru/api/getInfo/item/0f8a4ae6-5103-11f0-a27e-00155d82e908</v>
      </c>
    </row>
    <row r="4813" spans="2:25" ht="21" customHeight="1" outlineLevel="5" x14ac:dyDescent="0.2">
      <c r="B4813" s="39">
        <v>3811</v>
      </c>
      <c r="C4813" s="4" t="s">
        <v>15746</v>
      </c>
      <c r="D4813" s="50" t="s">
        <v>15747</v>
      </c>
      <c r="E4813" s="50"/>
      <c r="F4813" s="50"/>
      <c r="G4813" s="50"/>
      <c r="H4813" s="5" t="s">
        <v>15748</v>
      </c>
      <c r="I4813" s="6" t="s">
        <v>30</v>
      </c>
      <c r="J4813" s="7">
        <v>72</v>
      </c>
      <c r="K4813" s="7">
        <v>83</v>
      </c>
      <c r="L4813" s="3">
        <v>1</v>
      </c>
      <c r="M4813" s="8">
        <f>454.48*(1-P3/100)</f>
        <v>454.48</v>
      </c>
      <c r="N4813" s="9"/>
      <c r="O4813" s="10">
        <f>M4813*N4813</f>
        <v>0</v>
      </c>
      <c r="P4813" s="11">
        <f>0.171*N4813</f>
        <v>0</v>
      </c>
      <c r="Q4813" s="16">
        <f>0.00089*N4813</f>
        <v>0</v>
      </c>
      <c r="R4813" s="13"/>
      <c r="S4813" s="14" t="s">
        <v>15749</v>
      </c>
      <c r="T4813" s="14" t="s">
        <v>32</v>
      </c>
      <c r="U4813" s="15"/>
      <c r="V4813" s="4" t="str">
        <f>HYPERLINK("https://redcat-toys.ru/api/getInfo/image/0f8a4ae6-5103-11f0-a27e-00155d82e908")</f>
        <v>https://redcat-toys.ru/api/getInfo/image/0f8a4ae6-5103-11f0-a27e-00155d82e908</v>
      </c>
      <c r="W4813" s="4" t="s">
        <v>15750</v>
      </c>
      <c r="X4813" s="4" t="s">
        <v>34</v>
      </c>
      <c r="Y4813" s="4" t="str">
        <f>HYPERLINK("https://redcat-toys.ru/api/getInfo/item/0f8a4ae6-5103-11f0-a27e-00155d82e908")</f>
        <v>https://redcat-toys.ru/api/getInfo/item/0f8a4ae6-5103-11f0-a27e-00155d82e908</v>
      </c>
    </row>
    <row r="4814" spans="2:25" ht="21" customHeight="1" outlineLevel="5" x14ac:dyDescent="0.2">
      <c r="B4814" s="39">
        <v>3812</v>
      </c>
      <c r="C4814" s="4" t="s">
        <v>15751</v>
      </c>
      <c r="D4814" s="50" t="s">
        <v>15752</v>
      </c>
      <c r="E4814" s="50"/>
      <c r="F4814" s="50"/>
      <c r="G4814" s="50"/>
      <c r="H4814" s="5" t="s">
        <v>15753</v>
      </c>
      <c r="I4814" s="6" t="s">
        <v>30</v>
      </c>
      <c r="J4814" s="7">
        <v>72</v>
      </c>
      <c r="K4814" s="7">
        <v>166</v>
      </c>
      <c r="L4814" s="3">
        <v>1</v>
      </c>
      <c r="M4814" s="8">
        <f>454.48*(1-P3/100)</f>
        <v>454.48</v>
      </c>
      <c r="N4814" s="9"/>
      <c r="O4814" s="10">
        <f>M4814*N4814</f>
        <v>0</v>
      </c>
      <c r="P4814" s="11">
        <f>0.159*N4814</f>
        <v>0</v>
      </c>
      <c r="Q4814" s="16">
        <f>0.00073*N4814</f>
        <v>0</v>
      </c>
      <c r="R4814" s="13"/>
      <c r="S4814" s="14" t="s">
        <v>15754</v>
      </c>
      <c r="T4814" s="14" t="s">
        <v>32</v>
      </c>
      <c r="U4814" s="15"/>
      <c r="V4814" s="4" t="str">
        <f>HYPERLINK("https://redcat-toys.ru/api/getInfo/image/40e1c04b-5103-11f0-a27e-00155d82e908")</f>
        <v>https://redcat-toys.ru/api/getInfo/image/40e1c04b-5103-11f0-a27e-00155d82e908</v>
      </c>
      <c r="W4814" s="4" t="s">
        <v>15750</v>
      </c>
      <c r="X4814" s="4" t="s">
        <v>34</v>
      </c>
      <c r="Y4814" s="4" t="str">
        <f>HYPERLINK("https://redcat-toys.ru/api/getInfo/item/40e1c04b-5103-11f0-a27e-00155d82e908")</f>
        <v>https://redcat-toys.ru/api/getInfo/item/40e1c04b-5103-11f0-a27e-00155d82e908</v>
      </c>
    </row>
    <row r="4815" spans="2:25" ht="21" customHeight="1" outlineLevel="5" x14ac:dyDescent="0.2">
      <c r="B4815" s="39">
        <v>3813</v>
      </c>
      <c r="C4815" s="4" t="s">
        <v>15751</v>
      </c>
      <c r="D4815" s="50" t="s">
        <v>15752</v>
      </c>
      <c r="E4815" s="50"/>
      <c r="F4815" s="50"/>
      <c r="G4815" s="50"/>
      <c r="H4815" s="5" t="s">
        <v>15753</v>
      </c>
      <c r="I4815" s="6" t="s">
        <v>30</v>
      </c>
      <c r="J4815" s="7">
        <v>144</v>
      </c>
      <c r="K4815" s="7">
        <v>166</v>
      </c>
      <c r="L4815" s="3">
        <v>1</v>
      </c>
      <c r="M4815" s="8">
        <f>454.48*(1-P3/100)</f>
        <v>454.48</v>
      </c>
      <c r="N4815" s="9"/>
      <c r="O4815" s="10">
        <f>M4815*N4815</f>
        <v>0</v>
      </c>
      <c r="P4815" s="11">
        <f>0.159*N4815</f>
        <v>0</v>
      </c>
      <c r="Q4815" s="16">
        <f>0.00073*N4815</f>
        <v>0</v>
      </c>
      <c r="R4815" s="13"/>
      <c r="S4815" s="14" t="s">
        <v>15754</v>
      </c>
      <c r="T4815" s="14" t="s">
        <v>32</v>
      </c>
      <c r="U4815" s="15"/>
      <c r="V4815" s="4" t="str">
        <f>HYPERLINK("https://redcat-toys.ru/api/getInfo/image/40e1c04b-5103-11f0-a27e-00155d82e908")</f>
        <v>https://redcat-toys.ru/api/getInfo/image/40e1c04b-5103-11f0-a27e-00155d82e908</v>
      </c>
      <c r="W4815" s="4" t="s">
        <v>15750</v>
      </c>
      <c r="X4815" s="4" t="s">
        <v>34</v>
      </c>
      <c r="Y4815" s="4" t="str">
        <f>HYPERLINK("https://redcat-toys.ru/api/getInfo/item/40e1c04b-5103-11f0-a27e-00155d82e908")</f>
        <v>https://redcat-toys.ru/api/getInfo/item/40e1c04b-5103-11f0-a27e-00155d82e908</v>
      </c>
    </row>
    <row r="4816" spans="2:25" ht="22.95" customHeight="1" outlineLevel="4" x14ac:dyDescent="0.2">
      <c r="B4816" s="52" t="s">
        <v>15755</v>
      </c>
      <c r="C4816" s="52"/>
      <c r="D4816" s="52"/>
      <c r="E4816" s="52"/>
      <c r="F4816" s="52"/>
      <c r="G4816" s="52"/>
    </row>
    <row r="4817" spans="2:25" ht="21" customHeight="1" outlineLevel="5" x14ac:dyDescent="0.2">
      <c r="B4817" s="39">
        <v>3814</v>
      </c>
      <c r="C4817" s="4" t="s">
        <v>15756</v>
      </c>
      <c r="D4817" s="50" t="s">
        <v>15757</v>
      </c>
      <c r="E4817" s="50"/>
      <c r="F4817" s="50"/>
      <c r="G4817" s="50"/>
      <c r="H4817" s="5" t="s">
        <v>15758</v>
      </c>
      <c r="I4817" s="6" t="s">
        <v>30</v>
      </c>
      <c r="J4817" s="7">
        <v>132</v>
      </c>
      <c r="K4817" s="7">
        <v>312</v>
      </c>
      <c r="L4817" s="3">
        <v>2</v>
      </c>
      <c r="M4817" s="8">
        <f>309.58*(1-P3/100)</f>
        <v>309.58</v>
      </c>
      <c r="N4817" s="9"/>
      <c r="O4817" s="10">
        <f>M4817*N4817</f>
        <v>0</v>
      </c>
      <c r="P4817" s="11">
        <f>0.102*N4817</f>
        <v>0</v>
      </c>
      <c r="Q4817" s="16">
        <f>0.00205*N4817</f>
        <v>0</v>
      </c>
      <c r="R4817" s="13"/>
      <c r="S4817" s="14" t="s">
        <v>15759</v>
      </c>
      <c r="T4817" s="14" t="s">
        <v>32</v>
      </c>
      <c r="U4817" s="15" t="s">
        <v>39</v>
      </c>
      <c r="V4817" s="4" t="str">
        <f>HYPERLINK("https://redcat-toys.ru/api/getInfo/image/d1296d33-50f9-11f0-a27e-00155d82e908")</f>
        <v>https://redcat-toys.ru/api/getInfo/image/d1296d33-50f9-11f0-a27e-00155d82e908</v>
      </c>
      <c r="W4817" s="4" t="s">
        <v>15760</v>
      </c>
      <c r="X4817" s="4" t="s">
        <v>34</v>
      </c>
      <c r="Y4817" s="4" t="str">
        <f>HYPERLINK("https://redcat-toys.ru/api/getInfo/item/d1296d33-50f9-11f0-a27e-00155d82e908")</f>
        <v>https://redcat-toys.ru/api/getInfo/item/d1296d33-50f9-11f0-a27e-00155d82e908</v>
      </c>
    </row>
    <row r="4818" spans="2:25" ht="21" customHeight="1" outlineLevel="5" x14ac:dyDescent="0.2">
      <c r="B4818" s="39">
        <v>3815</v>
      </c>
      <c r="C4818" s="4" t="s">
        <v>15756</v>
      </c>
      <c r="D4818" s="50" t="s">
        <v>15757</v>
      </c>
      <c r="E4818" s="50"/>
      <c r="F4818" s="50"/>
      <c r="G4818" s="50"/>
      <c r="H4818" s="5" t="s">
        <v>15758</v>
      </c>
      <c r="I4818" s="6" t="s">
        <v>30</v>
      </c>
      <c r="J4818" s="7">
        <v>264</v>
      </c>
      <c r="K4818" s="7">
        <v>312</v>
      </c>
      <c r="L4818" s="3">
        <v>2</v>
      </c>
      <c r="M4818" s="8">
        <f>309.58*(1-P3/100)</f>
        <v>309.58</v>
      </c>
      <c r="N4818" s="9"/>
      <c r="O4818" s="10">
        <f>M4818*N4818</f>
        <v>0</v>
      </c>
      <c r="P4818" s="11">
        <f>0.102*N4818</f>
        <v>0</v>
      </c>
      <c r="Q4818" s="16">
        <f>0.00205*N4818</f>
        <v>0</v>
      </c>
      <c r="R4818" s="13"/>
      <c r="S4818" s="14" t="s">
        <v>15759</v>
      </c>
      <c r="T4818" s="14" t="s">
        <v>32</v>
      </c>
      <c r="U4818" s="15" t="s">
        <v>39</v>
      </c>
      <c r="V4818" s="4" t="str">
        <f>HYPERLINK("https://redcat-toys.ru/api/getInfo/image/d1296d33-50f9-11f0-a27e-00155d82e908")</f>
        <v>https://redcat-toys.ru/api/getInfo/image/d1296d33-50f9-11f0-a27e-00155d82e908</v>
      </c>
      <c r="W4818" s="4" t="s">
        <v>15760</v>
      </c>
      <c r="X4818" s="4" t="s">
        <v>34</v>
      </c>
      <c r="Y4818" s="4" t="str">
        <f>HYPERLINK("https://redcat-toys.ru/api/getInfo/item/d1296d33-50f9-11f0-a27e-00155d82e908")</f>
        <v>https://redcat-toys.ru/api/getInfo/item/d1296d33-50f9-11f0-a27e-00155d82e908</v>
      </c>
    </row>
    <row r="4819" spans="2:25" ht="21" customHeight="1" outlineLevel="5" x14ac:dyDescent="0.2">
      <c r="B4819" s="39">
        <v>3816</v>
      </c>
      <c r="C4819" s="4" t="s">
        <v>15761</v>
      </c>
      <c r="D4819" s="50" t="s">
        <v>15762</v>
      </c>
      <c r="E4819" s="50"/>
      <c r="F4819" s="50"/>
      <c r="G4819" s="50"/>
      <c r="H4819" s="5" t="s">
        <v>15763</v>
      </c>
      <c r="I4819" s="6"/>
      <c r="J4819" s="7">
        <v>144</v>
      </c>
      <c r="K4819" s="7">
        <v>1</v>
      </c>
      <c r="L4819" s="3">
        <v>1</v>
      </c>
      <c r="M4819" s="8">
        <f>152.84*(1-P3/100)</f>
        <v>152.84</v>
      </c>
      <c r="N4819" s="9"/>
      <c r="O4819" s="10">
        <f>M4819*N4819</f>
        <v>0</v>
      </c>
      <c r="P4819" s="11">
        <f>0.091*N4819</f>
        <v>0</v>
      </c>
      <c r="Q4819" s="16">
        <f>0.00274*N4819</f>
        <v>0</v>
      </c>
      <c r="R4819" s="13"/>
      <c r="S4819" s="14" t="s">
        <v>15764</v>
      </c>
      <c r="T4819" s="14" t="s">
        <v>32</v>
      </c>
      <c r="U4819" s="15" t="s">
        <v>39</v>
      </c>
      <c r="V4819" s="4" t="str">
        <f>HYPERLINK("https://redcat-toys.ru/api/getInfo/image/7b6d3294-50f9-11f0-a27e-00155d82e908")</f>
        <v>https://redcat-toys.ru/api/getInfo/image/7b6d3294-50f9-11f0-a27e-00155d82e908</v>
      </c>
      <c r="W4819" s="4" t="s">
        <v>15765</v>
      </c>
      <c r="X4819" s="4" t="s">
        <v>34</v>
      </c>
      <c r="Y4819" s="4" t="str">
        <f>HYPERLINK("https://redcat-toys.ru/api/getInfo/item/7b6d3294-50f9-11f0-a27e-00155d82e908")</f>
        <v>https://redcat-toys.ru/api/getInfo/item/7b6d3294-50f9-11f0-a27e-00155d82e908</v>
      </c>
    </row>
    <row r="4820" spans="2:25" ht="21" customHeight="1" outlineLevel="5" x14ac:dyDescent="0.2">
      <c r="B4820" s="39">
        <v>3817</v>
      </c>
      <c r="C4820" s="4" t="s">
        <v>15761</v>
      </c>
      <c r="D4820" s="50" t="s">
        <v>15762</v>
      </c>
      <c r="E4820" s="50"/>
      <c r="F4820" s="50"/>
      <c r="G4820" s="50"/>
      <c r="H4820" s="5" t="s">
        <v>15763</v>
      </c>
      <c r="I4820" s="6"/>
      <c r="J4820" s="7">
        <v>288</v>
      </c>
      <c r="K4820" s="7">
        <v>1</v>
      </c>
      <c r="L4820" s="3">
        <v>1</v>
      </c>
      <c r="M4820" s="8">
        <f>152.84*(1-P3/100)</f>
        <v>152.84</v>
      </c>
      <c r="N4820" s="9"/>
      <c r="O4820" s="10">
        <f>M4820*N4820</f>
        <v>0</v>
      </c>
      <c r="P4820" s="11">
        <f>0.091*N4820</f>
        <v>0</v>
      </c>
      <c r="Q4820" s="16">
        <f>0.00274*N4820</f>
        <v>0</v>
      </c>
      <c r="R4820" s="13"/>
      <c r="S4820" s="14" t="s">
        <v>15764</v>
      </c>
      <c r="T4820" s="14" t="s">
        <v>32</v>
      </c>
      <c r="U4820" s="15" t="s">
        <v>39</v>
      </c>
      <c r="V4820" s="4" t="str">
        <f>HYPERLINK("https://redcat-toys.ru/api/getInfo/image/7b6d3294-50f9-11f0-a27e-00155d82e908")</f>
        <v>https://redcat-toys.ru/api/getInfo/image/7b6d3294-50f9-11f0-a27e-00155d82e908</v>
      </c>
      <c r="W4820" s="4" t="s">
        <v>15765</v>
      </c>
      <c r="X4820" s="4" t="s">
        <v>34</v>
      </c>
      <c r="Y4820" s="4" t="str">
        <f>HYPERLINK("https://redcat-toys.ru/api/getInfo/item/7b6d3294-50f9-11f0-a27e-00155d82e908")</f>
        <v>https://redcat-toys.ru/api/getInfo/item/7b6d3294-50f9-11f0-a27e-00155d82e908</v>
      </c>
    </row>
    <row r="4821" spans="2:25" ht="21" customHeight="1" outlineLevel="5" x14ac:dyDescent="0.2">
      <c r="B4821" s="39">
        <v>3818</v>
      </c>
      <c r="C4821" s="4" t="s">
        <v>15766</v>
      </c>
      <c r="D4821" s="50" t="s">
        <v>15767</v>
      </c>
      <c r="E4821" s="50"/>
      <c r="F4821" s="50"/>
      <c r="G4821" s="50"/>
      <c r="H4821" s="5" t="s">
        <v>15768</v>
      </c>
      <c r="I4821" s="6" t="s">
        <v>30</v>
      </c>
      <c r="J4821" s="7">
        <v>288</v>
      </c>
      <c r="K4821" s="7">
        <v>799</v>
      </c>
      <c r="L4821" s="3">
        <v>6</v>
      </c>
      <c r="M4821" s="8">
        <f>106.12*(1-P3/100)</f>
        <v>106.12</v>
      </c>
      <c r="N4821" s="9"/>
      <c r="O4821" s="10">
        <f>M4821*N4821</f>
        <v>0</v>
      </c>
      <c r="P4821" s="11">
        <f>0.039*N4821</f>
        <v>0</v>
      </c>
      <c r="Q4821" s="16">
        <f>0.00041*N4821</f>
        <v>0</v>
      </c>
      <c r="R4821" s="13"/>
      <c r="S4821" s="14" t="s">
        <v>15769</v>
      </c>
      <c r="T4821" s="14" t="s">
        <v>32</v>
      </c>
      <c r="U4821" s="15" t="s">
        <v>39</v>
      </c>
      <c r="V4821" s="4" t="str">
        <f>HYPERLINK("https://redcat-toys.ru/api/getInfo/image/9b2cbf03-53d0-11ef-a262-00155d82e908")</f>
        <v>https://redcat-toys.ru/api/getInfo/image/9b2cbf03-53d0-11ef-a262-00155d82e908</v>
      </c>
      <c r="W4821" s="4" t="s">
        <v>15770</v>
      </c>
      <c r="X4821" s="4" t="s">
        <v>34</v>
      </c>
      <c r="Y4821" s="4" t="str">
        <f>HYPERLINK("https://redcat-toys.ru/api/getInfo/item/9b2cbf03-53d0-11ef-a262-00155d82e908")</f>
        <v>https://redcat-toys.ru/api/getInfo/item/9b2cbf03-53d0-11ef-a262-00155d82e908</v>
      </c>
    </row>
    <row r="4822" spans="2:25" ht="22.95" customHeight="1" outlineLevel="3" x14ac:dyDescent="0.2">
      <c r="B4822" s="51" t="s">
        <v>15635</v>
      </c>
      <c r="C4822" s="51"/>
      <c r="D4822" s="51"/>
      <c r="E4822" s="51"/>
      <c r="F4822" s="51"/>
      <c r="G4822" s="51"/>
    </row>
    <row r="4823" spans="2:25" ht="22.95" customHeight="1" outlineLevel="4" x14ac:dyDescent="0.2">
      <c r="B4823" s="52" t="s">
        <v>15636</v>
      </c>
      <c r="C4823" s="52"/>
      <c r="D4823" s="52"/>
      <c r="E4823" s="52"/>
      <c r="F4823" s="52"/>
      <c r="G4823" s="52"/>
    </row>
    <row r="4824" spans="2:25" ht="21" customHeight="1" outlineLevel="5" x14ac:dyDescent="0.2">
      <c r="B4824" s="39">
        <v>3819</v>
      </c>
      <c r="C4824" s="4" t="s">
        <v>15771</v>
      </c>
      <c r="D4824" s="50" t="s">
        <v>15772</v>
      </c>
      <c r="E4824" s="50"/>
      <c r="F4824" s="50"/>
      <c r="G4824" s="50"/>
      <c r="H4824" s="5" t="s">
        <v>15773</v>
      </c>
      <c r="I4824" s="6" t="s">
        <v>30</v>
      </c>
      <c r="J4824" s="7">
        <v>18</v>
      </c>
      <c r="K4824" s="7">
        <v>12</v>
      </c>
      <c r="L4824" s="3">
        <v>1</v>
      </c>
      <c r="M4824" s="8">
        <f>965.73*(1-P3/100)</f>
        <v>965.73</v>
      </c>
      <c r="N4824" s="9"/>
      <c r="O4824" s="10">
        <f>M4824*N4824</f>
        <v>0</v>
      </c>
      <c r="P4824" s="11">
        <f>0.715*N4824</f>
        <v>0</v>
      </c>
      <c r="Q4824" s="16">
        <f>0.01398*N4824</f>
        <v>0</v>
      </c>
      <c r="R4824" s="13"/>
      <c r="S4824" s="14" t="s">
        <v>15774</v>
      </c>
      <c r="T4824" s="14" t="s">
        <v>32</v>
      </c>
      <c r="U4824" s="15"/>
      <c r="V4824" s="4" t="str">
        <f>HYPERLINK("https://redcat-toys.ru/api/getInfo/image/91a15fe8-9b17-11ee-a256-00155d82e908")</f>
        <v>https://redcat-toys.ru/api/getInfo/image/91a15fe8-9b17-11ee-a256-00155d82e908</v>
      </c>
      <c r="W4824" s="4" t="s">
        <v>15775</v>
      </c>
      <c r="X4824" s="4" t="s">
        <v>34</v>
      </c>
      <c r="Y4824" s="4" t="str">
        <f>HYPERLINK("https://redcat-toys.ru/api/getInfo/item/91a15fe8-9b17-11ee-a256-00155d82e908")</f>
        <v>https://redcat-toys.ru/api/getInfo/item/91a15fe8-9b17-11ee-a256-00155d82e908</v>
      </c>
    </row>
    <row r="4825" spans="2:25" ht="22.95" customHeight="1" outlineLevel="4" x14ac:dyDescent="0.2">
      <c r="B4825" s="52" t="s">
        <v>7717</v>
      </c>
      <c r="C4825" s="52"/>
      <c r="D4825" s="52"/>
      <c r="E4825" s="52"/>
      <c r="F4825" s="52"/>
      <c r="G4825" s="52"/>
    </row>
    <row r="4826" spans="2:25" ht="21" customHeight="1" outlineLevel="5" x14ac:dyDescent="0.2">
      <c r="B4826" s="39">
        <v>3820</v>
      </c>
      <c r="C4826" s="4" t="s">
        <v>15776</v>
      </c>
      <c r="D4826" s="50" t="s">
        <v>15777</v>
      </c>
      <c r="E4826" s="50"/>
      <c r="F4826" s="50"/>
      <c r="G4826" s="50"/>
      <c r="H4826" s="5" t="s">
        <v>15778</v>
      </c>
      <c r="I4826" s="6" t="s">
        <v>30</v>
      </c>
      <c r="J4826" s="7">
        <v>240</v>
      </c>
      <c r="K4826" s="18">
        <v>1199</v>
      </c>
      <c r="L4826" s="3">
        <v>3</v>
      </c>
      <c r="M4826" s="8">
        <f>193.84*(1-P3/100)</f>
        <v>193.84</v>
      </c>
      <c r="N4826" s="9"/>
      <c r="O4826" s="10">
        <f t="shared" ref="O4826:O4831" si="258">M4826*N4826</f>
        <v>0</v>
      </c>
      <c r="P4826" s="11">
        <f>0.111*N4826</f>
        <v>0</v>
      </c>
      <c r="Q4826" s="16">
        <f>0.00141*N4826</f>
        <v>0</v>
      </c>
      <c r="R4826" s="13"/>
      <c r="S4826" s="14" t="s">
        <v>15779</v>
      </c>
      <c r="T4826" s="14" t="s">
        <v>32</v>
      </c>
      <c r="U4826" s="15"/>
      <c r="V4826" s="4"/>
      <c r="W4826" s="4" t="s">
        <v>15780</v>
      </c>
      <c r="X4826" s="4" t="s">
        <v>34</v>
      </c>
      <c r="Y4826" s="4"/>
    </row>
    <row r="4827" spans="2:25" ht="21" customHeight="1" outlineLevel="5" x14ac:dyDescent="0.2">
      <c r="B4827" s="39">
        <v>3821</v>
      </c>
      <c r="C4827" s="4" t="s">
        <v>15776</v>
      </c>
      <c r="D4827" s="50" t="s">
        <v>15777</v>
      </c>
      <c r="E4827" s="50"/>
      <c r="F4827" s="50"/>
      <c r="G4827" s="50"/>
      <c r="H4827" s="5" t="s">
        <v>15778</v>
      </c>
      <c r="I4827" s="6" t="s">
        <v>30</v>
      </c>
      <c r="J4827" s="7">
        <v>120</v>
      </c>
      <c r="K4827" s="18">
        <v>1199</v>
      </c>
      <c r="L4827" s="3">
        <v>3</v>
      </c>
      <c r="M4827" s="8">
        <f>193.84*(1-P3/100)</f>
        <v>193.84</v>
      </c>
      <c r="N4827" s="9"/>
      <c r="O4827" s="10">
        <f t="shared" si="258"/>
        <v>0</v>
      </c>
      <c r="P4827" s="11">
        <f>0.111*N4827</f>
        <v>0</v>
      </c>
      <c r="Q4827" s="16">
        <f>0.00141*N4827</f>
        <v>0</v>
      </c>
      <c r="R4827" s="13"/>
      <c r="S4827" s="14" t="s">
        <v>15779</v>
      </c>
      <c r="T4827" s="14" t="s">
        <v>32</v>
      </c>
      <c r="U4827" s="15"/>
      <c r="V4827" s="4"/>
      <c r="W4827" s="4" t="s">
        <v>15780</v>
      </c>
      <c r="X4827" s="4" t="s">
        <v>34</v>
      </c>
      <c r="Y4827" s="4"/>
    </row>
    <row r="4828" spans="2:25" ht="21" customHeight="1" outlineLevel="5" x14ac:dyDescent="0.2">
      <c r="B4828" s="39">
        <v>3822</v>
      </c>
      <c r="C4828" s="4" t="s">
        <v>15781</v>
      </c>
      <c r="D4828" s="50" t="s">
        <v>15782</v>
      </c>
      <c r="E4828" s="50"/>
      <c r="F4828" s="50"/>
      <c r="G4828" s="50"/>
      <c r="H4828" s="5" t="s">
        <v>15783</v>
      </c>
      <c r="I4828" s="6" t="s">
        <v>30</v>
      </c>
      <c r="J4828" s="7">
        <v>288</v>
      </c>
      <c r="K4828" s="7">
        <v>306</v>
      </c>
      <c r="L4828" s="3">
        <v>4</v>
      </c>
      <c r="M4828" s="8">
        <f>157.56*(1-P3/100)</f>
        <v>157.56</v>
      </c>
      <c r="N4828" s="9"/>
      <c r="O4828" s="10">
        <f t="shared" si="258"/>
        <v>0</v>
      </c>
      <c r="P4828" s="11">
        <f>0.055*N4828</f>
        <v>0</v>
      </c>
      <c r="Q4828" s="16">
        <f>0.00056*N4828</f>
        <v>0</v>
      </c>
      <c r="R4828" s="13"/>
      <c r="S4828" s="14" t="s">
        <v>15784</v>
      </c>
      <c r="T4828" s="14" t="s">
        <v>32</v>
      </c>
      <c r="U4828" s="15" t="s">
        <v>39</v>
      </c>
      <c r="V4828" s="4" t="str">
        <f>HYPERLINK("https://redcat-toys.ru/api/getInfo/image/c8b22467-2fd9-11f0-a27c-00155d82e908")</f>
        <v>https://redcat-toys.ru/api/getInfo/image/c8b22467-2fd9-11f0-a27c-00155d82e908</v>
      </c>
      <c r="W4828" s="4" t="s">
        <v>15785</v>
      </c>
      <c r="X4828" s="4" t="s">
        <v>34</v>
      </c>
      <c r="Y4828" s="4" t="str">
        <f>HYPERLINK("https://redcat-toys.ru/api/getInfo/item/c8b22467-2fd9-11f0-a27c-00155d82e908")</f>
        <v>https://redcat-toys.ru/api/getInfo/item/c8b22467-2fd9-11f0-a27c-00155d82e908</v>
      </c>
    </row>
    <row r="4829" spans="2:25" ht="21" customHeight="1" outlineLevel="5" x14ac:dyDescent="0.2">
      <c r="B4829" s="39">
        <v>3823</v>
      </c>
      <c r="C4829" s="4" t="s">
        <v>15781</v>
      </c>
      <c r="D4829" s="50" t="s">
        <v>15782</v>
      </c>
      <c r="E4829" s="50"/>
      <c r="F4829" s="50"/>
      <c r="G4829" s="50"/>
      <c r="H4829" s="5" t="s">
        <v>15783</v>
      </c>
      <c r="I4829" s="6" t="s">
        <v>30</v>
      </c>
      <c r="J4829" s="7">
        <v>576</v>
      </c>
      <c r="K4829" s="7">
        <v>306</v>
      </c>
      <c r="L4829" s="3">
        <v>4</v>
      </c>
      <c r="M4829" s="8">
        <f>157.56*(1-P3/100)</f>
        <v>157.56</v>
      </c>
      <c r="N4829" s="9"/>
      <c r="O4829" s="10">
        <f t="shared" si="258"/>
        <v>0</v>
      </c>
      <c r="P4829" s="11">
        <f>0.055*N4829</f>
        <v>0</v>
      </c>
      <c r="Q4829" s="16">
        <f>0.00056*N4829</f>
        <v>0</v>
      </c>
      <c r="R4829" s="13"/>
      <c r="S4829" s="14" t="s">
        <v>15784</v>
      </c>
      <c r="T4829" s="14" t="s">
        <v>32</v>
      </c>
      <c r="U4829" s="15" t="s">
        <v>39</v>
      </c>
      <c r="V4829" s="4" t="str">
        <f>HYPERLINK("https://redcat-toys.ru/api/getInfo/image/c8b22467-2fd9-11f0-a27c-00155d82e908")</f>
        <v>https://redcat-toys.ru/api/getInfo/image/c8b22467-2fd9-11f0-a27c-00155d82e908</v>
      </c>
      <c r="W4829" s="4" t="s">
        <v>15785</v>
      </c>
      <c r="X4829" s="4" t="s">
        <v>34</v>
      </c>
      <c r="Y4829" s="4" t="str">
        <f>HYPERLINK("https://redcat-toys.ru/api/getInfo/item/c8b22467-2fd9-11f0-a27c-00155d82e908")</f>
        <v>https://redcat-toys.ru/api/getInfo/item/c8b22467-2fd9-11f0-a27c-00155d82e908</v>
      </c>
    </row>
    <row r="4830" spans="2:25" ht="21" customHeight="1" outlineLevel="5" x14ac:dyDescent="0.2">
      <c r="B4830" s="39">
        <v>3824</v>
      </c>
      <c r="C4830" s="4" t="s">
        <v>15786</v>
      </c>
      <c r="D4830" s="50" t="s">
        <v>15787</v>
      </c>
      <c r="E4830" s="50"/>
      <c r="F4830" s="50"/>
      <c r="G4830" s="50"/>
      <c r="H4830" s="5" t="s">
        <v>15788</v>
      </c>
      <c r="I4830" s="6" t="s">
        <v>30</v>
      </c>
      <c r="J4830" s="7">
        <v>400</v>
      </c>
      <c r="K4830" s="18">
        <v>1599</v>
      </c>
      <c r="L4830" s="3">
        <v>7</v>
      </c>
      <c r="M4830" s="8">
        <f>98.92*(1-P3/100)</f>
        <v>98.92</v>
      </c>
      <c r="N4830" s="9"/>
      <c r="O4830" s="10">
        <f t="shared" si="258"/>
        <v>0</v>
      </c>
      <c r="P4830" s="11">
        <f>0.028*N4830</f>
        <v>0</v>
      </c>
      <c r="Q4830" s="16">
        <f>0.00029*N4830</f>
        <v>0</v>
      </c>
      <c r="R4830" s="13"/>
      <c r="S4830" s="14" t="s">
        <v>15789</v>
      </c>
      <c r="T4830" s="14" t="s">
        <v>32</v>
      </c>
      <c r="U4830" s="15"/>
      <c r="V4830" s="4"/>
      <c r="W4830" s="4"/>
      <c r="X4830" s="4" t="s">
        <v>34</v>
      </c>
      <c r="Y4830" s="4"/>
    </row>
    <row r="4831" spans="2:25" ht="21" customHeight="1" outlineLevel="5" x14ac:dyDescent="0.2">
      <c r="B4831" s="39">
        <v>3825</v>
      </c>
      <c r="C4831" s="4" t="s">
        <v>15786</v>
      </c>
      <c r="D4831" s="50" t="s">
        <v>15787</v>
      </c>
      <c r="E4831" s="50"/>
      <c r="F4831" s="50"/>
      <c r="G4831" s="50"/>
      <c r="H4831" s="5" t="s">
        <v>15788</v>
      </c>
      <c r="I4831" s="6" t="s">
        <v>30</v>
      </c>
      <c r="J4831" s="7">
        <v>800</v>
      </c>
      <c r="K4831" s="18">
        <v>1599</v>
      </c>
      <c r="L4831" s="3">
        <v>7</v>
      </c>
      <c r="M4831" s="8">
        <f>98.92*(1-P3/100)</f>
        <v>98.92</v>
      </c>
      <c r="N4831" s="9"/>
      <c r="O4831" s="10">
        <f t="shared" si="258"/>
        <v>0</v>
      </c>
      <c r="P4831" s="11">
        <f>0.028*N4831</f>
        <v>0</v>
      </c>
      <c r="Q4831" s="16">
        <f>0.00029*N4831</f>
        <v>0</v>
      </c>
      <c r="R4831" s="13"/>
      <c r="S4831" s="14" t="s">
        <v>15789</v>
      </c>
      <c r="T4831" s="14" t="s">
        <v>32</v>
      </c>
      <c r="U4831" s="15"/>
      <c r="V4831" s="4"/>
      <c r="W4831" s="4"/>
      <c r="X4831" s="4" t="s">
        <v>34</v>
      </c>
      <c r="Y4831" s="4"/>
    </row>
    <row r="4832" spans="2:25" ht="22.95" customHeight="1" outlineLevel="3" x14ac:dyDescent="0.2">
      <c r="B4832" s="51" t="s">
        <v>15790</v>
      </c>
      <c r="C4832" s="51"/>
      <c r="D4832" s="51"/>
      <c r="E4832" s="51"/>
      <c r="F4832" s="51"/>
      <c r="G4832" s="51"/>
    </row>
    <row r="4833" spans="2:25" ht="22.95" customHeight="1" outlineLevel="4" x14ac:dyDescent="0.2">
      <c r="B4833" s="52" t="s">
        <v>15791</v>
      </c>
      <c r="C4833" s="52"/>
      <c r="D4833" s="52"/>
      <c r="E4833" s="52"/>
      <c r="F4833" s="52"/>
      <c r="G4833" s="52"/>
    </row>
    <row r="4834" spans="2:25" ht="22.95" customHeight="1" outlineLevel="5" x14ac:dyDescent="0.2">
      <c r="B4834" s="53" t="s">
        <v>7702</v>
      </c>
      <c r="C4834" s="53"/>
      <c r="D4834" s="53"/>
      <c r="E4834" s="53"/>
      <c r="F4834" s="53"/>
      <c r="G4834" s="53"/>
    </row>
    <row r="4835" spans="2:25" ht="21" customHeight="1" outlineLevel="6" x14ac:dyDescent="0.2">
      <c r="B4835" s="39">
        <v>3826</v>
      </c>
      <c r="C4835" s="4" t="s">
        <v>15792</v>
      </c>
      <c r="D4835" s="50" t="s">
        <v>15793</v>
      </c>
      <c r="E4835" s="50"/>
      <c r="F4835" s="50"/>
      <c r="G4835" s="50"/>
      <c r="H4835" s="5" t="s">
        <v>15794</v>
      </c>
      <c r="I4835" s="6" t="s">
        <v>30</v>
      </c>
      <c r="J4835" s="7">
        <v>18</v>
      </c>
      <c r="K4835" s="7">
        <v>236</v>
      </c>
      <c r="L4835" s="3">
        <v>1</v>
      </c>
      <c r="M4835" s="19">
        <f>1522.13*(1-P3/100)</f>
        <v>1522.13</v>
      </c>
      <c r="N4835" s="9"/>
      <c r="O4835" s="10">
        <f t="shared" ref="O4835:O4841" si="259">M4835*N4835</f>
        <v>0</v>
      </c>
      <c r="P4835" s="11">
        <f>0.946*N4835</f>
        <v>0</v>
      </c>
      <c r="Q4835" s="16">
        <f>0.01331*N4835</f>
        <v>0</v>
      </c>
      <c r="R4835" s="13"/>
      <c r="S4835" s="14" t="s">
        <v>15795</v>
      </c>
      <c r="T4835" s="14" t="s">
        <v>32</v>
      </c>
      <c r="U4835" s="15"/>
      <c r="V4835" s="4" t="str">
        <f>HYPERLINK("https://redcat-toys.ru/api/getInfo/image/94658854-0ede-11ec-a20f-ac1f6b442185")</f>
        <v>https://redcat-toys.ru/api/getInfo/image/94658854-0ede-11ec-a20f-ac1f6b442185</v>
      </c>
      <c r="W4835" s="4" t="s">
        <v>15796</v>
      </c>
      <c r="X4835" s="4" t="s">
        <v>34</v>
      </c>
      <c r="Y4835" s="4" t="str">
        <f>HYPERLINK("https://redcat-toys.ru/api/getInfo/item/94658854-0ede-11ec-a20f-ac1f6b442185")</f>
        <v>https://redcat-toys.ru/api/getInfo/item/94658854-0ede-11ec-a20f-ac1f6b442185</v>
      </c>
    </row>
    <row r="4836" spans="2:25" ht="21" customHeight="1" outlineLevel="6" x14ac:dyDescent="0.2">
      <c r="B4836" s="39">
        <v>3827</v>
      </c>
      <c r="C4836" s="4" t="s">
        <v>15797</v>
      </c>
      <c r="D4836" s="50" t="s">
        <v>15798</v>
      </c>
      <c r="E4836" s="50"/>
      <c r="F4836" s="50"/>
      <c r="G4836" s="50"/>
      <c r="H4836" s="5" t="s">
        <v>15799</v>
      </c>
      <c r="I4836" s="6"/>
      <c r="J4836" s="7">
        <v>24</v>
      </c>
      <c r="K4836" s="7">
        <v>1</v>
      </c>
      <c r="L4836" s="3">
        <v>1</v>
      </c>
      <c r="M4836" s="8">
        <f>997.49*(1-P3/100)</f>
        <v>997.49</v>
      </c>
      <c r="N4836" s="9"/>
      <c r="O4836" s="10">
        <f t="shared" si="259"/>
        <v>0</v>
      </c>
      <c r="P4836" s="11">
        <f>0.443*N4836</f>
        <v>0</v>
      </c>
      <c r="Q4836" s="16">
        <f>0.00908*N4836</f>
        <v>0</v>
      </c>
      <c r="R4836" s="13"/>
      <c r="S4836" s="14" t="s">
        <v>15800</v>
      </c>
      <c r="T4836" s="14" t="s">
        <v>32</v>
      </c>
      <c r="U4836" s="15"/>
      <c r="V4836" s="4" t="str">
        <f>HYPERLINK("https://redcat-toys.ru/api/getInfo/image/f5f4828b-ec9e-11ec-a213-ac1f6b442185")</f>
        <v>https://redcat-toys.ru/api/getInfo/image/f5f4828b-ec9e-11ec-a213-ac1f6b442185</v>
      </c>
      <c r="W4836" s="4" t="s">
        <v>15801</v>
      </c>
      <c r="X4836" s="4" t="s">
        <v>34</v>
      </c>
      <c r="Y4836" s="4" t="str">
        <f>HYPERLINK("https://redcat-toys.ru/api/getInfo/item/f5f4828b-ec9e-11ec-a213-ac1f6b442185")</f>
        <v>https://redcat-toys.ru/api/getInfo/item/f5f4828b-ec9e-11ec-a213-ac1f6b442185</v>
      </c>
    </row>
    <row r="4837" spans="2:25" ht="21" customHeight="1" outlineLevel="6" x14ac:dyDescent="0.2">
      <c r="B4837" s="39">
        <v>3828</v>
      </c>
      <c r="C4837" s="4" t="s">
        <v>15802</v>
      </c>
      <c r="D4837" s="50" t="s">
        <v>15803</v>
      </c>
      <c r="E4837" s="50"/>
      <c r="F4837" s="50"/>
      <c r="G4837" s="50"/>
      <c r="H4837" s="5" t="s">
        <v>15804</v>
      </c>
      <c r="I4837" s="6" t="s">
        <v>30</v>
      </c>
      <c r="J4837" s="7">
        <v>24</v>
      </c>
      <c r="K4837" s="7">
        <v>128</v>
      </c>
      <c r="L4837" s="3">
        <v>1</v>
      </c>
      <c r="M4837" s="19">
        <f>1096.14*(1-P3/100)</f>
        <v>1096.1400000000001</v>
      </c>
      <c r="N4837" s="9"/>
      <c r="O4837" s="10">
        <f t="shared" si="259"/>
        <v>0</v>
      </c>
      <c r="P4837" s="11">
        <f>0.669*N4837</f>
        <v>0</v>
      </c>
      <c r="Q4837" s="16">
        <f>0.00928*N4837</f>
        <v>0</v>
      </c>
      <c r="R4837" s="13"/>
      <c r="S4837" s="14" t="s">
        <v>15805</v>
      </c>
      <c r="T4837" s="14" t="s">
        <v>32</v>
      </c>
      <c r="U4837" s="15"/>
      <c r="V4837" s="4" t="str">
        <f>HYPERLINK("https://redcat-toys.ru/api/getInfo/image/97f04384-ec9e-11ec-a213-ac1f6b442185")</f>
        <v>https://redcat-toys.ru/api/getInfo/image/97f04384-ec9e-11ec-a213-ac1f6b442185</v>
      </c>
      <c r="W4837" s="4" t="s">
        <v>15801</v>
      </c>
      <c r="X4837" s="4" t="s">
        <v>34</v>
      </c>
      <c r="Y4837" s="4" t="str">
        <f>HYPERLINK("https://redcat-toys.ru/api/getInfo/item/97f04384-ec9e-11ec-a213-ac1f6b442185")</f>
        <v>https://redcat-toys.ru/api/getInfo/item/97f04384-ec9e-11ec-a213-ac1f6b442185</v>
      </c>
    </row>
    <row r="4838" spans="2:25" ht="21" customHeight="1" outlineLevel="6" x14ac:dyDescent="0.2">
      <c r="B4838" s="39">
        <v>3829</v>
      </c>
      <c r="C4838" s="4" t="s">
        <v>15806</v>
      </c>
      <c r="D4838" s="50" t="s">
        <v>15807</v>
      </c>
      <c r="E4838" s="50"/>
      <c r="F4838" s="50"/>
      <c r="G4838" s="50"/>
      <c r="H4838" s="5" t="s">
        <v>15808</v>
      </c>
      <c r="I4838" s="6"/>
      <c r="J4838" s="7">
        <v>24</v>
      </c>
      <c r="K4838" s="7">
        <v>3</v>
      </c>
      <c r="L4838" s="3">
        <v>1</v>
      </c>
      <c r="M4838" s="8">
        <f>999.9*(1-P3/100)</f>
        <v>999.9</v>
      </c>
      <c r="N4838" s="9"/>
      <c r="O4838" s="10">
        <f t="shared" si="259"/>
        <v>0</v>
      </c>
      <c r="P4838" s="11">
        <f>0.451*N4838</f>
        <v>0</v>
      </c>
      <c r="Q4838" s="16">
        <f>0.00661*N4838</f>
        <v>0</v>
      </c>
      <c r="R4838" s="13"/>
      <c r="S4838" s="14" t="s">
        <v>15809</v>
      </c>
      <c r="T4838" s="14" t="s">
        <v>32</v>
      </c>
      <c r="U4838" s="15" t="s">
        <v>39</v>
      </c>
      <c r="V4838" s="4" t="str">
        <f>HYPERLINK("https://redcat-toys.ru/api/getInfo/image/b5c6c4da-0edd-11ec-a20f-ac1f6b442185")</f>
        <v>https://redcat-toys.ru/api/getInfo/image/b5c6c4da-0edd-11ec-a20f-ac1f6b442185</v>
      </c>
      <c r="W4838" s="4" t="s">
        <v>15810</v>
      </c>
      <c r="X4838" s="4" t="s">
        <v>34</v>
      </c>
      <c r="Y4838" s="4" t="str">
        <f>HYPERLINK("https://redcat-toys.ru/api/getInfo/item/b5c6c4da-0edd-11ec-a20f-ac1f6b442185")</f>
        <v>https://redcat-toys.ru/api/getInfo/item/b5c6c4da-0edd-11ec-a20f-ac1f6b442185</v>
      </c>
    </row>
    <row r="4839" spans="2:25" ht="21" customHeight="1" outlineLevel="6" x14ac:dyDescent="0.2">
      <c r="B4839" s="39">
        <v>3830</v>
      </c>
      <c r="C4839" s="4" t="s">
        <v>15811</v>
      </c>
      <c r="D4839" s="50" t="s">
        <v>15812</v>
      </c>
      <c r="E4839" s="50"/>
      <c r="F4839" s="50"/>
      <c r="G4839" s="50"/>
      <c r="H4839" s="5" t="s">
        <v>15813</v>
      </c>
      <c r="I4839" s="6" t="s">
        <v>30</v>
      </c>
      <c r="J4839" s="7">
        <v>24</v>
      </c>
      <c r="K4839" s="7">
        <v>2</v>
      </c>
      <c r="L4839" s="3">
        <v>1</v>
      </c>
      <c r="M4839" s="19">
        <f>1162.46*(1-P3/100)</f>
        <v>1162.46</v>
      </c>
      <c r="N4839" s="9"/>
      <c r="O4839" s="10">
        <f t="shared" si="259"/>
        <v>0</v>
      </c>
      <c r="P4839" s="17">
        <f>0.63*N4839</f>
        <v>0</v>
      </c>
      <c r="Q4839" s="16">
        <f>0.00928*N4839</f>
        <v>0</v>
      </c>
      <c r="R4839" s="13"/>
      <c r="S4839" s="14" t="s">
        <v>15814</v>
      </c>
      <c r="T4839" s="14" t="s">
        <v>32</v>
      </c>
      <c r="U4839" s="15"/>
      <c r="V4839" s="4" t="str">
        <f>HYPERLINK("https://redcat-toys.ru/api/getInfo/image/314b9747-ec9f-11ec-a213-ac1f6b442185")</f>
        <v>https://redcat-toys.ru/api/getInfo/image/314b9747-ec9f-11ec-a213-ac1f6b442185</v>
      </c>
      <c r="W4839" s="4" t="s">
        <v>15815</v>
      </c>
      <c r="X4839" s="4" t="s">
        <v>34</v>
      </c>
      <c r="Y4839" s="4" t="str">
        <f>HYPERLINK("https://redcat-toys.ru/api/getInfo/item/314b9747-ec9f-11ec-a213-ac1f6b442185")</f>
        <v>https://redcat-toys.ru/api/getInfo/item/314b9747-ec9f-11ec-a213-ac1f6b442185</v>
      </c>
    </row>
    <row r="4840" spans="2:25" ht="21" customHeight="1" outlineLevel="6" x14ac:dyDescent="0.2">
      <c r="B4840" s="39">
        <v>3831</v>
      </c>
      <c r="C4840" s="4" t="s">
        <v>15816</v>
      </c>
      <c r="D4840" s="50" t="s">
        <v>15817</v>
      </c>
      <c r="E4840" s="50"/>
      <c r="F4840" s="50"/>
      <c r="G4840" s="50"/>
      <c r="H4840" s="5" t="s">
        <v>15818</v>
      </c>
      <c r="I4840" s="6" t="s">
        <v>30</v>
      </c>
      <c r="J4840" s="7">
        <v>24</v>
      </c>
      <c r="K4840" s="7">
        <v>79</v>
      </c>
      <c r="L4840" s="3">
        <v>1</v>
      </c>
      <c r="M4840" s="19">
        <f>1187.45*(1-P3/100)</f>
        <v>1187.45</v>
      </c>
      <c r="N4840" s="9"/>
      <c r="O4840" s="10">
        <f t="shared" si="259"/>
        <v>0</v>
      </c>
      <c r="P4840" s="11">
        <f>0.591*N4840</f>
        <v>0</v>
      </c>
      <c r="Q4840" s="16">
        <f>0.00724*N4840</f>
        <v>0</v>
      </c>
      <c r="R4840" s="13"/>
      <c r="S4840" s="14" t="s">
        <v>15819</v>
      </c>
      <c r="T4840" s="14" t="s">
        <v>32</v>
      </c>
      <c r="U4840" s="15"/>
      <c r="V4840" s="4" t="str">
        <f>HYPERLINK("https://redcat-toys.ru/api/getInfo/image/c977589b-ddfc-11ea-a250-ac1f6b442184")</f>
        <v>https://redcat-toys.ru/api/getInfo/image/c977589b-ddfc-11ea-a250-ac1f6b442184</v>
      </c>
      <c r="W4840" s="4" t="s">
        <v>15820</v>
      </c>
      <c r="X4840" s="4" t="s">
        <v>34</v>
      </c>
      <c r="Y4840" s="4" t="str">
        <f>HYPERLINK("https://redcat-toys.ru/api/getInfo/item/c977589b-ddfc-11ea-a250-ac1f6b442184")</f>
        <v>https://redcat-toys.ru/api/getInfo/item/c977589b-ddfc-11ea-a250-ac1f6b442184</v>
      </c>
    </row>
    <row r="4841" spans="2:25" ht="21" customHeight="1" outlineLevel="6" x14ac:dyDescent="0.2">
      <c r="B4841" s="39">
        <v>3832</v>
      </c>
      <c r="C4841" s="4" t="s">
        <v>15821</v>
      </c>
      <c r="D4841" s="50" t="s">
        <v>15822</v>
      </c>
      <c r="E4841" s="50"/>
      <c r="F4841" s="50"/>
      <c r="G4841" s="50"/>
      <c r="H4841" s="5" t="s">
        <v>15823</v>
      </c>
      <c r="I4841" s="6" t="s">
        <v>30</v>
      </c>
      <c r="J4841" s="7">
        <v>24</v>
      </c>
      <c r="K4841" s="7">
        <v>102</v>
      </c>
      <c r="L4841" s="3">
        <v>1</v>
      </c>
      <c r="M4841" s="19">
        <f>1249*(1-P3/100)</f>
        <v>1249</v>
      </c>
      <c r="N4841" s="9"/>
      <c r="O4841" s="10">
        <f t="shared" si="259"/>
        <v>0</v>
      </c>
      <c r="P4841" s="17">
        <f>0.58*N4841</f>
        <v>0</v>
      </c>
      <c r="Q4841" s="16">
        <f>0.00696*N4841</f>
        <v>0</v>
      </c>
      <c r="R4841" s="13"/>
      <c r="S4841" s="14" t="s">
        <v>15824</v>
      </c>
      <c r="T4841" s="14" t="s">
        <v>32</v>
      </c>
      <c r="U4841" s="15"/>
      <c r="V4841" s="4" t="str">
        <f>HYPERLINK("https://redcat-toys.ru/api/getInfo/image/5ed32cbd-ddfe-11ea-a250-ac1f6b442184")</f>
        <v>https://redcat-toys.ru/api/getInfo/image/5ed32cbd-ddfe-11ea-a250-ac1f6b442184</v>
      </c>
      <c r="W4841" s="4" t="s">
        <v>15825</v>
      </c>
      <c r="X4841" s="4" t="s">
        <v>34</v>
      </c>
      <c r="Y4841" s="4" t="str">
        <f>HYPERLINK("https://redcat-toys.ru/api/getInfo/item/5ed32cbd-ddfe-11ea-a250-ac1f6b442184")</f>
        <v>https://redcat-toys.ru/api/getInfo/item/5ed32cbd-ddfe-11ea-a250-ac1f6b442184</v>
      </c>
    </row>
    <row r="4842" spans="2:25" ht="22.95" customHeight="1" outlineLevel="3" x14ac:dyDescent="0.2">
      <c r="B4842" s="51" t="s">
        <v>15653</v>
      </c>
      <c r="C4842" s="51"/>
      <c r="D4842" s="51"/>
      <c r="E4842" s="51"/>
      <c r="F4842" s="51"/>
      <c r="G4842" s="51"/>
    </row>
    <row r="4843" spans="2:25" ht="22.95" customHeight="1" outlineLevel="4" x14ac:dyDescent="0.2">
      <c r="B4843" s="52" t="s">
        <v>15636</v>
      </c>
      <c r="C4843" s="52"/>
      <c r="D4843" s="52"/>
      <c r="E4843" s="52"/>
      <c r="F4843" s="52"/>
      <c r="G4843" s="52"/>
    </row>
    <row r="4844" spans="2:25" ht="21" customHeight="1" outlineLevel="5" x14ac:dyDescent="0.2">
      <c r="B4844" s="39">
        <v>3833</v>
      </c>
      <c r="C4844" s="4" t="s">
        <v>15826</v>
      </c>
      <c r="D4844" s="50" t="s">
        <v>15827</v>
      </c>
      <c r="E4844" s="50"/>
      <c r="F4844" s="50"/>
      <c r="G4844" s="50"/>
      <c r="H4844" s="5" t="s">
        <v>15828</v>
      </c>
      <c r="I4844" s="6" t="s">
        <v>30</v>
      </c>
      <c r="J4844" s="7">
        <v>180</v>
      </c>
      <c r="K4844" s="7">
        <v>94</v>
      </c>
      <c r="L4844" s="3">
        <v>4</v>
      </c>
      <c r="M4844" s="8">
        <f>166.3*(1-P3/100)</f>
        <v>166.3</v>
      </c>
      <c r="N4844" s="9"/>
      <c r="O4844" s="10">
        <f>M4844*N4844</f>
        <v>0</v>
      </c>
      <c r="P4844" s="11">
        <f>0.075*N4844</f>
        <v>0</v>
      </c>
      <c r="Q4844" s="16">
        <f>0.00084*N4844</f>
        <v>0</v>
      </c>
      <c r="R4844" s="13"/>
      <c r="S4844" s="14" t="s">
        <v>15829</v>
      </c>
      <c r="T4844" s="14" t="s">
        <v>32</v>
      </c>
      <c r="U4844" s="15" t="s">
        <v>39</v>
      </c>
      <c r="V4844" s="4" t="str">
        <f>HYPERLINK("https://redcat-toys.ru/api/getInfo/image/5eaac09d-f775-11ec-a213-ac1f6b442185")</f>
        <v>https://redcat-toys.ru/api/getInfo/image/5eaac09d-f775-11ec-a213-ac1f6b442185</v>
      </c>
      <c r="W4844" s="4" t="s">
        <v>15830</v>
      </c>
      <c r="X4844" s="4" t="s">
        <v>34</v>
      </c>
      <c r="Y4844" s="4" t="str">
        <f>HYPERLINK("https://redcat-toys.ru/api/getInfo/item/5eaac09d-f775-11ec-a213-ac1f6b442185")</f>
        <v>https://redcat-toys.ru/api/getInfo/item/5eaac09d-f775-11ec-a213-ac1f6b442185</v>
      </c>
    </row>
    <row r="4845" spans="2:25" ht="21" customHeight="1" outlineLevel="5" x14ac:dyDescent="0.2">
      <c r="B4845" s="39">
        <v>3834</v>
      </c>
      <c r="C4845" s="4" t="s">
        <v>15826</v>
      </c>
      <c r="D4845" s="50" t="s">
        <v>15827</v>
      </c>
      <c r="E4845" s="50"/>
      <c r="F4845" s="50"/>
      <c r="G4845" s="50"/>
      <c r="H4845" s="5" t="s">
        <v>15828</v>
      </c>
      <c r="I4845" s="6" t="s">
        <v>30</v>
      </c>
      <c r="J4845" s="7">
        <v>360</v>
      </c>
      <c r="K4845" s="7">
        <v>94</v>
      </c>
      <c r="L4845" s="3">
        <v>4</v>
      </c>
      <c r="M4845" s="8">
        <f>166.3*(1-P3/100)</f>
        <v>166.3</v>
      </c>
      <c r="N4845" s="9"/>
      <c r="O4845" s="10">
        <f>M4845*N4845</f>
        <v>0</v>
      </c>
      <c r="P4845" s="11">
        <f>0.075*N4845</f>
        <v>0</v>
      </c>
      <c r="Q4845" s="16">
        <f>0.00084*N4845</f>
        <v>0</v>
      </c>
      <c r="R4845" s="13"/>
      <c r="S4845" s="14" t="s">
        <v>15829</v>
      </c>
      <c r="T4845" s="14" t="s">
        <v>32</v>
      </c>
      <c r="U4845" s="15" t="s">
        <v>39</v>
      </c>
      <c r="V4845" s="4" t="str">
        <f>HYPERLINK("https://redcat-toys.ru/api/getInfo/image/5eaac09d-f775-11ec-a213-ac1f6b442185")</f>
        <v>https://redcat-toys.ru/api/getInfo/image/5eaac09d-f775-11ec-a213-ac1f6b442185</v>
      </c>
      <c r="W4845" s="4" t="s">
        <v>15830</v>
      </c>
      <c r="X4845" s="4" t="s">
        <v>34</v>
      </c>
      <c r="Y4845" s="4" t="str">
        <f>HYPERLINK("https://redcat-toys.ru/api/getInfo/item/5eaac09d-f775-11ec-a213-ac1f6b442185")</f>
        <v>https://redcat-toys.ru/api/getInfo/item/5eaac09d-f775-11ec-a213-ac1f6b442185</v>
      </c>
    </row>
    <row r="4846" spans="2:25" ht="22.95" customHeight="1" outlineLevel="2" x14ac:dyDescent="0.2">
      <c r="B4846" s="49" t="s">
        <v>15831</v>
      </c>
      <c r="C4846" s="49"/>
      <c r="D4846" s="49"/>
      <c r="E4846" s="49"/>
      <c r="F4846" s="49"/>
      <c r="G4846" s="49"/>
    </row>
    <row r="4847" spans="2:25" ht="22.95" customHeight="1" outlineLevel="3" x14ac:dyDescent="0.2">
      <c r="B4847" s="51" t="s">
        <v>15832</v>
      </c>
      <c r="C4847" s="51"/>
      <c r="D4847" s="51"/>
      <c r="E4847" s="51"/>
      <c r="F4847" s="51"/>
      <c r="G4847" s="51"/>
    </row>
    <row r="4848" spans="2:25" ht="22.95" customHeight="1" outlineLevel="4" x14ac:dyDescent="0.2">
      <c r="B4848" s="52" t="s">
        <v>15833</v>
      </c>
      <c r="C4848" s="52"/>
      <c r="D4848" s="52"/>
      <c r="E4848" s="52"/>
      <c r="F4848" s="52"/>
      <c r="G4848" s="52"/>
    </row>
    <row r="4849" spans="2:25" ht="21" customHeight="1" outlineLevel="5" x14ac:dyDescent="0.2">
      <c r="B4849" s="39">
        <v>3835</v>
      </c>
      <c r="C4849" s="4" t="s">
        <v>15834</v>
      </c>
      <c r="D4849" s="50" t="s">
        <v>15835</v>
      </c>
      <c r="E4849" s="50"/>
      <c r="F4849" s="50"/>
      <c r="G4849" s="50"/>
      <c r="H4849" s="5" t="s">
        <v>15836</v>
      </c>
      <c r="I4849" s="6" t="s">
        <v>30</v>
      </c>
      <c r="J4849" s="7">
        <v>48</v>
      </c>
      <c r="K4849" s="7">
        <v>2</v>
      </c>
      <c r="L4849" s="3">
        <v>1</v>
      </c>
      <c r="M4849" s="8">
        <f>610.47*(1-P3/100)</f>
        <v>610.47</v>
      </c>
      <c r="N4849" s="9"/>
      <c r="O4849" s="10">
        <f>M4849*N4849</f>
        <v>0</v>
      </c>
      <c r="P4849" s="11">
        <f>0.274*N4849</f>
        <v>0</v>
      </c>
      <c r="Q4849" s="16">
        <f>0.00221*N4849</f>
        <v>0</v>
      </c>
      <c r="R4849" s="13"/>
      <c r="S4849" s="14" t="s">
        <v>15837</v>
      </c>
      <c r="T4849" s="14" t="s">
        <v>32</v>
      </c>
      <c r="U4849" s="15" t="s">
        <v>39</v>
      </c>
      <c r="V4849" s="4" t="str">
        <f>HYPERLINK("https://redcat-toys.ru/api/getInfo/image/e41cc9bc-62d9-11f0-a281-00155d82e908")</f>
        <v>https://redcat-toys.ru/api/getInfo/image/e41cc9bc-62d9-11f0-a281-00155d82e908</v>
      </c>
      <c r="W4849" s="4" t="s">
        <v>15838</v>
      </c>
      <c r="X4849" s="4" t="s">
        <v>34</v>
      </c>
      <c r="Y4849" s="4" t="str">
        <f>HYPERLINK("https://redcat-toys.ru/api/getInfo/item/e41cc9bc-62d9-11f0-a281-00155d82e908")</f>
        <v>https://redcat-toys.ru/api/getInfo/item/e41cc9bc-62d9-11f0-a281-00155d82e908</v>
      </c>
    </row>
    <row r="4850" spans="2:25" ht="21" customHeight="1" outlineLevel="5" x14ac:dyDescent="0.2">
      <c r="B4850" s="39">
        <v>3836</v>
      </c>
      <c r="C4850" s="4" t="s">
        <v>15834</v>
      </c>
      <c r="D4850" s="50" t="s">
        <v>15835</v>
      </c>
      <c r="E4850" s="50"/>
      <c r="F4850" s="50"/>
      <c r="G4850" s="50"/>
      <c r="H4850" s="5" t="s">
        <v>15836</v>
      </c>
      <c r="I4850" s="6" t="s">
        <v>30</v>
      </c>
      <c r="J4850" s="7">
        <v>96</v>
      </c>
      <c r="K4850" s="7">
        <v>2</v>
      </c>
      <c r="L4850" s="3">
        <v>1</v>
      </c>
      <c r="M4850" s="8">
        <f>610.47*(1-P3/100)</f>
        <v>610.47</v>
      </c>
      <c r="N4850" s="9"/>
      <c r="O4850" s="10">
        <f>M4850*N4850</f>
        <v>0</v>
      </c>
      <c r="P4850" s="11">
        <f>0.274*N4850</f>
        <v>0</v>
      </c>
      <c r="Q4850" s="16">
        <f>0.00221*N4850</f>
        <v>0</v>
      </c>
      <c r="R4850" s="13"/>
      <c r="S4850" s="14" t="s">
        <v>15837</v>
      </c>
      <c r="T4850" s="14" t="s">
        <v>32</v>
      </c>
      <c r="U4850" s="15" t="s">
        <v>39</v>
      </c>
      <c r="V4850" s="4" t="str">
        <f>HYPERLINK("https://redcat-toys.ru/api/getInfo/image/e41cc9bc-62d9-11f0-a281-00155d82e908")</f>
        <v>https://redcat-toys.ru/api/getInfo/image/e41cc9bc-62d9-11f0-a281-00155d82e908</v>
      </c>
      <c r="W4850" s="4" t="s">
        <v>15838</v>
      </c>
      <c r="X4850" s="4" t="s">
        <v>34</v>
      </c>
      <c r="Y4850" s="4" t="str">
        <f>HYPERLINK("https://redcat-toys.ru/api/getInfo/item/e41cc9bc-62d9-11f0-a281-00155d82e908")</f>
        <v>https://redcat-toys.ru/api/getInfo/item/e41cc9bc-62d9-11f0-a281-00155d82e908</v>
      </c>
    </row>
    <row r="4851" spans="2:25" ht="22.95" customHeight="1" outlineLevel="4" x14ac:dyDescent="0.2">
      <c r="B4851" s="52" t="s">
        <v>15839</v>
      </c>
      <c r="C4851" s="52"/>
      <c r="D4851" s="52"/>
      <c r="E4851" s="52"/>
      <c r="F4851" s="52"/>
      <c r="G4851" s="52"/>
    </row>
    <row r="4852" spans="2:25" ht="21" customHeight="1" outlineLevel="5" x14ac:dyDescent="0.2">
      <c r="B4852" s="39">
        <v>3837</v>
      </c>
      <c r="C4852" s="4" t="s">
        <v>15840</v>
      </c>
      <c r="D4852" s="50" t="s">
        <v>15841</v>
      </c>
      <c r="E4852" s="50"/>
      <c r="F4852" s="50"/>
      <c r="G4852" s="50"/>
      <c r="H4852" s="5" t="s">
        <v>15842</v>
      </c>
      <c r="I4852" s="6" t="s">
        <v>30</v>
      </c>
      <c r="J4852" s="7">
        <v>60</v>
      </c>
      <c r="K4852" s="7">
        <v>27</v>
      </c>
      <c r="L4852" s="3">
        <v>1</v>
      </c>
      <c r="M4852" s="19">
        <f>1234.85*(1-P3/100)</f>
        <v>1234.8499999999999</v>
      </c>
      <c r="N4852" s="9"/>
      <c r="O4852" s="10">
        <f t="shared" ref="O4852:O4858" si="260">M4852*N4852</f>
        <v>0</v>
      </c>
      <c r="P4852" s="11">
        <f>0.541*N4852</f>
        <v>0</v>
      </c>
      <c r="Q4852" s="16">
        <f>0.00517*N4852</f>
        <v>0</v>
      </c>
      <c r="R4852" s="13"/>
      <c r="S4852" s="14" t="s">
        <v>15843</v>
      </c>
      <c r="T4852" s="14" t="s">
        <v>32</v>
      </c>
      <c r="U4852" s="15" t="s">
        <v>39</v>
      </c>
      <c r="V4852" s="4" t="str">
        <f>HYPERLINK("https://redcat-toys.ru/api/getInfo/image/89fd9278-e10d-11ee-a25a-00155d82e908")</f>
        <v>https://redcat-toys.ru/api/getInfo/image/89fd9278-e10d-11ee-a25a-00155d82e908</v>
      </c>
      <c r="W4852" s="4" t="s">
        <v>15844</v>
      </c>
      <c r="X4852" s="4" t="s">
        <v>34</v>
      </c>
      <c r="Y4852" s="4" t="str">
        <f>HYPERLINK("https://redcat-toys.ru/api/getInfo/item/89fd9278-e10d-11ee-a25a-00155d82e908")</f>
        <v>https://redcat-toys.ru/api/getInfo/item/89fd9278-e10d-11ee-a25a-00155d82e908</v>
      </c>
    </row>
    <row r="4853" spans="2:25" ht="21" customHeight="1" outlineLevel="5" x14ac:dyDescent="0.2">
      <c r="B4853" s="39">
        <v>3838</v>
      </c>
      <c r="C4853" s="4" t="s">
        <v>15845</v>
      </c>
      <c r="D4853" s="50" t="s">
        <v>15846</v>
      </c>
      <c r="E4853" s="50"/>
      <c r="F4853" s="50"/>
      <c r="G4853" s="50"/>
      <c r="H4853" s="5" t="s">
        <v>15847</v>
      </c>
      <c r="I4853" s="6" t="s">
        <v>30</v>
      </c>
      <c r="J4853" s="7">
        <v>36</v>
      </c>
      <c r="K4853" s="7">
        <v>10</v>
      </c>
      <c r="L4853" s="3">
        <v>1</v>
      </c>
      <c r="M4853" s="19">
        <f>1363.7*(1-P3/100)</f>
        <v>1363.7</v>
      </c>
      <c r="N4853" s="9"/>
      <c r="O4853" s="10">
        <f t="shared" si="260"/>
        <v>0</v>
      </c>
      <c r="P4853" s="11">
        <f>0.526*N4853</f>
        <v>0</v>
      </c>
      <c r="Q4853" s="16">
        <f>0.00689*N4853</f>
        <v>0</v>
      </c>
      <c r="R4853" s="13"/>
      <c r="S4853" s="14" t="s">
        <v>15848</v>
      </c>
      <c r="T4853" s="14" t="s">
        <v>32</v>
      </c>
      <c r="U4853" s="15"/>
      <c r="V4853" s="4" t="str">
        <f>HYPERLINK("https://redcat-toys.ru/api/getInfo/image/63b07470-c652-11ee-a25a-00155d82e908")</f>
        <v>https://redcat-toys.ru/api/getInfo/image/63b07470-c652-11ee-a25a-00155d82e908</v>
      </c>
      <c r="W4853" s="4" t="s">
        <v>15849</v>
      </c>
      <c r="X4853" s="4" t="s">
        <v>34</v>
      </c>
      <c r="Y4853" s="4" t="str">
        <f>HYPERLINK("https://redcat-toys.ru/api/getInfo/item/63b07470-c652-11ee-a25a-00155d82e908")</f>
        <v>https://redcat-toys.ru/api/getInfo/item/63b07470-c652-11ee-a25a-00155d82e908</v>
      </c>
    </row>
    <row r="4854" spans="2:25" ht="21" customHeight="1" outlineLevel="5" x14ac:dyDescent="0.2">
      <c r="B4854" s="39">
        <v>3839</v>
      </c>
      <c r="C4854" s="4" t="s">
        <v>15850</v>
      </c>
      <c r="D4854" s="50" t="s">
        <v>15851</v>
      </c>
      <c r="E4854" s="50"/>
      <c r="F4854" s="50"/>
      <c r="G4854" s="50"/>
      <c r="H4854" s="5" t="s">
        <v>15852</v>
      </c>
      <c r="I4854" s="6"/>
      <c r="J4854" s="7">
        <v>36</v>
      </c>
      <c r="K4854" s="7">
        <v>1</v>
      </c>
      <c r="L4854" s="3">
        <v>1</v>
      </c>
      <c r="M4854" s="19">
        <f>1192.81*(1-P3/100)</f>
        <v>1192.81</v>
      </c>
      <c r="N4854" s="9"/>
      <c r="O4854" s="10">
        <f t="shared" si="260"/>
        <v>0</v>
      </c>
      <c r="P4854" s="11">
        <f>0.595*N4854</f>
        <v>0</v>
      </c>
      <c r="Q4854" s="16">
        <f>0.00874*N4854</f>
        <v>0</v>
      </c>
      <c r="R4854" s="13"/>
      <c r="S4854" s="14" t="s">
        <v>15853</v>
      </c>
      <c r="T4854" s="14" t="s">
        <v>32</v>
      </c>
      <c r="U4854" s="15" t="s">
        <v>39</v>
      </c>
      <c r="V4854" s="4" t="str">
        <f>HYPERLINK("https://redcat-toys.ru/api/getInfo/image/3c012bb8-20e5-11f0-a279-00155d82e908")</f>
        <v>https://redcat-toys.ru/api/getInfo/image/3c012bb8-20e5-11f0-a279-00155d82e908</v>
      </c>
      <c r="W4854" s="4" t="s">
        <v>15854</v>
      </c>
      <c r="X4854" s="4" t="s">
        <v>34</v>
      </c>
      <c r="Y4854" s="4" t="str">
        <f>HYPERLINK("https://redcat-toys.ru/api/getInfo/item/3c012bb8-20e5-11f0-a279-00155d82e908")</f>
        <v>https://redcat-toys.ru/api/getInfo/item/3c012bb8-20e5-11f0-a279-00155d82e908</v>
      </c>
    </row>
    <row r="4855" spans="2:25" ht="21" customHeight="1" outlineLevel="5" x14ac:dyDescent="0.2">
      <c r="B4855" s="39">
        <v>3840</v>
      </c>
      <c r="C4855" s="4" t="s">
        <v>15855</v>
      </c>
      <c r="D4855" s="50" t="s">
        <v>15856</v>
      </c>
      <c r="E4855" s="50"/>
      <c r="F4855" s="50"/>
      <c r="G4855" s="50"/>
      <c r="H4855" s="5" t="s">
        <v>15857</v>
      </c>
      <c r="I4855" s="6" t="s">
        <v>30</v>
      </c>
      <c r="J4855" s="7">
        <v>27</v>
      </c>
      <c r="K4855" s="7">
        <v>5</v>
      </c>
      <c r="L4855" s="3">
        <v>1</v>
      </c>
      <c r="M4855" s="8">
        <f>989.2*(1-P3/100)</f>
        <v>989.2</v>
      </c>
      <c r="N4855" s="9"/>
      <c r="O4855" s="10">
        <f t="shared" si="260"/>
        <v>0</v>
      </c>
      <c r="P4855" s="11">
        <f>0.496*N4855</f>
        <v>0</v>
      </c>
      <c r="Q4855" s="16">
        <f>0.06693*N4855</f>
        <v>0</v>
      </c>
      <c r="R4855" s="13"/>
      <c r="S4855" s="14" t="s">
        <v>15858</v>
      </c>
      <c r="T4855" s="14" t="s">
        <v>32</v>
      </c>
      <c r="U4855" s="15" t="s">
        <v>39</v>
      </c>
      <c r="V4855" s="4" t="str">
        <f>HYPERLINK("https://redcat-toys.ru/api/getInfo/image/a84c512c-620c-11f0-a281-00155d82e908")</f>
        <v>https://redcat-toys.ru/api/getInfo/image/a84c512c-620c-11f0-a281-00155d82e908</v>
      </c>
      <c r="W4855" s="4" t="s">
        <v>15859</v>
      </c>
      <c r="X4855" s="4" t="s">
        <v>34</v>
      </c>
      <c r="Y4855" s="4" t="str">
        <f>HYPERLINK("https://redcat-toys.ru/api/getInfo/item/a84c512c-620c-11f0-a281-00155d82e908")</f>
        <v>https://redcat-toys.ru/api/getInfo/item/a84c512c-620c-11f0-a281-00155d82e908</v>
      </c>
    </row>
    <row r="4856" spans="2:25" ht="21" customHeight="1" outlineLevel="5" x14ac:dyDescent="0.2">
      <c r="B4856" s="39">
        <v>3841</v>
      </c>
      <c r="C4856" s="4" t="s">
        <v>15855</v>
      </c>
      <c r="D4856" s="50" t="s">
        <v>15856</v>
      </c>
      <c r="E4856" s="50"/>
      <c r="F4856" s="50"/>
      <c r="G4856" s="50"/>
      <c r="H4856" s="5" t="s">
        <v>15857</v>
      </c>
      <c r="I4856" s="6" t="s">
        <v>30</v>
      </c>
      <c r="J4856" s="7">
        <v>54</v>
      </c>
      <c r="K4856" s="7">
        <v>5</v>
      </c>
      <c r="L4856" s="3">
        <v>1</v>
      </c>
      <c r="M4856" s="8">
        <f>989.2*(1-P3/100)</f>
        <v>989.2</v>
      </c>
      <c r="N4856" s="9"/>
      <c r="O4856" s="10">
        <f t="shared" si="260"/>
        <v>0</v>
      </c>
      <c r="P4856" s="11">
        <f>0.496*N4856</f>
        <v>0</v>
      </c>
      <c r="Q4856" s="16">
        <f>0.06693*N4856</f>
        <v>0</v>
      </c>
      <c r="R4856" s="13"/>
      <c r="S4856" s="14" t="s">
        <v>15858</v>
      </c>
      <c r="T4856" s="14" t="s">
        <v>32</v>
      </c>
      <c r="U4856" s="15" t="s">
        <v>39</v>
      </c>
      <c r="V4856" s="4" t="str">
        <f>HYPERLINK("https://redcat-toys.ru/api/getInfo/image/a84c512c-620c-11f0-a281-00155d82e908")</f>
        <v>https://redcat-toys.ru/api/getInfo/image/a84c512c-620c-11f0-a281-00155d82e908</v>
      </c>
      <c r="W4856" s="4" t="s">
        <v>15859</v>
      </c>
      <c r="X4856" s="4" t="s">
        <v>34</v>
      </c>
      <c r="Y4856" s="4" t="str">
        <f>HYPERLINK("https://redcat-toys.ru/api/getInfo/item/a84c512c-620c-11f0-a281-00155d82e908")</f>
        <v>https://redcat-toys.ru/api/getInfo/item/a84c512c-620c-11f0-a281-00155d82e908</v>
      </c>
    </row>
    <row r="4857" spans="2:25" ht="21" customHeight="1" outlineLevel="5" x14ac:dyDescent="0.2">
      <c r="B4857" s="39">
        <v>3842</v>
      </c>
      <c r="C4857" s="4" t="s">
        <v>15860</v>
      </c>
      <c r="D4857" s="50" t="s">
        <v>15861</v>
      </c>
      <c r="E4857" s="50"/>
      <c r="F4857" s="50"/>
      <c r="G4857" s="50"/>
      <c r="H4857" s="5" t="s">
        <v>15862</v>
      </c>
      <c r="I4857" s="6" t="s">
        <v>30</v>
      </c>
      <c r="J4857" s="7">
        <v>12</v>
      </c>
      <c r="K4857" s="7">
        <v>8</v>
      </c>
      <c r="L4857" s="3">
        <v>1</v>
      </c>
      <c r="M4857" s="19">
        <f>1095.71*(1-P3/100)</f>
        <v>1095.71</v>
      </c>
      <c r="N4857" s="9"/>
      <c r="O4857" s="10">
        <f t="shared" si="260"/>
        <v>0</v>
      </c>
      <c r="P4857" s="17">
        <f>0.62*N4857</f>
        <v>0</v>
      </c>
      <c r="Q4857" s="16">
        <f>0.00949*N4857</f>
        <v>0</v>
      </c>
      <c r="R4857" s="13"/>
      <c r="S4857" s="14" t="s">
        <v>15863</v>
      </c>
      <c r="T4857" s="14" t="s">
        <v>32</v>
      </c>
      <c r="U4857" s="15" t="s">
        <v>39</v>
      </c>
      <c r="V4857" s="4" t="str">
        <f>HYPERLINK("https://redcat-toys.ru/api/getInfo/image/e5494d71-62d6-11f0-a281-00155d82e908")</f>
        <v>https://redcat-toys.ru/api/getInfo/image/e5494d71-62d6-11f0-a281-00155d82e908</v>
      </c>
      <c r="W4857" s="4" t="s">
        <v>15864</v>
      </c>
      <c r="X4857" s="4" t="s">
        <v>34</v>
      </c>
      <c r="Y4857" s="4" t="str">
        <f>HYPERLINK("https://redcat-toys.ru/api/getInfo/item/e5494d71-62d6-11f0-a281-00155d82e908")</f>
        <v>https://redcat-toys.ru/api/getInfo/item/e5494d71-62d6-11f0-a281-00155d82e908</v>
      </c>
    </row>
    <row r="4858" spans="2:25" ht="21" customHeight="1" outlineLevel="5" x14ac:dyDescent="0.2">
      <c r="B4858" s="39">
        <v>3843</v>
      </c>
      <c r="C4858" s="4" t="s">
        <v>15860</v>
      </c>
      <c r="D4858" s="50" t="s">
        <v>15861</v>
      </c>
      <c r="E4858" s="50"/>
      <c r="F4858" s="50"/>
      <c r="G4858" s="50"/>
      <c r="H4858" s="5" t="s">
        <v>15862</v>
      </c>
      <c r="I4858" s="6" t="s">
        <v>30</v>
      </c>
      <c r="J4858" s="7">
        <v>24</v>
      </c>
      <c r="K4858" s="7">
        <v>8</v>
      </c>
      <c r="L4858" s="3">
        <v>1</v>
      </c>
      <c r="M4858" s="19">
        <f>1095.71*(1-P3/100)</f>
        <v>1095.71</v>
      </c>
      <c r="N4858" s="9"/>
      <c r="O4858" s="10">
        <f t="shared" si="260"/>
        <v>0</v>
      </c>
      <c r="P4858" s="17">
        <f>0.62*N4858</f>
        <v>0</v>
      </c>
      <c r="Q4858" s="16">
        <f>0.00949*N4858</f>
        <v>0</v>
      </c>
      <c r="R4858" s="13"/>
      <c r="S4858" s="14" t="s">
        <v>15863</v>
      </c>
      <c r="T4858" s="14" t="s">
        <v>32</v>
      </c>
      <c r="U4858" s="15" t="s">
        <v>39</v>
      </c>
      <c r="V4858" s="4" t="str">
        <f>HYPERLINK("https://redcat-toys.ru/api/getInfo/image/e5494d71-62d6-11f0-a281-00155d82e908")</f>
        <v>https://redcat-toys.ru/api/getInfo/image/e5494d71-62d6-11f0-a281-00155d82e908</v>
      </c>
      <c r="W4858" s="4" t="s">
        <v>15864</v>
      </c>
      <c r="X4858" s="4" t="s">
        <v>34</v>
      </c>
      <c r="Y4858" s="4" t="str">
        <f>HYPERLINK("https://redcat-toys.ru/api/getInfo/item/e5494d71-62d6-11f0-a281-00155d82e908")</f>
        <v>https://redcat-toys.ru/api/getInfo/item/e5494d71-62d6-11f0-a281-00155d82e908</v>
      </c>
    </row>
    <row r="4859" spans="2:25" ht="22.95" customHeight="1" outlineLevel="4" x14ac:dyDescent="0.2">
      <c r="B4859" s="52" t="s">
        <v>15865</v>
      </c>
      <c r="C4859" s="52"/>
      <c r="D4859" s="52"/>
      <c r="E4859" s="52"/>
      <c r="F4859" s="52"/>
      <c r="G4859" s="52"/>
    </row>
    <row r="4860" spans="2:25" ht="21" customHeight="1" outlineLevel="5" x14ac:dyDescent="0.2">
      <c r="B4860" s="39">
        <v>3844</v>
      </c>
      <c r="C4860" s="4" t="s">
        <v>15866</v>
      </c>
      <c r="D4860" s="50" t="s">
        <v>15867</v>
      </c>
      <c r="E4860" s="50"/>
      <c r="F4860" s="50"/>
      <c r="G4860" s="50"/>
      <c r="H4860" s="5" t="s">
        <v>15868</v>
      </c>
      <c r="I4860" s="6" t="s">
        <v>30</v>
      </c>
      <c r="J4860" s="7">
        <v>8</v>
      </c>
      <c r="K4860" s="7">
        <v>6</v>
      </c>
      <c r="L4860" s="3">
        <v>1</v>
      </c>
      <c r="M4860" s="19">
        <f>5990*(1-P3/100)</f>
        <v>5990</v>
      </c>
      <c r="N4860" s="9"/>
      <c r="O4860" s="10">
        <f>M4860*N4860</f>
        <v>0</v>
      </c>
      <c r="P4860" s="11">
        <f>1.272*N4860</f>
        <v>0</v>
      </c>
      <c r="Q4860" s="16">
        <f>0.01286*N4860</f>
        <v>0</v>
      </c>
      <c r="R4860" s="13"/>
      <c r="S4860" s="14" t="s">
        <v>15869</v>
      </c>
      <c r="T4860" s="14" t="s">
        <v>108</v>
      </c>
      <c r="U4860" s="15" t="s">
        <v>39</v>
      </c>
      <c r="V4860" s="4" t="str">
        <f>HYPERLINK("https://redcat-toys.ru/api/getInfo/image/d7eaa8ab-c971-11ee-a25a-00155d82e908")</f>
        <v>https://redcat-toys.ru/api/getInfo/image/d7eaa8ab-c971-11ee-a25a-00155d82e908</v>
      </c>
      <c r="W4860" s="4" t="s">
        <v>15870</v>
      </c>
      <c r="X4860" s="4" t="s">
        <v>34</v>
      </c>
      <c r="Y4860" s="4" t="str">
        <f>HYPERLINK("https://redcat-toys.ru/api/getInfo/item/d7eaa8ab-c971-11ee-a25a-00155d82e908")</f>
        <v>https://redcat-toys.ru/api/getInfo/item/d7eaa8ab-c971-11ee-a25a-00155d82e908</v>
      </c>
    </row>
    <row r="4861" spans="2:25" ht="21" customHeight="1" outlineLevel="5" x14ac:dyDescent="0.2">
      <c r="B4861" s="39">
        <v>3845</v>
      </c>
      <c r="C4861" s="4" t="s">
        <v>15871</v>
      </c>
      <c r="D4861" s="50" t="s">
        <v>15872</v>
      </c>
      <c r="E4861" s="50"/>
      <c r="F4861" s="50"/>
      <c r="G4861" s="50"/>
      <c r="H4861" s="5" t="s">
        <v>15873</v>
      </c>
      <c r="I4861" s="6"/>
      <c r="J4861" s="7">
        <v>24</v>
      </c>
      <c r="K4861" s="7">
        <v>2</v>
      </c>
      <c r="L4861" s="3">
        <v>1</v>
      </c>
      <c r="M4861" s="19">
        <f>1463.39*(1-P3/100)</f>
        <v>1463.39</v>
      </c>
      <c r="N4861" s="9"/>
      <c r="O4861" s="10">
        <f>M4861*N4861</f>
        <v>0</v>
      </c>
      <c r="P4861" s="11">
        <f>0.572*N4861</f>
        <v>0</v>
      </c>
      <c r="Q4861" s="12">
        <f>0.0063*N4861</f>
        <v>0</v>
      </c>
      <c r="R4861" s="13"/>
      <c r="S4861" s="14" t="s">
        <v>15874</v>
      </c>
      <c r="T4861" s="14" t="s">
        <v>32</v>
      </c>
      <c r="U4861" s="15" t="s">
        <v>39</v>
      </c>
      <c r="V4861" s="4" t="str">
        <f>HYPERLINK("https://redcat-toys.ru/api/getInfo/image/1b63b01a-20e3-11f0-a279-00155d82e908")</f>
        <v>https://redcat-toys.ru/api/getInfo/image/1b63b01a-20e3-11f0-a279-00155d82e908</v>
      </c>
      <c r="W4861" s="4" t="s">
        <v>15875</v>
      </c>
      <c r="X4861" s="4" t="s">
        <v>34</v>
      </c>
      <c r="Y4861" s="4" t="str">
        <f>HYPERLINK("https://redcat-toys.ru/api/getInfo/item/1b63b01a-20e3-11f0-a279-00155d82e908")</f>
        <v>https://redcat-toys.ru/api/getInfo/item/1b63b01a-20e3-11f0-a279-00155d82e908</v>
      </c>
    </row>
    <row r="4862" spans="2:25" ht="22.95" customHeight="1" outlineLevel="3" x14ac:dyDescent="0.2">
      <c r="B4862" s="51" t="s">
        <v>15876</v>
      </c>
      <c r="C4862" s="51"/>
      <c r="D4862" s="51"/>
      <c r="E4862" s="51"/>
      <c r="F4862" s="51"/>
      <c r="G4862" s="51"/>
    </row>
    <row r="4863" spans="2:25" ht="21" customHeight="1" outlineLevel="4" x14ac:dyDescent="0.2">
      <c r="B4863" s="39">
        <v>3846</v>
      </c>
      <c r="C4863" s="4" t="s">
        <v>15877</v>
      </c>
      <c r="D4863" s="50" t="s">
        <v>15878</v>
      </c>
      <c r="E4863" s="50"/>
      <c r="F4863" s="50"/>
      <c r="G4863" s="50"/>
      <c r="H4863" s="5" t="s">
        <v>15879</v>
      </c>
      <c r="I4863" s="6" t="s">
        <v>30</v>
      </c>
      <c r="J4863" s="7">
        <v>60</v>
      </c>
      <c r="K4863" s="7">
        <v>1</v>
      </c>
      <c r="L4863" s="3">
        <v>1</v>
      </c>
      <c r="M4863" s="8">
        <f>992.65*(1-P3/100)</f>
        <v>992.65</v>
      </c>
      <c r="N4863" s="9"/>
      <c r="O4863" s="10">
        <f>M4863*N4863</f>
        <v>0</v>
      </c>
      <c r="P4863" s="11">
        <f>0.509*N4863</f>
        <v>0</v>
      </c>
      <c r="Q4863" s="16">
        <f>0.00532*N4863</f>
        <v>0</v>
      </c>
      <c r="R4863" s="13"/>
      <c r="S4863" s="14" t="s">
        <v>15880</v>
      </c>
      <c r="T4863" s="14" t="s">
        <v>32</v>
      </c>
      <c r="U4863" s="15"/>
      <c r="V4863" s="4" t="str">
        <f>HYPERLINK("https://redcat-toys.ru/api/getInfo/image/1a01faf8-e10a-11ee-a25a-00155d82e908")</f>
        <v>https://redcat-toys.ru/api/getInfo/image/1a01faf8-e10a-11ee-a25a-00155d82e908</v>
      </c>
      <c r="W4863" s="4" t="s">
        <v>15881</v>
      </c>
      <c r="X4863" s="4" t="s">
        <v>34</v>
      </c>
      <c r="Y4863" s="4" t="str">
        <f>HYPERLINK("https://redcat-toys.ru/api/getInfo/item/1a01faf8-e10a-11ee-a25a-00155d82e908")</f>
        <v>https://redcat-toys.ru/api/getInfo/item/1a01faf8-e10a-11ee-a25a-00155d82e908</v>
      </c>
    </row>
    <row r="4864" spans="2:25" ht="21" customHeight="1" outlineLevel="4" x14ac:dyDescent="0.2">
      <c r="B4864" s="39">
        <v>3847</v>
      </c>
      <c r="C4864" s="4" t="s">
        <v>15882</v>
      </c>
      <c r="D4864" s="50" t="s">
        <v>15883</v>
      </c>
      <c r="E4864" s="50"/>
      <c r="F4864" s="50"/>
      <c r="G4864" s="50"/>
      <c r="H4864" s="5" t="s">
        <v>15884</v>
      </c>
      <c r="I4864" s="6" t="s">
        <v>30</v>
      </c>
      <c r="J4864" s="7">
        <v>60</v>
      </c>
      <c r="K4864" s="7">
        <v>3</v>
      </c>
      <c r="L4864" s="3">
        <v>1</v>
      </c>
      <c r="M4864" s="19">
        <f>1212.05*(1-P3/100)</f>
        <v>1212.05</v>
      </c>
      <c r="N4864" s="9"/>
      <c r="O4864" s="10">
        <f>M4864*N4864</f>
        <v>0</v>
      </c>
      <c r="P4864" s="11">
        <f>0.473*N4864</f>
        <v>0</v>
      </c>
      <c r="Q4864" s="16">
        <f>0.00577*N4864</f>
        <v>0</v>
      </c>
      <c r="R4864" s="13"/>
      <c r="S4864" s="14" t="s">
        <v>15885</v>
      </c>
      <c r="T4864" s="14" t="s">
        <v>32</v>
      </c>
      <c r="U4864" s="15" t="s">
        <v>39</v>
      </c>
      <c r="V4864" s="4" t="str">
        <f>HYPERLINK("https://redcat-toys.ru/api/getInfo/image/9728e9ae-e108-11ee-a25a-00155d82e908")</f>
        <v>https://redcat-toys.ru/api/getInfo/image/9728e9ae-e108-11ee-a25a-00155d82e908</v>
      </c>
      <c r="W4864" s="4" t="s">
        <v>15886</v>
      </c>
      <c r="X4864" s="4" t="s">
        <v>34</v>
      </c>
      <c r="Y4864" s="4" t="str">
        <f>HYPERLINK("https://redcat-toys.ru/api/getInfo/item/9728e9ae-e108-11ee-a25a-00155d82e908")</f>
        <v>https://redcat-toys.ru/api/getInfo/item/9728e9ae-e108-11ee-a25a-00155d82e908</v>
      </c>
    </row>
    <row r="4865" spans="2:25" ht="22.95" customHeight="1" outlineLevel="3" x14ac:dyDescent="0.2">
      <c r="B4865" s="51" t="s">
        <v>15887</v>
      </c>
      <c r="C4865" s="51"/>
      <c r="D4865" s="51"/>
      <c r="E4865" s="51"/>
      <c r="F4865" s="51"/>
      <c r="G4865" s="51"/>
    </row>
    <row r="4866" spans="2:25" ht="21" customHeight="1" outlineLevel="4" x14ac:dyDescent="0.2">
      <c r="B4866" s="39">
        <v>3848</v>
      </c>
      <c r="C4866" s="4" t="s">
        <v>15888</v>
      </c>
      <c r="D4866" s="50" t="s">
        <v>15889</v>
      </c>
      <c r="E4866" s="50"/>
      <c r="F4866" s="50"/>
      <c r="G4866" s="50"/>
      <c r="H4866" s="5" t="s">
        <v>15890</v>
      </c>
      <c r="I4866" s="6" t="s">
        <v>30</v>
      </c>
      <c r="J4866" s="7">
        <v>28</v>
      </c>
      <c r="K4866" s="7">
        <v>55</v>
      </c>
      <c r="L4866" s="3">
        <v>1</v>
      </c>
      <c r="M4866" s="19">
        <f>1838.3*(1-P3/100)</f>
        <v>1838.3</v>
      </c>
      <c r="N4866" s="9"/>
      <c r="O4866" s="10">
        <f t="shared" ref="O4866:O4874" si="261">M4866*N4866</f>
        <v>0</v>
      </c>
      <c r="P4866" s="11">
        <f>0.576*N4866</f>
        <v>0</v>
      </c>
      <c r="Q4866" s="16">
        <f>0.00774*N4866</f>
        <v>0</v>
      </c>
      <c r="R4866" s="13"/>
      <c r="S4866" s="14" t="s">
        <v>15891</v>
      </c>
      <c r="T4866" s="14" t="s">
        <v>32</v>
      </c>
      <c r="U4866" s="15"/>
      <c r="V4866" s="4"/>
      <c r="W4866" s="4" t="s">
        <v>15892</v>
      </c>
      <c r="X4866" s="4" t="s">
        <v>34</v>
      </c>
      <c r="Y4866" s="4"/>
    </row>
    <row r="4867" spans="2:25" ht="21" customHeight="1" outlineLevel="4" x14ac:dyDescent="0.2">
      <c r="B4867" s="39">
        <v>3849</v>
      </c>
      <c r="C4867" s="4" t="s">
        <v>15893</v>
      </c>
      <c r="D4867" s="50" t="s">
        <v>15894</v>
      </c>
      <c r="E4867" s="50"/>
      <c r="F4867" s="50"/>
      <c r="G4867" s="50"/>
      <c r="H4867" s="5" t="s">
        <v>15895</v>
      </c>
      <c r="I4867" s="6" t="s">
        <v>30</v>
      </c>
      <c r="J4867" s="7">
        <v>12</v>
      </c>
      <c r="K4867" s="7">
        <v>23</v>
      </c>
      <c r="L4867" s="3">
        <v>1</v>
      </c>
      <c r="M4867" s="19">
        <f>2071.52*(1-P3/100)</f>
        <v>2071.52</v>
      </c>
      <c r="N4867" s="9"/>
      <c r="O4867" s="10">
        <f t="shared" si="261"/>
        <v>0</v>
      </c>
      <c r="P4867" s="11">
        <f>0.879*N4867</f>
        <v>0</v>
      </c>
      <c r="Q4867" s="16">
        <f>0.01421*N4867</f>
        <v>0</v>
      </c>
      <c r="R4867" s="13"/>
      <c r="S4867" s="14" t="s">
        <v>15896</v>
      </c>
      <c r="T4867" s="14" t="s">
        <v>32</v>
      </c>
      <c r="U4867" s="15"/>
      <c r="V4867" s="4"/>
      <c r="W4867" s="4" t="s">
        <v>15897</v>
      </c>
      <c r="X4867" s="4" t="s">
        <v>34</v>
      </c>
      <c r="Y4867" s="4"/>
    </row>
    <row r="4868" spans="2:25" ht="21" customHeight="1" outlineLevel="4" x14ac:dyDescent="0.2">
      <c r="B4868" s="39">
        <v>3850</v>
      </c>
      <c r="C4868" s="4" t="s">
        <v>15898</v>
      </c>
      <c r="D4868" s="50" t="s">
        <v>15899</v>
      </c>
      <c r="E4868" s="50"/>
      <c r="F4868" s="50"/>
      <c r="G4868" s="50"/>
      <c r="H4868" s="5" t="s">
        <v>15900</v>
      </c>
      <c r="I4868" s="6" t="s">
        <v>30</v>
      </c>
      <c r="J4868" s="7">
        <v>36</v>
      </c>
      <c r="K4868" s="7">
        <v>71</v>
      </c>
      <c r="L4868" s="3">
        <v>1</v>
      </c>
      <c r="M4868" s="19">
        <f>1215.21*(1-P3/100)</f>
        <v>1215.21</v>
      </c>
      <c r="N4868" s="9"/>
      <c r="O4868" s="10">
        <f t="shared" si="261"/>
        <v>0</v>
      </c>
      <c r="P4868" s="11">
        <f>0.575*N4868</f>
        <v>0</v>
      </c>
      <c r="Q4868" s="16">
        <f>0.00711*N4868</f>
        <v>0</v>
      </c>
      <c r="R4868" s="13"/>
      <c r="S4868" s="14" t="s">
        <v>15901</v>
      </c>
      <c r="T4868" s="14" t="s">
        <v>32</v>
      </c>
      <c r="U4868" s="15"/>
      <c r="V4868" s="4"/>
      <c r="W4868" s="4" t="s">
        <v>15902</v>
      </c>
      <c r="X4868" s="4" t="s">
        <v>34</v>
      </c>
      <c r="Y4868" s="4"/>
    </row>
    <row r="4869" spans="2:25" ht="21" customHeight="1" outlineLevel="4" x14ac:dyDescent="0.2">
      <c r="B4869" s="39">
        <v>3851</v>
      </c>
      <c r="C4869" s="4" t="s">
        <v>15903</v>
      </c>
      <c r="D4869" s="50" t="s">
        <v>15904</v>
      </c>
      <c r="E4869" s="50"/>
      <c r="F4869" s="50"/>
      <c r="G4869" s="50"/>
      <c r="H4869" s="5" t="s">
        <v>15905</v>
      </c>
      <c r="I4869" s="6" t="s">
        <v>30</v>
      </c>
      <c r="J4869" s="7">
        <v>36</v>
      </c>
      <c r="K4869" s="7">
        <v>143</v>
      </c>
      <c r="L4869" s="3">
        <v>1</v>
      </c>
      <c r="M4869" s="8">
        <f>684.12*(1-P3/100)</f>
        <v>684.12</v>
      </c>
      <c r="N4869" s="9"/>
      <c r="O4869" s="10">
        <f t="shared" si="261"/>
        <v>0</v>
      </c>
      <c r="P4869" s="17">
        <f>0.37*N4869</f>
        <v>0</v>
      </c>
      <c r="Q4869" s="16">
        <f>0.00528*N4869</f>
        <v>0</v>
      </c>
      <c r="R4869" s="13"/>
      <c r="S4869" s="14" t="s">
        <v>15906</v>
      </c>
      <c r="T4869" s="14" t="s">
        <v>32</v>
      </c>
      <c r="U4869" s="15"/>
      <c r="V4869" s="4"/>
      <c r="W4869" s="4" t="s">
        <v>15907</v>
      </c>
      <c r="X4869" s="4" t="s">
        <v>34</v>
      </c>
      <c r="Y4869" s="4"/>
    </row>
    <row r="4870" spans="2:25" ht="21" customHeight="1" outlineLevel="4" x14ac:dyDescent="0.2">
      <c r="B4870" s="39">
        <v>3852</v>
      </c>
      <c r="C4870" s="4" t="s">
        <v>15903</v>
      </c>
      <c r="D4870" s="50" t="s">
        <v>15904</v>
      </c>
      <c r="E4870" s="50"/>
      <c r="F4870" s="50"/>
      <c r="G4870" s="50"/>
      <c r="H4870" s="5" t="s">
        <v>15905</v>
      </c>
      <c r="I4870" s="6" t="s">
        <v>30</v>
      </c>
      <c r="J4870" s="7">
        <v>72</v>
      </c>
      <c r="K4870" s="7">
        <v>143</v>
      </c>
      <c r="L4870" s="3">
        <v>1</v>
      </c>
      <c r="M4870" s="8">
        <f>684.12*(1-P3/100)</f>
        <v>684.12</v>
      </c>
      <c r="N4870" s="9"/>
      <c r="O4870" s="10">
        <f t="shared" si="261"/>
        <v>0</v>
      </c>
      <c r="P4870" s="17">
        <f>0.37*N4870</f>
        <v>0</v>
      </c>
      <c r="Q4870" s="16">
        <f>0.00528*N4870</f>
        <v>0</v>
      </c>
      <c r="R4870" s="13"/>
      <c r="S4870" s="14" t="s">
        <v>15906</v>
      </c>
      <c r="T4870" s="14" t="s">
        <v>32</v>
      </c>
      <c r="U4870" s="15"/>
      <c r="V4870" s="4"/>
      <c r="W4870" s="4" t="s">
        <v>15907</v>
      </c>
      <c r="X4870" s="4" t="s">
        <v>34</v>
      </c>
      <c r="Y4870" s="4"/>
    </row>
    <row r="4871" spans="2:25" ht="21" customHeight="1" outlineLevel="4" x14ac:dyDescent="0.2">
      <c r="B4871" s="39">
        <v>3853</v>
      </c>
      <c r="C4871" s="4" t="s">
        <v>15908</v>
      </c>
      <c r="D4871" s="50" t="s">
        <v>15909</v>
      </c>
      <c r="E4871" s="50"/>
      <c r="F4871" s="50"/>
      <c r="G4871" s="50"/>
      <c r="H4871" s="5" t="s">
        <v>15910</v>
      </c>
      <c r="I4871" s="6" t="s">
        <v>30</v>
      </c>
      <c r="J4871" s="7">
        <v>84</v>
      </c>
      <c r="K4871" s="7">
        <v>167</v>
      </c>
      <c r="L4871" s="3">
        <v>1</v>
      </c>
      <c r="M4871" s="8">
        <f>848.73*(1-P3/100)</f>
        <v>848.73</v>
      </c>
      <c r="N4871" s="9"/>
      <c r="O4871" s="10">
        <f t="shared" si="261"/>
        <v>0</v>
      </c>
      <c r="P4871" s="11">
        <f>0.339*N4871</f>
        <v>0</v>
      </c>
      <c r="Q4871" s="16">
        <f>0.00272*N4871</f>
        <v>0</v>
      </c>
      <c r="R4871" s="13"/>
      <c r="S4871" s="14" t="s">
        <v>15911</v>
      </c>
      <c r="T4871" s="14" t="s">
        <v>32</v>
      </c>
      <c r="U4871" s="15"/>
      <c r="V4871" s="4"/>
      <c r="W4871" s="4" t="s">
        <v>15912</v>
      </c>
      <c r="X4871" s="4" t="s">
        <v>34</v>
      </c>
      <c r="Y4871" s="4"/>
    </row>
    <row r="4872" spans="2:25" ht="21" customHeight="1" outlineLevel="4" x14ac:dyDescent="0.2">
      <c r="B4872" s="39">
        <v>3854</v>
      </c>
      <c r="C4872" s="4" t="s">
        <v>15913</v>
      </c>
      <c r="D4872" s="50" t="s">
        <v>15914</v>
      </c>
      <c r="E4872" s="50"/>
      <c r="F4872" s="50"/>
      <c r="G4872" s="50"/>
      <c r="H4872" s="5" t="s">
        <v>15915</v>
      </c>
      <c r="I4872" s="6" t="s">
        <v>30</v>
      </c>
      <c r="J4872" s="7">
        <v>72</v>
      </c>
      <c r="K4872" s="7">
        <v>359</v>
      </c>
      <c r="L4872" s="3">
        <v>1</v>
      </c>
      <c r="M4872" s="19">
        <f>1076.03*(1-P3/100)</f>
        <v>1076.03</v>
      </c>
      <c r="N4872" s="9"/>
      <c r="O4872" s="10">
        <f t="shared" si="261"/>
        <v>0</v>
      </c>
      <c r="P4872" s="11">
        <f>0.427*N4872</f>
        <v>0</v>
      </c>
      <c r="Q4872" s="16">
        <f>0.00466*N4872</f>
        <v>0</v>
      </c>
      <c r="R4872" s="13"/>
      <c r="S4872" s="14" t="s">
        <v>15916</v>
      </c>
      <c r="T4872" s="14" t="s">
        <v>32</v>
      </c>
      <c r="U4872" s="15"/>
      <c r="V4872" s="4"/>
      <c r="W4872" s="4" t="s">
        <v>15917</v>
      </c>
      <c r="X4872" s="4" t="s">
        <v>34</v>
      </c>
      <c r="Y4872" s="4"/>
    </row>
    <row r="4873" spans="2:25" ht="21" customHeight="1" outlineLevel="4" x14ac:dyDescent="0.2">
      <c r="B4873" s="39">
        <v>3855</v>
      </c>
      <c r="C4873" s="4" t="s">
        <v>15918</v>
      </c>
      <c r="D4873" s="50" t="s">
        <v>15919</v>
      </c>
      <c r="E4873" s="50"/>
      <c r="F4873" s="50"/>
      <c r="G4873" s="50"/>
      <c r="H4873" s="5" t="s">
        <v>15920</v>
      </c>
      <c r="I4873" s="6" t="s">
        <v>30</v>
      </c>
      <c r="J4873" s="7">
        <v>18</v>
      </c>
      <c r="K4873" s="7">
        <v>143</v>
      </c>
      <c r="L4873" s="3">
        <v>1</v>
      </c>
      <c r="M4873" s="19">
        <f>1174.18*(1-P3/100)</f>
        <v>1174.18</v>
      </c>
      <c r="N4873" s="9"/>
      <c r="O4873" s="10">
        <f t="shared" si="261"/>
        <v>0</v>
      </c>
      <c r="P4873" s="11">
        <f>0.642*N4873</f>
        <v>0</v>
      </c>
      <c r="Q4873" s="16">
        <f>0.01065*N4873</f>
        <v>0</v>
      </c>
      <c r="R4873" s="13"/>
      <c r="S4873" s="14" t="s">
        <v>15921</v>
      </c>
      <c r="T4873" s="14" t="s">
        <v>32</v>
      </c>
      <c r="U4873" s="15"/>
      <c r="V4873" s="4"/>
      <c r="W4873" s="4" t="s">
        <v>15922</v>
      </c>
      <c r="X4873" s="4" t="s">
        <v>34</v>
      </c>
      <c r="Y4873" s="4"/>
    </row>
    <row r="4874" spans="2:25" ht="21" customHeight="1" outlineLevel="4" x14ac:dyDescent="0.2">
      <c r="B4874" s="39">
        <v>3856</v>
      </c>
      <c r="C4874" s="4" t="s">
        <v>15918</v>
      </c>
      <c r="D4874" s="50" t="s">
        <v>15919</v>
      </c>
      <c r="E4874" s="50"/>
      <c r="F4874" s="50"/>
      <c r="G4874" s="50"/>
      <c r="H4874" s="5" t="s">
        <v>15920</v>
      </c>
      <c r="I4874" s="6" t="s">
        <v>30</v>
      </c>
      <c r="J4874" s="7">
        <v>36</v>
      </c>
      <c r="K4874" s="7">
        <v>143</v>
      </c>
      <c r="L4874" s="3">
        <v>1</v>
      </c>
      <c r="M4874" s="19">
        <f>1174.18*(1-P3/100)</f>
        <v>1174.18</v>
      </c>
      <c r="N4874" s="9"/>
      <c r="O4874" s="10">
        <f t="shared" si="261"/>
        <v>0</v>
      </c>
      <c r="P4874" s="11">
        <f>0.642*N4874</f>
        <v>0</v>
      </c>
      <c r="Q4874" s="16">
        <f>0.01065*N4874</f>
        <v>0</v>
      </c>
      <c r="R4874" s="13"/>
      <c r="S4874" s="14" t="s">
        <v>15921</v>
      </c>
      <c r="T4874" s="14" t="s">
        <v>32</v>
      </c>
      <c r="U4874" s="15"/>
      <c r="V4874" s="4"/>
      <c r="W4874" s="4" t="s">
        <v>15922</v>
      </c>
      <c r="X4874" s="4" t="s">
        <v>34</v>
      </c>
      <c r="Y4874" s="4"/>
    </row>
    <row r="4875" spans="2:25" ht="22.95" customHeight="1" outlineLevel="3" x14ac:dyDescent="0.2">
      <c r="B4875" s="51" t="s">
        <v>15923</v>
      </c>
      <c r="C4875" s="51"/>
      <c r="D4875" s="51"/>
      <c r="E4875" s="51"/>
      <c r="F4875" s="51"/>
      <c r="G4875" s="51"/>
    </row>
    <row r="4876" spans="2:25" ht="21" customHeight="1" outlineLevel="4" x14ac:dyDescent="0.2">
      <c r="B4876" s="39">
        <v>3857</v>
      </c>
      <c r="C4876" s="4" t="s">
        <v>15924</v>
      </c>
      <c r="D4876" s="50" t="s">
        <v>15925</v>
      </c>
      <c r="E4876" s="50"/>
      <c r="F4876" s="50"/>
      <c r="G4876" s="50"/>
      <c r="H4876" s="5" t="s">
        <v>15926</v>
      </c>
      <c r="I4876" s="6" t="s">
        <v>30</v>
      </c>
      <c r="J4876" s="7">
        <v>12</v>
      </c>
      <c r="K4876" s="7">
        <v>43</v>
      </c>
      <c r="L4876" s="3">
        <v>1</v>
      </c>
      <c r="M4876" s="8">
        <f>573.89*(1-P3/100)</f>
        <v>573.89</v>
      </c>
      <c r="N4876" s="9"/>
      <c r="O4876" s="10">
        <f>M4876*N4876</f>
        <v>0</v>
      </c>
      <c r="P4876" s="11">
        <f>0.242*N4876</f>
        <v>0</v>
      </c>
      <c r="Q4876" s="16">
        <f>0.00288*N4876</f>
        <v>0</v>
      </c>
      <c r="R4876" s="13"/>
      <c r="S4876" s="14" t="s">
        <v>15927</v>
      </c>
      <c r="T4876" s="14" t="s">
        <v>32</v>
      </c>
      <c r="U4876" s="15"/>
      <c r="V4876" s="4" t="str">
        <f>HYPERLINK("https://redcat-toys.ru/api/getInfo/image/bdf43c16-a31a-11ee-a257-00155d82e908")</f>
        <v>https://redcat-toys.ru/api/getInfo/image/bdf43c16-a31a-11ee-a257-00155d82e908</v>
      </c>
      <c r="W4876" s="4" t="s">
        <v>15928</v>
      </c>
      <c r="X4876" s="4" t="s">
        <v>34</v>
      </c>
      <c r="Y4876" s="4" t="str">
        <f>HYPERLINK("https://redcat-toys.ru/api/getInfo/item/bdf43c16-a31a-11ee-a257-00155d82e908")</f>
        <v>https://redcat-toys.ru/api/getInfo/item/bdf43c16-a31a-11ee-a257-00155d82e908</v>
      </c>
    </row>
    <row r="4877" spans="2:25" ht="21" customHeight="1" outlineLevel="4" x14ac:dyDescent="0.2">
      <c r="B4877" s="39">
        <v>3858</v>
      </c>
      <c r="C4877" s="4" t="s">
        <v>15924</v>
      </c>
      <c r="D4877" s="50" t="s">
        <v>15925</v>
      </c>
      <c r="E4877" s="50"/>
      <c r="F4877" s="50"/>
      <c r="G4877" s="50"/>
      <c r="H4877" s="5" t="s">
        <v>15926</v>
      </c>
      <c r="I4877" s="6" t="s">
        <v>30</v>
      </c>
      <c r="J4877" s="7">
        <v>48</v>
      </c>
      <c r="K4877" s="7">
        <v>43</v>
      </c>
      <c r="L4877" s="3">
        <v>1</v>
      </c>
      <c r="M4877" s="8">
        <f>573.89*(1-P3/100)</f>
        <v>573.89</v>
      </c>
      <c r="N4877" s="9"/>
      <c r="O4877" s="10">
        <f>M4877*N4877</f>
        <v>0</v>
      </c>
      <c r="P4877" s="11">
        <f>0.242*N4877</f>
        <v>0</v>
      </c>
      <c r="Q4877" s="16">
        <f>0.00288*N4877</f>
        <v>0</v>
      </c>
      <c r="R4877" s="13"/>
      <c r="S4877" s="14" t="s">
        <v>15927</v>
      </c>
      <c r="T4877" s="14" t="s">
        <v>32</v>
      </c>
      <c r="U4877" s="15"/>
      <c r="V4877" s="4" t="str">
        <f>HYPERLINK("https://redcat-toys.ru/api/getInfo/image/bdf43c16-a31a-11ee-a257-00155d82e908")</f>
        <v>https://redcat-toys.ru/api/getInfo/image/bdf43c16-a31a-11ee-a257-00155d82e908</v>
      </c>
      <c r="W4877" s="4" t="s">
        <v>15928</v>
      </c>
      <c r="X4877" s="4" t="s">
        <v>34</v>
      </c>
      <c r="Y4877" s="4" t="str">
        <f>HYPERLINK("https://redcat-toys.ru/api/getInfo/item/bdf43c16-a31a-11ee-a257-00155d82e908")</f>
        <v>https://redcat-toys.ru/api/getInfo/item/bdf43c16-a31a-11ee-a257-00155d82e908</v>
      </c>
    </row>
    <row r="4878" spans="2:25" ht="22.95" customHeight="1" outlineLevel="3" x14ac:dyDescent="0.2">
      <c r="B4878" s="51" t="s">
        <v>15929</v>
      </c>
      <c r="C4878" s="51"/>
      <c r="D4878" s="51"/>
      <c r="E4878" s="51"/>
      <c r="F4878" s="51"/>
      <c r="G4878" s="51"/>
    </row>
    <row r="4879" spans="2:25" ht="21" customHeight="1" outlineLevel="4" x14ac:dyDescent="0.2">
      <c r="B4879" s="39">
        <v>3859</v>
      </c>
      <c r="C4879" s="4" t="s">
        <v>15930</v>
      </c>
      <c r="D4879" s="50" t="s">
        <v>15931</v>
      </c>
      <c r="E4879" s="50"/>
      <c r="F4879" s="50"/>
      <c r="G4879" s="50"/>
      <c r="H4879" s="5" t="s">
        <v>15932</v>
      </c>
      <c r="I4879" s="6" t="s">
        <v>30</v>
      </c>
      <c r="J4879" s="7">
        <v>8</v>
      </c>
      <c r="K4879" s="7">
        <v>11</v>
      </c>
      <c r="L4879" s="3">
        <v>1</v>
      </c>
      <c r="M4879" s="19">
        <f>3482.99*(1-P3/100)</f>
        <v>3482.99</v>
      </c>
      <c r="N4879" s="9"/>
      <c r="O4879" s="10">
        <f>M4879*N4879</f>
        <v>0</v>
      </c>
      <c r="P4879" s="11">
        <f>2.717*N4879</f>
        <v>0</v>
      </c>
      <c r="Q4879" s="16">
        <f>0.02556*N4879</f>
        <v>0</v>
      </c>
      <c r="R4879" s="13"/>
      <c r="S4879" s="14" t="s">
        <v>15933</v>
      </c>
      <c r="T4879" s="14" t="s">
        <v>32</v>
      </c>
      <c r="U4879" s="15" t="s">
        <v>39</v>
      </c>
      <c r="V4879" s="4" t="str">
        <f>HYPERLINK("https://redcat-toys.ru/api/getInfo/image/db0ca120-144b-11f0-a279-00155d82e908")</f>
        <v>https://redcat-toys.ru/api/getInfo/image/db0ca120-144b-11f0-a279-00155d82e908</v>
      </c>
      <c r="W4879" s="4" t="s">
        <v>15934</v>
      </c>
      <c r="X4879" s="4" t="s">
        <v>34</v>
      </c>
      <c r="Y4879" s="4" t="str">
        <f>HYPERLINK("https://redcat-toys.ru/api/getInfo/item/db0ca120-144b-11f0-a279-00155d82e908")</f>
        <v>https://redcat-toys.ru/api/getInfo/item/db0ca120-144b-11f0-a279-00155d82e908</v>
      </c>
    </row>
    <row r="4880" spans="2:25" ht="21" customHeight="1" outlineLevel="4" x14ac:dyDescent="0.2">
      <c r="B4880" s="39">
        <v>3860</v>
      </c>
      <c r="C4880" s="4" t="s">
        <v>15935</v>
      </c>
      <c r="D4880" s="50" t="s">
        <v>15936</v>
      </c>
      <c r="E4880" s="50"/>
      <c r="F4880" s="50"/>
      <c r="G4880" s="50"/>
      <c r="H4880" s="5" t="s">
        <v>15937</v>
      </c>
      <c r="I4880" s="6" t="s">
        <v>30</v>
      </c>
      <c r="J4880" s="7">
        <v>12</v>
      </c>
      <c r="K4880" s="7">
        <v>21</v>
      </c>
      <c r="L4880" s="3">
        <v>1</v>
      </c>
      <c r="M4880" s="19">
        <f>3435*(1-P3/100)</f>
        <v>3435</v>
      </c>
      <c r="N4880" s="9"/>
      <c r="O4880" s="10">
        <f>M4880*N4880</f>
        <v>0</v>
      </c>
      <c r="P4880" s="11">
        <f>1.546*N4880</f>
        <v>0</v>
      </c>
      <c r="Q4880" s="16">
        <f>0.01869*N4880</f>
        <v>0</v>
      </c>
      <c r="R4880" s="13"/>
      <c r="S4880" s="14" t="s">
        <v>15938</v>
      </c>
      <c r="T4880" s="14" t="s">
        <v>32</v>
      </c>
      <c r="U4880" s="15"/>
      <c r="V4880" s="4" t="str">
        <f>HYPERLINK("https://redcat-toys.ru/api/getInfo/image/ee50ab90-0f40-11ee-a23b-00155d82e902")</f>
        <v>https://redcat-toys.ru/api/getInfo/image/ee50ab90-0f40-11ee-a23b-00155d82e902</v>
      </c>
      <c r="W4880" s="4" t="s">
        <v>15939</v>
      </c>
      <c r="X4880" s="4" t="s">
        <v>34</v>
      </c>
      <c r="Y4880" s="4" t="str">
        <f>HYPERLINK("https://redcat-toys.ru/api/getInfo/item/ee50ab90-0f40-11ee-a23b-00155d82e902")</f>
        <v>https://redcat-toys.ru/api/getInfo/item/ee50ab90-0f40-11ee-a23b-00155d82e902</v>
      </c>
    </row>
    <row r="4881" spans="2:25" ht="22.95" customHeight="1" outlineLevel="3" x14ac:dyDescent="0.2">
      <c r="B4881" s="51" t="s">
        <v>15940</v>
      </c>
      <c r="C4881" s="51"/>
      <c r="D4881" s="51"/>
      <c r="E4881" s="51"/>
      <c r="F4881" s="51"/>
      <c r="G4881" s="51"/>
    </row>
    <row r="4882" spans="2:25" ht="22.95" customHeight="1" outlineLevel="4" x14ac:dyDescent="0.2">
      <c r="B4882" s="52" t="s">
        <v>15839</v>
      </c>
      <c r="C4882" s="52"/>
      <c r="D4882" s="52"/>
      <c r="E4882" s="52"/>
      <c r="F4882" s="52"/>
      <c r="G4882" s="52"/>
    </row>
    <row r="4883" spans="2:25" ht="21" customHeight="1" outlineLevel="5" x14ac:dyDescent="0.2">
      <c r="B4883" s="39">
        <v>3861</v>
      </c>
      <c r="C4883" s="4" t="s">
        <v>15941</v>
      </c>
      <c r="D4883" s="50" t="s">
        <v>15942</v>
      </c>
      <c r="E4883" s="50"/>
      <c r="F4883" s="50"/>
      <c r="G4883" s="50"/>
      <c r="H4883" s="5" t="s">
        <v>15943</v>
      </c>
      <c r="I4883" s="6"/>
      <c r="J4883" s="7">
        <v>12</v>
      </c>
      <c r="K4883" s="7">
        <v>49</v>
      </c>
      <c r="L4883" s="3">
        <v>1</v>
      </c>
      <c r="M4883" s="8">
        <f>305.32*(1-P3/100)</f>
        <v>305.32</v>
      </c>
      <c r="N4883" s="9"/>
      <c r="O4883" s="10">
        <f t="shared" ref="O4883:O4897" si="262">M4883*N4883</f>
        <v>0</v>
      </c>
      <c r="P4883" s="11">
        <f>0.146*N4883</f>
        <v>0</v>
      </c>
      <c r="Q4883" s="16">
        <f>0.00248*N4883</f>
        <v>0</v>
      </c>
      <c r="R4883" s="13"/>
      <c r="S4883" s="14" t="s">
        <v>15944</v>
      </c>
      <c r="T4883" s="14" t="s">
        <v>32</v>
      </c>
      <c r="U4883" s="15" t="s">
        <v>39</v>
      </c>
      <c r="V4883" s="4" t="str">
        <f>HYPERLINK("https://redcat-toys.ru/api/getInfo/image/4404db0c-045b-11ef-a25d-00155d82e908")</f>
        <v>https://redcat-toys.ru/api/getInfo/image/4404db0c-045b-11ef-a25d-00155d82e908</v>
      </c>
      <c r="W4883" s="4" t="s">
        <v>15945</v>
      </c>
      <c r="X4883" s="4"/>
      <c r="Y4883" s="4" t="str">
        <f>HYPERLINK("https://redcat-toys.ru/api/getInfo/item/4404db0c-045b-11ef-a25d-00155d82e908")</f>
        <v>https://redcat-toys.ru/api/getInfo/item/4404db0c-045b-11ef-a25d-00155d82e908</v>
      </c>
    </row>
    <row r="4884" spans="2:25" ht="21" customHeight="1" outlineLevel="5" x14ac:dyDescent="0.2">
      <c r="B4884" s="39">
        <v>3862</v>
      </c>
      <c r="C4884" s="4" t="s">
        <v>15941</v>
      </c>
      <c r="D4884" s="50" t="s">
        <v>15942</v>
      </c>
      <c r="E4884" s="50"/>
      <c r="F4884" s="50"/>
      <c r="G4884" s="50"/>
      <c r="H4884" s="5" t="s">
        <v>15943</v>
      </c>
      <c r="I4884" s="6"/>
      <c r="J4884" s="7">
        <v>192</v>
      </c>
      <c r="K4884" s="7">
        <v>49</v>
      </c>
      <c r="L4884" s="3">
        <v>1</v>
      </c>
      <c r="M4884" s="8">
        <f>305.32*(1-P3/100)</f>
        <v>305.32</v>
      </c>
      <c r="N4884" s="9"/>
      <c r="O4884" s="10">
        <f t="shared" si="262"/>
        <v>0</v>
      </c>
      <c r="P4884" s="11">
        <f>0.146*N4884</f>
        <v>0</v>
      </c>
      <c r="Q4884" s="16">
        <f>0.00248*N4884</f>
        <v>0</v>
      </c>
      <c r="R4884" s="13"/>
      <c r="S4884" s="14" t="s">
        <v>15944</v>
      </c>
      <c r="T4884" s="14" t="s">
        <v>32</v>
      </c>
      <c r="U4884" s="15" t="s">
        <v>39</v>
      </c>
      <c r="V4884" s="4" t="str">
        <f>HYPERLINK("https://redcat-toys.ru/api/getInfo/image/4404db0c-045b-11ef-a25d-00155d82e908")</f>
        <v>https://redcat-toys.ru/api/getInfo/image/4404db0c-045b-11ef-a25d-00155d82e908</v>
      </c>
      <c r="W4884" s="4" t="s">
        <v>15945</v>
      </c>
      <c r="X4884" s="4"/>
      <c r="Y4884" s="4" t="str">
        <f>HYPERLINK("https://redcat-toys.ru/api/getInfo/item/4404db0c-045b-11ef-a25d-00155d82e908")</f>
        <v>https://redcat-toys.ru/api/getInfo/item/4404db0c-045b-11ef-a25d-00155d82e908</v>
      </c>
    </row>
    <row r="4885" spans="2:25" ht="21" customHeight="1" outlineLevel="5" x14ac:dyDescent="0.2">
      <c r="B4885" s="39">
        <v>3863</v>
      </c>
      <c r="C4885" s="4" t="s">
        <v>15946</v>
      </c>
      <c r="D4885" s="50" t="s">
        <v>15947</v>
      </c>
      <c r="E4885" s="50"/>
      <c r="F4885" s="50"/>
      <c r="G4885" s="50"/>
      <c r="H4885" s="5" t="s">
        <v>15948</v>
      </c>
      <c r="I4885" s="6"/>
      <c r="J4885" s="7">
        <v>12</v>
      </c>
      <c r="K4885" s="7">
        <v>45</v>
      </c>
      <c r="L4885" s="3">
        <v>1</v>
      </c>
      <c r="M4885" s="8">
        <f>305.32*(1-P3/100)</f>
        <v>305.32</v>
      </c>
      <c r="N4885" s="9"/>
      <c r="O4885" s="10">
        <f t="shared" si="262"/>
        <v>0</v>
      </c>
      <c r="P4885" s="11">
        <f>0.146*N4885</f>
        <v>0</v>
      </c>
      <c r="Q4885" s="16">
        <f>0.00248*N4885</f>
        <v>0</v>
      </c>
      <c r="R4885" s="13"/>
      <c r="S4885" s="14" t="s">
        <v>15949</v>
      </c>
      <c r="T4885" s="14" t="s">
        <v>32</v>
      </c>
      <c r="U4885" s="15" t="s">
        <v>39</v>
      </c>
      <c r="V4885" s="4" t="str">
        <f>HYPERLINK("https://redcat-toys.ru/api/getInfo/image/d3e3b730-0456-11ef-a25d-00155d82e908")</f>
        <v>https://redcat-toys.ru/api/getInfo/image/d3e3b730-0456-11ef-a25d-00155d82e908</v>
      </c>
      <c r="W4885" s="4" t="s">
        <v>15945</v>
      </c>
      <c r="X4885" s="4"/>
      <c r="Y4885" s="4" t="str">
        <f>HYPERLINK("https://redcat-toys.ru/api/getInfo/item/d3e3b730-0456-11ef-a25d-00155d82e908")</f>
        <v>https://redcat-toys.ru/api/getInfo/item/d3e3b730-0456-11ef-a25d-00155d82e908</v>
      </c>
    </row>
    <row r="4886" spans="2:25" ht="21" customHeight="1" outlineLevel="5" x14ac:dyDescent="0.2">
      <c r="B4886" s="39">
        <v>3864</v>
      </c>
      <c r="C4886" s="4" t="s">
        <v>15946</v>
      </c>
      <c r="D4886" s="50" t="s">
        <v>15947</v>
      </c>
      <c r="E4886" s="50"/>
      <c r="F4886" s="50"/>
      <c r="G4886" s="50"/>
      <c r="H4886" s="5" t="s">
        <v>15948</v>
      </c>
      <c r="I4886" s="6"/>
      <c r="J4886" s="7">
        <v>192</v>
      </c>
      <c r="K4886" s="7">
        <v>45</v>
      </c>
      <c r="L4886" s="3">
        <v>1</v>
      </c>
      <c r="M4886" s="8">
        <f>305.32*(1-P3/100)</f>
        <v>305.32</v>
      </c>
      <c r="N4886" s="9"/>
      <c r="O4886" s="10">
        <f t="shared" si="262"/>
        <v>0</v>
      </c>
      <c r="P4886" s="11">
        <f>0.146*N4886</f>
        <v>0</v>
      </c>
      <c r="Q4886" s="16">
        <f>0.00248*N4886</f>
        <v>0</v>
      </c>
      <c r="R4886" s="13"/>
      <c r="S4886" s="14" t="s">
        <v>15949</v>
      </c>
      <c r="T4886" s="14" t="s">
        <v>32</v>
      </c>
      <c r="U4886" s="15" t="s">
        <v>39</v>
      </c>
      <c r="V4886" s="4" t="str">
        <f>HYPERLINK("https://redcat-toys.ru/api/getInfo/image/d3e3b730-0456-11ef-a25d-00155d82e908")</f>
        <v>https://redcat-toys.ru/api/getInfo/image/d3e3b730-0456-11ef-a25d-00155d82e908</v>
      </c>
      <c r="W4886" s="4" t="s">
        <v>15945</v>
      </c>
      <c r="X4886" s="4"/>
      <c r="Y4886" s="4" t="str">
        <f>HYPERLINK("https://redcat-toys.ru/api/getInfo/item/d3e3b730-0456-11ef-a25d-00155d82e908")</f>
        <v>https://redcat-toys.ru/api/getInfo/item/d3e3b730-0456-11ef-a25d-00155d82e908</v>
      </c>
    </row>
    <row r="4887" spans="2:25" ht="21" customHeight="1" outlineLevel="5" x14ac:dyDescent="0.2">
      <c r="B4887" s="39">
        <v>3865</v>
      </c>
      <c r="C4887" s="4" t="s">
        <v>15950</v>
      </c>
      <c r="D4887" s="50" t="s">
        <v>15951</v>
      </c>
      <c r="E4887" s="50"/>
      <c r="F4887" s="50"/>
      <c r="G4887" s="50"/>
      <c r="H4887" s="5" t="s">
        <v>15952</v>
      </c>
      <c r="I4887" s="6"/>
      <c r="J4887" s="7">
        <v>60</v>
      </c>
      <c r="K4887" s="7">
        <v>4</v>
      </c>
      <c r="L4887" s="3">
        <v>1</v>
      </c>
      <c r="M4887" s="19">
        <f>1104.23*(1-P3/100)</f>
        <v>1104.23</v>
      </c>
      <c r="N4887" s="9"/>
      <c r="O4887" s="10">
        <f t="shared" si="262"/>
        <v>0</v>
      </c>
      <c r="P4887" s="17">
        <f>0.39*N4887</f>
        <v>0</v>
      </c>
      <c r="Q4887" s="16">
        <f>0.00388*N4887</f>
        <v>0</v>
      </c>
      <c r="R4887" s="13"/>
      <c r="S4887" s="14" t="s">
        <v>15953</v>
      </c>
      <c r="T4887" s="14" t="s">
        <v>32</v>
      </c>
      <c r="U4887" s="15" t="s">
        <v>39</v>
      </c>
      <c r="V4887" s="4" t="str">
        <f>HYPERLINK("https://redcat-toys.ru/api/getInfo/image/67c74b1d-8679-11ed-a22a-00155d82e902")</f>
        <v>https://redcat-toys.ru/api/getInfo/image/67c74b1d-8679-11ed-a22a-00155d82e902</v>
      </c>
      <c r="W4887" s="4" t="s">
        <v>15954</v>
      </c>
      <c r="X4887" s="4" t="s">
        <v>34</v>
      </c>
      <c r="Y4887" s="4" t="str">
        <f>HYPERLINK("https://redcat-toys.ru/api/getInfo/item/67c74b1d-8679-11ed-a22a-00155d82e902")</f>
        <v>https://redcat-toys.ru/api/getInfo/item/67c74b1d-8679-11ed-a22a-00155d82e902</v>
      </c>
    </row>
    <row r="4888" spans="2:25" ht="21" customHeight="1" outlineLevel="5" x14ac:dyDescent="0.2">
      <c r="B4888" s="39">
        <v>3866</v>
      </c>
      <c r="C4888" s="4" t="s">
        <v>15955</v>
      </c>
      <c r="D4888" s="50" t="s">
        <v>15956</v>
      </c>
      <c r="E4888" s="50"/>
      <c r="F4888" s="50"/>
      <c r="G4888" s="50"/>
      <c r="H4888" s="5" t="s">
        <v>15957</v>
      </c>
      <c r="I4888" s="6" t="s">
        <v>30</v>
      </c>
      <c r="J4888" s="7">
        <v>48</v>
      </c>
      <c r="K4888" s="7">
        <v>11</v>
      </c>
      <c r="L4888" s="3">
        <v>1</v>
      </c>
      <c r="M4888" s="19">
        <f>1129.9*(1-P3/100)</f>
        <v>1129.9000000000001</v>
      </c>
      <c r="N4888" s="9"/>
      <c r="O4888" s="10">
        <f t="shared" si="262"/>
        <v>0</v>
      </c>
      <c r="P4888" s="11">
        <f>0.514*N4888</f>
        <v>0</v>
      </c>
      <c r="Q4888" s="12">
        <f>0.0058*N4888</f>
        <v>0</v>
      </c>
      <c r="R4888" s="13"/>
      <c r="S4888" s="14" t="s">
        <v>15958</v>
      </c>
      <c r="T4888" s="14" t="s">
        <v>32</v>
      </c>
      <c r="U4888" s="15" t="s">
        <v>39</v>
      </c>
      <c r="V4888" s="4" t="str">
        <f>HYPERLINK("https://redcat-toys.ru/api/getInfo/image/c6f1289d-687b-11ec-a20f-ac1f6b442185")</f>
        <v>https://redcat-toys.ru/api/getInfo/image/c6f1289d-687b-11ec-a20f-ac1f6b442185</v>
      </c>
      <c r="W4888" s="4" t="s">
        <v>15959</v>
      </c>
      <c r="X4888" s="4" t="s">
        <v>34</v>
      </c>
      <c r="Y4888" s="4" t="str">
        <f>HYPERLINK("https://redcat-toys.ru/api/getInfo/item/c6f1289d-687b-11ec-a20f-ac1f6b442185")</f>
        <v>https://redcat-toys.ru/api/getInfo/item/c6f1289d-687b-11ec-a20f-ac1f6b442185</v>
      </c>
    </row>
    <row r="4889" spans="2:25" ht="21" customHeight="1" outlineLevel="5" x14ac:dyDescent="0.2">
      <c r="B4889" s="39">
        <v>3867</v>
      </c>
      <c r="C4889" s="4" t="s">
        <v>15960</v>
      </c>
      <c r="D4889" s="50" t="s">
        <v>15961</v>
      </c>
      <c r="E4889" s="50"/>
      <c r="F4889" s="50"/>
      <c r="G4889" s="50"/>
      <c r="H4889" s="5" t="s">
        <v>15962</v>
      </c>
      <c r="I4889" s="6" t="s">
        <v>30</v>
      </c>
      <c r="J4889" s="7">
        <v>48</v>
      </c>
      <c r="K4889" s="7">
        <v>98</v>
      </c>
      <c r="L4889" s="3">
        <v>1</v>
      </c>
      <c r="M4889" s="8">
        <f>675.17*(1-P3/100)</f>
        <v>675.17</v>
      </c>
      <c r="N4889" s="9"/>
      <c r="O4889" s="10">
        <f t="shared" si="262"/>
        <v>0</v>
      </c>
      <c r="P4889" s="11">
        <f>0.286*N4889</f>
        <v>0</v>
      </c>
      <c r="Q4889" s="16">
        <f>0.00243*N4889</f>
        <v>0</v>
      </c>
      <c r="R4889" s="13"/>
      <c r="S4889" s="14" t="s">
        <v>15963</v>
      </c>
      <c r="T4889" s="14" t="s">
        <v>32</v>
      </c>
      <c r="U4889" s="15" t="s">
        <v>39</v>
      </c>
      <c r="V4889" s="4" t="str">
        <f>HYPERLINK("https://redcat-toys.ru/api/getInfo/image/fcf8ea22-27d6-11eb-a25d-ac1f6b442184")</f>
        <v>https://redcat-toys.ru/api/getInfo/image/fcf8ea22-27d6-11eb-a25d-ac1f6b442184</v>
      </c>
      <c r="W4889" s="4" t="s">
        <v>15964</v>
      </c>
      <c r="X4889" s="4" t="s">
        <v>34</v>
      </c>
      <c r="Y4889" s="4" t="str">
        <f>HYPERLINK("https://redcat-toys.ru/api/getInfo/item/fcf8ea22-27d6-11eb-a25d-ac1f6b442184")</f>
        <v>https://redcat-toys.ru/api/getInfo/item/fcf8ea22-27d6-11eb-a25d-ac1f6b442184</v>
      </c>
    </row>
    <row r="4890" spans="2:25" ht="21" customHeight="1" outlineLevel="5" x14ac:dyDescent="0.2">
      <c r="B4890" s="39">
        <v>3868</v>
      </c>
      <c r="C4890" s="4" t="s">
        <v>15960</v>
      </c>
      <c r="D4890" s="50" t="s">
        <v>15961</v>
      </c>
      <c r="E4890" s="50"/>
      <c r="F4890" s="50"/>
      <c r="G4890" s="50"/>
      <c r="H4890" s="5" t="s">
        <v>15962</v>
      </c>
      <c r="I4890" s="6" t="s">
        <v>30</v>
      </c>
      <c r="J4890" s="7">
        <v>96</v>
      </c>
      <c r="K4890" s="7">
        <v>98</v>
      </c>
      <c r="L4890" s="3">
        <v>1</v>
      </c>
      <c r="M4890" s="8">
        <f>675.17*(1-P3/100)</f>
        <v>675.17</v>
      </c>
      <c r="N4890" s="9"/>
      <c r="O4890" s="10">
        <f t="shared" si="262"/>
        <v>0</v>
      </c>
      <c r="P4890" s="11">
        <f>0.286*N4890</f>
        <v>0</v>
      </c>
      <c r="Q4890" s="16">
        <f>0.00243*N4890</f>
        <v>0</v>
      </c>
      <c r="R4890" s="13"/>
      <c r="S4890" s="14" t="s">
        <v>15963</v>
      </c>
      <c r="T4890" s="14" t="s">
        <v>32</v>
      </c>
      <c r="U4890" s="15" t="s">
        <v>39</v>
      </c>
      <c r="V4890" s="4" t="str">
        <f>HYPERLINK("https://redcat-toys.ru/api/getInfo/image/fcf8ea22-27d6-11eb-a25d-ac1f6b442184")</f>
        <v>https://redcat-toys.ru/api/getInfo/image/fcf8ea22-27d6-11eb-a25d-ac1f6b442184</v>
      </c>
      <c r="W4890" s="4" t="s">
        <v>15964</v>
      </c>
      <c r="X4890" s="4" t="s">
        <v>34</v>
      </c>
      <c r="Y4890" s="4" t="str">
        <f>HYPERLINK("https://redcat-toys.ru/api/getInfo/item/fcf8ea22-27d6-11eb-a25d-ac1f6b442184")</f>
        <v>https://redcat-toys.ru/api/getInfo/item/fcf8ea22-27d6-11eb-a25d-ac1f6b442184</v>
      </c>
    </row>
    <row r="4891" spans="2:25" ht="21" customHeight="1" outlineLevel="5" x14ac:dyDescent="0.2">
      <c r="B4891" s="39">
        <v>3869</v>
      </c>
      <c r="C4891" s="4" t="s">
        <v>15965</v>
      </c>
      <c r="D4891" s="50" t="s">
        <v>15966</v>
      </c>
      <c r="E4891" s="50"/>
      <c r="F4891" s="50"/>
      <c r="G4891" s="50"/>
      <c r="H4891" s="5" t="s">
        <v>15967</v>
      </c>
      <c r="I4891" s="6" t="s">
        <v>30</v>
      </c>
      <c r="J4891" s="7">
        <v>60</v>
      </c>
      <c r="K4891" s="7">
        <v>25</v>
      </c>
      <c r="L4891" s="3">
        <v>1</v>
      </c>
      <c r="M4891" s="8">
        <f>479.49*(1-P3/100)</f>
        <v>479.49</v>
      </c>
      <c r="N4891" s="9"/>
      <c r="O4891" s="10">
        <f t="shared" si="262"/>
        <v>0</v>
      </c>
      <c r="P4891" s="11">
        <f>0.237*N4891</f>
        <v>0</v>
      </c>
      <c r="Q4891" s="12">
        <f>0.0023*N4891</f>
        <v>0</v>
      </c>
      <c r="R4891" s="13"/>
      <c r="S4891" s="14" t="s">
        <v>15968</v>
      </c>
      <c r="T4891" s="14" t="s">
        <v>32</v>
      </c>
      <c r="U4891" s="15" t="s">
        <v>39</v>
      </c>
      <c r="V4891" s="4" t="str">
        <f>HYPERLINK("https://redcat-toys.ru/api/getInfo/image/62cc3d97-687b-11ec-a20f-ac1f6b442185")</f>
        <v>https://redcat-toys.ru/api/getInfo/image/62cc3d97-687b-11ec-a20f-ac1f6b442185</v>
      </c>
      <c r="W4891" s="4" t="s">
        <v>15969</v>
      </c>
      <c r="X4891" s="4" t="s">
        <v>34</v>
      </c>
      <c r="Y4891" s="4" t="str">
        <f>HYPERLINK("https://redcat-toys.ru/api/getInfo/item/62cc3d97-687b-11ec-a20f-ac1f6b442185")</f>
        <v>https://redcat-toys.ru/api/getInfo/item/62cc3d97-687b-11ec-a20f-ac1f6b442185</v>
      </c>
    </row>
    <row r="4892" spans="2:25" ht="21" customHeight="1" outlineLevel="5" x14ac:dyDescent="0.2">
      <c r="B4892" s="39">
        <v>3870</v>
      </c>
      <c r="C4892" s="4" t="s">
        <v>15965</v>
      </c>
      <c r="D4892" s="50" t="s">
        <v>15966</v>
      </c>
      <c r="E4892" s="50"/>
      <c r="F4892" s="50"/>
      <c r="G4892" s="50"/>
      <c r="H4892" s="5" t="s">
        <v>15967</v>
      </c>
      <c r="I4892" s="6" t="s">
        <v>30</v>
      </c>
      <c r="J4892" s="7">
        <v>120</v>
      </c>
      <c r="K4892" s="7">
        <v>25</v>
      </c>
      <c r="L4892" s="3">
        <v>1</v>
      </c>
      <c r="M4892" s="8">
        <f>479.49*(1-P3/100)</f>
        <v>479.49</v>
      </c>
      <c r="N4892" s="9"/>
      <c r="O4892" s="10">
        <f t="shared" si="262"/>
        <v>0</v>
      </c>
      <c r="P4892" s="11">
        <f>0.237*N4892</f>
        <v>0</v>
      </c>
      <c r="Q4892" s="12">
        <f>0.0023*N4892</f>
        <v>0</v>
      </c>
      <c r="R4892" s="13"/>
      <c r="S4892" s="14" t="s">
        <v>15968</v>
      </c>
      <c r="T4892" s="14" t="s">
        <v>32</v>
      </c>
      <c r="U4892" s="15" t="s">
        <v>39</v>
      </c>
      <c r="V4892" s="4" t="str">
        <f>HYPERLINK("https://redcat-toys.ru/api/getInfo/image/62cc3d97-687b-11ec-a20f-ac1f6b442185")</f>
        <v>https://redcat-toys.ru/api/getInfo/image/62cc3d97-687b-11ec-a20f-ac1f6b442185</v>
      </c>
      <c r="W4892" s="4" t="s">
        <v>15969</v>
      </c>
      <c r="X4892" s="4" t="s">
        <v>34</v>
      </c>
      <c r="Y4892" s="4" t="str">
        <f>HYPERLINK("https://redcat-toys.ru/api/getInfo/item/62cc3d97-687b-11ec-a20f-ac1f6b442185")</f>
        <v>https://redcat-toys.ru/api/getInfo/item/62cc3d97-687b-11ec-a20f-ac1f6b442185</v>
      </c>
    </row>
    <row r="4893" spans="2:25" ht="21" customHeight="1" outlineLevel="5" x14ac:dyDescent="0.2">
      <c r="B4893" s="39">
        <v>3871</v>
      </c>
      <c r="C4893" s="4" t="s">
        <v>15970</v>
      </c>
      <c r="D4893" s="50" t="s">
        <v>15971</v>
      </c>
      <c r="E4893" s="50"/>
      <c r="F4893" s="50"/>
      <c r="G4893" s="50"/>
      <c r="H4893" s="5" t="s">
        <v>15972</v>
      </c>
      <c r="I4893" s="6" t="s">
        <v>30</v>
      </c>
      <c r="J4893" s="7">
        <v>72</v>
      </c>
      <c r="K4893" s="7">
        <v>21</v>
      </c>
      <c r="L4893" s="3">
        <v>2</v>
      </c>
      <c r="M4893" s="8">
        <f>320.84*(1-P3/100)</f>
        <v>320.83999999999997</v>
      </c>
      <c r="N4893" s="9"/>
      <c r="O4893" s="10">
        <f t="shared" si="262"/>
        <v>0</v>
      </c>
      <c r="P4893" s="11">
        <f>0.154*N4893</f>
        <v>0</v>
      </c>
      <c r="Q4893" s="12">
        <f>0.0017*N4893</f>
        <v>0</v>
      </c>
      <c r="R4893" s="13"/>
      <c r="S4893" s="14" t="s">
        <v>15973</v>
      </c>
      <c r="T4893" s="14" t="s">
        <v>32</v>
      </c>
      <c r="U4893" s="15" t="s">
        <v>39</v>
      </c>
      <c r="V4893" s="4" t="str">
        <f>HYPERLINK("https://redcat-toys.ru/api/getInfo/image/936b44cf-687c-11ec-a20f-ac1f6b442185")</f>
        <v>https://redcat-toys.ru/api/getInfo/image/936b44cf-687c-11ec-a20f-ac1f6b442185</v>
      </c>
      <c r="W4893" s="4" t="s">
        <v>15974</v>
      </c>
      <c r="X4893" s="4" t="s">
        <v>34</v>
      </c>
      <c r="Y4893" s="4" t="str">
        <f>HYPERLINK("https://redcat-toys.ru/api/getInfo/item/936b44cf-687c-11ec-a20f-ac1f6b442185")</f>
        <v>https://redcat-toys.ru/api/getInfo/item/936b44cf-687c-11ec-a20f-ac1f6b442185</v>
      </c>
    </row>
    <row r="4894" spans="2:25" ht="21" customHeight="1" outlineLevel="5" x14ac:dyDescent="0.2">
      <c r="B4894" s="39">
        <v>3872</v>
      </c>
      <c r="C4894" s="4" t="s">
        <v>15970</v>
      </c>
      <c r="D4894" s="50" t="s">
        <v>15971</v>
      </c>
      <c r="E4894" s="50"/>
      <c r="F4894" s="50"/>
      <c r="G4894" s="50"/>
      <c r="H4894" s="5" t="s">
        <v>15972</v>
      </c>
      <c r="I4894" s="6" t="s">
        <v>30</v>
      </c>
      <c r="J4894" s="7">
        <v>144</v>
      </c>
      <c r="K4894" s="7">
        <v>21</v>
      </c>
      <c r="L4894" s="3">
        <v>2</v>
      </c>
      <c r="M4894" s="8">
        <f>320.84*(1-P3/100)</f>
        <v>320.83999999999997</v>
      </c>
      <c r="N4894" s="9"/>
      <c r="O4894" s="10">
        <f t="shared" si="262"/>
        <v>0</v>
      </c>
      <c r="P4894" s="11">
        <f>0.154*N4894</f>
        <v>0</v>
      </c>
      <c r="Q4894" s="12">
        <f>0.0017*N4894</f>
        <v>0</v>
      </c>
      <c r="R4894" s="13"/>
      <c r="S4894" s="14" t="s">
        <v>15973</v>
      </c>
      <c r="T4894" s="14" t="s">
        <v>32</v>
      </c>
      <c r="U4894" s="15" t="s">
        <v>39</v>
      </c>
      <c r="V4894" s="4" t="str">
        <f>HYPERLINK("https://redcat-toys.ru/api/getInfo/image/936b44cf-687c-11ec-a20f-ac1f6b442185")</f>
        <v>https://redcat-toys.ru/api/getInfo/image/936b44cf-687c-11ec-a20f-ac1f6b442185</v>
      </c>
      <c r="W4894" s="4" t="s">
        <v>15974</v>
      </c>
      <c r="X4894" s="4" t="s">
        <v>34</v>
      </c>
      <c r="Y4894" s="4" t="str">
        <f>HYPERLINK("https://redcat-toys.ru/api/getInfo/item/936b44cf-687c-11ec-a20f-ac1f6b442185")</f>
        <v>https://redcat-toys.ru/api/getInfo/item/936b44cf-687c-11ec-a20f-ac1f6b442185</v>
      </c>
    </row>
    <row r="4895" spans="2:25" ht="21" customHeight="1" outlineLevel="5" x14ac:dyDescent="0.2">
      <c r="B4895" s="39">
        <v>3873</v>
      </c>
      <c r="C4895" s="4" t="s">
        <v>15975</v>
      </c>
      <c r="D4895" s="50" t="s">
        <v>15976</v>
      </c>
      <c r="E4895" s="50"/>
      <c r="F4895" s="50"/>
      <c r="G4895" s="50"/>
      <c r="H4895" s="5" t="s">
        <v>15977</v>
      </c>
      <c r="I4895" s="6" t="s">
        <v>30</v>
      </c>
      <c r="J4895" s="7">
        <v>60</v>
      </c>
      <c r="K4895" s="7">
        <v>10</v>
      </c>
      <c r="L4895" s="3">
        <v>1</v>
      </c>
      <c r="M4895" s="19">
        <f>1104.23*(1-P3/100)</f>
        <v>1104.23</v>
      </c>
      <c r="N4895" s="9"/>
      <c r="O4895" s="10">
        <f t="shared" si="262"/>
        <v>0</v>
      </c>
      <c r="P4895" s="11">
        <f>0.376*N4895</f>
        <v>0</v>
      </c>
      <c r="Q4895" s="16">
        <f>0.00417*N4895</f>
        <v>0</v>
      </c>
      <c r="R4895" s="13"/>
      <c r="S4895" s="14" t="s">
        <v>15978</v>
      </c>
      <c r="T4895" s="14" t="s">
        <v>32</v>
      </c>
      <c r="U4895" s="15" t="s">
        <v>39</v>
      </c>
      <c r="V4895" s="4" t="str">
        <f>HYPERLINK("https://redcat-toys.ru/api/getInfo/image/b31e0bf8-8679-11ed-a22a-00155d82e902")</f>
        <v>https://redcat-toys.ru/api/getInfo/image/b31e0bf8-8679-11ed-a22a-00155d82e902</v>
      </c>
      <c r="W4895" s="4" t="s">
        <v>15979</v>
      </c>
      <c r="X4895" s="4" t="s">
        <v>34</v>
      </c>
      <c r="Y4895" s="4" t="str">
        <f>HYPERLINK("https://redcat-toys.ru/api/getInfo/item/b31e0bf8-8679-11ed-a22a-00155d82e902")</f>
        <v>https://redcat-toys.ru/api/getInfo/item/b31e0bf8-8679-11ed-a22a-00155d82e902</v>
      </c>
    </row>
    <row r="4896" spans="2:25" ht="21" customHeight="1" outlineLevel="5" x14ac:dyDescent="0.2">
      <c r="B4896" s="39">
        <v>3874</v>
      </c>
      <c r="C4896" s="4" t="s">
        <v>15980</v>
      </c>
      <c r="D4896" s="50" t="s">
        <v>15981</v>
      </c>
      <c r="E4896" s="50"/>
      <c r="F4896" s="50"/>
      <c r="G4896" s="50"/>
      <c r="H4896" s="5" t="s">
        <v>15982</v>
      </c>
      <c r="I4896" s="6"/>
      <c r="J4896" s="7">
        <v>48</v>
      </c>
      <c r="K4896" s="7">
        <v>1</v>
      </c>
      <c r="L4896" s="3">
        <v>1</v>
      </c>
      <c r="M4896" s="19">
        <f>1376.55*(1-P3/100)</f>
        <v>1376.55</v>
      </c>
      <c r="N4896" s="9"/>
      <c r="O4896" s="10">
        <f t="shared" si="262"/>
        <v>0</v>
      </c>
      <c r="P4896" s="11">
        <f>0.468*N4896</f>
        <v>0</v>
      </c>
      <c r="Q4896" s="16">
        <f>0.00542*N4896</f>
        <v>0</v>
      </c>
      <c r="R4896" s="13"/>
      <c r="S4896" s="14" t="s">
        <v>15983</v>
      </c>
      <c r="T4896" s="14" t="s">
        <v>32</v>
      </c>
      <c r="U4896" s="15" t="s">
        <v>39</v>
      </c>
      <c r="V4896" s="4" t="str">
        <f>HYPERLINK("https://redcat-toys.ru/api/getInfo/image/e23a62bf-8bae-11ef-a265-00155d82e908")</f>
        <v>https://redcat-toys.ru/api/getInfo/image/e23a62bf-8bae-11ef-a265-00155d82e908</v>
      </c>
      <c r="W4896" s="4" t="s">
        <v>15984</v>
      </c>
      <c r="X4896" s="4" t="s">
        <v>34</v>
      </c>
      <c r="Y4896" s="4" t="str">
        <f>HYPERLINK("https://redcat-toys.ru/api/getInfo/item/e23a62bf-8bae-11ef-a265-00155d82e908")</f>
        <v>https://redcat-toys.ru/api/getInfo/item/e23a62bf-8bae-11ef-a265-00155d82e908</v>
      </c>
    </row>
    <row r="4897" spans="2:25" ht="21" customHeight="1" outlineLevel="5" x14ac:dyDescent="0.2">
      <c r="B4897" s="39">
        <v>3875</v>
      </c>
      <c r="C4897" s="4" t="s">
        <v>15985</v>
      </c>
      <c r="D4897" s="50" t="s">
        <v>15986</v>
      </c>
      <c r="E4897" s="50"/>
      <c r="F4897" s="50"/>
      <c r="G4897" s="50"/>
      <c r="H4897" s="5" t="s">
        <v>15987</v>
      </c>
      <c r="I4897" s="6" t="s">
        <v>30</v>
      </c>
      <c r="J4897" s="7">
        <v>84</v>
      </c>
      <c r="K4897" s="7">
        <v>24</v>
      </c>
      <c r="L4897" s="3">
        <v>1</v>
      </c>
      <c r="M4897" s="8">
        <f>815.42*(1-P3/100)</f>
        <v>815.42</v>
      </c>
      <c r="N4897" s="9"/>
      <c r="O4897" s="10">
        <f t="shared" si="262"/>
        <v>0</v>
      </c>
      <c r="P4897" s="11">
        <f>0.276*N4897</f>
        <v>0</v>
      </c>
      <c r="Q4897" s="16">
        <f>0.00362*N4897</f>
        <v>0</v>
      </c>
      <c r="R4897" s="13"/>
      <c r="S4897" s="14" t="s">
        <v>15988</v>
      </c>
      <c r="T4897" s="14" t="s">
        <v>32</v>
      </c>
      <c r="U4897" s="15" t="s">
        <v>39</v>
      </c>
      <c r="V4897" s="4" t="str">
        <f>HYPERLINK("https://redcat-toys.ru/api/getInfo/image/87e3ab12-c679-11ee-a25a-00155d82e908")</f>
        <v>https://redcat-toys.ru/api/getInfo/image/87e3ab12-c679-11ee-a25a-00155d82e908</v>
      </c>
      <c r="W4897" s="4" t="s">
        <v>15989</v>
      </c>
      <c r="X4897" s="4" t="s">
        <v>34</v>
      </c>
      <c r="Y4897" s="4" t="str">
        <f>HYPERLINK("https://redcat-toys.ru/api/getInfo/item/87e3ab12-c679-11ee-a25a-00155d82e908")</f>
        <v>https://redcat-toys.ru/api/getInfo/item/87e3ab12-c679-11ee-a25a-00155d82e908</v>
      </c>
    </row>
    <row r="4898" spans="2:25" ht="22.95" customHeight="1" outlineLevel="4" x14ac:dyDescent="0.2">
      <c r="B4898" s="52" t="s">
        <v>15865</v>
      </c>
      <c r="C4898" s="52"/>
      <c r="D4898" s="52"/>
      <c r="E4898" s="52"/>
      <c r="F4898" s="52"/>
      <c r="G4898" s="52"/>
    </row>
    <row r="4899" spans="2:25" ht="21" customHeight="1" outlineLevel="5" x14ac:dyDescent="0.2">
      <c r="B4899" s="39">
        <v>3876</v>
      </c>
      <c r="C4899" s="4" t="s">
        <v>15990</v>
      </c>
      <c r="D4899" s="50" t="s">
        <v>15991</v>
      </c>
      <c r="E4899" s="50"/>
      <c r="F4899" s="50"/>
      <c r="G4899" s="50"/>
      <c r="H4899" s="5" t="s">
        <v>15992</v>
      </c>
      <c r="I4899" s="6" t="s">
        <v>30</v>
      </c>
      <c r="J4899" s="7">
        <v>48</v>
      </c>
      <c r="K4899" s="7">
        <v>103</v>
      </c>
      <c r="L4899" s="3">
        <v>1</v>
      </c>
      <c r="M4899" s="19">
        <f>1125.9*(1-P3/100)</f>
        <v>1125.9000000000001</v>
      </c>
      <c r="N4899" s="9"/>
      <c r="O4899" s="10">
        <f t="shared" ref="O4899:O4906" si="263">M4899*N4899</f>
        <v>0</v>
      </c>
      <c r="P4899" s="17">
        <f>0.42*N4899</f>
        <v>0</v>
      </c>
      <c r="Q4899" s="16">
        <f>0.00457*N4899</f>
        <v>0</v>
      </c>
      <c r="R4899" s="13"/>
      <c r="S4899" s="14" t="s">
        <v>15993</v>
      </c>
      <c r="T4899" s="14" t="s">
        <v>32</v>
      </c>
      <c r="U4899" s="15" t="s">
        <v>39</v>
      </c>
      <c r="V4899" s="4" t="str">
        <f>HYPERLINK("https://redcat-toys.ru/api/getInfo/image/ffc70ac7-4af4-11ed-a217-ac1f6b442185")</f>
        <v>https://redcat-toys.ru/api/getInfo/image/ffc70ac7-4af4-11ed-a217-ac1f6b442185</v>
      </c>
      <c r="W4899" s="4" t="s">
        <v>15994</v>
      </c>
      <c r="X4899" s="4" t="s">
        <v>34</v>
      </c>
      <c r="Y4899" s="4" t="str">
        <f>HYPERLINK("https://redcat-toys.ru/api/getInfo/item/ffc70ac7-4af4-11ed-a217-ac1f6b442185")</f>
        <v>https://redcat-toys.ru/api/getInfo/item/ffc70ac7-4af4-11ed-a217-ac1f6b442185</v>
      </c>
    </row>
    <row r="4900" spans="2:25" ht="21" customHeight="1" outlineLevel="5" x14ac:dyDescent="0.2">
      <c r="B4900" s="39">
        <v>3877</v>
      </c>
      <c r="C4900" s="4" t="s">
        <v>15995</v>
      </c>
      <c r="D4900" s="50" t="s">
        <v>15996</v>
      </c>
      <c r="E4900" s="50"/>
      <c r="F4900" s="50"/>
      <c r="G4900" s="50"/>
      <c r="H4900" s="5" t="s">
        <v>15997</v>
      </c>
      <c r="I4900" s="6" t="s">
        <v>30</v>
      </c>
      <c r="J4900" s="7">
        <v>15</v>
      </c>
      <c r="K4900" s="7">
        <v>27</v>
      </c>
      <c r="L4900" s="3">
        <v>1</v>
      </c>
      <c r="M4900" s="19">
        <f>1402.84*(1-P3/100)</f>
        <v>1402.84</v>
      </c>
      <c r="N4900" s="9"/>
      <c r="O4900" s="10">
        <f t="shared" si="263"/>
        <v>0</v>
      </c>
      <c r="P4900" s="11">
        <f>0.594*N4900</f>
        <v>0</v>
      </c>
      <c r="Q4900" s="16">
        <f>0.00823*N4900</f>
        <v>0</v>
      </c>
      <c r="R4900" s="13"/>
      <c r="S4900" s="14" t="s">
        <v>15998</v>
      </c>
      <c r="T4900" s="14" t="s">
        <v>32</v>
      </c>
      <c r="U4900" s="15" t="s">
        <v>39</v>
      </c>
      <c r="V4900" s="4" t="str">
        <f>HYPERLINK("https://redcat-toys.ru/api/getInfo/image/13af3fb4-af17-11eb-a201-ac1f6b442185")</f>
        <v>https://redcat-toys.ru/api/getInfo/image/13af3fb4-af17-11eb-a201-ac1f6b442185</v>
      </c>
      <c r="W4900" s="4" t="s">
        <v>15999</v>
      </c>
      <c r="X4900" s="4" t="s">
        <v>34</v>
      </c>
      <c r="Y4900" s="4" t="str">
        <f>HYPERLINK("https://redcat-toys.ru/api/getInfo/item/13af3fb4-af17-11eb-a201-ac1f6b442185")</f>
        <v>https://redcat-toys.ru/api/getInfo/item/13af3fb4-af17-11eb-a201-ac1f6b442185</v>
      </c>
    </row>
    <row r="4901" spans="2:25" ht="21" customHeight="1" outlineLevel="5" x14ac:dyDescent="0.2">
      <c r="B4901" s="39">
        <v>3878</v>
      </c>
      <c r="C4901" s="4" t="s">
        <v>16000</v>
      </c>
      <c r="D4901" s="50" t="s">
        <v>16001</v>
      </c>
      <c r="E4901" s="50"/>
      <c r="F4901" s="50"/>
      <c r="G4901" s="50"/>
      <c r="H4901" s="5" t="s">
        <v>16002</v>
      </c>
      <c r="I4901" s="6" t="s">
        <v>30</v>
      </c>
      <c r="J4901" s="7">
        <v>36</v>
      </c>
      <c r="K4901" s="7">
        <v>80</v>
      </c>
      <c r="L4901" s="3">
        <v>1</v>
      </c>
      <c r="M4901" s="19">
        <f>1815.37*(1-P3/100)</f>
        <v>1815.37</v>
      </c>
      <c r="N4901" s="9"/>
      <c r="O4901" s="10">
        <f t="shared" si="263"/>
        <v>0</v>
      </c>
      <c r="P4901" s="11">
        <f>0.547*N4901</f>
        <v>0</v>
      </c>
      <c r="Q4901" s="16">
        <f>0.00726*N4901</f>
        <v>0</v>
      </c>
      <c r="R4901" s="13"/>
      <c r="S4901" s="14" t="s">
        <v>16003</v>
      </c>
      <c r="T4901" s="14" t="s">
        <v>32</v>
      </c>
      <c r="U4901" s="15" t="s">
        <v>39</v>
      </c>
      <c r="V4901" s="4" t="str">
        <f>HYPERLINK("https://redcat-toys.ru/api/getInfo/image/47ab119f-b882-11eb-a205-ac1f6b442185")</f>
        <v>https://redcat-toys.ru/api/getInfo/image/47ab119f-b882-11eb-a205-ac1f6b442185</v>
      </c>
      <c r="W4901" s="4" t="s">
        <v>16004</v>
      </c>
      <c r="X4901" s="4" t="s">
        <v>34</v>
      </c>
      <c r="Y4901" s="4" t="str">
        <f>HYPERLINK("https://redcat-toys.ru/api/getInfo/item/47ab119f-b882-11eb-a205-ac1f6b442185")</f>
        <v>https://redcat-toys.ru/api/getInfo/item/47ab119f-b882-11eb-a205-ac1f6b442185</v>
      </c>
    </row>
    <row r="4902" spans="2:25" ht="21" customHeight="1" outlineLevel="5" x14ac:dyDescent="0.2">
      <c r="B4902" s="39">
        <v>3879</v>
      </c>
      <c r="C4902" s="4" t="s">
        <v>16005</v>
      </c>
      <c r="D4902" s="50" t="s">
        <v>16006</v>
      </c>
      <c r="E4902" s="50"/>
      <c r="F4902" s="50"/>
      <c r="G4902" s="50"/>
      <c r="H4902" s="5" t="s">
        <v>16007</v>
      </c>
      <c r="I4902" s="6" t="s">
        <v>30</v>
      </c>
      <c r="J4902" s="7">
        <v>96</v>
      </c>
      <c r="K4902" s="7">
        <v>117</v>
      </c>
      <c r="L4902" s="3">
        <v>1</v>
      </c>
      <c r="M4902" s="19">
        <f>1091.72*(1-P3/100)</f>
        <v>1091.72</v>
      </c>
      <c r="N4902" s="9"/>
      <c r="O4902" s="10">
        <f t="shared" si="263"/>
        <v>0</v>
      </c>
      <c r="P4902" s="11">
        <f>0.368*N4902</f>
        <v>0</v>
      </c>
      <c r="Q4902" s="16">
        <f>0.00277*N4902</f>
        <v>0</v>
      </c>
      <c r="R4902" s="13"/>
      <c r="S4902" s="14" t="s">
        <v>16008</v>
      </c>
      <c r="T4902" s="14" t="s">
        <v>32</v>
      </c>
      <c r="U4902" s="15" t="s">
        <v>39</v>
      </c>
      <c r="V4902" s="4" t="str">
        <f>HYPERLINK("https://redcat-toys.ru/api/getInfo/image/0c4f8553-6371-11ef-a265-00155d82e908")</f>
        <v>https://redcat-toys.ru/api/getInfo/image/0c4f8553-6371-11ef-a265-00155d82e908</v>
      </c>
      <c r="W4902" s="4" t="s">
        <v>16009</v>
      </c>
      <c r="X4902" s="4" t="s">
        <v>34</v>
      </c>
      <c r="Y4902" s="4" t="str">
        <f>HYPERLINK("https://redcat-toys.ru/api/getInfo/item/0c4f8553-6371-11ef-a265-00155d82e908")</f>
        <v>https://redcat-toys.ru/api/getInfo/item/0c4f8553-6371-11ef-a265-00155d82e908</v>
      </c>
    </row>
    <row r="4903" spans="2:25" ht="21" customHeight="1" outlineLevel="5" x14ac:dyDescent="0.2">
      <c r="B4903" s="39">
        <v>3880</v>
      </c>
      <c r="C4903" s="4" t="s">
        <v>16010</v>
      </c>
      <c r="D4903" s="50" t="s">
        <v>16011</v>
      </c>
      <c r="E4903" s="50"/>
      <c r="F4903" s="50"/>
      <c r="G4903" s="50"/>
      <c r="H4903" s="5" t="s">
        <v>16012</v>
      </c>
      <c r="I4903" s="6" t="s">
        <v>30</v>
      </c>
      <c r="J4903" s="7">
        <v>12</v>
      </c>
      <c r="K4903" s="7">
        <v>12</v>
      </c>
      <c r="L4903" s="3">
        <v>1</v>
      </c>
      <c r="M4903" s="19">
        <f>3611.46*(1-P3/100)</f>
        <v>3611.46</v>
      </c>
      <c r="N4903" s="9"/>
      <c r="O4903" s="10">
        <f t="shared" si="263"/>
        <v>0</v>
      </c>
      <c r="P4903" s="11">
        <f>1.853*N4903</f>
        <v>0</v>
      </c>
      <c r="Q4903" s="16">
        <f>0.02162*N4903</f>
        <v>0</v>
      </c>
      <c r="R4903" s="13"/>
      <c r="S4903" s="14" t="s">
        <v>16013</v>
      </c>
      <c r="T4903" s="14" t="s">
        <v>32</v>
      </c>
      <c r="U4903" s="15" t="s">
        <v>39</v>
      </c>
      <c r="V4903" s="4" t="str">
        <f>HYPERLINK("https://redcat-toys.ru/api/getInfo/image/6261ea8f-144b-11f0-a279-00155d82e908")</f>
        <v>https://redcat-toys.ru/api/getInfo/image/6261ea8f-144b-11f0-a279-00155d82e908</v>
      </c>
      <c r="W4903" s="4" t="s">
        <v>16014</v>
      </c>
      <c r="X4903" s="4" t="s">
        <v>34</v>
      </c>
      <c r="Y4903" s="4" t="str">
        <f>HYPERLINK("https://redcat-toys.ru/api/getInfo/item/6261ea8f-144b-11f0-a279-00155d82e908")</f>
        <v>https://redcat-toys.ru/api/getInfo/item/6261ea8f-144b-11f0-a279-00155d82e908</v>
      </c>
    </row>
    <row r="4904" spans="2:25" ht="21" customHeight="1" outlineLevel="5" x14ac:dyDescent="0.2">
      <c r="B4904" s="39">
        <v>3881</v>
      </c>
      <c r="C4904" s="4" t="s">
        <v>16015</v>
      </c>
      <c r="D4904" s="50" t="s">
        <v>16016</v>
      </c>
      <c r="E4904" s="50"/>
      <c r="F4904" s="50"/>
      <c r="G4904" s="50"/>
      <c r="H4904" s="5" t="s">
        <v>16017</v>
      </c>
      <c r="I4904" s="6" t="s">
        <v>30</v>
      </c>
      <c r="J4904" s="7">
        <v>60</v>
      </c>
      <c r="K4904" s="7">
        <v>56</v>
      </c>
      <c r="L4904" s="3">
        <v>1</v>
      </c>
      <c r="M4904" s="19">
        <f>1176.34*(1-P3/100)</f>
        <v>1176.3399999999999</v>
      </c>
      <c r="N4904" s="9"/>
      <c r="O4904" s="10">
        <f t="shared" si="263"/>
        <v>0</v>
      </c>
      <c r="P4904" s="11">
        <f>0.472*N4904</f>
        <v>0</v>
      </c>
      <c r="Q4904" s="12">
        <f>0.0068*N4904</f>
        <v>0</v>
      </c>
      <c r="R4904" s="13"/>
      <c r="S4904" s="14" t="s">
        <v>16018</v>
      </c>
      <c r="T4904" s="14" t="s">
        <v>32</v>
      </c>
      <c r="U4904" s="15" t="s">
        <v>39</v>
      </c>
      <c r="V4904" s="4" t="str">
        <f>HYPERLINK("https://redcat-toys.ru/api/getInfo/image/7f91eab3-6371-11ef-a265-00155d82e908")</f>
        <v>https://redcat-toys.ru/api/getInfo/image/7f91eab3-6371-11ef-a265-00155d82e908</v>
      </c>
      <c r="W4904" s="4" t="s">
        <v>16019</v>
      </c>
      <c r="X4904" s="4" t="s">
        <v>34</v>
      </c>
      <c r="Y4904" s="4" t="str">
        <f>HYPERLINK("https://redcat-toys.ru/api/getInfo/item/7f91eab3-6371-11ef-a265-00155d82e908")</f>
        <v>https://redcat-toys.ru/api/getInfo/item/7f91eab3-6371-11ef-a265-00155d82e908</v>
      </c>
    </row>
    <row r="4905" spans="2:25" ht="21" customHeight="1" outlineLevel="5" x14ac:dyDescent="0.2">
      <c r="B4905" s="39">
        <v>3882</v>
      </c>
      <c r="C4905" s="4" t="s">
        <v>16020</v>
      </c>
      <c r="D4905" s="50" t="s">
        <v>16021</v>
      </c>
      <c r="E4905" s="50"/>
      <c r="F4905" s="50"/>
      <c r="G4905" s="50"/>
      <c r="H4905" s="5" t="s">
        <v>16022</v>
      </c>
      <c r="I4905" s="6" t="s">
        <v>30</v>
      </c>
      <c r="J4905" s="7">
        <v>24</v>
      </c>
      <c r="K4905" s="7">
        <v>24</v>
      </c>
      <c r="L4905" s="3">
        <v>1</v>
      </c>
      <c r="M4905" s="19">
        <f>1530.97*(1-P3/100)</f>
        <v>1530.97</v>
      </c>
      <c r="N4905" s="9"/>
      <c r="O4905" s="10">
        <f t="shared" si="263"/>
        <v>0</v>
      </c>
      <c r="P4905" s="11">
        <f>0.731*N4905</f>
        <v>0</v>
      </c>
      <c r="Q4905" s="16">
        <f>0.01042*N4905</f>
        <v>0</v>
      </c>
      <c r="R4905" s="13"/>
      <c r="S4905" s="14" t="s">
        <v>16023</v>
      </c>
      <c r="T4905" s="14" t="s">
        <v>32</v>
      </c>
      <c r="U4905" s="15" t="s">
        <v>39</v>
      </c>
      <c r="V4905" s="4" t="str">
        <f>HYPERLINK("https://redcat-toys.ru/api/getInfo/image/00c5870c-1448-11f0-a279-00155d82e908")</f>
        <v>https://redcat-toys.ru/api/getInfo/image/00c5870c-1448-11f0-a279-00155d82e908</v>
      </c>
      <c r="W4905" s="4" t="s">
        <v>16024</v>
      </c>
      <c r="X4905" s="4" t="s">
        <v>34</v>
      </c>
      <c r="Y4905" s="4" t="str">
        <f>HYPERLINK("https://redcat-toys.ru/api/getInfo/item/00c5870c-1448-11f0-a279-00155d82e908")</f>
        <v>https://redcat-toys.ru/api/getInfo/item/00c5870c-1448-11f0-a279-00155d82e908</v>
      </c>
    </row>
    <row r="4906" spans="2:25" ht="21" customHeight="1" outlineLevel="5" x14ac:dyDescent="0.2">
      <c r="B4906" s="39">
        <v>3883</v>
      </c>
      <c r="C4906" s="4" t="s">
        <v>16025</v>
      </c>
      <c r="D4906" s="50" t="s">
        <v>16026</v>
      </c>
      <c r="E4906" s="50"/>
      <c r="F4906" s="50"/>
      <c r="G4906" s="50"/>
      <c r="H4906" s="5" t="s">
        <v>16027</v>
      </c>
      <c r="I4906" s="6" t="s">
        <v>30</v>
      </c>
      <c r="J4906" s="7">
        <v>24</v>
      </c>
      <c r="K4906" s="7">
        <v>27</v>
      </c>
      <c r="L4906" s="3">
        <v>1</v>
      </c>
      <c r="M4906" s="19">
        <f>1530.97*(1-P3/100)</f>
        <v>1530.97</v>
      </c>
      <c r="N4906" s="9"/>
      <c r="O4906" s="10">
        <f t="shared" si="263"/>
        <v>0</v>
      </c>
      <c r="P4906" s="11">
        <f>0.732*N4906</f>
        <v>0</v>
      </c>
      <c r="Q4906" s="16">
        <f>0.01034*N4906</f>
        <v>0</v>
      </c>
      <c r="R4906" s="13"/>
      <c r="S4906" s="14" t="s">
        <v>16028</v>
      </c>
      <c r="T4906" s="14" t="s">
        <v>32</v>
      </c>
      <c r="U4906" s="15" t="s">
        <v>39</v>
      </c>
      <c r="V4906" s="4" t="str">
        <f>HYPERLINK("https://redcat-toys.ru/api/getInfo/image/80d82473-1448-11f0-a279-00155d82e908")</f>
        <v>https://redcat-toys.ru/api/getInfo/image/80d82473-1448-11f0-a279-00155d82e908</v>
      </c>
      <c r="W4906" s="4" t="s">
        <v>16024</v>
      </c>
      <c r="X4906" s="4" t="s">
        <v>34</v>
      </c>
      <c r="Y4906" s="4" t="str">
        <f>HYPERLINK("https://redcat-toys.ru/api/getInfo/item/80d82473-1448-11f0-a279-00155d82e908")</f>
        <v>https://redcat-toys.ru/api/getInfo/item/80d82473-1448-11f0-a279-00155d82e908</v>
      </c>
    </row>
    <row r="4907" spans="2:25" ht="22.95" customHeight="1" outlineLevel="4" x14ac:dyDescent="0.2">
      <c r="B4907" s="52" t="s">
        <v>16029</v>
      </c>
      <c r="C4907" s="52"/>
      <c r="D4907" s="52"/>
      <c r="E4907" s="52"/>
      <c r="F4907" s="52"/>
      <c r="G4907" s="52"/>
    </row>
    <row r="4908" spans="2:25" ht="21" customHeight="1" outlineLevel="5" x14ac:dyDescent="0.2">
      <c r="B4908" s="39">
        <v>3884</v>
      </c>
      <c r="C4908" s="4" t="s">
        <v>16030</v>
      </c>
      <c r="D4908" s="50" t="s">
        <v>16031</v>
      </c>
      <c r="E4908" s="50"/>
      <c r="F4908" s="50"/>
      <c r="G4908" s="50"/>
      <c r="H4908" s="5" t="s">
        <v>16032</v>
      </c>
      <c r="I4908" s="6" t="s">
        <v>30</v>
      </c>
      <c r="J4908" s="7">
        <v>20</v>
      </c>
      <c r="K4908" s="7">
        <v>79</v>
      </c>
      <c r="L4908" s="3">
        <v>1</v>
      </c>
      <c r="M4908" s="19">
        <f>1887.12*(1-P3/100)</f>
        <v>1887.12</v>
      </c>
      <c r="N4908" s="9"/>
      <c r="O4908" s="10">
        <f t="shared" ref="O4908:O4914" si="264">M4908*N4908</f>
        <v>0</v>
      </c>
      <c r="P4908" s="11">
        <f>0.755*N4908</f>
        <v>0</v>
      </c>
      <c r="Q4908" s="16">
        <f>0.01116*N4908</f>
        <v>0</v>
      </c>
      <c r="R4908" s="13"/>
      <c r="S4908" s="14" t="s">
        <v>16033</v>
      </c>
      <c r="T4908" s="14" t="s">
        <v>32</v>
      </c>
      <c r="U4908" s="15"/>
      <c r="V4908" s="4" t="str">
        <f>HYPERLINK("https://redcat-toys.ru/api/getInfo/image/f84d475f-c652-11ee-a25a-00155d82e908")</f>
        <v>https://redcat-toys.ru/api/getInfo/image/f84d475f-c652-11ee-a25a-00155d82e908</v>
      </c>
      <c r="W4908" s="4" t="s">
        <v>16034</v>
      </c>
      <c r="X4908" s="4" t="s">
        <v>34</v>
      </c>
      <c r="Y4908" s="4" t="str">
        <f>HYPERLINK("https://redcat-toys.ru/api/getInfo/item/f84d475f-c652-11ee-a25a-00155d82e908")</f>
        <v>https://redcat-toys.ru/api/getInfo/item/f84d475f-c652-11ee-a25a-00155d82e908</v>
      </c>
    </row>
    <row r="4909" spans="2:25" ht="21" customHeight="1" outlineLevel="5" x14ac:dyDescent="0.2">
      <c r="B4909" s="39">
        <v>3885</v>
      </c>
      <c r="C4909" s="4" t="s">
        <v>16035</v>
      </c>
      <c r="D4909" s="50" t="s">
        <v>16036</v>
      </c>
      <c r="E4909" s="50"/>
      <c r="F4909" s="50"/>
      <c r="G4909" s="50"/>
      <c r="H4909" s="5" t="s">
        <v>16037</v>
      </c>
      <c r="I4909" s="6"/>
      <c r="J4909" s="7">
        <v>30</v>
      </c>
      <c r="K4909" s="7">
        <v>2</v>
      </c>
      <c r="L4909" s="3">
        <v>1</v>
      </c>
      <c r="M4909" s="8">
        <f>847.27*(1-P3/100)</f>
        <v>847.27</v>
      </c>
      <c r="N4909" s="9"/>
      <c r="O4909" s="10">
        <f t="shared" si="264"/>
        <v>0</v>
      </c>
      <c r="P4909" s="11">
        <f>0.331*N4909</f>
        <v>0</v>
      </c>
      <c r="Q4909" s="16">
        <f>0.00405*N4909</f>
        <v>0</v>
      </c>
      <c r="R4909" s="13"/>
      <c r="S4909" s="14" t="s">
        <v>16038</v>
      </c>
      <c r="T4909" s="14" t="s">
        <v>32</v>
      </c>
      <c r="U4909" s="15"/>
      <c r="V4909" s="4" t="str">
        <f>HYPERLINK("https://redcat-toys.ru/api/getInfo/image/e42d2803-1a00-11f0-a279-00155d82e908")</f>
        <v>https://redcat-toys.ru/api/getInfo/image/e42d2803-1a00-11f0-a279-00155d82e908</v>
      </c>
      <c r="W4909" s="4" t="s">
        <v>16039</v>
      </c>
      <c r="X4909" s="4" t="s">
        <v>34</v>
      </c>
      <c r="Y4909" s="4" t="str">
        <f>HYPERLINK("https://redcat-toys.ru/api/getInfo/item/e42d2803-1a00-11f0-a279-00155d82e908")</f>
        <v>https://redcat-toys.ru/api/getInfo/item/e42d2803-1a00-11f0-a279-00155d82e908</v>
      </c>
    </row>
    <row r="4910" spans="2:25" ht="21" customHeight="1" outlineLevel="5" x14ac:dyDescent="0.2">
      <c r="B4910" s="39">
        <v>3886</v>
      </c>
      <c r="C4910" s="4" t="s">
        <v>16035</v>
      </c>
      <c r="D4910" s="50" t="s">
        <v>16036</v>
      </c>
      <c r="E4910" s="50"/>
      <c r="F4910" s="50"/>
      <c r="G4910" s="50"/>
      <c r="H4910" s="5" t="s">
        <v>16037</v>
      </c>
      <c r="I4910" s="6"/>
      <c r="J4910" s="7">
        <v>60</v>
      </c>
      <c r="K4910" s="7">
        <v>2</v>
      </c>
      <c r="L4910" s="3">
        <v>1</v>
      </c>
      <c r="M4910" s="8">
        <f>847.27*(1-P3/100)</f>
        <v>847.27</v>
      </c>
      <c r="N4910" s="9"/>
      <c r="O4910" s="10">
        <f t="shared" si="264"/>
        <v>0</v>
      </c>
      <c r="P4910" s="11">
        <f>0.331*N4910</f>
        <v>0</v>
      </c>
      <c r="Q4910" s="16">
        <f>0.00405*N4910</f>
        <v>0</v>
      </c>
      <c r="R4910" s="13"/>
      <c r="S4910" s="14" t="s">
        <v>16038</v>
      </c>
      <c r="T4910" s="14" t="s">
        <v>32</v>
      </c>
      <c r="U4910" s="15"/>
      <c r="V4910" s="4" t="str">
        <f>HYPERLINK("https://redcat-toys.ru/api/getInfo/image/e42d2803-1a00-11f0-a279-00155d82e908")</f>
        <v>https://redcat-toys.ru/api/getInfo/image/e42d2803-1a00-11f0-a279-00155d82e908</v>
      </c>
      <c r="W4910" s="4" t="s">
        <v>16039</v>
      </c>
      <c r="X4910" s="4" t="s">
        <v>34</v>
      </c>
      <c r="Y4910" s="4" t="str">
        <f>HYPERLINK("https://redcat-toys.ru/api/getInfo/item/e42d2803-1a00-11f0-a279-00155d82e908")</f>
        <v>https://redcat-toys.ru/api/getInfo/item/e42d2803-1a00-11f0-a279-00155d82e908</v>
      </c>
    </row>
    <row r="4911" spans="2:25" ht="21" customHeight="1" outlineLevel="5" x14ac:dyDescent="0.2">
      <c r="B4911" s="39">
        <v>3887</v>
      </c>
      <c r="C4911" s="4" t="s">
        <v>16040</v>
      </c>
      <c r="D4911" s="50" t="s">
        <v>16041</v>
      </c>
      <c r="E4911" s="50"/>
      <c r="F4911" s="50"/>
      <c r="G4911" s="50"/>
      <c r="H4911" s="5" t="s">
        <v>16042</v>
      </c>
      <c r="I4911" s="6" t="s">
        <v>30</v>
      </c>
      <c r="J4911" s="7">
        <v>30</v>
      </c>
      <c r="K4911" s="7">
        <v>135</v>
      </c>
      <c r="L4911" s="3">
        <v>1</v>
      </c>
      <c r="M4911" s="8">
        <f>799.71*(1-P3/100)</f>
        <v>799.71</v>
      </c>
      <c r="N4911" s="9"/>
      <c r="O4911" s="10">
        <f t="shared" si="264"/>
        <v>0</v>
      </c>
      <c r="P4911" s="11">
        <f>0.318*N4911</f>
        <v>0</v>
      </c>
      <c r="Q4911" s="16">
        <f>0.00514*N4911</f>
        <v>0</v>
      </c>
      <c r="R4911" s="13"/>
      <c r="S4911" s="14" t="s">
        <v>16043</v>
      </c>
      <c r="T4911" s="14" t="s">
        <v>32</v>
      </c>
      <c r="U4911" s="15"/>
      <c r="V4911" s="4" t="str">
        <f>HYPERLINK("https://redcat-toys.ru/api/getInfo/image/9826009c-1a01-11f0-a279-00155d82e908")</f>
        <v>https://redcat-toys.ru/api/getInfo/image/9826009c-1a01-11f0-a279-00155d82e908</v>
      </c>
      <c r="W4911" s="4" t="s">
        <v>16044</v>
      </c>
      <c r="X4911" s="4" t="s">
        <v>34</v>
      </c>
      <c r="Y4911" s="4" t="str">
        <f>HYPERLINK("https://redcat-toys.ru/api/getInfo/item/9826009c-1a01-11f0-a279-00155d82e908")</f>
        <v>https://redcat-toys.ru/api/getInfo/item/9826009c-1a01-11f0-a279-00155d82e908</v>
      </c>
    </row>
    <row r="4912" spans="2:25" ht="21" customHeight="1" outlineLevel="5" x14ac:dyDescent="0.2">
      <c r="B4912" s="39">
        <v>3888</v>
      </c>
      <c r="C4912" s="4" t="s">
        <v>16040</v>
      </c>
      <c r="D4912" s="50" t="s">
        <v>16041</v>
      </c>
      <c r="E4912" s="50"/>
      <c r="F4912" s="50"/>
      <c r="G4912" s="50"/>
      <c r="H4912" s="5" t="s">
        <v>16042</v>
      </c>
      <c r="I4912" s="6" t="s">
        <v>30</v>
      </c>
      <c r="J4912" s="7">
        <v>60</v>
      </c>
      <c r="K4912" s="7">
        <v>135</v>
      </c>
      <c r="L4912" s="3">
        <v>1</v>
      </c>
      <c r="M4912" s="8">
        <f>799.71*(1-P3/100)</f>
        <v>799.71</v>
      </c>
      <c r="N4912" s="9"/>
      <c r="O4912" s="10">
        <f t="shared" si="264"/>
        <v>0</v>
      </c>
      <c r="P4912" s="11">
        <f>0.318*N4912</f>
        <v>0</v>
      </c>
      <c r="Q4912" s="16">
        <f>0.00514*N4912</f>
        <v>0</v>
      </c>
      <c r="R4912" s="13"/>
      <c r="S4912" s="14" t="s">
        <v>16043</v>
      </c>
      <c r="T4912" s="14" t="s">
        <v>32</v>
      </c>
      <c r="U4912" s="15"/>
      <c r="V4912" s="4" t="str">
        <f>HYPERLINK("https://redcat-toys.ru/api/getInfo/image/9826009c-1a01-11f0-a279-00155d82e908")</f>
        <v>https://redcat-toys.ru/api/getInfo/image/9826009c-1a01-11f0-a279-00155d82e908</v>
      </c>
      <c r="W4912" s="4" t="s">
        <v>16044</v>
      </c>
      <c r="X4912" s="4" t="s">
        <v>34</v>
      </c>
      <c r="Y4912" s="4" t="str">
        <f>HYPERLINK("https://redcat-toys.ru/api/getInfo/item/9826009c-1a01-11f0-a279-00155d82e908")</f>
        <v>https://redcat-toys.ru/api/getInfo/item/9826009c-1a01-11f0-a279-00155d82e908</v>
      </c>
    </row>
    <row r="4913" spans="2:25" ht="21" customHeight="1" outlineLevel="5" x14ac:dyDescent="0.2">
      <c r="B4913" s="39">
        <v>3889</v>
      </c>
      <c r="C4913" s="4" t="s">
        <v>16045</v>
      </c>
      <c r="D4913" s="50" t="s">
        <v>16046</v>
      </c>
      <c r="E4913" s="50"/>
      <c r="F4913" s="50"/>
      <c r="G4913" s="50"/>
      <c r="H4913" s="5" t="s">
        <v>16047</v>
      </c>
      <c r="I4913" s="6" t="s">
        <v>30</v>
      </c>
      <c r="J4913" s="7">
        <v>12</v>
      </c>
      <c r="K4913" s="7">
        <v>93</v>
      </c>
      <c r="L4913" s="3">
        <v>1</v>
      </c>
      <c r="M4913" s="19">
        <f>1127.24*(1-P3/100)</f>
        <v>1127.24</v>
      </c>
      <c r="N4913" s="9"/>
      <c r="O4913" s="10">
        <f t="shared" si="264"/>
        <v>0</v>
      </c>
      <c r="P4913" s="17">
        <f>0.53*N4913</f>
        <v>0</v>
      </c>
      <c r="Q4913" s="16">
        <f>0.00785*N4913</f>
        <v>0</v>
      </c>
      <c r="R4913" s="13"/>
      <c r="S4913" s="14" t="s">
        <v>16048</v>
      </c>
      <c r="T4913" s="14" t="s">
        <v>32</v>
      </c>
      <c r="U4913" s="15"/>
      <c r="V4913" s="4" t="str">
        <f>HYPERLINK("https://redcat-toys.ru/api/getInfo/image/cd13e6d0-1a8c-11f0-a279-00155d82e908")</f>
        <v>https://redcat-toys.ru/api/getInfo/image/cd13e6d0-1a8c-11f0-a279-00155d82e908</v>
      </c>
      <c r="W4913" s="4" t="s">
        <v>16049</v>
      </c>
      <c r="X4913" s="4" t="s">
        <v>34</v>
      </c>
      <c r="Y4913" s="4" t="str">
        <f>HYPERLINK("https://redcat-toys.ru/api/getInfo/item/cd13e6d0-1a8c-11f0-a279-00155d82e908")</f>
        <v>https://redcat-toys.ru/api/getInfo/item/cd13e6d0-1a8c-11f0-a279-00155d82e908</v>
      </c>
    </row>
    <row r="4914" spans="2:25" ht="21" customHeight="1" outlineLevel="5" x14ac:dyDescent="0.2">
      <c r="B4914" s="39">
        <v>3890</v>
      </c>
      <c r="C4914" s="4" t="s">
        <v>16045</v>
      </c>
      <c r="D4914" s="50" t="s">
        <v>16046</v>
      </c>
      <c r="E4914" s="50"/>
      <c r="F4914" s="50"/>
      <c r="G4914" s="50"/>
      <c r="H4914" s="5" t="s">
        <v>16047</v>
      </c>
      <c r="I4914" s="6" t="s">
        <v>30</v>
      </c>
      <c r="J4914" s="7">
        <v>24</v>
      </c>
      <c r="K4914" s="7">
        <v>93</v>
      </c>
      <c r="L4914" s="3">
        <v>1</v>
      </c>
      <c r="M4914" s="19">
        <f>1127.24*(1-P3/100)</f>
        <v>1127.24</v>
      </c>
      <c r="N4914" s="9"/>
      <c r="O4914" s="10">
        <f t="shared" si="264"/>
        <v>0</v>
      </c>
      <c r="P4914" s="17">
        <f>0.53*N4914</f>
        <v>0</v>
      </c>
      <c r="Q4914" s="16">
        <f>0.00785*N4914</f>
        <v>0</v>
      </c>
      <c r="R4914" s="13"/>
      <c r="S4914" s="14" t="s">
        <v>16048</v>
      </c>
      <c r="T4914" s="14" t="s">
        <v>32</v>
      </c>
      <c r="U4914" s="15"/>
      <c r="V4914" s="4" t="str">
        <f>HYPERLINK("https://redcat-toys.ru/api/getInfo/image/cd13e6d0-1a8c-11f0-a279-00155d82e908")</f>
        <v>https://redcat-toys.ru/api/getInfo/image/cd13e6d0-1a8c-11f0-a279-00155d82e908</v>
      </c>
      <c r="W4914" s="4" t="s">
        <v>16049</v>
      </c>
      <c r="X4914" s="4" t="s">
        <v>34</v>
      </c>
      <c r="Y4914" s="4" t="str">
        <f>HYPERLINK("https://redcat-toys.ru/api/getInfo/item/cd13e6d0-1a8c-11f0-a279-00155d82e908")</f>
        <v>https://redcat-toys.ru/api/getInfo/item/cd13e6d0-1a8c-11f0-a279-00155d82e908</v>
      </c>
    </row>
    <row r="4915" spans="2:25" ht="22.95" customHeight="1" outlineLevel="3" x14ac:dyDescent="0.2">
      <c r="B4915" s="51" t="s">
        <v>16050</v>
      </c>
      <c r="C4915" s="51"/>
      <c r="D4915" s="51"/>
      <c r="E4915" s="51"/>
      <c r="F4915" s="51"/>
      <c r="G4915" s="51"/>
    </row>
    <row r="4916" spans="2:25" ht="21" customHeight="1" outlineLevel="4" x14ac:dyDescent="0.2">
      <c r="B4916" s="39">
        <v>3891</v>
      </c>
      <c r="C4916" s="4" t="s">
        <v>16051</v>
      </c>
      <c r="D4916" s="50" t="s">
        <v>16052</v>
      </c>
      <c r="E4916" s="50"/>
      <c r="F4916" s="50"/>
      <c r="G4916" s="50"/>
      <c r="H4916" s="5" t="s">
        <v>16053</v>
      </c>
      <c r="I4916" s="6" t="s">
        <v>30</v>
      </c>
      <c r="J4916" s="7">
        <v>36</v>
      </c>
      <c r="K4916" s="7">
        <v>281</v>
      </c>
      <c r="L4916" s="3">
        <v>1</v>
      </c>
      <c r="M4916" s="19">
        <f>1466.5*(1-P3/100)</f>
        <v>1466.5</v>
      </c>
      <c r="N4916" s="9"/>
      <c r="O4916" s="10">
        <f t="shared" ref="O4916:O4928" si="265">M4916*N4916</f>
        <v>0</v>
      </c>
      <c r="P4916" s="11">
        <f>0.471*N4916</f>
        <v>0</v>
      </c>
      <c r="Q4916" s="16">
        <f>0.00734*N4916</f>
        <v>0</v>
      </c>
      <c r="R4916" s="13"/>
      <c r="S4916" s="14" t="s">
        <v>16054</v>
      </c>
      <c r="T4916" s="14" t="s">
        <v>32</v>
      </c>
      <c r="U4916" s="15" t="s">
        <v>39</v>
      </c>
      <c r="V4916" s="4" t="str">
        <f>HYPERLINK("https://redcat-toys.ru/api/getInfo/image/3190bca4-0972-11f0-a277-00155d82e908")</f>
        <v>https://redcat-toys.ru/api/getInfo/image/3190bca4-0972-11f0-a277-00155d82e908</v>
      </c>
      <c r="W4916" s="4" t="s">
        <v>16055</v>
      </c>
      <c r="X4916" s="4" t="s">
        <v>34</v>
      </c>
      <c r="Y4916" s="4" t="str">
        <f>HYPERLINK("https://redcat-toys.ru/api/getInfo/item/3190bca4-0972-11f0-a277-00155d82e908")</f>
        <v>https://redcat-toys.ru/api/getInfo/item/3190bca4-0972-11f0-a277-00155d82e908</v>
      </c>
    </row>
    <row r="4917" spans="2:25" ht="21" customHeight="1" outlineLevel="4" x14ac:dyDescent="0.2">
      <c r="B4917" s="39">
        <v>3892</v>
      </c>
      <c r="C4917" s="4" t="s">
        <v>16056</v>
      </c>
      <c r="D4917" s="50" t="s">
        <v>16057</v>
      </c>
      <c r="E4917" s="50"/>
      <c r="F4917" s="50"/>
      <c r="G4917" s="50"/>
      <c r="H4917" s="5" t="s">
        <v>16058</v>
      </c>
      <c r="I4917" s="6"/>
      <c r="J4917" s="7">
        <v>36</v>
      </c>
      <c r="K4917" s="7">
        <v>1</v>
      </c>
      <c r="L4917" s="3">
        <v>1</v>
      </c>
      <c r="M4917" s="19">
        <f>1466.5*(1-P3/100)</f>
        <v>1466.5</v>
      </c>
      <c r="N4917" s="9"/>
      <c r="O4917" s="10">
        <f t="shared" si="265"/>
        <v>0</v>
      </c>
      <c r="P4917" s="11">
        <f>0.479*N4917</f>
        <v>0</v>
      </c>
      <c r="Q4917" s="16">
        <f>0.00752*N4917</f>
        <v>0</v>
      </c>
      <c r="R4917" s="13"/>
      <c r="S4917" s="14" t="s">
        <v>16059</v>
      </c>
      <c r="T4917" s="14" t="s">
        <v>32</v>
      </c>
      <c r="U4917" s="15" t="s">
        <v>39</v>
      </c>
      <c r="V4917" s="4" t="str">
        <f>HYPERLINK("https://redcat-toys.ru/api/getInfo/image/13b19889-0973-11f0-a277-00155d82e908")</f>
        <v>https://redcat-toys.ru/api/getInfo/image/13b19889-0973-11f0-a277-00155d82e908</v>
      </c>
      <c r="W4917" s="4" t="s">
        <v>16060</v>
      </c>
      <c r="X4917" s="4" t="s">
        <v>34</v>
      </c>
      <c r="Y4917" s="4" t="str">
        <f>HYPERLINK("https://redcat-toys.ru/api/getInfo/item/13b19889-0973-11f0-a277-00155d82e908")</f>
        <v>https://redcat-toys.ru/api/getInfo/item/13b19889-0973-11f0-a277-00155d82e908</v>
      </c>
    </row>
    <row r="4918" spans="2:25" ht="21" customHeight="1" outlineLevel="4" x14ac:dyDescent="0.2">
      <c r="B4918" s="39">
        <v>3893</v>
      </c>
      <c r="C4918" s="4" t="s">
        <v>16061</v>
      </c>
      <c r="D4918" s="50" t="s">
        <v>16062</v>
      </c>
      <c r="E4918" s="50"/>
      <c r="F4918" s="50"/>
      <c r="G4918" s="50"/>
      <c r="H4918" s="5" t="s">
        <v>16063</v>
      </c>
      <c r="I4918" s="6" t="s">
        <v>30</v>
      </c>
      <c r="J4918" s="7">
        <v>12</v>
      </c>
      <c r="K4918" s="7">
        <v>41</v>
      </c>
      <c r="L4918" s="3">
        <v>1</v>
      </c>
      <c r="M4918" s="19">
        <f>2585.5*(1-P3/100)</f>
        <v>2585.5</v>
      </c>
      <c r="N4918" s="9"/>
      <c r="O4918" s="10">
        <f t="shared" si="265"/>
        <v>0</v>
      </c>
      <c r="P4918" s="11">
        <f>0.859*N4918</f>
        <v>0</v>
      </c>
      <c r="Q4918" s="16">
        <f>0.01138*N4918</f>
        <v>0</v>
      </c>
      <c r="R4918" s="13"/>
      <c r="S4918" s="14" t="s">
        <v>16064</v>
      </c>
      <c r="T4918" s="14" t="s">
        <v>32</v>
      </c>
      <c r="U4918" s="15" t="s">
        <v>39</v>
      </c>
      <c r="V4918" s="4" t="str">
        <f>HYPERLINK("https://redcat-toys.ru/api/getInfo/image/c5adee54-1a86-11f0-a279-00155d82e908")</f>
        <v>https://redcat-toys.ru/api/getInfo/image/c5adee54-1a86-11f0-a279-00155d82e908</v>
      </c>
      <c r="W4918" s="4" t="s">
        <v>16065</v>
      </c>
      <c r="X4918" s="4" t="s">
        <v>34</v>
      </c>
      <c r="Y4918" s="4" t="str">
        <f>HYPERLINK("https://redcat-toys.ru/api/getInfo/item/c5adee54-1a86-11f0-a279-00155d82e908")</f>
        <v>https://redcat-toys.ru/api/getInfo/item/c5adee54-1a86-11f0-a279-00155d82e908</v>
      </c>
    </row>
    <row r="4919" spans="2:25" ht="21" customHeight="1" outlineLevel="4" x14ac:dyDescent="0.2">
      <c r="B4919" s="39">
        <v>3894</v>
      </c>
      <c r="C4919" s="4" t="s">
        <v>16061</v>
      </c>
      <c r="D4919" s="50" t="s">
        <v>16062</v>
      </c>
      <c r="E4919" s="50"/>
      <c r="F4919" s="50"/>
      <c r="G4919" s="50"/>
      <c r="H4919" s="5" t="s">
        <v>16063</v>
      </c>
      <c r="I4919" s="6" t="s">
        <v>30</v>
      </c>
      <c r="J4919" s="7">
        <v>24</v>
      </c>
      <c r="K4919" s="7">
        <v>41</v>
      </c>
      <c r="L4919" s="3">
        <v>1</v>
      </c>
      <c r="M4919" s="19">
        <f>2585.5*(1-P3/100)</f>
        <v>2585.5</v>
      </c>
      <c r="N4919" s="9"/>
      <c r="O4919" s="10">
        <f t="shared" si="265"/>
        <v>0</v>
      </c>
      <c r="P4919" s="11">
        <f>0.859*N4919</f>
        <v>0</v>
      </c>
      <c r="Q4919" s="16">
        <f>0.01138*N4919</f>
        <v>0</v>
      </c>
      <c r="R4919" s="13"/>
      <c r="S4919" s="14" t="s">
        <v>16064</v>
      </c>
      <c r="T4919" s="14" t="s">
        <v>32</v>
      </c>
      <c r="U4919" s="15" t="s">
        <v>39</v>
      </c>
      <c r="V4919" s="4" t="str">
        <f>HYPERLINK("https://redcat-toys.ru/api/getInfo/image/c5adee54-1a86-11f0-a279-00155d82e908")</f>
        <v>https://redcat-toys.ru/api/getInfo/image/c5adee54-1a86-11f0-a279-00155d82e908</v>
      </c>
      <c r="W4919" s="4" t="s">
        <v>16065</v>
      </c>
      <c r="X4919" s="4" t="s">
        <v>34</v>
      </c>
      <c r="Y4919" s="4" t="str">
        <f>HYPERLINK("https://redcat-toys.ru/api/getInfo/item/c5adee54-1a86-11f0-a279-00155d82e908")</f>
        <v>https://redcat-toys.ru/api/getInfo/item/c5adee54-1a86-11f0-a279-00155d82e908</v>
      </c>
    </row>
    <row r="4920" spans="2:25" ht="21" customHeight="1" outlineLevel="4" x14ac:dyDescent="0.2">
      <c r="B4920" s="39">
        <v>3895</v>
      </c>
      <c r="C4920" s="4" t="s">
        <v>16066</v>
      </c>
      <c r="D4920" s="50" t="s">
        <v>16067</v>
      </c>
      <c r="E4920" s="50"/>
      <c r="F4920" s="50"/>
      <c r="G4920" s="50"/>
      <c r="H4920" s="5" t="s">
        <v>16068</v>
      </c>
      <c r="I4920" s="6" t="s">
        <v>30</v>
      </c>
      <c r="J4920" s="7">
        <v>24</v>
      </c>
      <c r="K4920" s="7">
        <v>111</v>
      </c>
      <c r="L4920" s="3">
        <v>1</v>
      </c>
      <c r="M4920" s="19">
        <f>2657.76*(1-P3/100)</f>
        <v>2657.76</v>
      </c>
      <c r="N4920" s="9"/>
      <c r="O4920" s="10">
        <f t="shared" si="265"/>
        <v>0</v>
      </c>
      <c r="P4920" s="17">
        <f>0.74*N4920</f>
        <v>0</v>
      </c>
      <c r="Q4920" s="16">
        <f>0.00731*N4920</f>
        <v>0</v>
      </c>
      <c r="R4920" s="13"/>
      <c r="S4920" s="14" t="s">
        <v>16069</v>
      </c>
      <c r="T4920" s="14" t="s">
        <v>32</v>
      </c>
      <c r="U4920" s="15" t="s">
        <v>39</v>
      </c>
      <c r="V4920" s="4" t="str">
        <f>HYPERLINK("https://redcat-toys.ru/api/getInfo/image/fbb359b6-144a-11f0-a279-00155d82e908")</f>
        <v>https://redcat-toys.ru/api/getInfo/image/fbb359b6-144a-11f0-a279-00155d82e908</v>
      </c>
      <c r="W4920" s="4" t="s">
        <v>16070</v>
      </c>
      <c r="X4920" s="4" t="s">
        <v>34</v>
      </c>
      <c r="Y4920" s="4" t="str">
        <f>HYPERLINK("https://redcat-toys.ru/api/getInfo/item/fbb359b6-144a-11f0-a279-00155d82e908")</f>
        <v>https://redcat-toys.ru/api/getInfo/item/fbb359b6-144a-11f0-a279-00155d82e908</v>
      </c>
    </row>
    <row r="4921" spans="2:25" ht="21" customHeight="1" outlineLevel="4" x14ac:dyDescent="0.2">
      <c r="B4921" s="39">
        <v>3896</v>
      </c>
      <c r="C4921" s="4" t="s">
        <v>16071</v>
      </c>
      <c r="D4921" s="50" t="s">
        <v>16072</v>
      </c>
      <c r="E4921" s="50"/>
      <c r="F4921" s="50"/>
      <c r="G4921" s="50"/>
      <c r="H4921" s="5" t="s">
        <v>16073</v>
      </c>
      <c r="I4921" s="6" t="s">
        <v>30</v>
      </c>
      <c r="J4921" s="7">
        <v>24</v>
      </c>
      <c r="K4921" s="7">
        <v>66</v>
      </c>
      <c r="L4921" s="3">
        <v>1</v>
      </c>
      <c r="M4921" s="19">
        <f>2657.76*(1-P3/100)</f>
        <v>2657.76</v>
      </c>
      <c r="N4921" s="9"/>
      <c r="O4921" s="10">
        <f t="shared" si="265"/>
        <v>0</v>
      </c>
      <c r="P4921" s="11">
        <f>0.752*N4921</f>
        <v>0</v>
      </c>
      <c r="Q4921" s="16">
        <f>0.00759*N4921</f>
        <v>0</v>
      </c>
      <c r="R4921" s="13"/>
      <c r="S4921" s="14" t="s">
        <v>16074</v>
      </c>
      <c r="T4921" s="14" t="s">
        <v>32</v>
      </c>
      <c r="U4921" s="15" t="s">
        <v>39</v>
      </c>
      <c r="V4921" s="4" t="str">
        <f>HYPERLINK("https://redcat-toys.ru/api/getInfo/image/92a4096c-144a-11f0-a279-00155d82e908")</f>
        <v>https://redcat-toys.ru/api/getInfo/image/92a4096c-144a-11f0-a279-00155d82e908</v>
      </c>
      <c r="W4921" s="4" t="s">
        <v>16075</v>
      </c>
      <c r="X4921" s="4" t="s">
        <v>34</v>
      </c>
      <c r="Y4921" s="4" t="str">
        <f>HYPERLINK("https://redcat-toys.ru/api/getInfo/item/92a4096c-144a-11f0-a279-00155d82e908")</f>
        <v>https://redcat-toys.ru/api/getInfo/item/92a4096c-144a-11f0-a279-00155d82e908</v>
      </c>
    </row>
    <row r="4922" spans="2:25" ht="21" customHeight="1" outlineLevel="4" x14ac:dyDescent="0.2">
      <c r="B4922" s="39">
        <v>3897</v>
      </c>
      <c r="C4922" s="4" t="s">
        <v>16076</v>
      </c>
      <c r="D4922" s="50" t="s">
        <v>16077</v>
      </c>
      <c r="E4922" s="50"/>
      <c r="F4922" s="50"/>
      <c r="G4922" s="50"/>
      <c r="H4922" s="5" t="s">
        <v>16078</v>
      </c>
      <c r="I4922" s="6" t="s">
        <v>30</v>
      </c>
      <c r="J4922" s="7">
        <v>24</v>
      </c>
      <c r="K4922" s="7">
        <v>83</v>
      </c>
      <c r="L4922" s="3">
        <v>1</v>
      </c>
      <c r="M4922" s="19">
        <f>2657.76*(1-P3/100)</f>
        <v>2657.76</v>
      </c>
      <c r="N4922" s="9"/>
      <c r="O4922" s="10">
        <f t="shared" si="265"/>
        <v>0</v>
      </c>
      <c r="P4922" s="17">
        <f>0.74*N4922</f>
        <v>0</v>
      </c>
      <c r="Q4922" s="16">
        <f>0.00751*N4922</f>
        <v>0</v>
      </c>
      <c r="R4922" s="13"/>
      <c r="S4922" s="14" t="s">
        <v>16079</v>
      </c>
      <c r="T4922" s="14" t="s">
        <v>32</v>
      </c>
      <c r="U4922" s="15" t="s">
        <v>39</v>
      </c>
      <c r="V4922" s="4" t="str">
        <f>HYPERLINK("https://redcat-toys.ru/api/getInfo/image/ef47a42e-1448-11f0-a279-00155d82e908")</f>
        <v>https://redcat-toys.ru/api/getInfo/image/ef47a42e-1448-11f0-a279-00155d82e908</v>
      </c>
      <c r="W4922" s="4" t="s">
        <v>16080</v>
      </c>
      <c r="X4922" s="4" t="s">
        <v>34</v>
      </c>
      <c r="Y4922" s="4" t="str">
        <f>HYPERLINK("https://redcat-toys.ru/api/getInfo/item/ef47a42e-1448-11f0-a279-00155d82e908")</f>
        <v>https://redcat-toys.ru/api/getInfo/item/ef47a42e-1448-11f0-a279-00155d82e908</v>
      </c>
    </row>
    <row r="4923" spans="2:25" ht="21" customHeight="1" outlineLevel="4" x14ac:dyDescent="0.2">
      <c r="B4923" s="39">
        <v>3898</v>
      </c>
      <c r="C4923" s="4" t="s">
        <v>16081</v>
      </c>
      <c r="D4923" s="50" t="s">
        <v>16082</v>
      </c>
      <c r="E4923" s="50"/>
      <c r="F4923" s="50"/>
      <c r="G4923" s="50"/>
      <c r="H4923" s="5" t="s">
        <v>16083</v>
      </c>
      <c r="I4923" s="6" t="s">
        <v>30</v>
      </c>
      <c r="J4923" s="7">
        <v>24</v>
      </c>
      <c r="K4923" s="7">
        <v>62</v>
      </c>
      <c r="L4923" s="3">
        <v>1</v>
      </c>
      <c r="M4923" s="19">
        <f>2657.76*(1-P3/100)</f>
        <v>2657.76</v>
      </c>
      <c r="N4923" s="9"/>
      <c r="O4923" s="10">
        <f t="shared" si="265"/>
        <v>0</v>
      </c>
      <c r="P4923" s="11">
        <f>0.751*N4923</f>
        <v>0</v>
      </c>
      <c r="Q4923" s="16">
        <f>0.00786*N4923</f>
        <v>0</v>
      </c>
      <c r="R4923" s="13"/>
      <c r="S4923" s="14" t="s">
        <v>16084</v>
      </c>
      <c r="T4923" s="14" t="s">
        <v>32</v>
      </c>
      <c r="U4923" s="15" t="s">
        <v>39</v>
      </c>
      <c r="V4923" s="4" t="str">
        <f>HYPERLINK("https://redcat-toys.ru/api/getInfo/image/f32ce154-1449-11f0-a279-00155d82e908")</f>
        <v>https://redcat-toys.ru/api/getInfo/image/f32ce154-1449-11f0-a279-00155d82e908</v>
      </c>
      <c r="W4923" s="4" t="s">
        <v>16085</v>
      </c>
      <c r="X4923" s="4" t="s">
        <v>34</v>
      </c>
      <c r="Y4923" s="4" t="str">
        <f>HYPERLINK("https://redcat-toys.ru/api/getInfo/item/f32ce154-1449-11f0-a279-00155d82e908")</f>
        <v>https://redcat-toys.ru/api/getInfo/item/f32ce154-1449-11f0-a279-00155d82e908</v>
      </c>
    </row>
    <row r="4924" spans="2:25" ht="21" customHeight="1" outlineLevel="4" x14ac:dyDescent="0.2">
      <c r="B4924" s="39">
        <v>3899</v>
      </c>
      <c r="C4924" s="4" t="s">
        <v>16086</v>
      </c>
      <c r="D4924" s="50" t="s">
        <v>16087</v>
      </c>
      <c r="E4924" s="50"/>
      <c r="F4924" s="50"/>
      <c r="G4924" s="50"/>
      <c r="H4924" s="5" t="s">
        <v>16088</v>
      </c>
      <c r="I4924" s="6" t="s">
        <v>30</v>
      </c>
      <c r="J4924" s="7">
        <v>24</v>
      </c>
      <c r="K4924" s="7">
        <v>98</v>
      </c>
      <c r="L4924" s="3">
        <v>1</v>
      </c>
      <c r="M4924" s="19">
        <f>2657.76*(1-P3/100)</f>
        <v>2657.76</v>
      </c>
      <c r="N4924" s="9"/>
      <c r="O4924" s="10">
        <f t="shared" si="265"/>
        <v>0</v>
      </c>
      <c r="P4924" s="11">
        <f>0.741*N4924</f>
        <v>0</v>
      </c>
      <c r="Q4924" s="16">
        <f>0.00763*N4924</f>
        <v>0</v>
      </c>
      <c r="R4924" s="13"/>
      <c r="S4924" s="14" t="s">
        <v>16089</v>
      </c>
      <c r="T4924" s="14" t="s">
        <v>32</v>
      </c>
      <c r="U4924" s="15" t="s">
        <v>39</v>
      </c>
      <c r="V4924" s="4" t="str">
        <f>HYPERLINK("https://redcat-toys.ru/api/getInfo/image/56ebe336-1449-11f0-a279-00155d82e908")</f>
        <v>https://redcat-toys.ru/api/getInfo/image/56ebe336-1449-11f0-a279-00155d82e908</v>
      </c>
      <c r="W4924" s="4" t="s">
        <v>16090</v>
      </c>
      <c r="X4924" s="4" t="s">
        <v>34</v>
      </c>
      <c r="Y4924" s="4" t="str">
        <f>HYPERLINK("https://redcat-toys.ru/api/getInfo/item/56ebe336-1449-11f0-a279-00155d82e908")</f>
        <v>https://redcat-toys.ru/api/getInfo/item/56ebe336-1449-11f0-a279-00155d82e908</v>
      </c>
    </row>
    <row r="4925" spans="2:25" ht="21" customHeight="1" outlineLevel="4" x14ac:dyDescent="0.2">
      <c r="B4925" s="39">
        <v>3900</v>
      </c>
      <c r="C4925" s="4" t="s">
        <v>16091</v>
      </c>
      <c r="D4925" s="50" t="s">
        <v>16092</v>
      </c>
      <c r="E4925" s="50"/>
      <c r="F4925" s="50"/>
      <c r="G4925" s="50"/>
      <c r="H4925" s="5" t="s">
        <v>16093</v>
      </c>
      <c r="I4925" s="6"/>
      <c r="J4925" s="7">
        <v>16</v>
      </c>
      <c r="K4925" s="7">
        <v>1</v>
      </c>
      <c r="L4925" s="3">
        <v>1</v>
      </c>
      <c r="M4925" s="19">
        <f>2419.38*(1-P3/100)</f>
        <v>2419.38</v>
      </c>
      <c r="N4925" s="9"/>
      <c r="O4925" s="10">
        <f t="shared" si="265"/>
        <v>0</v>
      </c>
      <c r="P4925" s="17">
        <f>0.82*N4925</f>
        <v>0</v>
      </c>
      <c r="Q4925" s="16">
        <f>0.01317*N4925</f>
        <v>0</v>
      </c>
      <c r="R4925" s="13"/>
      <c r="S4925" s="14" t="s">
        <v>16094</v>
      </c>
      <c r="T4925" s="14" t="s">
        <v>32</v>
      </c>
      <c r="U4925" s="15" t="s">
        <v>39</v>
      </c>
      <c r="V4925" s="4" t="str">
        <f>HYPERLINK("https://redcat-toys.ru/api/getInfo/image/93cec3b4-21a4-11ef-a25f-00155d82e908")</f>
        <v>https://redcat-toys.ru/api/getInfo/image/93cec3b4-21a4-11ef-a25f-00155d82e908</v>
      </c>
      <c r="W4925" s="4" t="s">
        <v>16095</v>
      </c>
      <c r="X4925" s="4" t="s">
        <v>34</v>
      </c>
      <c r="Y4925" s="4" t="str">
        <f>HYPERLINK("https://redcat-toys.ru/api/getInfo/item/93cec3b4-21a4-11ef-a25f-00155d82e908")</f>
        <v>https://redcat-toys.ru/api/getInfo/item/93cec3b4-21a4-11ef-a25f-00155d82e908</v>
      </c>
    </row>
    <row r="4926" spans="2:25" ht="21" customHeight="1" outlineLevel="4" x14ac:dyDescent="0.2">
      <c r="B4926" s="39">
        <v>3901</v>
      </c>
      <c r="C4926" s="4" t="s">
        <v>16096</v>
      </c>
      <c r="D4926" s="50" t="s">
        <v>16097</v>
      </c>
      <c r="E4926" s="50"/>
      <c r="F4926" s="50"/>
      <c r="G4926" s="50"/>
      <c r="H4926" s="5" t="s">
        <v>16098</v>
      </c>
      <c r="I4926" s="6" t="s">
        <v>30</v>
      </c>
      <c r="J4926" s="7">
        <v>36</v>
      </c>
      <c r="K4926" s="7">
        <v>239</v>
      </c>
      <c r="L4926" s="3">
        <v>1</v>
      </c>
      <c r="M4926" s="19">
        <f>1756.65*(1-P3/100)</f>
        <v>1756.65</v>
      </c>
      <c r="N4926" s="9"/>
      <c r="O4926" s="10">
        <f t="shared" si="265"/>
        <v>0</v>
      </c>
      <c r="P4926" s="11">
        <f>0.539*N4926</f>
        <v>0</v>
      </c>
      <c r="Q4926" s="12">
        <f>0.0066*N4926</f>
        <v>0</v>
      </c>
      <c r="R4926" s="13"/>
      <c r="S4926" s="14" t="s">
        <v>16099</v>
      </c>
      <c r="T4926" s="14" t="s">
        <v>32</v>
      </c>
      <c r="U4926" s="15" t="s">
        <v>39</v>
      </c>
      <c r="V4926" s="4" t="str">
        <f>HYPERLINK("https://redcat-toys.ru/api/getInfo/image/17c83733-00d3-11f0-a277-00155d82e908")</f>
        <v>https://redcat-toys.ru/api/getInfo/image/17c83733-00d3-11f0-a277-00155d82e908</v>
      </c>
      <c r="W4926" s="4" t="s">
        <v>16100</v>
      </c>
      <c r="X4926" s="4" t="s">
        <v>34</v>
      </c>
      <c r="Y4926" s="4" t="str">
        <f>HYPERLINK("https://redcat-toys.ru/api/getInfo/item/17c83733-00d3-11f0-a277-00155d82e908")</f>
        <v>https://redcat-toys.ru/api/getInfo/item/17c83733-00d3-11f0-a277-00155d82e908</v>
      </c>
    </row>
    <row r="4927" spans="2:25" ht="21" customHeight="1" outlineLevel="4" x14ac:dyDescent="0.2">
      <c r="B4927" s="39">
        <v>3902</v>
      </c>
      <c r="C4927" s="4" t="s">
        <v>16101</v>
      </c>
      <c r="D4927" s="50" t="s">
        <v>16102</v>
      </c>
      <c r="E4927" s="50"/>
      <c r="F4927" s="50"/>
      <c r="G4927" s="50"/>
      <c r="H4927" s="5" t="s">
        <v>16103</v>
      </c>
      <c r="I4927" s="6" t="s">
        <v>30</v>
      </c>
      <c r="J4927" s="7">
        <v>36</v>
      </c>
      <c r="K4927" s="7">
        <v>95</v>
      </c>
      <c r="L4927" s="3">
        <v>1</v>
      </c>
      <c r="M4927" s="19">
        <f>1419.61*(1-P3/100)</f>
        <v>1419.61</v>
      </c>
      <c r="N4927" s="9"/>
      <c r="O4927" s="10">
        <f t="shared" si="265"/>
        <v>0</v>
      </c>
      <c r="P4927" s="11">
        <f>0.475*N4927</f>
        <v>0</v>
      </c>
      <c r="Q4927" s="16">
        <f>0.00657*N4927</f>
        <v>0</v>
      </c>
      <c r="R4927" s="13"/>
      <c r="S4927" s="14" t="s">
        <v>16104</v>
      </c>
      <c r="T4927" s="14" t="s">
        <v>32</v>
      </c>
      <c r="U4927" s="15"/>
      <c r="V4927" s="4" t="str">
        <f>HYPERLINK("https://redcat-toys.ru/api/getInfo/image/3e047ba0-00d5-11f0-a277-00155d82e908")</f>
        <v>https://redcat-toys.ru/api/getInfo/image/3e047ba0-00d5-11f0-a277-00155d82e908</v>
      </c>
      <c r="W4927" s="4" t="s">
        <v>16105</v>
      </c>
      <c r="X4927" s="4" t="s">
        <v>34</v>
      </c>
      <c r="Y4927" s="4" t="str">
        <f>HYPERLINK("https://redcat-toys.ru/api/getInfo/item/3e047ba0-00d5-11f0-a277-00155d82e908")</f>
        <v>https://redcat-toys.ru/api/getInfo/item/3e047ba0-00d5-11f0-a277-00155d82e908</v>
      </c>
    </row>
    <row r="4928" spans="2:25" ht="21" customHeight="1" outlineLevel="4" x14ac:dyDescent="0.2">
      <c r="B4928" s="39">
        <v>3903</v>
      </c>
      <c r="C4928" s="4" t="s">
        <v>16106</v>
      </c>
      <c r="D4928" s="50" t="s">
        <v>16107</v>
      </c>
      <c r="E4928" s="50"/>
      <c r="F4928" s="50"/>
      <c r="G4928" s="50"/>
      <c r="H4928" s="5" t="s">
        <v>16108</v>
      </c>
      <c r="I4928" s="6" t="s">
        <v>30</v>
      </c>
      <c r="J4928" s="7">
        <v>12</v>
      </c>
      <c r="K4928" s="7">
        <v>4</v>
      </c>
      <c r="L4928" s="3">
        <v>1</v>
      </c>
      <c r="M4928" s="19">
        <f>3410.85*(1-P3/100)</f>
        <v>3410.85</v>
      </c>
      <c r="N4928" s="9"/>
      <c r="O4928" s="10">
        <f t="shared" si="265"/>
        <v>0</v>
      </c>
      <c r="P4928" s="11">
        <f>1.024*N4928</f>
        <v>0</v>
      </c>
      <c r="Q4928" s="16">
        <f>0.01809*N4928</f>
        <v>0</v>
      </c>
      <c r="R4928" s="13"/>
      <c r="S4928" s="14" t="s">
        <v>16109</v>
      </c>
      <c r="T4928" s="14" t="s">
        <v>32</v>
      </c>
      <c r="U4928" s="15" t="s">
        <v>39</v>
      </c>
      <c r="V4928" s="4" t="str">
        <f>HYPERLINK("https://redcat-toys.ru/api/getInfo/image/148967a5-21a5-11ef-a25f-00155d82e908")</f>
        <v>https://redcat-toys.ru/api/getInfo/image/148967a5-21a5-11ef-a25f-00155d82e908</v>
      </c>
      <c r="W4928" s="4" t="s">
        <v>16110</v>
      </c>
      <c r="X4928" s="4" t="s">
        <v>34</v>
      </c>
      <c r="Y4928" s="4" t="str">
        <f>HYPERLINK("https://redcat-toys.ru/api/getInfo/item/148967a5-21a5-11ef-a25f-00155d82e908")</f>
        <v>https://redcat-toys.ru/api/getInfo/item/148967a5-21a5-11ef-a25f-00155d82e908</v>
      </c>
    </row>
    <row r="4929" spans="2:25" ht="22.95" customHeight="1" outlineLevel="3" x14ac:dyDescent="0.2">
      <c r="B4929" s="51" t="s">
        <v>16111</v>
      </c>
      <c r="C4929" s="51"/>
      <c r="D4929" s="51"/>
      <c r="E4929" s="51"/>
      <c r="F4929" s="51"/>
      <c r="G4929" s="51"/>
    </row>
    <row r="4930" spans="2:25" ht="21" customHeight="1" outlineLevel="4" x14ac:dyDescent="0.2">
      <c r="B4930" s="39">
        <v>3904</v>
      </c>
      <c r="C4930" s="4" t="s">
        <v>16112</v>
      </c>
      <c r="D4930" s="50" t="s">
        <v>16113</v>
      </c>
      <c r="E4930" s="50"/>
      <c r="F4930" s="50"/>
      <c r="G4930" s="50"/>
      <c r="H4930" s="5" t="s">
        <v>16114</v>
      </c>
      <c r="I4930" s="6" t="s">
        <v>30</v>
      </c>
      <c r="J4930" s="7">
        <v>12</v>
      </c>
      <c r="K4930" s="7">
        <v>15</v>
      </c>
      <c r="L4930" s="3">
        <v>1</v>
      </c>
      <c r="M4930" s="19">
        <f>2227.15*(1-P3/100)</f>
        <v>2227.15</v>
      </c>
      <c r="N4930" s="9"/>
      <c r="O4930" s="10">
        <f t="shared" ref="O4930:O4935" si="266">M4930*N4930</f>
        <v>0</v>
      </c>
      <c r="P4930" s="11">
        <f>0.697*N4930</f>
        <v>0</v>
      </c>
      <c r="Q4930" s="16">
        <f>0.01037*N4930</f>
        <v>0</v>
      </c>
      <c r="R4930" s="13"/>
      <c r="S4930" s="14" t="s">
        <v>16115</v>
      </c>
      <c r="T4930" s="14" t="s">
        <v>32</v>
      </c>
      <c r="U4930" s="15" t="s">
        <v>39</v>
      </c>
      <c r="V4930" s="4" t="str">
        <f>HYPERLINK("https://redcat-toys.ru/api/getInfo/image/805ee316-92ab-11ee-a250-00155d82e908")</f>
        <v>https://redcat-toys.ru/api/getInfo/image/805ee316-92ab-11ee-a250-00155d82e908</v>
      </c>
      <c r="W4930" s="4" t="s">
        <v>16116</v>
      </c>
      <c r="X4930" s="4" t="s">
        <v>34</v>
      </c>
      <c r="Y4930" s="4" t="str">
        <f>HYPERLINK("https://redcat-toys.ru/api/getInfo/item/805ee316-92ab-11ee-a250-00155d82e908")</f>
        <v>https://redcat-toys.ru/api/getInfo/item/805ee316-92ab-11ee-a250-00155d82e908</v>
      </c>
    </row>
    <row r="4931" spans="2:25" ht="21" customHeight="1" outlineLevel="4" x14ac:dyDescent="0.2">
      <c r="B4931" s="39">
        <v>3905</v>
      </c>
      <c r="C4931" s="4" t="s">
        <v>16117</v>
      </c>
      <c r="D4931" s="50" t="s">
        <v>16118</v>
      </c>
      <c r="E4931" s="50"/>
      <c r="F4931" s="50"/>
      <c r="G4931" s="50"/>
      <c r="H4931" s="5" t="s">
        <v>16119</v>
      </c>
      <c r="I4931" s="6" t="s">
        <v>30</v>
      </c>
      <c r="J4931" s="7">
        <v>12</v>
      </c>
      <c r="K4931" s="7">
        <v>10</v>
      </c>
      <c r="L4931" s="3">
        <v>1</v>
      </c>
      <c r="M4931" s="19">
        <f>2227.15*(1-P3/100)</f>
        <v>2227.15</v>
      </c>
      <c r="N4931" s="9"/>
      <c r="O4931" s="10">
        <f t="shared" si="266"/>
        <v>0</v>
      </c>
      <c r="P4931" s="11">
        <f>0.705*N4931</f>
        <v>0</v>
      </c>
      <c r="Q4931" s="16">
        <f>0.01043*N4931</f>
        <v>0</v>
      </c>
      <c r="R4931" s="13"/>
      <c r="S4931" s="14" t="s">
        <v>16120</v>
      </c>
      <c r="T4931" s="14" t="s">
        <v>32</v>
      </c>
      <c r="U4931" s="15" t="s">
        <v>39</v>
      </c>
      <c r="V4931" s="4" t="str">
        <f>HYPERLINK("https://redcat-toys.ru/api/getInfo/image/39d10d27-92ac-11ee-a250-00155d82e908")</f>
        <v>https://redcat-toys.ru/api/getInfo/image/39d10d27-92ac-11ee-a250-00155d82e908</v>
      </c>
      <c r="W4931" s="4" t="s">
        <v>16121</v>
      </c>
      <c r="X4931" s="4" t="s">
        <v>34</v>
      </c>
      <c r="Y4931" s="4" t="str">
        <f>HYPERLINK("https://redcat-toys.ru/api/getInfo/item/39d10d27-92ac-11ee-a250-00155d82e908")</f>
        <v>https://redcat-toys.ru/api/getInfo/item/39d10d27-92ac-11ee-a250-00155d82e908</v>
      </c>
    </row>
    <row r="4932" spans="2:25" ht="21" customHeight="1" outlineLevel="4" x14ac:dyDescent="0.2">
      <c r="B4932" s="39">
        <v>3906</v>
      </c>
      <c r="C4932" s="4" t="s">
        <v>16122</v>
      </c>
      <c r="D4932" s="50" t="s">
        <v>16123</v>
      </c>
      <c r="E4932" s="50"/>
      <c r="F4932" s="50"/>
      <c r="G4932" s="50"/>
      <c r="H4932" s="5" t="s">
        <v>16124</v>
      </c>
      <c r="I4932" s="6" t="s">
        <v>30</v>
      </c>
      <c r="J4932" s="7">
        <v>24</v>
      </c>
      <c r="K4932" s="7">
        <v>57</v>
      </c>
      <c r="L4932" s="3">
        <v>1</v>
      </c>
      <c r="M4932" s="19">
        <f>2001.85*(1-P3/100)</f>
        <v>2001.85</v>
      </c>
      <c r="N4932" s="9"/>
      <c r="O4932" s="10">
        <f t="shared" si="266"/>
        <v>0</v>
      </c>
      <c r="P4932" s="17">
        <f>0.84*N4932</f>
        <v>0</v>
      </c>
      <c r="Q4932" s="16">
        <f>0.00943*N4932</f>
        <v>0</v>
      </c>
      <c r="R4932" s="13"/>
      <c r="S4932" s="14" t="s">
        <v>16125</v>
      </c>
      <c r="T4932" s="14" t="s">
        <v>32</v>
      </c>
      <c r="U4932" s="15" t="s">
        <v>39</v>
      </c>
      <c r="V4932" s="4" t="str">
        <f>HYPERLINK("https://redcat-toys.ru/api/getInfo/image/6011b616-df75-11ed-a233-00155d82e902")</f>
        <v>https://redcat-toys.ru/api/getInfo/image/6011b616-df75-11ed-a233-00155d82e902</v>
      </c>
      <c r="W4932" s="4" t="s">
        <v>16126</v>
      </c>
      <c r="X4932" s="4" t="s">
        <v>34</v>
      </c>
      <c r="Y4932" s="4" t="str">
        <f>HYPERLINK("https://redcat-toys.ru/api/getInfo/item/6011b616-df75-11ed-a233-00155d82e902")</f>
        <v>https://redcat-toys.ru/api/getInfo/item/6011b616-df75-11ed-a233-00155d82e902</v>
      </c>
    </row>
    <row r="4933" spans="2:25" ht="21" customHeight="1" outlineLevel="4" x14ac:dyDescent="0.2">
      <c r="B4933" s="39">
        <v>3907</v>
      </c>
      <c r="C4933" s="4" t="s">
        <v>16127</v>
      </c>
      <c r="D4933" s="50" t="s">
        <v>16128</v>
      </c>
      <c r="E4933" s="50"/>
      <c r="F4933" s="50"/>
      <c r="G4933" s="50"/>
      <c r="H4933" s="5" t="s">
        <v>16129</v>
      </c>
      <c r="I4933" s="6" t="s">
        <v>30</v>
      </c>
      <c r="J4933" s="7">
        <v>12</v>
      </c>
      <c r="K4933" s="7">
        <v>1</v>
      </c>
      <c r="L4933" s="3">
        <v>1</v>
      </c>
      <c r="M4933" s="19">
        <f>2227.15*(1-P3/100)</f>
        <v>2227.15</v>
      </c>
      <c r="N4933" s="9"/>
      <c r="O4933" s="10">
        <f t="shared" si="266"/>
        <v>0</v>
      </c>
      <c r="P4933" s="11">
        <f>0.704*N4933</f>
        <v>0</v>
      </c>
      <c r="Q4933" s="16">
        <f>0.01012*N4933</f>
        <v>0</v>
      </c>
      <c r="R4933" s="13"/>
      <c r="S4933" s="14" t="s">
        <v>16130</v>
      </c>
      <c r="T4933" s="14" t="s">
        <v>32</v>
      </c>
      <c r="U4933" s="15" t="s">
        <v>39</v>
      </c>
      <c r="V4933" s="4" t="str">
        <f>HYPERLINK("https://redcat-toys.ru/api/getInfo/image/30a85abe-92ab-11ee-a250-00155d82e908")</f>
        <v>https://redcat-toys.ru/api/getInfo/image/30a85abe-92ab-11ee-a250-00155d82e908</v>
      </c>
      <c r="W4933" s="4" t="s">
        <v>16131</v>
      </c>
      <c r="X4933" s="4" t="s">
        <v>34</v>
      </c>
      <c r="Y4933" s="4" t="str">
        <f>HYPERLINK("https://redcat-toys.ru/api/getInfo/item/30a85abe-92ab-11ee-a250-00155d82e908")</f>
        <v>https://redcat-toys.ru/api/getInfo/item/30a85abe-92ab-11ee-a250-00155d82e908</v>
      </c>
    </row>
    <row r="4934" spans="2:25" ht="21" customHeight="1" outlineLevel="4" x14ac:dyDescent="0.2">
      <c r="B4934" s="39">
        <v>3908</v>
      </c>
      <c r="C4934" s="4" t="s">
        <v>16132</v>
      </c>
      <c r="D4934" s="50" t="s">
        <v>16133</v>
      </c>
      <c r="E4934" s="50"/>
      <c r="F4934" s="50"/>
      <c r="G4934" s="50"/>
      <c r="H4934" s="5" t="s">
        <v>16134</v>
      </c>
      <c r="I4934" s="6" t="s">
        <v>30</v>
      </c>
      <c r="J4934" s="7">
        <v>12</v>
      </c>
      <c r="K4934" s="7">
        <v>11</v>
      </c>
      <c r="L4934" s="3">
        <v>1</v>
      </c>
      <c r="M4934" s="19">
        <f>2912.39*(1-P3/100)</f>
        <v>2912.39</v>
      </c>
      <c r="N4934" s="9"/>
      <c r="O4934" s="10">
        <f t="shared" si="266"/>
        <v>0</v>
      </c>
      <c r="P4934" s="11">
        <f>1.391*N4934</f>
        <v>0</v>
      </c>
      <c r="Q4934" s="16">
        <f>0.01853*N4934</f>
        <v>0</v>
      </c>
      <c r="R4934" s="13"/>
      <c r="S4934" s="14" t="s">
        <v>16135</v>
      </c>
      <c r="T4934" s="14" t="s">
        <v>32</v>
      </c>
      <c r="U4934" s="15" t="s">
        <v>39</v>
      </c>
      <c r="V4934" s="4" t="str">
        <f>HYPERLINK("https://redcat-toys.ru/api/getInfo/image/92d332d5-92aa-11ee-a250-00155d82e908")</f>
        <v>https://redcat-toys.ru/api/getInfo/image/92d332d5-92aa-11ee-a250-00155d82e908</v>
      </c>
      <c r="W4934" s="4" t="s">
        <v>16136</v>
      </c>
      <c r="X4934" s="4" t="s">
        <v>34</v>
      </c>
      <c r="Y4934" s="4" t="str">
        <f>HYPERLINK("https://redcat-toys.ru/api/getInfo/item/92d332d5-92aa-11ee-a250-00155d82e908")</f>
        <v>https://redcat-toys.ru/api/getInfo/item/92d332d5-92aa-11ee-a250-00155d82e908</v>
      </c>
    </row>
    <row r="4935" spans="2:25" ht="21" customHeight="1" outlineLevel="4" x14ac:dyDescent="0.2">
      <c r="B4935" s="39">
        <v>3909</v>
      </c>
      <c r="C4935" s="4" t="s">
        <v>16137</v>
      </c>
      <c r="D4935" s="50" t="s">
        <v>16138</v>
      </c>
      <c r="E4935" s="50"/>
      <c r="F4935" s="50"/>
      <c r="G4935" s="50"/>
      <c r="H4935" s="5" t="s">
        <v>16139</v>
      </c>
      <c r="I4935" s="6" t="s">
        <v>30</v>
      </c>
      <c r="J4935" s="7">
        <v>12</v>
      </c>
      <c r="K4935" s="7">
        <v>4</v>
      </c>
      <c r="L4935" s="3">
        <v>1</v>
      </c>
      <c r="M4935" s="19">
        <f>2912.39*(1-P3/100)</f>
        <v>2912.39</v>
      </c>
      <c r="N4935" s="9"/>
      <c r="O4935" s="10">
        <f t="shared" si="266"/>
        <v>0</v>
      </c>
      <c r="P4935" s="11">
        <f>1.388*N4935</f>
        <v>0</v>
      </c>
      <c r="Q4935" s="16">
        <f>0.01846*N4935</f>
        <v>0</v>
      </c>
      <c r="R4935" s="13"/>
      <c r="S4935" s="14" t="s">
        <v>16140</v>
      </c>
      <c r="T4935" s="14" t="s">
        <v>32</v>
      </c>
      <c r="U4935" s="15" t="s">
        <v>39</v>
      </c>
      <c r="V4935" s="4" t="str">
        <f>HYPERLINK("https://redcat-toys.ru/api/getInfo/image/0db36e77-92aa-11ee-a250-00155d82e908")</f>
        <v>https://redcat-toys.ru/api/getInfo/image/0db36e77-92aa-11ee-a250-00155d82e908</v>
      </c>
      <c r="W4935" s="4" t="s">
        <v>16141</v>
      </c>
      <c r="X4935" s="4" t="s">
        <v>34</v>
      </c>
      <c r="Y4935" s="4" t="str">
        <f>HYPERLINK("https://redcat-toys.ru/api/getInfo/item/0db36e77-92aa-11ee-a250-00155d82e908")</f>
        <v>https://redcat-toys.ru/api/getInfo/item/0db36e77-92aa-11ee-a250-00155d82e908</v>
      </c>
    </row>
    <row r="4936" spans="2:25" ht="22.95" customHeight="1" outlineLevel="3" x14ac:dyDescent="0.2">
      <c r="B4936" s="51" t="s">
        <v>16142</v>
      </c>
      <c r="C4936" s="51"/>
      <c r="D4936" s="51"/>
      <c r="E4936" s="51"/>
      <c r="F4936" s="51"/>
      <c r="G4936" s="51"/>
    </row>
    <row r="4937" spans="2:25" ht="21" customHeight="1" outlineLevel="4" x14ac:dyDescent="0.2">
      <c r="B4937" s="39">
        <v>3910</v>
      </c>
      <c r="C4937" s="4" t="s">
        <v>16143</v>
      </c>
      <c r="D4937" s="50" t="s">
        <v>16144</v>
      </c>
      <c r="E4937" s="50"/>
      <c r="F4937" s="50"/>
      <c r="G4937" s="50"/>
      <c r="H4937" s="5" t="s">
        <v>16145</v>
      </c>
      <c r="I4937" s="6" t="s">
        <v>30</v>
      </c>
      <c r="J4937" s="7">
        <v>24</v>
      </c>
      <c r="K4937" s="7">
        <v>2</v>
      </c>
      <c r="L4937" s="3">
        <v>1</v>
      </c>
      <c r="M4937" s="19">
        <f>2948.77*(1-P3/100)</f>
        <v>2948.77</v>
      </c>
      <c r="N4937" s="9"/>
      <c r="O4937" s="10">
        <f>M4937*N4937</f>
        <v>0</v>
      </c>
      <c r="P4937" s="11">
        <f>0.896*N4937</f>
        <v>0</v>
      </c>
      <c r="Q4937" s="16">
        <f>0.01562*N4937</f>
        <v>0</v>
      </c>
      <c r="R4937" s="13"/>
      <c r="S4937" s="14" t="s">
        <v>16146</v>
      </c>
      <c r="T4937" s="14" t="s">
        <v>32</v>
      </c>
      <c r="U4937" s="15" t="s">
        <v>39</v>
      </c>
      <c r="V4937" s="4" t="str">
        <f>HYPERLINK("https://redcat-toys.ru/api/getInfo/image/d7785ef0-7fc7-11ee-a248-00155d82e902")</f>
        <v>https://redcat-toys.ru/api/getInfo/image/d7785ef0-7fc7-11ee-a248-00155d82e902</v>
      </c>
      <c r="W4937" s="4" t="s">
        <v>16147</v>
      </c>
      <c r="X4937" s="4" t="s">
        <v>34</v>
      </c>
      <c r="Y4937" s="4" t="str">
        <f>HYPERLINK("https://redcat-toys.ru/api/getInfo/item/d7785ef0-7fc7-11ee-a248-00155d82e902")</f>
        <v>https://redcat-toys.ru/api/getInfo/item/d7785ef0-7fc7-11ee-a248-00155d82e902</v>
      </c>
    </row>
    <row r="4938" spans="2:25" ht="22.95" customHeight="1" outlineLevel="3" x14ac:dyDescent="0.2">
      <c r="B4938" s="51" t="s">
        <v>16148</v>
      </c>
      <c r="C4938" s="51"/>
      <c r="D4938" s="51"/>
      <c r="E4938" s="51"/>
      <c r="F4938" s="51"/>
      <c r="G4938" s="51"/>
    </row>
    <row r="4939" spans="2:25" ht="21" customHeight="1" outlineLevel="4" x14ac:dyDescent="0.2">
      <c r="B4939" s="39">
        <v>3911</v>
      </c>
      <c r="C4939" s="4" t="s">
        <v>16149</v>
      </c>
      <c r="D4939" s="50" t="s">
        <v>16150</v>
      </c>
      <c r="E4939" s="50"/>
      <c r="F4939" s="50"/>
      <c r="G4939" s="50"/>
      <c r="H4939" s="5" t="s">
        <v>16151</v>
      </c>
      <c r="I4939" s="6" t="s">
        <v>30</v>
      </c>
      <c r="J4939" s="7">
        <v>24</v>
      </c>
      <c r="K4939" s="7">
        <v>21</v>
      </c>
      <c r="L4939" s="3">
        <v>1</v>
      </c>
      <c r="M4939" s="19">
        <f>1398.65*(1-P3/100)</f>
        <v>1398.65</v>
      </c>
      <c r="N4939" s="9"/>
      <c r="O4939" s="10">
        <f>M4939*N4939</f>
        <v>0</v>
      </c>
      <c r="P4939" s="11">
        <f>0.762*N4939</f>
        <v>0</v>
      </c>
      <c r="Q4939" s="16">
        <f>0.01163*N4939</f>
        <v>0</v>
      </c>
      <c r="R4939" s="13"/>
      <c r="S4939" s="14" t="s">
        <v>16152</v>
      </c>
      <c r="T4939" s="14" t="s">
        <v>32</v>
      </c>
      <c r="U4939" s="15" t="s">
        <v>39</v>
      </c>
      <c r="V4939" s="4" t="str">
        <f>HYPERLINK("https://redcat-toys.ru/api/getInfo/image/92587ae6-21a6-11ef-a25f-00155d82e908")</f>
        <v>https://redcat-toys.ru/api/getInfo/image/92587ae6-21a6-11ef-a25f-00155d82e908</v>
      </c>
      <c r="W4939" s="4" t="s">
        <v>16153</v>
      </c>
      <c r="X4939" s="4" t="s">
        <v>34</v>
      </c>
      <c r="Y4939" s="4" t="str">
        <f>HYPERLINK("https://redcat-toys.ru/api/getInfo/item/92587ae6-21a6-11ef-a25f-00155d82e908")</f>
        <v>https://redcat-toys.ru/api/getInfo/item/92587ae6-21a6-11ef-a25f-00155d82e908</v>
      </c>
    </row>
    <row r="4940" spans="2:25" ht="21" customHeight="1" outlineLevel="4" x14ac:dyDescent="0.2">
      <c r="B4940" s="39">
        <v>3912</v>
      </c>
      <c r="C4940" s="4" t="s">
        <v>16149</v>
      </c>
      <c r="D4940" s="50" t="s">
        <v>16150</v>
      </c>
      <c r="E4940" s="50"/>
      <c r="F4940" s="50"/>
      <c r="G4940" s="50"/>
      <c r="H4940" s="5" t="s">
        <v>16151</v>
      </c>
      <c r="I4940" s="6" t="s">
        <v>30</v>
      </c>
      <c r="J4940" s="7">
        <v>12</v>
      </c>
      <c r="K4940" s="7">
        <v>21</v>
      </c>
      <c r="L4940" s="3">
        <v>1</v>
      </c>
      <c r="M4940" s="19">
        <f>1398.65*(1-P3/100)</f>
        <v>1398.65</v>
      </c>
      <c r="N4940" s="9"/>
      <c r="O4940" s="10">
        <f>M4940*N4940</f>
        <v>0</v>
      </c>
      <c r="P4940" s="11">
        <f>0.762*N4940</f>
        <v>0</v>
      </c>
      <c r="Q4940" s="16">
        <f>0.01163*N4940</f>
        <v>0</v>
      </c>
      <c r="R4940" s="13"/>
      <c r="S4940" s="14" t="s">
        <v>16152</v>
      </c>
      <c r="T4940" s="14" t="s">
        <v>32</v>
      </c>
      <c r="U4940" s="15" t="s">
        <v>39</v>
      </c>
      <c r="V4940" s="4" t="str">
        <f>HYPERLINK("https://redcat-toys.ru/api/getInfo/image/92587ae6-21a6-11ef-a25f-00155d82e908")</f>
        <v>https://redcat-toys.ru/api/getInfo/image/92587ae6-21a6-11ef-a25f-00155d82e908</v>
      </c>
      <c r="W4940" s="4" t="s">
        <v>16153</v>
      </c>
      <c r="X4940" s="4" t="s">
        <v>34</v>
      </c>
      <c r="Y4940" s="4" t="str">
        <f>HYPERLINK("https://redcat-toys.ru/api/getInfo/item/92587ae6-21a6-11ef-a25f-00155d82e908")</f>
        <v>https://redcat-toys.ru/api/getInfo/item/92587ae6-21a6-11ef-a25f-00155d82e908</v>
      </c>
    </row>
    <row r="4941" spans="2:25" ht="22.95" customHeight="1" outlineLevel="3" x14ac:dyDescent="0.2">
      <c r="B4941" s="51" t="s">
        <v>16154</v>
      </c>
      <c r="C4941" s="51"/>
      <c r="D4941" s="51"/>
      <c r="E4941" s="51"/>
      <c r="F4941" s="51"/>
      <c r="G4941" s="51"/>
    </row>
    <row r="4942" spans="2:25" ht="21" customHeight="1" outlineLevel="4" x14ac:dyDescent="0.2">
      <c r="B4942" s="39">
        <v>3913</v>
      </c>
      <c r="C4942" s="4" t="s">
        <v>16155</v>
      </c>
      <c r="D4942" s="50" t="s">
        <v>16156</v>
      </c>
      <c r="E4942" s="50"/>
      <c r="F4942" s="50"/>
      <c r="G4942" s="50"/>
      <c r="H4942" s="5" t="s">
        <v>16157</v>
      </c>
      <c r="I4942" s="6" t="s">
        <v>30</v>
      </c>
      <c r="J4942" s="7">
        <v>24</v>
      </c>
      <c r="K4942" s="7">
        <v>12</v>
      </c>
      <c r="L4942" s="3">
        <v>1</v>
      </c>
      <c r="M4942" s="19">
        <f>2175.21*(1-P3/100)</f>
        <v>2175.21</v>
      </c>
      <c r="N4942" s="9"/>
      <c r="O4942" s="10">
        <f>M4942*N4942</f>
        <v>0</v>
      </c>
      <c r="P4942" s="11">
        <f>0.675*N4942</f>
        <v>0</v>
      </c>
      <c r="Q4942" s="16">
        <f>0.00822*N4942</f>
        <v>0</v>
      </c>
      <c r="R4942" s="13"/>
      <c r="S4942" s="14" t="s">
        <v>16158</v>
      </c>
      <c r="T4942" s="14" t="s">
        <v>32</v>
      </c>
      <c r="U4942" s="15" t="s">
        <v>39</v>
      </c>
      <c r="V4942" s="4" t="str">
        <f>HYPERLINK("https://redcat-toys.ru/api/getInfo/image/13e5720e-c70e-11ed-a230-00155d82e902")</f>
        <v>https://redcat-toys.ru/api/getInfo/image/13e5720e-c70e-11ed-a230-00155d82e902</v>
      </c>
      <c r="W4942" s="4" t="s">
        <v>16159</v>
      </c>
      <c r="X4942" s="4" t="s">
        <v>34</v>
      </c>
      <c r="Y4942" s="4" t="str">
        <f>HYPERLINK("https://redcat-toys.ru/api/getInfo/item/13e5720e-c70e-11ed-a230-00155d82e902")</f>
        <v>https://redcat-toys.ru/api/getInfo/item/13e5720e-c70e-11ed-a230-00155d82e902</v>
      </c>
    </row>
    <row r="4943" spans="2:25" ht="21" customHeight="1" outlineLevel="4" x14ac:dyDescent="0.2">
      <c r="B4943" s="39">
        <v>3914</v>
      </c>
      <c r="C4943" s="4" t="s">
        <v>16160</v>
      </c>
      <c r="D4943" s="50" t="s">
        <v>16161</v>
      </c>
      <c r="E4943" s="50"/>
      <c r="F4943" s="50"/>
      <c r="G4943" s="50"/>
      <c r="H4943" s="5" t="s">
        <v>16162</v>
      </c>
      <c r="I4943" s="6" t="s">
        <v>30</v>
      </c>
      <c r="J4943" s="7">
        <v>24</v>
      </c>
      <c r="K4943" s="7">
        <v>11</v>
      </c>
      <c r="L4943" s="3">
        <v>1</v>
      </c>
      <c r="M4943" s="19">
        <f>2530.24*(1-P3/100)</f>
        <v>2530.2399999999998</v>
      </c>
      <c r="N4943" s="9"/>
      <c r="O4943" s="10">
        <f>M4943*N4943</f>
        <v>0</v>
      </c>
      <c r="P4943" s="11">
        <f>0.757*N4943</f>
        <v>0</v>
      </c>
      <c r="Q4943" s="16">
        <f>0.00976*N4943</f>
        <v>0</v>
      </c>
      <c r="R4943" s="13"/>
      <c r="S4943" s="14" t="s">
        <v>16163</v>
      </c>
      <c r="T4943" s="14" t="s">
        <v>32</v>
      </c>
      <c r="U4943" s="15" t="s">
        <v>39</v>
      </c>
      <c r="V4943" s="4" t="str">
        <f>HYPERLINK("https://redcat-toys.ru/api/getInfo/image/5fb98738-c70e-11ed-a230-00155d82e902")</f>
        <v>https://redcat-toys.ru/api/getInfo/image/5fb98738-c70e-11ed-a230-00155d82e902</v>
      </c>
      <c r="W4943" s="4" t="s">
        <v>16164</v>
      </c>
      <c r="X4943" s="4" t="s">
        <v>34</v>
      </c>
      <c r="Y4943" s="4" t="str">
        <f>HYPERLINK("https://redcat-toys.ru/api/getInfo/item/5fb98738-c70e-11ed-a230-00155d82e902")</f>
        <v>https://redcat-toys.ru/api/getInfo/item/5fb98738-c70e-11ed-a230-00155d82e902</v>
      </c>
    </row>
    <row r="4944" spans="2:25" ht="21" customHeight="1" outlineLevel="4" x14ac:dyDescent="0.2">
      <c r="B4944" s="39">
        <v>3915</v>
      </c>
      <c r="C4944" s="4" t="s">
        <v>16165</v>
      </c>
      <c r="D4944" s="50" t="s">
        <v>16166</v>
      </c>
      <c r="E4944" s="50"/>
      <c r="F4944" s="50"/>
      <c r="G4944" s="50"/>
      <c r="H4944" s="5" t="s">
        <v>16167</v>
      </c>
      <c r="I4944" s="6" t="s">
        <v>30</v>
      </c>
      <c r="J4944" s="7">
        <v>48</v>
      </c>
      <c r="K4944" s="7">
        <v>12</v>
      </c>
      <c r="L4944" s="3">
        <v>1</v>
      </c>
      <c r="M4944" s="19">
        <f>2148.39*(1-P3/100)</f>
        <v>2148.39</v>
      </c>
      <c r="N4944" s="9"/>
      <c r="O4944" s="10">
        <f>M4944*N4944</f>
        <v>0</v>
      </c>
      <c r="P4944" s="11">
        <f>0.565*N4944</f>
        <v>0</v>
      </c>
      <c r="Q4944" s="16">
        <f>0.00315*N4944</f>
        <v>0</v>
      </c>
      <c r="R4944" s="13"/>
      <c r="S4944" s="14" t="s">
        <v>16168</v>
      </c>
      <c r="T4944" s="14" t="s">
        <v>32</v>
      </c>
      <c r="U4944" s="15" t="s">
        <v>39</v>
      </c>
      <c r="V4944" s="4" t="str">
        <f>HYPERLINK("https://redcat-toys.ru/api/getInfo/image/8e855c3c-92ac-11ee-a250-00155d82e908")</f>
        <v>https://redcat-toys.ru/api/getInfo/image/8e855c3c-92ac-11ee-a250-00155d82e908</v>
      </c>
      <c r="W4944" s="4" t="s">
        <v>16169</v>
      </c>
      <c r="X4944" s="4" t="s">
        <v>34</v>
      </c>
      <c r="Y4944" s="4" t="str">
        <f>HYPERLINK("https://redcat-toys.ru/api/getInfo/item/8e855c3c-92ac-11ee-a250-00155d82e908")</f>
        <v>https://redcat-toys.ru/api/getInfo/item/8e855c3c-92ac-11ee-a250-00155d82e908</v>
      </c>
    </row>
    <row r="4945" spans="2:25" ht="22.95" customHeight="1" outlineLevel="2" x14ac:dyDescent="0.2">
      <c r="B4945" s="49" t="s">
        <v>16170</v>
      </c>
      <c r="C4945" s="49"/>
      <c r="D4945" s="49"/>
      <c r="E4945" s="49"/>
      <c r="F4945" s="49"/>
      <c r="G4945" s="49"/>
    </row>
    <row r="4946" spans="2:25" ht="22.95" customHeight="1" outlineLevel="3" x14ac:dyDescent="0.2">
      <c r="B4946" s="51" t="s">
        <v>16171</v>
      </c>
      <c r="C4946" s="51"/>
      <c r="D4946" s="51"/>
      <c r="E4946" s="51"/>
      <c r="F4946" s="51"/>
      <c r="G4946" s="51"/>
    </row>
    <row r="4947" spans="2:25" ht="21" customHeight="1" outlineLevel="4" x14ac:dyDescent="0.2">
      <c r="B4947" s="39">
        <v>3916</v>
      </c>
      <c r="C4947" s="4" t="s">
        <v>16172</v>
      </c>
      <c r="D4947" s="50" t="s">
        <v>16173</v>
      </c>
      <c r="E4947" s="50"/>
      <c r="F4947" s="50"/>
      <c r="G4947" s="50"/>
      <c r="H4947" s="5" t="s">
        <v>16174</v>
      </c>
      <c r="I4947" s="6" t="s">
        <v>30</v>
      </c>
      <c r="J4947" s="7">
        <v>48</v>
      </c>
      <c r="K4947" s="7">
        <v>21</v>
      </c>
      <c r="L4947" s="3">
        <v>1</v>
      </c>
      <c r="M4947" s="8">
        <f>515.14*(1-P3/100)</f>
        <v>515.14</v>
      </c>
      <c r="N4947" s="9"/>
      <c r="O4947" s="10">
        <f>M4947*N4947</f>
        <v>0</v>
      </c>
      <c r="P4947" s="11">
        <f>0.521*N4947</f>
        <v>0</v>
      </c>
      <c r="Q4947" s="16">
        <f>0.00595*N4947</f>
        <v>0</v>
      </c>
      <c r="R4947" s="13"/>
      <c r="S4947" s="14" t="s">
        <v>16175</v>
      </c>
      <c r="T4947" s="14" t="s">
        <v>32</v>
      </c>
      <c r="U4947" s="15"/>
      <c r="V4947" s="4" t="str">
        <f>HYPERLINK("https://redcat-toys.ru/api/getInfo/image/ccbcbc26-19f3-11f0-a279-00155d82e908")</f>
        <v>https://redcat-toys.ru/api/getInfo/image/ccbcbc26-19f3-11f0-a279-00155d82e908</v>
      </c>
      <c r="W4947" s="4" t="s">
        <v>16176</v>
      </c>
      <c r="X4947" s="4" t="s">
        <v>34</v>
      </c>
      <c r="Y4947" s="4" t="str">
        <f>HYPERLINK("https://redcat-toys.ru/api/getInfo/item/ccbcbc26-19f3-11f0-a279-00155d82e908")</f>
        <v>https://redcat-toys.ru/api/getInfo/item/ccbcbc26-19f3-11f0-a279-00155d82e908</v>
      </c>
    </row>
    <row r="4948" spans="2:25" ht="22.95" customHeight="1" outlineLevel="3" x14ac:dyDescent="0.2">
      <c r="B4948" s="51" t="s">
        <v>16177</v>
      </c>
      <c r="C4948" s="51"/>
      <c r="D4948" s="51"/>
      <c r="E4948" s="51"/>
      <c r="F4948" s="51"/>
      <c r="G4948" s="51"/>
    </row>
    <row r="4949" spans="2:25" ht="21" customHeight="1" outlineLevel="4" x14ac:dyDescent="0.2">
      <c r="B4949" s="39">
        <v>3917</v>
      </c>
      <c r="C4949" s="4" t="s">
        <v>16178</v>
      </c>
      <c r="D4949" s="50" t="s">
        <v>16179</v>
      </c>
      <c r="E4949" s="50"/>
      <c r="F4949" s="50"/>
      <c r="G4949" s="50"/>
      <c r="H4949" s="5" t="s">
        <v>16180</v>
      </c>
      <c r="I4949" s="6" t="s">
        <v>30</v>
      </c>
      <c r="J4949" s="7">
        <v>10</v>
      </c>
      <c r="K4949" s="7">
        <v>22</v>
      </c>
      <c r="L4949" s="3">
        <v>1</v>
      </c>
      <c r="M4949" s="19">
        <f>2448.8*(1-P3/100)</f>
        <v>2448.8000000000002</v>
      </c>
      <c r="N4949" s="9"/>
      <c r="O4949" s="10">
        <f>M4949*N4949</f>
        <v>0</v>
      </c>
      <c r="P4949" s="11">
        <f>1.529*N4949</f>
        <v>0</v>
      </c>
      <c r="Q4949" s="16">
        <f>0.01504*N4949</f>
        <v>0</v>
      </c>
      <c r="R4949" s="13"/>
      <c r="S4949" s="14" t="s">
        <v>16181</v>
      </c>
      <c r="T4949" s="14" t="s">
        <v>32</v>
      </c>
      <c r="U4949" s="15" t="s">
        <v>39</v>
      </c>
      <c r="V4949" s="4" t="str">
        <f>HYPERLINK("https://redcat-toys.ru/api/getInfo/image/02a41c91-5102-11f0-a27e-00155d82e908")</f>
        <v>https://redcat-toys.ru/api/getInfo/image/02a41c91-5102-11f0-a27e-00155d82e908</v>
      </c>
      <c r="W4949" s="4" t="s">
        <v>16182</v>
      </c>
      <c r="X4949" s="4" t="s">
        <v>34</v>
      </c>
      <c r="Y4949" s="4" t="str">
        <f>HYPERLINK("https://redcat-toys.ru/api/getInfo/item/02a41c91-5102-11f0-a27e-00155d82e908")</f>
        <v>https://redcat-toys.ru/api/getInfo/item/02a41c91-5102-11f0-a27e-00155d82e908</v>
      </c>
    </row>
    <row r="4950" spans="2:25" ht="21" customHeight="1" outlineLevel="4" x14ac:dyDescent="0.2">
      <c r="B4950" s="39">
        <v>3918</v>
      </c>
      <c r="C4950" s="4" t="s">
        <v>16183</v>
      </c>
      <c r="D4950" s="50" t="s">
        <v>16184</v>
      </c>
      <c r="E4950" s="50"/>
      <c r="F4950" s="50"/>
      <c r="G4950" s="50"/>
      <c r="H4950" s="5" t="s">
        <v>16185</v>
      </c>
      <c r="I4950" s="6"/>
      <c r="J4950" s="7">
        <v>12</v>
      </c>
      <c r="K4950" s="7">
        <v>1</v>
      </c>
      <c r="L4950" s="3">
        <v>1</v>
      </c>
      <c r="M4950" s="19">
        <f>3699*(1-P3/100)</f>
        <v>3699</v>
      </c>
      <c r="N4950" s="9"/>
      <c r="O4950" s="10">
        <f>M4950*N4950</f>
        <v>0</v>
      </c>
      <c r="P4950" s="11">
        <f>1.257*N4950</f>
        <v>0</v>
      </c>
      <c r="Q4950" s="16">
        <f>0.13334*N4950</f>
        <v>0</v>
      </c>
      <c r="R4950" s="13"/>
      <c r="S4950" s="14" t="s">
        <v>16186</v>
      </c>
      <c r="T4950" s="14" t="s">
        <v>32</v>
      </c>
      <c r="U4950" s="15" t="s">
        <v>39</v>
      </c>
      <c r="V4950" s="4" t="str">
        <f>HYPERLINK("https://redcat-toys.ru/api/getInfo/image/0df933d5-377b-11ee-a240-00155d82e902")</f>
        <v>https://redcat-toys.ru/api/getInfo/image/0df933d5-377b-11ee-a240-00155d82e902</v>
      </c>
      <c r="W4950" s="4" t="s">
        <v>16187</v>
      </c>
      <c r="X4950" s="4" t="s">
        <v>34</v>
      </c>
      <c r="Y4950" s="4" t="str">
        <f>HYPERLINK("https://redcat-toys.ru/api/getInfo/item/0df933d5-377b-11ee-a240-00155d82e902")</f>
        <v>https://redcat-toys.ru/api/getInfo/item/0df933d5-377b-11ee-a240-00155d82e902</v>
      </c>
    </row>
    <row r="4951" spans="2:25" ht="22.95" customHeight="1" outlineLevel="3" x14ac:dyDescent="0.2">
      <c r="B4951" s="51" t="s">
        <v>16188</v>
      </c>
      <c r="C4951" s="51"/>
      <c r="D4951" s="51"/>
      <c r="E4951" s="51"/>
      <c r="F4951" s="51"/>
      <c r="G4951" s="51"/>
    </row>
    <row r="4952" spans="2:25" ht="21" customHeight="1" outlineLevel="4" x14ac:dyDescent="0.2">
      <c r="B4952" s="39">
        <v>3919</v>
      </c>
      <c r="C4952" s="4" t="s">
        <v>16189</v>
      </c>
      <c r="D4952" s="50" t="s">
        <v>16190</v>
      </c>
      <c r="E4952" s="50"/>
      <c r="F4952" s="50"/>
      <c r="G4952" s="50"/>
      <c r="H4952" s="5" t="s">
        <v>16191</v>
      </c>
      <c r="I4952" s="6" t="s">
        <v>30</v>
      </c>
      <c r="J4952" s="7">
        <v>18</v>
      </c>
      <c r="K4952" s="7">
        <v>238</v>
      </c>
      <c r="L4952" s="3">
        <v>1</v>
      </c>
      <c r="M4952" s="8">
        <f>788.46*(1-P3/100)</f>
        <v>788.46</v>
      </c>
      <c r="N4952" s="9"/>
      <c r="O4952" s="10">
        <f>M4952*N4952</f>
        <v>0</v>
      </c>
      <c r="P4952" s="17">
        <f>0.66*N4952</f>
        <v>0</v>
      </c>
      <c r="Q4952" s="16">
        <f>0.00765*N4952</f>
        <v>0</v>
      </c>
      <c r="R4952" s="13"/>
      <c r="S4952" s="14" t="s">
        <v>16192</v>
      </c>
      <c r="T4952" s="14" t="s">
        <v>32</v>
      </c>
      <c r="U4952" s="15"/>
      <c r="V4952" s="4" t="str">
        <f>HYPERLINK("https://redcat-toys.ru/api/getInfo/image/981ac0e3-377a-11ee-a240-00155d82e902")</f>
        <v>https://redcat-toys.ru/api/getInfo/image/981ac0e3-377a-11ee-a240-00155d82e902</v>
      </c>
      <c r="W4952" s="4" t="s">
        <v>16193</v>
      </c>
      <c r="X4952" s="4" t="s">
        <v>34</v>
      </c>
      <c r="Y4952" s="4" t="str">
        <f>HYPERLINK("https://redcat-toys.ru/api/getInfo/item/981ac0e3-377a-11ee-a240-00155d82e902")</f>
        <v>https://redcat-toys.ru/api/getInfo/item/981ac0e3-377a-11ee-a240-00155d82e902</v>
      </c>
    </row>
    <row r="4953" spans="2:25" ht="21" customHeight="1" outlineLevel="4" x14ac:dyDescent="0.2">
      <c r="B4953" s="39">
        <v>3920</v>
      </c>
      <c r="C4953" s="4" t="s">
        <v>16189</v>
      </c>
      <c r="D4953" s="50" t="s">
        <v>16190</v>
      </c>
      <c r="E4953" s="50"/>
      <c r="F4953" s="50"/>
      <c r="G4953" s="50"/>
      <c r="H4953" s="5" t="s">
        <v>16191</v>
      </c>
      <c r="I4953" s="6" t="s">
        <v>30</v>
      </c>
      <c r="J4953" s="7">
        <v>36</v>
      </c>
      <c r="K4953" s="7">
        <v>238</v>
      </c>
      <c r="L4953" s="3">
        <v>1</v>
      </c>
      <c r="M4953" s="8">
        <f>788.46*(1-P3/100)</f>
        <v>788.46</v>
      </c>
      <c r="N4953" s="9"/>
      <c r="O4953" s="10">
        <f>M4953*N4953</f>
        <v>0</v>
      </c>
      <c r="P4953" s="17">
        <f>0.66*N4953</f>
        <v>0</v>
      </c>
      <c r="Q4953" s="16">
        <f>0.00765*N4953</f>
        <v>0</v>
      </c>
      <c r="R4953" s="13"/>
      <c r="S4953" s="14" t="s">
        <v>16192</v>
      </c>
      <c r="T4953" s="14" t="s">
        <v>32</v>
      </c>
      <c r="U4953" s="15"/>
      <c r="V4953" s="4" t="str">
        <f>HYPERLINK("https://redcat-toys.ru/api/getInfo/image/981ac0e3-377a-11ee-a240-00155d82e902")</f>
        <v>https://redcat-toys.ru/api/getInfo/image/981ac0e3-377a-11ee-a240-00155d82e902</v>
      </c>
      <c r="W4953" s="4" t="s">
        <v>16193</v>
      </c>
      <c r="X4953" s="4" t="s">
        <v>34</v>
      </c>
      <c r="Y4953" s="4" t="str">
        <f>HYPERLINK("https://redcat-toys.ru/api/getInfo/item/981ac0e3-377a-11ee-a240-00155d82e902")</f>
        <v>https://redcat-toys.ru/api/getInfo/item/981ac0e3-377a-11ee-a240-00155d82e902</v>
      </c>
    </row>
    <row r="4954" spans="2:25" ht="21" customHeight="1" outlineLevel="4" x14ac:dyDescent="0.2">
      <c r="B4954" s="39">
        <v>3921</v>
      </c>
      <c r="C4954" s="4" t="s">
        <v>16194</v>
      </c>
      <c r="D4954" s="50" t="s">
        <v>16195</v>
      </c>
      <c r="E4954" s="50"/>
      <c r="F4954" s="50"/>
      <c r="G4954" s="50"/>
      <c r="H4954" s="5" t="s">
        <v>16196</v>
      </c>
      <c r="I4954" s="6" t="s">
        <v>30</v>
      </c>
      <c r="J4954" s="7">
        <v>36</v>
      </c>
      <c r="K4954" s="7">
        <v>7</v>
      </c>
      <c r="L4954" s="3">
        <v>1</v>
      </c>
      <c r="M4954" s="8">
        <f>538.23*(1-P3/100)</f>
        <v>538.23</v>
      </c>
      <c r="N4954" s="9"/>
      <c r="O4954" s="10">
        <f>M4954*N4954</f>
        <v>0</v>
      </c>
      <c r="P4954" s="11">
        <f>0.442*N4954</f>
        <v>0</v>
      </c>
      <c r="Q4954" s="12">
        <f>0.0058*N4954</f>
        <v>0</v>
      </c>
      <c r="R4954" s="13"/>
      <c r="S4954" s="14" t="s">
        <v>16197</v>
      </c>
      <c r="T4954" s="14" t="s">
        <v>32</v>
      </c>
      <c r="U4954" s="15"/>
      <c r="V4954" s="4" t="str">
        <f>HYPERLINK("https://redcat-toys.ru/api/getInfo/image/0158d11d-3818-11ee-a240-00155d82e902")</f>
        <v>https://redcat-toys.ru/api/getInfo/image/0158d11d-3818-11ee-a240-00155d82e902</v>
      </c>
      <c r="W4954" s="4" t="s">
        <v>16198</v>
      </c>
      <c r="X4954" s="4" t="s">
        <v>34</v>
      </c>
      <c r="Y4954" s="4" t="str">
        <f>HYPERLINK("https://redcat-toys.ru/api/getInfo/item/0158d11d-3818-11ee-a240-00155d82e902")</f>
        <v>https://redcat-toys.ru/api/getInfo/item/0158d11d-3818-11ee-a240-00155d82e902</v>
      </c>
    </row>
    <row r="4955" spans="2:25" ht="22.95" customHeight="1" outlineLevel="2" x14ac:dyDescent="0.2">
      <c r="B4955" s="49" t="s">
        <v>16199</v>
      </c>
      <c r="C4955" s="49"/>
      <c r="D4955" s="49"/>
      <c r="E4955" s="49"/>
      <c r="F4955" s="49"/>
      <c r="G4955" s="49"/>
    </row>
    <row r="4956" spans="2:25" ht="22.95" customHeight="1" outlineLevel="3" x14ac:dyDescent="0.2">
      <c r="B4956" s="51" t="s">
        <v>16200</v>
      </c>
      <c r="C4956" s="51"/>
      <c r="D4956" s="51"/>
      <c r="E4956" s="51"/>
      <c r="F4956" s="51"/>
      <c r="G4956" s="51"/>
    </row>
    <row r="4957" spans="2:25" ht="21" customHeight="1" outlineLevel="4" x14ac:dyDescent="0.2">
      <c r="B4957" s="39">
        <v>3922</v>
      </c>
      <c r="C4957" s="4" t="s">
        <v>16201</v>
      </c>
      <c r="D4957" s="50" t="s">
        <v>16202</v>
      </c>
      <c r="E4957" s="50"/>
      <c r="F4957" s="50"/>
      <c r="G4957" s="50"/>
      <c r="H4957" s="5" t="s">
        <v>16203</v>
      </c>
      <c r="I4957" s="6" t="s">
        <v>30</v>
      </c>
      <c r="J4957" s="7">
        <v>24</v>
      </c>
      <c r="K4957" s="7">
        <v>10</v>
      </c>
      <c r="L4957" s="3">
        <v>1</v>
      </c>
      <c r="M4957" s="19">
        <f>1371.66*(1-P3/100)</f>
        <v>1371.66</v>
      </c>
      <c r="N4957" s="9"/>
      <c r="O4957" s="10">
        <f>M4957*N4957</f>
        <v>0</v>
      </c>
      <c r="P4957" s="11">
        <f>1.032*N4957</f>
        <v>0</v>
      </c>
      <c r="Q4957" s="16">
        <f>0.00923*N4957</f>
        <v>0</v>
      </c>
      <c r="R4957" s="13"/>
      <c r="S4957" s="14" t="s">
        <v>16204</v>
      </c>
      <c r="T4957" s="14" t="s">
        <v>32</v>
      </c>
      <c r="U4957" s="15" t="s">
        <v>39</v>
      </c>
      <c r="V4957" s="4" t="str">
        <f>HYPERLINK("https://redcat-toys.ru/api/getInfo/image/6089e1be-41fe-11f0-a27c-00155d82e908")</f>
        <v>https://redcat-toys.ru/api/getInfo/image/6089e1be-41fe-11f0-a27c-00155d82e908</v>
      </c>
      <c r="W4957" s="4" t="s">
        <v>16205</v>
      </c>
      <c r="X4957" s="4" t="s">
        <v>34</v>
      </c>
      <c r="Y4957" s="4" t="str">
        <f>HYPERLINK("https://redcat-toys.ru/api/getInfo/item/6089e1be-41fe-11f0-a27c-00155d82e908")</f>
        <v>https://redcat-toys.ru/api/getInfo/item/6089e1be-41fe-11f0-a27c-00155d82e908</v>
      </c>
    </row>
    <row r="4958" spans="2:25" ht="21" customHeight="1" outlineLevel="4" x14ac:dyDescent="0.2">
      <c r="B4958" s="39">
        <v>3923</v>
      </c>
      <c r="C4958" s="4" t="s">
        <v>16206</v>
      </c>
      <c r="D4958" s="50" t="s">
        <v>16207</v>
      </c>
      <c r="E4958" s="50"/>
      <c r="F4958" s="50"/>
      <c r="G4958" s="50"/>
      <c r="H4958" s="5" t="s">
        <v>16208</v>
      </c>
      <c r="I4958" s="6" t="s">
        <v>30</v>
      </c>
      <c r="J4958" s="7">
        <v>12</v>
      </c>
      <c r="K4958" s="7">
        <v>31</v>
      </c>
      <c r="L4958" s="3">
        <v>1</v>
      </c>
      <c r="M4958" s="19">
        <f>2380.48*(1-P3/100)</f>
        <v>2380.48</v>
      </c>
      <c r="N4958" s="9"/>
      <c r="O4958" s="10">
        <f>M4958*N4958</f>
        <v>0</v>
      </c>
      <c r="P4958" s="11">
        <f>1.591*N4958</f>
        <v>0</v>
      </c>
      <c r="Q4958" s="16">
        <f>0.02494*N4958</f>
        <v>0</v>
      </c>
      <c r="R4958" s="13"/>
      <c r="S4958" s="14" t="s">
        <v>16209</v>
      </c>
      <c r="T4958" s="14" t="s">
        <v>32</v>
      </c>
      <c r="U4958" s="15" t="s">
        <v>39</v>
      </c>
      <c r="V4958" s="4" t="str">
        <f>HYPERLINK("https://redcat-toys.ru/api/getInfo/image/8be274d9-58b3-11f0-a27f-00155d82e908")</f>
        <v>https://redcat-toys.ru/api/getInfo/image/8be274d9-58b3-11f0-a27f-00155d82e908</v>
      </c>
      <c r="W4958" s="4" t="s">
        <v>16210</v>
      </c>
      <c r="X4958" s="4" t="s">
        <v>34</v>
      </c>
      <c r="Y4958" s="4" t="str">
        <f>HYPERLINK("https://redcat-toys.ru/api/getInfo/item/8be274d9-58b3-11f0-a27f-00155d82e908")</f>
        <v>https://redcat-toys.ru/api/getInfo/item/8be274d9-58b3-11f0-a27f-00155d82e908</v>
      </c>
    </row>
    <row r="4959" spans="2:25" ht="21" customHeight="1" outlineLevel="4" x14ac:dyDescent="0.2">
      <c r="B4959" s="39">
        <v>3924</v>
      </c>
      <c r="C4959" s="4" t="s">
        <v>16206</v>
      </c>
      <c r="D4959" s="50" t="s">
        <v>16207</v>
      </c>
      <c r="E4959" s="50"/>
      <c r="F4959" s="50"/>
      <c r="G4959" s="50"/>
      <c r="H4959" s="5" t="s">
        <v>16208</v>
      </c>
      <c r="I4959" s="6" t="s">
        <v>30</v>
      </c>
      <c r="J4959" s="7">
        <v>6</v>
      </c>
      <c r="K4959" s="7">
        <v>31</v>
      </c>
      <c r="L4959" s="3">
        <v>1</v>
      </c>
      <c r="M4959" s="19">
        <f>2380.48*(1-P3/100)</f>
        <v>2380.48</v>
      </c>
      <c r="N4959" s="9"/>
      <c r="O4959" s="10">
        <f>M4959*N4959</f>
        <v>0</v>
      </c>
      <c r="P4959" s="11">
        <f>1.591*N4959</f>
        <v>0</v>
      </c>
      <c r="Q4959" s="16">
        <f>0.02494*N4959</f>
        <v>0</v>
      </c>
      <c r="R4959" s="13"/>
      <c r="S4959" s="14" t="s">
        <v>16209</v>
      </c>
      <c r="T4959" s="14" t="s">
        <v>32</v>
      </c>
      <c r="U4959" s="15" t="s">
        <v>39</v>
      </c>
      <c r="V4959" s="4" t="str">
        <f>HYPERLINK("https://redcat-toys.ru/api/getInfo/image/8be274d9-58b3-11f0-a27f-00155d82e908")</f>
        <v>https://redcat-toys.ru/api/getInfo/image/8be274d9-58b3-11f0-a27f-00155d82e908</v>
      </c>
      <c r="W4959" s="4" t="s">
        <v>16210</v>
      </c>
      <c r="X4959" s="4" t="s">
        <v>34</v>
      </c>
      <c r="Y4959" s="4" t="str">
        <f>HYPERLINK("https://redcat-toys.ru/api/getInfo/item/8be274d9-58b3-11f0-a27f-00155d82e908")</f>
        <v>https://redcat-toys.ru/api/getInfo/item/8be274d9-58b3-11f0-a27f-00155d82e908</v>
      </c>
    </row>
    <row r="4960" spans="2:25" ht="22.95" customHeight="1" outlineLevel="2" x14ac:dyDescent="0.2">
      <c r="B4960" s="49" t="s">
        <v>16211</v>
      </c>
      <c r="C4960" s="49"/>
      <c r="D4960" s="49"/>
      <c r="E4960" s="49"/>
      <c r="F4960" s="49"/>
      <c r="G4960" s="49"/>
    </row>
    <row r="4961" spans="2:25" ht="22.95" customHeight="1" outlineLevel="3" x14ac:dyDescent="0.2">
      <c r="B4961" s="51" t="s">
        <v>16212</v>
      </c>
      <c r="C4961" s="51"/>
      <c r="D4961" s="51"/>
      <c r="E4961" s="51"/>
      <c r="F4961" s="51"/>
      <c r="G4961" s="51"/>
    </row>
    <row r="4962" spans="2:25" ht="21" customHeight="1" outlineLevel="4" x14ac:dyDescent="0.2">
      <c r="B4962" s="39">
        <v>3925</v>
      </c>
      <c r="C4962" s="4" t="s">
        <v>16213</v>
      </c>
      <c r="D4962" s="50" t="s">
        <v>16214</v>
      </c>
      <c r="E4962" s="50"/>
      <c r="F4962" s="50"/>
      <c r="G4962" s="50"/>
      <c r="H4962" s="5" t="s">
        <v>16215</v>
      </c>
      <c r="I4962" s="6" t="s">
        <v>30</v>
      </c>
      <c r="J4962" s="7">
        <v>24</v>
      </c>
      <c r="K4962" s="7">
        <v>165</v>
      </c>
      <c r="L4962" s="3">
        <v>1</v>
      </c>
      <c r="M4962" s="19">
        <f>1479.66*(1-P3/100)</f>
        <v>1479.66</v>
      </c>
      <c r="N4962" s="9"/>
      <c r="O4962" s="10">
        <f>M4962*N4962</f>
        <v>0</v>
      </c>
      <c r="P4962" s="11">
        <f>0.947*N4962</f>
        <v>0</v>
      </c>
      <c r="Q4962" s="16">
        <f>0.01174*N4962</f>
        <v>0</v>
      </c>
      <c r="R4962" s="13"/>
      <c r="S4962" s="14" t="s">
        <v>16216</v>
      </c>
      <c r="T4962" s="14" t="s">
        <v>32</v>
      </c>
      <c r="U4962" s="15"/>
      <c r="V4962" s="4" t="str">
        <f>HYPERLINK("https://redcat-toys.ru/api/getInfo/image/a3735703-15dd-11f0-a279-00155d82e908")</f>
        <v>https://redcat-toys.ru/api/getInfo/image/a3735703-15dd-11f0-a279-00155d82e908</v>
      </c>
      <c r="W4962" s="4" t="s">
        <v>16217</v>
      </c>
      <c r="X4962" s="4" t="s">
        <v>34</v>
      </c>
      <c r="Y4962" s="4" t="str">
        <f>HYPERLINK("https://redcat-toys.ru/api/getInfo/item/a3735703-15dd-11f0-a279-00155d82e908")</f>
        <v>https://redcat-toys.ru/api/getInfo/item/a3735703-15dd-11f0-a279-00155d82e908</v>
      </c>
    </row>
    <row r="4963" spans="2:25" ht="22.95" customHeight="1" outlineLevel="1" x14ac:dyDescent="0.2">
      <c r="B4963" s="48" t="s">
        <v>16218</v>
      </c>
      <c r="C4963" s="48"/>
      <c r="D4963" s="48"/>
      <c r="E4963" s="48"/>
      <c r="F4963" s="48"/>
      <c r="G4963" s="48"/>
    </row>
    <row r="4964" spans="2:25" ht="22.95" customHeight="1" outlineLevel="2" x14ac:dyDescent="0.2">
      <c r="B4964" s="49" t="s">
        <v>6408</v>
      </c>
      <c r="C4964" s="49"/>
      <c r="D4964" s="49"/>
      <c r="E4964" s="49"/>
      <c r="F4964" s="49"/>
      <c r="G4964" s="49"/>
    </row>
    <row r="4965" spans="2:25" ht="22.95" customHeight="1" outlineLevel="3" x14ac:dyDescent="0.2">
      <c r="B4965" s="51" t="s">
        <v>16219</v>
      </c>
      <c r="C4965" s="51"/>
      <c r="D4965" s="51"/>
      <c r="E4965" s="51"/>
      <c r="F4965" s="51"/>
      <c r="G4965" s="51"/>
    </row>
    <row r="4966" spans="2:25" ht="21" customHeight="1" outlineLevel="4" x14ac:dyDescent="0.2">
      <c r="B4966" s="39">
        <v>3926</v>
      </c>
      <c r="C4966" s="4" t="s">
        <v>16220</v>
      </c>
      <c r="D4966" s="50" t="s">
        <v>16221</v>
      </c>
      <c r="E4966" s="50"/>
      <c r="F4966" s="50"/>
      <c r="G4966" s="50"/>
      <c r="H4966" s="5" t="s">
        <v>16222</v>
      </c>
      <c r="I4966" s="6"/>
      <c r="J4966" s="7">
        <v>36</v>
      </c>
      <c r="K4966" s="7">
        <v>3</v>
      </c>
      <c r="L4966" s="3">
        <v>1</v>
      </c>
      <c r="M4966" s="19">
        <f>1367.41*(1-P3/100)</f>
        <v>1367.41</v>
      </c>
      <c r="N4966" s="9"/>
      <c r="O4966" s="10">
        <f>M4966*N4966</f>
        <v>0</v>
      </c>
      <c r="P4966" s="11">
        <f>0.267*N4966</f>
        <v>0</v>
      </c>
      <c r="Q4966" s="16">
        <f>0.00284*N4966</f>
        <v>0</v>
      </c>
      <c r="R4966" s="13"/>
      <c r="S4966" s="14" t="s">
        <v>16223</v>
      </c>
      <c r="T4966" s="14" t="s">
        <v>32</v>
      </c>
      <c r="U4966" s="15" t="s">
        <v>39</v>
      </c>
      <c r="V4966" s="4" t="str">
        <f>HYPERLINK("https://redcat-toys.ru/api/getInfo/image/f49805c6-f855-11ec-a213-ac1f6b442185")</f>
        <v>https://redcat-toys.ru/api/getInfo/image/f49805c6-f855-11ec-a213-ac1f6b442185</v>
      </c>
      <c r="W4966" s="4" t="s">
        <v>16224</v>
      </c>
      <c r="X4966" s="4" t="s">
        <v>34</v>
      </c>
      <c r="Y4966" s="4" t="str">
        <f>HYPERLINK("https://redcat-toys.ru/api/getInfo/item/f49805c6-f855-11ec-a213-ac1f6b442185")</f>
        <v>https://redcat-toys.ru/api/getInfo/item/f49805c6-f855-11ec-a213-ac1f6b442185</v>
      </c>
    </row>
    <row r="4967" spans="2:25" ht="21" customHeight="1" outlineLevel="4" x14ac:dyDescent="0.2">
      <c r="B4967" s="39">
        <v>3927</v>
      </c>
      <c r="C4967" s="4" t="s">
        <v>16220</v>
      </c>
      <c r="D4967" s="50" t="s">
        <v>16221</v>
      </c>
      <c r="E4967" s="50"/>
      <c r="F4967" s="50"/>
      <c r="G4967" s="50"/>
      <c r="H4967" s="5" t="s">
        <v>16222</v>
      </c>
      <c r="I4967" s="6"/>
      <c r="J4967" s="7">
        <v>72</v>
      </c>
      <c r="K4967" s="7">
        <v>3</v>
      </c>
      <c r="L4967" s="3">
        <v>1</v>
      </c>
      <c r="M4967" s="19">
        <f>1367.41*(1-P3/100)</f>
        <v>1367.41</v>
      </c>
      <c r="N4967" s="9"/>
      <c r="O4967" s="10">
        <f>M4967*N4967</f>
        <v>0</v>
      </c>
      <c r="P4967" s="11">
        <f>0.267*N4967</f>
        <v>0</v>
      </c>
      <c r="Q4967" s="16">
        <f>0.00284*N4967</f>
        <v>0</v>
      </c>
      <c r="R4967" s="13"/>
      <c r="S4967" s="14" t="s">
        <v>16223</v>
      </c>
      <c r="T4967" s="14" t="s">
        <v>32</v>
      </c>
      <c r="U4967" s="15" t="s">
        <v>39</v>
      </c>
      <c r="V4967" s="4" t="str">
        <f>HYPERLINK("https://redcat-toys.ru/api/getInfo/image/f49805c6-f855-11ec-a213-ac1f6b442185")</f>
        <v>https://redcat-toys.ru/api/getInfo/image/f49805c6-f855-11ec-a213-ac1f6b442185</v>
      </c>
      <c r="W4967" s="4" t="s">
        <v>16224</v>
      </c>
      <c r="X4967" s="4" t="s">
        <v>34</v>
      </c>
      <c r="Y4967" s="4" t="str">
        <f>HYPERLINK("https://redcat-toys.ru/api/getInfo/item/f49805c6-f855-11ec-a213-ac1f6b442185")</f>
        <v>https://redcat-toys.ru/api/getInfo/item/f49805c6-f855-11ec-a213-ac1f6b442185</v>
      </c>
    </row>
    <row r="4968" spans="2:25" ht="21" customHeight="1" outlineLevel="4" x14ac:dyDescent="0.2">
      <c r="B4968" s="39">
        <v>3928</v>
      </c>
      <c r="C4968" s="4" t="s">
        <v>16225</v>
      </c>
      <c r="D4968" s="50" t="s">
        <v>16226</v>
      </c>
      <c r="E4968" s="50"/>
      <c r="F4968" s="50"/>
      <c r="G4968" s="50"/>
      <c r="H4968" s="5" t="s">
        <v>16227</v>
      </c>
      <c r="I4968" s="6" t="s">
        <v>30</v>
      </c>
      <c r="J4968" s="7">
        <v>24</v>
      </c>
      <c r="K4968" s="7">
        <v>174</v>
      </c>
      <c r="L4968" s="3">
        <v>1</v>
      </c>
      <c r="M4968" s="8">
        <f>971.52*(1-P3/100)</f>
        <v>971.52</v>
      </c>
      <c r="N4968" s="9"/>
      <c r="O4968" s="10">
        <f>M4968*N4968</f>
        <v>0</v>
      </c>
      <c r="P4968" s="11">
        <f>0.334*N4968</f>
        <v>0</v>
      </c>
      <c r="Q4968" s="16">
        <f>0.00448*N4968</f>
        <v>0</v>
      </c>
      <c r="R4968" s="13"/>
      <c r="S4968" s="14" t="s">
        <v>16228</v>
      </c>
      <c r="T4968" s="14" t="s">
        <v>32</v>
      </c>
      <c r="U4968" s="15"/>
      <c r="V4968" s="4" t="str">
        <f>HYPERLINK("https://redcat-toys.ru/api/getInfo/image/2dc1e1b2-f854-11ec-a213-ac1f6b442185")</f>
        <v>https://redcat-toys.ru/api/getInfo/image/2dc1e1b2-f854-11ec-a213-ac1f6b442185</v>
      </c>
      <c r="W4968" s="4" t="s">
        <v>16229</v>
      </c>
      <c r="X4968" s="4" t="s">
        <v>34</v>
      </c>
      <c r="Y4968" s="4" t="str">
        <f>HYPERLINK("https://redcat-toys.ru/api/getInfo/item/2dc1e1b2-f854-11ec-a213-ac1f6b442185")</f>
        <v>https://redcat-toys.ru/api/getInfo/item/2dc1e1b2-f854-11ec-a213-ac1f6b442185</v>
      </c>
    </row>
    <row r="4969" spans="2:25" ht="21" customHeight="1" outlineLevel="4" x14ac:dyDescent="0.2">
      <c r="B4969" s="39">
        <v>3929</v>
      </c>
      <c r="C4969" s="4" t="s">
        <v>16225</v>
      </c>
      <c r="D4969" s="50" t="s">
        <v>16226</v>
      </c>
      <c r="E4969" s="50"/>
      <c r="F4969" s="50"/>
      <c r="G4969" s="50"/>
      <c r="H4969" s="5" t="s">
        <v>16227</v>
      </c>
      <c r="I4969" s="6" t="s">
        <v>30</v>
      </c>
      <c r="J4969" s="7">
        <v>48</v>
      </c>
      <c r="K4969" s="7">
        <v>174</v>
      </c>
      <c r="L4969" s="3">
        <v>1</v>
      </c>
      <c r="M4969" s="8">
        <f>971.52*(1-P3/100)</f>
        <v>971.52</v>
      </c>
      <c r="N4969" s="9"/>
      <c r="O4969" s="10">
        <f>M4969*N4969</f>
        <v>0</v>
      </c>
      <c r="P4969" s="11">
        <f>0.334*N4969</f>
        <v>0</v>
      </c>
      <c r="Q4969" s="16">
        <f>0.00448*N4969</f>
        <v>0</v>
      </c>
      <c r="R4969" s="13"/>
      <c r="S4969" s="14" t="s">
        <v>16228</v>
      </c>
      <c r="T4969" s="14" t="s">
        <v>32</v>
      </c>
      <c r="U4969" s="15"/>
      <c r="V4969" s="4" t="str">
        <f>HYPERLINK("https://redcat-toys.ru/api/getInfo/image/2dc1e1b2-f854-11ec-a213-ac1f6b442185")</f>
        <v>https://redcat-toys.ru/api/getInfo/image/2dc1e1b2-f854-11ec-a213-ac1f6b442185</v>
      </c>
      <c r="W4969" s="4" t="s">
        <v>16229</v>
      </c>
      <c r="X4969" s="4" t="s">
        <v>34</v>
      </c>
      <c r="Y4969" s="4" t="str">
        <f>HYPERLINK("https://redcat-toys.ru/api/getInfo/item/2dc1e1b2-f854-11ec-a213-ac1f6b442185")</f>
        <v>https://redcat-toys.ru/api/getInfo/item/2dc1e1b2-f854-11ec-a213-ac1f6b442185</v>
      </c>
    </row>
    <row r="4970" spans="2:25" ht="22.95" customHeight="1" outlineLevel="2" x14ac:dyDescent="0.2">
      <c r="B4970" s="49" t="s">
        <v>16230</v>
      </c>
      <c r="C4970" s="49"/>
      <c r="D4970" s="49"/>
      <c r="E4970" s="49"/>
      <c r="F4970" s="49"/>
      <c r="G4970" s="49"/>
    </row>
    <row r="4971" spans="2:25" ht="22.95" customHeight="1" outlineLevel="3" x14ac:dyDescent="0.2">
      <c r="B4971" s="51" t="s">
        <v>16231</v>
      </c>
      <c r="C4971" s="51"/>
      <c r="D4971" s="51"/>
      <c r="E4971" s="51"/>
      <c r="F4971" s="51"/>
      <c r="G4971" s="51"/>
    </row>
    <row r="4972" spans="2:25" ht="21" customHeight="1" outlineLevel="4" x14ac:dyDescent="0.2">
      <c r="B4972" s="39">
        <v>3930</v>
      </c>
      <c r="C4972" s="4" t="s">
        <v>16232</v>
      </c>
      <c r="D4972" s="50" t="s">
        <v>16233</v>
      </c>
      <c r="E4972" s="50"/>
      <c r="F4972" s="50"/>
      <c r="G4972" s="50"/>
      <c r="H4972" s="5" t="s">
        <v>16234</v>
      </c>
      <c r="I4972" s="6" t="s">
        <v>30</v>
      </c>
      <c r="J4972" s="7">
        <v>12</v>
      </c>
      <c r="K4972" s="7">
        <v>64</v>
      </c>
      <c r="L4972" s="3">
        <v>1</v>
      </c>
      <c r="M4972" s="19">
        <f>4630.47*(1-P3/100)</f>
        <v>4630.47</v>
      </c>
      <c r="N4972" s="9"/>
      <c r="O4972" s="10">
        <f t="shared" ref="O4972:O4979" si="267">M4972*N4972</f>
        <v>0</v>
      </c>
      <c r="P4972" s="11">
        <f>1.336*N4972</f>
        <v>0</v>
      </c>
      <c r="Q4972" s="16">
        <f>0.00741*N4972</f>
        <v>0</v>
      </c>
      <c r="R4972" s="13"/>
      <c r="S4972" s="14" t="s">
        <v>16235</v>
      </c>
      <c r="T4972" s="14" t="s">
        <v>32</v>
      </c>
      <c r="U4972" s="15" t="s">
        <v>39</v>
      </c>
      <c r="V4972" s="4" t="str">
        <f>HYPERLINK("https://redcat-toys.ru/api/getInfo/image/f337bf83-33a9-11ef-a261-00155d82e908")</f>
        <v>https://redcat-toys.ru/api/getInfo/image/f337bf83-33a9-11ef-a261-00155d82e908</v>
      </c>
      <c r="W4972" s="4" t="s">
        <v>16236</v>
      </c>
      <c r="X4972" s="4" t="s">
        <v>34</v>
      </c>
      <c r="Y4972" s="4" t="str">
        <f>HYPERLINK("https://redcat-toys.ru/api/getInfo/item/f337bf83-33a9-11ef-a261-00155d82e908")</f>
        <v>https://redcat-toys.ru/api/getInfo/item/f337bf83-33a9-11ef-a261-00155d82e908</v>
      </c>
    </row>
    <row r="4973" spans="2:25" ht="21" customHeight="1" outlineLevel="4" x14ac:dyDescent="0.2">
      <c r="B4973" s="39">
        <v>3931</v>
      </c>
      <c r="C4973" s="4" t="s">
        <v>16237</v>
      </c>
      <c r="D4973" s="50" t="s">
        <v>16238</v>
      </c>
      <c r="E4973" s="50"/>
      <c r="F4973" s="50"/>
      <c r="G4973" s="50"/>
      <c r="H4973" s="5" t="s">
        <v>16239</v>
      </c>
      <c r="I4973" s="6" t="s">
        <v>30</v>
      </c>
      <c r="J4973" s="7">
        <v>12</v>
      </c>
      <c r="K4973" s="7">
        <v>90</v>
      </c>
      <c r="L4973" s="3">
        <v>1</v>
      </c>
      <c r="M4973" s="19">
        <f>4630.47*(1-P3/100)</f>
        <v>4630.47</v>
      </c>
      <c r="N4973" s="9"/>
      <c r="O4973" s="10">
        <f t="shared" si="267"/>
        <v>0</v>
      </c>
      <c r="P4973" s="11">
        <f>1.347*N4973</f>
        <v>0</v>
      </c>
      <c r="Q4973" s="16">
        <f>0.00735*N4973</f>
        <v>0</v>
      </c>
      <c r="R4973" s="13"/>
      <c r="S4973" s="14" t="s">
        <v>16240</v>
      </c>
      <c r="T4973" s="14" t="s">
        <v>32</v>
      </c>
      <c r="U4973" s="15" t="s">
        <v>39</v>
      </c>
      <c r="V4973" s="4" t="str">
        <f>HYPERLINK("https://redcat-toys.ru/api/getInfo/image/9845d1f7-33a9-11ef-a261-00155d82e908")</f>
        <v>https://redcat-toys.ru/api/getInfo/image/9845d1f7-33a9-11ef-a261-00155d82e908</v>
      </c>
      <c r="W4973" s="4" t="s">
        <v>16236</v>
      </c>
      <c r="X4973" s="4" t="s">
        <v>34</v>
      </c>
      <c r="Y4973" s="4" t="str">
        <f>HYPERLINK("https://redcat-toys.ru/api/getInfo/item/9845d1f7-33a9-11ef-a261-00155d82e908")</f>
        <v>https://redcat-toys.ru/api/getInfo/item/9845d1f7-33a9-11ef-a261-00155d82e908</v>
      </c>
    </row>
    <row r="4974" spans="2:25" ht="21" customHeight="1" outlineLevel="4" x14ac:dyDescent="0.2">
      <c r="B4974" s="39">
        <v>3932</v>
      </c>
      <c r="C4974" s="4" t="s">
        <v>16241</v>
      </c>
      <c r="D4974" s="50" t="s">
        <v>16242</v>
      </c>
      <c r="E4974" s="50"/>
      <c r="F4974" s="50"/>
      <c r="G4974" s="50"/>
      <c r="H4974" s="5" t="s">
        <v>16243</v>
      </c>
      <c r="I4974" s="6" t="s">
        <v>30</v>
      </c>
      <c r="J4974" s="7">
        <v>6</v>
      </c>
      <c r="K4974" s="7">
        <v>20</v>
      </c>
      <c r="L4974" s="3">
        <v>1</v>
      </c>
      <c r="M4974" s="19">
        <f>5955.6*(1-P3/100)</f>
        <v>5955.6</v>
      </c>
      <c r="N4974" s="9"/>
      <c r="O4974" s="10">
        <f t="shared" si="267"/>
        <v>0</v>
      </c>
      <c r="P4974" s="11">
        <f>1.771*N4974</f>
        <v>0</v>
      </c>
      <c r="Q4974" s="16">
        <f>0.01734*N4974</f>
        <v>0</v>
      </c>
      <c r="R4974" s="13"/>
      <c r="S4974" s="14" t="s">
        <v>16244</v>
      </c>
      <c r="T4974" s="14" t="s">
        <v>32</v>
      </c>
      <c r="U4974" s="15" t="s">
        <v>39</v>
      </c>
      <c r="V4974" s="4" t="str">
        <f>HYPERLINK("https://redcat-toys.ru/api/getInfo/image/f40cde00-33a7-11ef-a261-00155d82e908")</f>
        <v>https://redcat-toys.ru/api/getInfo/image/f40cde00-33a7-11ef-a261-00155d82e908</v>
      </c>
      <c r="W4974" s="4" t="s">
        <v>16245</v>
      </c>
      <c r="X4974" s="4" t="s">
        <v>34</v>
      </c>
      <c r="Y4974" s="4" t="str">
        <f>HYPERLINK("https://redcat-toys.ru/api/getInfo/item/f40cde00-33a7-11ef-a261-00155d82e908")</f>
        <v>https://redcat-toys.ru/api/getInfo/item/f40cde00-33a7-11ef-a261-00155d82e908</v>
      </c>
    </row>
    <row r="4975" spans="2:25" ht="21" customHeight="1" outlineLevel="4" x14ac:dyDescent="0.2">
      <c r="B4975" s="39">
        <v>3933</v>
      </c>
      <c r="C4975" s="4" t="s">
        <v>16241</v>
      </c>
      <c r="D4975" s="50" t="s">
        <v>16242</v>
      </c>
      <c r="E4975" s="50"/>
      <c r="F4975" s="50"/>
      <c r="G4975" s="50"/>
      <c r="H4975" s="5" t="s">
        <v>16243</v>
      </c>
      <c r="I4975" s="6" t="s">
        <v>30</v>
      </c>
      <c r="J4975" s="7">
        <v>12</v>
      </c>
      <c r="K4975" s="7">
        <v>20</v>
      </c>
      <c r="L4975" s="3">
        <v>1</v>
      </c>
      <c r="M4975" s="19">
        <f>5955.6*(1-P3/100)</f>
        <v>5955.6</v>
      </c>
      <c r="N4975" s="9"/>
      <c r="O4975" s="10">
        <f t="shared" si="267"/>
        <v>0</v>
      </c>
      <c r="P4975" s="11">
        <f>1.771*N4975</f>
        <v>0</v>
      </c>
      <c r="Q4975" s="16">
        <f>0.01734*N4975</f>
        <v>0</v>
      </c>
      <c r="R4975" s="13"/>
      <c r="S4975" s="14" t="s">
        <v>16244</v>
      </c>
      <c r="T4975" s="14" t="s">
        <v>32</v>
      </c>
      <c r="U4975" s="15" t="s">
        <v>39</v>
      </c>
      <c r="V4975" s="4" t="str">
        <f>HYPERLINK("https://redcat-toys.ru/api/getInfo/image/f40cde00-33a7-11ef-a261-00155d82e908")</f>
        <v>https://redcat-toys.ru/api/getInfo/image/f40cde00-33a7-11ef-a261-00155d82e908</v>
      </c>
      <c r="W4975" s="4" t="s">
        <v>16245</v>
      </c>
      <c r="X4975" s="4" t="s">
        <v>34</v>
      </c>
      <c r="Y4975" s="4" t="str">
        <f>HYPERLINK("https://redcat-toys.ru/api/getInfo/item/f40cde00-33a7-11ef-a261-00155d82e908")</f>
        <v>https://redcat-toys.ru/api/getInfo/item/f40cde00-33a7-11ef-a261-00155d82e908</v>
      </c>
    </row>
    <row r="4976" spans="2:25" ht="21" customHeight="1" outlineLevel="4" x14ac:dyDescent="0.2">
      <c r="B4976" s="39">
        <v>3934</v>
      </c>
      <c r="C4976" s="4" t="s">
        <v>16246</v>
      </c>
      <c r="D4976" s="50" t="s">
        <v>16247</v>
      </c>
      <c r="E4976" s="50"/>
      <c r="F4976" s="50"/>
      <c r="G4976" s="50"/>
      <c r="H4976" s="5" t="s">
        <v>16248</v>
      </c>
      <c r="I4976" s="6" t="s">
        <v>30</v>
      </c>
      <c r="J4976" s="7">
        <v>12</v>
      </c>
      <c r="K4976" s="7">
        <v>108</v>
      </c>
      <c r="L4976" s="3">
        <v>1</v>
      </c>
      <c r="M4976" s="19">
        <f>2975.25*(1-P3/100)</f>
        <v>2975.25</v>
      </c>
      <c r="N4976" s="9"/>
      <c r="O4976" s="10">
        <f t="shared" si="267"/>
        <v>0</v>
      </c>
      <c r="P4976" s="11">
        <f>0.867*N4976</f>
        <v>0</v>
      </c>
      <c r="Q4976" s="12">
        <f>0.0097*N4976</f>
        <v>0</v>
      </c>
      <c r="R4976" s="13"/>
      <c r="S4976" s="14" t="s">
        <v>16249</v>
      </c>
      <c r="T4976" s="14" t="s">
        <v>32</v>
      </c>
      <c r="U4976" s="15" t="s">
        <v>39</v>
      </c>
      <c r="V4976" s="4" t="str">
        <f>HYPERLINK("https://redcat-toys.ru/api/getInfo/image/76765b56-33a8-11ef-a261-00155d82e908")</f>
        <v>https://redcat-toys.ru/api/getInfo/image/76765b56-33a8-11ef-a261-00155d82e908</v>
      </c>
      <c r="W4976" s="4" t="s">
        <v>16250</v>
      </c>
      <c r="X4976" s="4" t="s">
        <v>34</v>
      </c>
      <c r="Y4976" s="4" t="str">
        <f>HYPERLINK("https://redcat-toys.ru/api/getInfo/item/76765b56-33a8-11ef-a261-00155d82e908")</f>
        <v>https://redcat-toys.ru/api/getInfo/item/76765b56-33a8-11ef-a261-00155d82e908</v>
      </c>
    </row>
    <row r="4977" spans="2:25" ht="21" customHeight="1" outlineLevel="4" x14ac:dyDescent="0.2">
      <c r="B4977" s="39">
        <v>3935</v>
      </c>
      <c r="C4977" s="4" t="s">
        <v>16246</v>
      </c>
      <c r="D4977" s="50" t="s">
        <v>16247</v>
      </c>
      <c r="E4977" s="50"/>
      <c r="F4977" s="50"/>
      <c r="G4977" s="50"/>
      <c r="H4977" s="5" t="s">
        <v>16248</v>
      </c>
      <c r="I4977" s="6" t="s">
        <v>30</v>
      </c>
      <c r="J4977" s="7">
        <v>24</v>
      </c>
      <c r="K4977" s="7">
        <v>108</v>
      </c>
      <c r="L4977" s="3">
        <v>1</v>
      </c>
      <c r="M4977" s="19">
        <f>2975.25*(1-P3/100)</f>
        <v>2975.25</v>
      </c>
      <c r="N4977" s="9"/>
      <c r="O4977" s="10">
        <f t="shared" si="267"/>
        <v>0</v>
      </c>
      <c r="P4977" s="11">
        <f>0.867*N4977</f>
        <v>0</v>
      </c>
      <c r="Q4977" s="12">
        <f>0.0097*N4977</f>
        <v>0</v>
      </c>
      <c r="R4977" s="13"/>
      <c r="S4977" s="14" t="s">
        <v>16249</v>
      </c>
      <c r="T4977" s="14" t="s">
        <v>32</v>
      </c>
      <c r="U4977" s="15" t="s">
        <v>39</v>
      </c>
      <c r="V4977" s="4" t="str">
        <f>HYPERLINK("https://redcat-toys.ru/api/getInfo/image/76765b56-33a8-11ef-a261-00155d82e908")</f>
        <v>https://redcat-toys.ru/api/getInfo/image/76765b56-33a8-11ef-a261-00155d82e908</v>
      </c>
      <c r="W4977" s="4" t="s">
        <v>16250</v>
      </c>
      <c r="X4977" s="4" t="s">
        <v>34</v>
      </c>
      <c r="Y4977" s="4" t="str">
        <f>HYPERLINK("https://redcat-toys.ru/api/getInfo/item/76765b56-33a8-11ef-a261-00155d82e908")</f>
        <v>https://redcat-toys.ru/api/getInfo/item/76765b56-33a8-11ef-a261-00155d82e908</v>
      </c>
    </row>
    <row r="4978" spans="2:25" ht="21" customHeight="1" outlineLevel="4" x14ac:dyDescent="0.2">
      <c r="B4978" s="39">
        <v>3936</v>
      </c>
      <c r="C4978" s="4" t="s">
        <v>16251</v>
      </c>
      <c r="D4978" s="50" t="s">
        <v>16252</v>
      </c>
      <c r="E4978" s="50"/>
      <c r="F4978" s="50"/>
      <c r="G4978" s="50"/>
      <c r="H4978" s="5" t="s">
        <v>16253</v>
      </c>
      <c r="I4978" s="6" t="s">
        <v>30</v>
      </c>
      <c r="J4978" s="7">
        <v>12</v>
      </c>
      <c r="K4978" s="7">
        <v>196</v>
      </c>
      <c r="L4978" s="3">
        <v>1</v>
      </c>
      <c r="M4978" s="19">
        <f>2681.82*(1-P3/100)</f>
        <v>2681.82</v>
      </c>
      <c r="N4978" s="9"/>
      <c r="O4978" s="10">
        <f t="shared" si="267"/>
        <v>0</v>
      </c>
      <c r="P4978" s="17">
        <f>0.88*N4978</f>
        <v>0</v>
      </c>
      <c r="Q4978" s="16">
        <f>0.00957*N4978</f>
        <v>0</v>
      </c>
      <c r="R4978" s="13"/>
      <c r="S4978" s="14" t="s">
        <v>16254</v>
      </c>
      <c r="T4978" s="14" t="s">
        <v>32</v>
      </c>
      <c r="U4978" s="15" t="s">
        <v>39</v>
      </c>
      <c r="V4978" s="4" t="str">
        <f>HYPERLINK("https://redcat-toys.ru/api/getInfo/image/f3048e9d-33a8-11ef-a261-00155d82e908")</f>
        <v>https://redcat-toys.ru/api/getInfo/image/f3048e9d-33a8-11ef-a261-00155d82e908</v>
      </c>
      <c r="W4978" s="4" t="s">
        <v>16255</v>
      </c>
      <c r="X4978" s="4" t="s">
        <v>34</v>
      </c>
      <c r="Y4978" s="4" t="str">
        <f>HYPERLINK("https://redcat-toys.ru/api/getInfo/item/f3048e9d-33a8-11ef-a261-00155d82e908")</f>
        <v>https://redcat-toys.ru/api/getInfo/item/f3048e9d-33a8-11ef-a261-00155d82e908</v>
      </c>
    </row>
    <row r="4979" spans="2:25" ht="21" customHeight="1" outlineLevel="4" x14ac:dyDescent="0.2">
      <c r="B4979" s="39">
        <v>3937</v>
      </c>
      <c r="C4979" s="4" t="s">
        <v>16251</v>
      </c>
      <c r="D4979" s="50" t="s">
        <v>16252</v>
      </c>
      <c r="E4979" s="50"/>
      <c r="F4979" s="50"/>
      <c r="G4979" s="50"/>
      <c r="H4979" s="5" t="s">
        <v>16253</v>
      </c>
      <c r="I4979" s="6" t="s">
        <v>30</v>
      </c>
      <c r="J4979" s="7">
        <v>24</v>
      </c>
      <c r="K4979" s="7">
        <v>196</v>
      </c>
      <c r="L4979" s="3">
        <v>1</v>
      </c>
      <c r="M4979" s="19">
        <f>2681.82*(1-P3/100)</f>
        <v>2681.82</v>
      </c>
      <c r="N4979" s="9"/>
      <c r="O4979" s="10">
        <f t="shared" si="267"/>
        <v>0</v>
      </c>
      <c r="P4979" s="17">
        <f>0.88*N4979</f>
        <v>0</v>
      </c>
      <c r="Q4979" s="16">
        <f>0.00957*N4979</f>
        <v>0</v>
      </c>
      <c r="R4979" s="13"/>
      <c r="S4979" s="14" t="s">
        <v>16254</v>
      </c>
      <c r="T4979" s="14" t="s">
        <v>32</v>
      </c>
      <c r="U4979" s="15" t="s">
        <v>39</v>
      </c>
      <c r="V4979" s="4" t="str">
        <f>HYPERLINK("https://redcat-toys.ru/api/getInfo/image/f3048e9d-33a8-11ef-a261-00155d82e908")</f>
        <v>https://redcat-toys.ru/api/getInfo/image/f3048e9d-33a8-11ef-a261-00155d82e908</v>
      </c>
      <c r="W4979" s="4" t="s">
        <v>16255</v>
      </c>
      <c r="X4979" s="4" t="s">
        <v>34</v>
      </c>
      <c r="Y4979" s="4" t="str">
        <f>HYPERLINK("https://redcat-toys.ru/api/getInfo/item/f3048e9d-33a8-11ef-a261-00155d82e908")</f>
        <v>https://redcat-toys.ru/api/getInfo/item/f3048e9d-33a8-11ef-a261-00155d82e908</v>
      </c>
    </row>
    <row r="4980" spans="2:25" ht="22.95" customHeight="1" outlineLevel="3" x14ac:dyDescent="0.2">
      <c r="B4980" s="51" t="s">
        <v>16256</v>
      </c>
      <c r="C4980" s="51"/>
      <c r="D4980" s="51"/>
      <c r="E4980" s="51"/>
      <c r="F4980" s="51"/>
      <c r="G4980" s="51"/>
    </row>
    <row r="4981" spans="2:25" ht="22.95" customHeight="1" outlineLevel="4" x14ac:dyDescent="0.2">
      <c r="B4981" s="52" t="s">
        <v>16257</v>
      </c>
      <c r="C4981" s="52"/>
      <c r="D4981" s="52"/>
      <c r="E4981" s="52"/>
      <c r="F4981" s="52"/>
      <c r="G4981" s="52"/>
    </row>
    <row r="4982" spans="2:25" ht="21" customHeight="1" outlineLevel="5" x14ac:dyDescent="0.2">
      <c r="B4982" s="39">
        <v>3938</v>
      </c>
      <c r="C4982" s="4" t="s">
        <v>16258</v>
      </c>
      <c r="D4982" s="50" t="s">
        <v>16259</v>
      </c>
      <c r="E4982" s="50"/>
      <c r="F4982" s="50"/>
      <c r="G4982" s="50"/>
      <c r="H4982" s="5" t="s">
        <v>16260</v>
      </c>
      <c r="I4982" s="6" t="s">
        <v>30</v>
      </c>
      <c r="J4982" s="7">
        <v>120</v>
      </c>
      <c r="K4982" s="7">
        <v>338</v>
      </c>
      <c r="L4982" s="3">
        <v>5</v>
      </c>
      <c r="M4982" s="8">
        <f>146.8*(1-P3/100)</f>
        <v>146.80000000000001</v>
      </c>
      <c r="N4982" s="9"/>
      <c r="O4982" s="10">
        <f t="shared" ref="O4982:O5030" si="268">M4982*N4982</f>
        <v>0</v>
      </c>
      <c r="P4982" s="11">
        <f>0.098*N4982</f>
        <v>0</v>
      </c>
      <c r="Q4982" s="16">
        <f>0.00281*N4982</f>
        <v>0</v>
      </c>
      <c r="R4982" s="13"/>
      <c r="S4982" s="14" t="s">
        <v>16261</v>
      </c>
      <c r="T4982" s="14" t="s">
        <v>32</v>
      </c>
      <c r="U4982" s="15"/>
      <c r="V4982" s="4" t="str">
        <f>HYPERLINK("https://redcat-toys.ru/api/getInfo/image/af8d048c-4a26-11ed-a216-ac1f6b442185")</f>
        <v>https://redcat-toys.ru/api/getInfo/image/af8d048c-4a26-11ed-a216-ac1f6b442185</v>
      </c>
      <c r="W4982" s="4" t="s">
        <v>16262</v>
      </c>
      <c r="X4982" s="4" t="s">
        <v>34</v>
      </c>
      <c r="Y4982" s="4" t="str">
        <f>HYPERLINK("https://redcat-toys.ru/api/getInfo/item/af8d048c-4a26-11ed-a216-ac1f6b442185")</f>
        <v>https://redcat-toys.ru/api/getInfo/item/af8d048c-4a26-11ed-a216-ac1f6b442185</v>
      </c>
    </row>
    <row r="4983" spans="2:25" ht="21" customHeight="1" outlineLevel="5" x14ac:dyDescent="0.2">
      <c r="B4983" s="39">
        <v>3939</v>
      </c>
      <c r="C4983" s="4" t="s">
        <v>16258</v>
      </c>
      <c r="D4983" s="50" t="s">
        <v>16259</v>
      </c>
      <c r="E4983" s="50"/>
      <c r="F4983" s="50"/>
      <c r="G4983" s="50"/>
      <c r="H4983" s="5" t="s">
        <v>16260</v>
      </c>
      <c r="I4983" s="6" t="s">
        <v>30</v>
      </c>
      <c r="J4983" s="7">
        <v>240</v>
      </c>
      <c r="K4983" s="7">
        <v>338</v>
      </c>
      <c r="L4983" s="3">
        <v>5</v>
      </c>
      <c r="M4983" s="8">
        <f>146.8*(1-P3/100)</f>
        <v>146.80000000000001</v>
      </c>
      <c r="N4983" s="9"/>
      <c r="O4983" s="10">
        <f t="shared" si="268"/>
        <v>0</v>
      </c>
      <c r="P4983" s="11">
        <f>0.098*N4983</f>
        <v>0</v>
      </c>
      <c r="Q4983" s="16">
        <f>0.00281*N4983</f>
        <v>0</v>
      </c>
      <c r="R4983" s="13"/>
      <c r="S4983" s="14" t="s">
        <v>16261</v>
      </c>
      <c r="T4983" s="14" t="s">
        <v>32</v>
      </c>
      <c r="U4983" s="15"/>
      <c r="V4983" s="4" t="str">
        <f>HYPERLINK("https://redcat-toys.ru/api/getInfo/image/af8d048c-4a26-11ed-a216-ac1f6b442185")</f>
        <v>https://redcat-toys.ru/api/getInfo/image/af8d048c-4a26-11ed-a216-ac1f6b442185</v>
      </c>
      <c r="W4983" s="4" t="s">
        <v>16262</v>
      </c>
      <c r="X4983" s="4" t="s">
        <v>34</v>
      </c>
      <c r="Y4983" s="4" t="str">
        <f>HYPERLINK("https://redcat-toys.ru/api/getInfo/item/af8d048c-4a26-11ed-a216-ac1f6b442185")</f>
        <v>https://redcat-toys.ru/api/getInfo/item/af8d048c-4a26-11ed-a216-ac1f6b442185</v>
      </c>
    </row>
    <row r="4984" spans="2:25" ht="21" customHeight="1" outlineLevel="5" x14ac:dyDescent="0.2">
      <c r="B4984" s="39">
        <v>3940</v>
      </c>
      <c r="C4984" s="4" t="s">
        <v>16263</v>
      </c>
      <c r="D4984" s="50" t="s">
        <v>16264</v>
      </c>
      <c r="E4984" s="50"/>
      <c r="F4984" s="50"/>
      <c r="G4984" s="50"/>
      <c r="H4984" s="5" t="s">
        <v>16265</v>
      </c>
      <c r="I4984" s="6" t="s">
        <v>30</v>
      </c>
      <c r="J4984" s="7">
        <v>360</v>
      </c>
      <c r="K4984" s="18">
        <v>1518</v>
      </c>
      <c r="L4984" s="3">
        <v>10</v>
      </c>
      <c r="M4984" s="8">
        <f>69.68*(1-P3/100)</f>
        <v>69.680000000000007</v>
      </c>
      <c r="N4984" s="9"/>
      <c r="O4984" s="10">
        <f t="shared" si="268"/>
        <v>0</v>
      </c>
      <c r="P4984" s="11">
        <f>0.046*N4984</f>
        <v>0</v>
      </c>
      <c r="Q4984" s="16">
        <f>0.00018*N4984</f>
        <v>0</v>
      </c>
      <c r="R4984" s="13"/>
      <c r="S4984" s="14" t="s">
        <v>16266</v>
      </c>
      <c r="T4984" s="14" t="s">
        <v>32</v>
      </c>
      <c r="U4984" s="15"/>
      <c r="V4984" s="4" t="str">
        <f>HYPERLINK("https://redcat-toys.ru/api/getInfo/image/47b20996-72a3-11f0-a284-00155d82e908")</f>
        <v>https://redcat-toys.ru/api/getInfo/image/47b20996-72a3-11f0-a284-00155d82e908</v>
      </c>
      <c r="W4984" s="4" t="s">
        <v>16267</v>
      </c>
      <c r="X4984" s="4" t="s">
        <v>34</v>
      </c>
      <c r="Y4984" s="4" t="str">
        <f>HYPERLINK("https://redcat-toys.ru/api/getInfo/item/47b20996-72a3-11f0-a284-00155d82e908")</f>
        <v>https://redcat-toys.ru/api/getInfo/item/47b20996-72a3-11f0-a284-00155d82e908</v>
      </c>
    </row>
    <row r="4985" spans="2:25" ht="21" customHeight="1" outlineLevel="5" x14ac:dyDescent="0.2">
      <c r="B4985" s="39">
        <v>3941</v>
      </c>
      <c r="C4985" s="4" t="s">
        <v>16263</v>
      </c>
      <c r="D4985" s="50" t="s">
        <v>16264</v>
      </c>
      <c r="E4985" s="50"/>
      <c r="F4985" s="50"/>
      <c r="G4985" s="50"/>
      <c r="H4985" s="5" t="s">
        <v>16265</v>
      </c>
      <c r="I4985" s="6" t="s">
        <v>30</v>
      </c>
      <c r="J4985" s="7">
        <v>720</v>
      </c>
      <c r="K4985" s="18">
        <v>1518</v>
      </c>
      <c r="L4985" s="3">
        <v>10</v>
      </c>
      <c r="M4985" s="8">
        <f>69.68*(1-P3/100)</f>
        <v>69.680000000000007</v>
      </c>
      <c r="N4985" s="9"/>
      <c r="O4985" s="10">
        <f t="shared" si="268"/>
        <v>0</v>
      </c>
      <c r="P4985" s="11">
        <f>0.046*N4985</f>
        <v>0</v>
      </c>
      <c r="Q4985" s="16">
        <f>0.00018*N4985</f>
        <v>0</v>
      </c>
      <c r="R4985" s="13"/>
      <c r="S4985" s="14" t="s">
        <v>16266</v>
      </c>
      <c r="T4985" s="14" t="s">
        <v>32</v>
      </c>
      <c r="U4985" s="15"/>
      <c r="V4985" s="4" t="str">
        <f>HYPERLINK("https://redcat-toys.ru/api/getInfo/image/47b20996-72a3-11f0-a284-00155d82e908")</f>
        <v>https://redcat-toys.ru/api/getInfo/image/47b20996-72a3-11f0-a284-00155d82e908</v>
      </c>
      <c r="W4985" s="4" t="s">
        <v>16267</v>
      </c>
      <c r="X4985" s="4" t="s">
        <v>34</v>
      </c>
      <c r="Y4985" s="4" t="str">
        <f>HYPERLINK("https://redcat-toys.ru/api/getInfo/item/47b20996-72a3-11f0-a284-00155d82e908")</f>
        <v>https://redcat-toys.ru/api/getInfo/item/47b20996-72a3-11f0-a284-00155d82e908</v>
      </c>
    </row>
    <row r="4986" spans="2:25" ht="21" customHeight="1" outlineLevel="5" x14ac:dyDescent="0.2">
      <c r="B4986" s="39">
        <v>3942</v>
      </c>
      <c r="C4986" s="4" t="s">
        <v>16268</v>
      </c>
      <c r="D4986" s="50" t="s">
        <v>16269</v>
      </c>
      <c r="E4986" s="50"/>
      <c r="F4986" s="50"/>
      <c r="G4986" s="50"/>
      <c r="H4986" s="5" t="s">
        <v>16270</v>
      </c>
      <c r="I4986" s="6" t="s">
        <v>30</v>
      </c>
      <c r="J4986" s="7">
        <v>120</v>
      </c>
      <c r="K4986" s="18">
        <v>1387</v>
      </c>
      <c r="L4986" s="3">
        <v>6</v>
      </c>
      <c r="M4986" s="8">
        <f>100.52*(1-P3/100)</f>
        <v>100.52</v>
      </c>
      <c r="N4986" s="9"/>
      <c r="O4986" s="10">
        <f t="shared" si="268"/>
        <v>0</v>
      </c>
      <c r="P4986" s="11">
        <f>0.084*N4986</f>
        <v>0</v>
      </c>
      <c r="Q4986" s="16">
        <f>0.00234*N4986</f>
        <v>0</v>
      </c>
      <c r="R4986" s="13"/>
      <c r="S4986" s="14" t="s">
        <v>16271</v>
      </c>
      <c r="T4986" s="14" t="s">
        <v>32</v>
      </c>
      <c r="U4986" s="15"/>
      <c r="V4986" s="4" t="str">
        <f>HYPERLINK("https://redcat-toys.ru/api/getInfo/image/58a56f02-76b6-11f0-a284-00155d82e908")</f>
        <v>https://redcat-toys.ru/api/getInfo/image/58a56f02-76b6-11f0-a284-00155d82e908</v>
      </c>
      <c r="W4986" s="4" t="s">
        <v>16272</v>
      </c>
      <c r="X4986" s="4" t="s">
        <v>34</v>
      </c>
      <c r="Y4986" s="4" t="str">
        <f>HYPERLINK("https://redcat-toys.ru/api/getInfo/item/58a56f02-76b6-11f0-a284-00155d82e908")</f>
        <v>https://redcat-toys.ru/api/getInfo/item/58a56f02-76b6-11f0-a284-00155d82e908</v>
      </c>
    </row>
    <row r="4987" spans="2:25" ht="21" customHeight="1" outlineLevel="5" x14ac:dyDescent="0.2">
      <c r="B4987" s="39">
        <v>3943</v>
      </c>
      <c r="C4987" s="4" t="s">
        <v>16268</v>
      </c>
      <c r="D4987" s="50" t="s">
        <v>16269</v>
      </c>
      <c r="E4987" s="50"/>
      <c r="F4987" s="50"/>
      <c r="G4987" s="50"/>
      <c r="H4987" s="5" t="s">
        <v>16270</v>
      </c>
      <c r="I4987" s="6" t="s">
        <v>30</v>
      </c>
      <c r="J4987" s="7">
        <v>240</v>
      </c>
      <c r="K4987" s="18">
        <v>1387</v>
      </c>
      <c r="L4987" s="3">
        <v>6</v>
      </c>
      <c r="M4987" s="8">
        <f>100.52*(1-P3/100)</f>
        <v>100.52</v>
      </c>
      <c r="N4987" s="9"/>
      <c r="O4987" s="10">
        <f t="shared" si="268"/>
        <v>0</v>
      </c>
      <c r="P4987" s="11">
        <f>0.084*N4987</f>
        <v>0</v>
      </c>
      <c r="Q4987" s="16">
        <f>0.00234*N4987</f>
        <v>0</v>
      </c>
      <c r="R4987" s="13"/>
      <c r="S4987" s="14" t="s">
        <v>16271</v>
      </c>
      <c r="T4987" s="14" t="s">
        <v>32</v>
      </c>
      <c r="U4987" s="15"/>
      <c r="V4987" s="4" t="str">
        <f>HYPERLINK("https://redcat-toys.ru/api/getInfo/image/58a56f02-76b6-11f0-a284-00155d82e908")</f>
        <v>https://redcat-toys.ru/api/getInfo/image/58a56f02-76b6-11f0-a284-00155d82e908</v>
      </c>
      <c r="W4987" s="4" t="s">
        <v>16272</v>
      </c>
      <c r="X4987" s="4" t="s">
        <v>34</v>
      </c>
      <c r="Y4987" s="4" t="str">
        <f>HYPERLINK("https://redcat-toys.ru/api/getInfo/item/58a56f02-76b6-11f0-a284-00155d82e908")</f>
        <v>https://redcat-toys.ru/api/getInfo/item/58a56f02-76b6-11f0-a284-00155d82e908</v>
      </c>
    </row>
    <row r="4988" spans="2:25" ht="21" customHeight="1" outlineLevel="5" x14ac:dyDescent="0.2">
      <c r="B4988" s="39">
        <v>3944</v>
      </c>
      <c r="C4988" s="4" t="s">
        <v>16273</v>
      </c>
      <c r="D4988" s="50" t="s">
        <v>16274</v>
      </c>
      <c r="E4988" s="50"/>
      <c r="F4988" s="50"/>
      <c r="G4988" s="50"/>
      <c r="H4988" s="5" t="s">
        <v>16275</v>
      </c>
      <c r="I4988" s="6" t="s">
        <v>30</v>
      </c>
      <c r="J4988" s="7">
        <v>192</v>
      </c>
      <c r="K4988" s="7">
        <v>7</v>
      </c>
      <c r="L4988" s="3">
        <v>7</v>
      </c>
      <c r="M4988" s="8">
        <f>89.96*(1-P3/100)</f>
        <v>89.96</v>
      </c>
      <c r="N4988" s="9"/>
      <c r="O4988" s="10">
        <f t="shared" si="268"/>
        <v>0</v>
      </c>
      <c r="P4988" s="11">
        <f>0.059*N4988</f>
        <v>0</v>
      </c>
      <c r="Q4988" s="16">
        <f>0.00195*N4988</f>
        <v>0</v>
      </c>
      <c r="R4988" s="13"/>
      <c r="S4988" s="14" t="s">
        <v>16276</v>
      </c>
      <c r="T4988" s="14" t="s">
        <v>32</v>
      </c>
      <c r="U4988" s="15"/>
      <c r="V4988" s="4" t="str">
        <f>HYPERLINK("https://redcat-toys.ru/api/getInfo/image/7198c774-af05-11ea-a248-ac1f6b442184")</f>
        <v>https://redcat-toys.ru/api/getInfo/image/7198c774-af05-11ea-a248-ac1f6b442184</v>
      </c>
      <c r="W4988" s="4" t="s">
        <v>16277</v>
      </c>
      <c r="X4988" s="4" t="s">
        <v>34</v>
      </c>
      <c r="Y4988" s="4" t="str">
        <f>HYPERLINK("https://redcat-toys.ru/api/getInfo/item/7198c774-af05-11ea-a248-ac1f6b442184")</f>
        <v>https://redcat-toys.ru/api/getInfo/item/7198c774-af05-11ea-a248-ac1f6b442184</v>
      </c>
    </row>
    <row r="4989" spans="2:25" ht="21" customHeight="1" outlineLevel="5" x14ac:dyDescent="0.2">
      <c r="B4989" s="39">
        <v>3945</v>
      </c>
      <c r="C4989" s="4" t="s">
        <v>16273</v>
      </c>
      <c r="D4989" s="50" t="s">
        <v>16274</v>
      </c>
      <c r="E4989" s="50"/>
      <c r="F4989" s="50"/>
      <c r="G4989" s="50"/>
      <c r="H4989" s="5" t="s">
        <v>16275</v>
      </c>
      <c r="I4989" s="6" t="s">
        <v>30</v>
      </c>
      <c r="J4989" s="7">
        <v>384</v>
      </c>
      <c r="K4989" s="7">
        <v>7</v>
      </c>
      <c r="L4989" s="3">
        <v>7</v>
      </c>
      <c r="M4989" s="8">
        <f>89.96*(1-P3/100)</f>
        <v>89.96</v>
      </c>
      <c r="N4989" s="9"/>
      <c r="O4989" s="10">
        <f t="shared" si="268"/>
        <v>0</v>
      </c>
      <c r="P4989" s="11">
        <f>0.059*N4989</f>
        <v>0</v>
      </c>
      <c r="Q4989" s="16">
        <f>0.00195*N4989</f>
        <v>0</v>
      </c>
      <c r="R4989" s="13"/>
      <c r="S4989" s="14" t="s">
        <v>16276</v>
      </c>
      <c r="T4989" s="14" t="s">
        <v>32</v>
      </c>
      <c r="U4989" s="15"/>
      <c r="V4989" s="4" t="str">
        <f>HYPERLINK("https://redcat-toys.ru/api/getInfo/image/7198c774-af05-11ea-a248-ac1f6b442184")</f>
        <v>https://redcat-toys.ru/api/getInfo/image/7198c774-af05-11ea-a248-ac1f6b442184</v>
      </c>
      <c r="W4989" s="4" t="s">
        <v>16277</v>
      </c>
      <c r="X4989" s="4" t="s">
        <v>34</v>
      </c>
      <c r="Y4989" s="4" t="str">
        <f>HYPERLINK("https://redcat-toys.ru/api/getInfo/item/7198c774-af05-11ea-a248-ac1f6b442184")</f>
        <v>https://redcat-toys.ru/api/getInfo/item/7198c774-af05-11ea-a248-ac1f6b442184</v>
      </c>
    </row>
    <row r="4990" spans="2:25" ht="21" customHeight="1" outlineLevel="5" x14ac:dyDescent="0.2">
      <c r="B4990" s="39">
        <v>3946</v>
      </c>
      <c r="C4990" s="4" t="s">
        <v>16278</v>
      </c>
      <c r="D4990" s="50" t="s">
        <v>16279</v>
      </c>
      <c r="E4990" s="50"/>
      <c r="F4990" s="50"/>
      <c r="G4990" s="50"/>
      <c r="H4990" s="5" t="s">
        <v>16280</v>
      </c>
      <c r="I4990" s="6" t="s">
        <v>30</v>
      </c>
      <c r="J4990" s="7">
        <v>192</v>
      </c>
      <c r="K4990" s="7">
        <v>1</v>
      </c>
      <c r="L4990" s="3">
        <v>1</v>
      </c>
      <c r="M4990" s="8">
        <f>98.82*(1-P3/100)</f>
        <v>98.82</v>
      </c>
      <c r="N4990" s="9"/>
      <c r="O4990" s="10">
        <f t="shared" si="268"/>
        <v>0</v>
      </c>
      <c r="P4990" s="11">
        <f>0.063*N4990</f>
        <v>0</v>
      </c>
      <c r="Q4990" s="16">
        <f>0.00205*N4990</f>
        <v>0</v>
      </c>
      <c r="R4990" s="13"/>
      <c r="S4990" s="14" t="s">
        <v>16281</v>
      </c>
      <c r="T4990" s="14" t="s">
        <v>32</v>
      </c>
      <c r="U4990" s="15" t="s">
        <v>39</v>
      </c>
      <c r="V4990" s="4" t="str">
        <f>HYPERLINK("https://redcat-toys.ru/api/getInfo/image/8a100933-76b4-11f0-a284-00155d82e908")</f>
        <v>https://redcat-toys.ru/api/getInfo/image/8a100933-76b4-11f0-a284-00155d82e908</v>
      </c>
      <c r="W4990" s="4" t="s">
        <v>16282</v>
      </c>
      <c r="X4990" s="4" t="s">
        <v>34</v>
      </c>
      <c r="Y4990" s="4" t="str">
        <f>HYPERLINK("https://redcat-toys.ru/api/getInfo/item/8a100933-76b4-11f0-a284-00155d82e908")</f>
        <v>https://redcat-toys.ru/api/getInfo/item/8a100933-76b4-11f0-a284-00155d82e908</v>
      </c>
    </row>
    <row r="4991" spans="2:25" ht="21" customHeight="1" outlineLevel="5" x14ac:dyDescent="0.2">
      <c r="B4991" s="39">
        <v>3947</v>
      </c>
      <c r="C4991" s="4" t="s">
        <v>16278</v>
      </c>
      <c r="D4991" s="50" t="s">
        <v>16279</v>
      </c>
      <c r="E4991" s="50"/>
      <c r="F4991" s="50"/>
      <c r="G4991" s="50"/>
      <c r="H4991" s="5" t="s">
        <v>16280</v>
      </c>
      <c r="I4991" s="6" t="s">
        <v>30</v>
      </c>
      <c r="J4991" s="7">
        <v>384</v>
      </c>
      <c r="K4991" s="7">
        <v>1</v>
      </c>
      <c r="L4991" s="3">
        <v>1</v>
      </c>
      <c r="M4991" s="8">
        <f>98.82*(1-P3/100)</f>
        <v>98.82</v>
      </c>
      <c r="N4991" s="9"/>
      <c r="O4991" s="10">
        <f t="shared" si="268"/>
        <v>0</v>
      </c>
      <c r="P4991" s="11">
        <f>0.063*N4991</f>
        <v>0</v>
      </c>
      <c r="Q4991" s="16">
        <f>0.00205*N4991</f>
        <v>0</v>
      </c>
      <c r="R4991" s="13"/>
      <c r="S4991" s="14" t="s">
        <v>16281</v>
      </c>
      <c r="T4991" s="14" t="s">
        <v>32</v>
      </c>
      <c r="U4991" s="15" t="s">
        <v>39</v>
      </c>
      <c r="V4991" s="4" t="str">
        <f>HYPERLINK("https://redcat-toys.ru/api/getInfo/image/8a100933-76b4-11f0-a284-00155d82e908")</f>
        <v>https://redcat-toys.ru/api/getInfo/image/8a100933-76b4-11f0-a284-00155d82e908</v>
      </c>
      <c r="W4991" s="4" t="s">
        <v>16282</v>
      </c>
      <c r="X4991" s="4" t="s">
        <v>34</v>
      </c>
      <c r="Y4991" s="4" t="str">
        <f>HYPERLINK("https://redcat-toys.ru/api/getInfo/item/8a100933-76b4-11f0-a284-00155d82e908")</f>
        <v>https://redcat-toys.ru/api/getInfo/item/8a100933-76b4-11f0-a284-00155d82e908</v>
      </c>
    </row>
    <row r="4992" spans="2:25" ht="21" customHeight="1" outlineLevel="5" x14ac:dyDescent="0.2">
      <c r="B4992" s="39">
        <v>3948</v>
      </c>
      <c r="C4992" s="4" t="s">
        <v>16283</v>
      </c>
      <c r="D4992" s="50" t="s">
        <v>16284</v>
      </c>
      <c r="E4992" s="50"/>
      <c r="F4992" s="50"/>
      <c r="G4992" s="50"/>
      <c r="H4992" s="5" t="s">
        <v>16285</v>
      </c>
      <c r="I4992" s="6" t="s">
        <v>30</v>
      </c>
      <c r="J4992" s="7">
        <v>300</v>
      </c>
      <c r="K4992" s="18">
        <v>1727</v>
      </c>
      <c r="L4992" s="3">
        <v>7</v>
      </c>
      <c r="M4992" s="8">
        <f>91.14*(1-P3/100)</f>
        <v>91.14</v>
      </c>
      <c r="N4992" s="9"/>
      <c r="O4992" s="10">
        <f t="shared" si="268"/>
        <v>0</v>
      </c>
      <c r="P4992" s="17">
        <f>0.09*N4992</f>
        <v>0</v>
      </c>
      <c r="Q4992" s="16">
        <f>0.00035*N4992</f>
        <v>0</v>
      </c>
      <c r="R4992" s="13"/>
      <c r="S4992" s="14" t="s">
        <v>16286</v>
      </c>
      <c r="T4992" s="14" t="s">
        <v>32</v>
      </c>
      <c r="U4992" s="15"/>
      <c r="V4992" s="4" t="str">
        <f>HYPERLINK("https://redcat-toys.ru/api/getInfo/image/5820e158-f680-11ea-a254-ac1f6b442184")</f>
        <v>https://redcat-toys.ru/api/getInfo/image/5820e158-f680-11ea-a254-ac1f6b442184</v>
      </c>
      <c r="W4992" s="4" t="s">
        <v>16287</v>
      </c>
      <c r="X4992" s="4" t="s">
        <v>34</v>
      </c>
      <c r="Y4992" s="4" t="str">
        <f>HYPERLINK("https://redcat-toys.ru/api/getInfo/item/5820e158-f680-11ea-a254-ac1f6b442184")</f>
        <v>https://redcat-toys.ru/api/getInfo/item/5820e158-f680-11ea-a254-ac1f6b442184</v>
      </c>
    </row>
    <row r="4993" spans="2:25" ht="21" customHeight="1" outlineLevel="5" x14ac:dyDescent="0.2">
      <c r="B4993" s="39">
        <v>3949</v>
      </c>
      <c r="C4993" s="4" t="s">
        <v>16283</v>
      </c>
      <c r="D4993" s="50" t="s">
        <v>16284</v>
      </c>
      <c r="E4993" s="50"/>
      <c r="F4993" s="50"/>
      <c r="G4993" s="50"/>
      <c r="H4993" s="5" t="s">
        <v>16285</v>
      </c>
      <c r="I4993" s="6" t="s">
        <v>30</v>
      </c>
      <c r="J4993" s="7">
        <v>150</v>
      </c>
      <c r="K4993" s="18">
        <v>1727</v>
      </c>
      <c r="L4993" s="3">
        <v>7</v>
      </c>
      <c r="M4993" s="8">
        <f>91.14*(1-P3/100)</f>
        <v>91.14</v>
      </c>
      <c r="N4993" s="9"/>
      <c r="O4993" s="10">
        <f t="shared" si="268"/>
        <v>0</v>
      </c>
      <c r="P4993" s="17">
        <f>0.09*N4993</f>
        <v>0</v>
      </c>
      <c r="Q4993" s="16">
        <f>0.00035*N4993</f>
        <v>0</v>
      </c>
      <c r="R4993" s="13"/>
      <c r="S4993" s="14" t="s">
        <v>16286</v>
      </c>
      <c r="T4993" s="14" t="s">
        <v>32</v>
      </c>
      <c r="U4993" s="15"/>
      <c r="V4993" s="4" t="str">
        <f>HYPERLINK("https://redcat-toys.ru/api/getInfo/image/5820e158-f680-11ea-a254-ac1f6b442184")</f>
        <v>https://redcat-toys.ru/api/getInfo/image/5820e158-f680-11ea-a254-ac1f6b442184</v>
      </c>
      <c r="W4993" s="4" t="s">
        <v>16287</v>
      </c>
      <c r="X4993" s="4" t="s">
        <v>34</v>
      </c>
      <c r="Y4993" s="4" t="str">
        <f>HYPERLINK("https://redcat-toys.ru/api/getInfo/item/5820e158-f680-11ea-a254-ac1f6b442184")</f>
        <v>https://redcat-toys.ru/api/getInfo/item/5820e158-f680-11ea-a254-ac1f6b442184</v>
      </c>
    </row>
    <row r="4994" spans="2:25" ht="21" customHeight="1" outlineLevel="5" x14ac:dyDescent="0.2">
      <c r="B4994" s="39">
        <v>3950</v>
      </c>
      <c r="C4994" s="4" t="s">
        <v>16288</v>
      </c>
      <c r="D4994" s="50" t="s">
        <v>16289</v>
      </c>
      <c r="E4994" s="50"/>
      <c r="F4994" s="50"/>
      <c r="G4994" s="50"/>
      <c r="H4994" s="5" t="s">
        <v>16290</v>
      </c>
      <c r="I4994" s="6" t="s">
        <v>30</v>
      </c>
      <c r="J4994" s="7">
        <v>144</v>
      </c>
      <c r="K4994" s="18">
        <v>1369</v>
      </c>
      <c r="L4994" s="3">
        <v>7</v>
      </c>
      <c r="M4994" s="8">
        <f>88.37*(1-P3/100)</f>
        <v>88.37</v>
      </c>
      <c r="N4994" s="9"/>
      <c r="O4994" s="10">
        <f t="shared" si="268"/>
        <v>0</v>
      </c>
      <c r="P4994" s="11">
        <f>0.074*N4994</f>
        <v>0</v>
      </c>
      <c r="Q4994" s="16">
        <f>0.00271*N4994</f>
        <v>0</v>
      </c>
      <c r="R4994" s="13"/>
      <c r="S4994" s="14" t="s">
        <v>16291</v>
      </c>
      <c r="T4994" s="14" t="s">
        <v>32</v>
      </c>
      <c r="U4994" s="15"/>
      <c r="V4994" s="4" t="str">
        <f>HYPERLINK("https://redcat-toys.ru/api/getInfo/image/6f9ff40d-76b5-11f0-a284-00155d82e908")</f>
        <v>https://redcat-toys.ru/api/getInfo/image/6f9ff40d-76b5-11f0-a284-00155d82e908</v>
      </c>
      <c r="W4994" s="4" t="s">
        <v>16292</v>
      </c>
      <c r="X4994" s="4" t="s">
        <v>34</v>
      </c>
      <c r="Y4994" s="4" t="str">
        <f>HYPERLINK("https://redcat-toys.ru/api/getInfo/item/6f9ff40d-76b5-11f0-a284-00155d82e908")</f>
        <v>https://redcat-toys.ru/api/getInfo/item/6f9ff40d-76b5-11f0-a284-00155d82e908</v>
      </c>
    </row>
    <row r="4995" spans="2:25" ht="21" customHeight="1" outlineLevel="5" x14ac:dyDescent="0.2">
      <c r="B4995" s="39">
        <v>3951</v>
      </c>
      <c r="C4995" s="4" t="s">
        <v>16288</v>
      </c>
      <c r="D4995" s="50" t="s">
        <v>16289</v>
      </c>
      <c r="E4995" s="50"/>
      <c r="F4995" s="50"/>
      <c r="G4995" s="50"/>
      <c r="H4995" s="5" t="s">
        <v>16290</v>
      </c>
      <c r="I4995" s="6" t="s">
        <v>30</v>
      </c>
      <c r="J4995" s="7">
        <v>288</v>
      </c>
      <c r="K4995" s="18">
        <v>1369</v>
      </c>
      <c r="L4995" s="3">
        <v>7</v>
      </c>
      <c r="M4995" s="8">
        <f>88.37*(1-P3/100)</f>
        <v>88.37</v>
      </c>
      <c r="N4995" s="9"/>
      <c r="O4995" s="10">
        <f t="shared" si="268"/>
        <v>0</v>
      </c>
      <c r="P4995" s="11">
        <f>0.074*N4995</f>
        <v>0</v>
      </c>
      <c r="Q4995" s="16">
        <f>0.00271*N4995</f>
        <v>0</v>
      </c>
      <c r="R4995" s="13"/>
      <c r="S4995" s="14" t="s">
        <v>16291</v>
      </c>
      <c r="T4995" s="14" t="s">
        <v>32</v>
      </c>
      <c r="U4995" s="15"/>
      <c r="V4995" s="4" t="str">
        <f>HYPERLINK("https://redcat-toys.ru/api/getInfo/image/6f9ff40d-76b5-11f0-a284-00155d82e908")</f>
        <v>https://redcat-toys.ru/api/getInfo/image/6f9ff40d-76b5-11f0-a284-00155d82e908</v>
      </c>
      <c r="W4995" s="4" t="s">
        <v>16292</v>
      </c>
      <c r="X4995" s="4" t="s">
        <v>34</v>
      </c>
      <c r="Y4995" s="4" t="str">
        <f>HYPERLINK("https://redcat-toys.ru/api/getInfo/item/6f9ff40d-76b5-11f0-a284-00155d82e908")</f>
        <v>https://redcat-toys.ru/api/getInfo/item/6f9ff40d-76b5-11f0-a284-00155d82e908</v>
      </c>
    </row>
    <row r="4996" spans="2:25" ht="21" customHeight="1" outlineLevel="5" x14ac:dyDescent="0.2">
      <c r="B4996" s="39">
        <v>3952</v>
      </c>
      <c r="C4996" s="4" t="s">
        <v>16293</v>
      </c>
      <c r="D4996" s="50" t="s">
        <v>16294</v>
      </c>
      <c r="E4996" s="50"/>
      <c r="F4996" s="50"/>
      <c r="G4996" s="50"/>
      <c r="H4996" s="5" t="s">
        <v>16295</v>
      </c>
      <c r="I4996" s="6" t="s">
        <v>30</v>
      </c>
      <c r="J4996" s="7">
        <v>144</v>
      </c>
      <c r="K4996" s="7">
        <v>768</v>
      </c>
      <c r="L4996" s="3">
        <v>7</v>
      </c>
      <c r="M4996" s="8">
        <f>86.94*(1-P3/100)</f>
        <v>86.94</v>
      </c>
      <c r="N4996" s="9"/>
      <c r="O4996" s="10">
        <f t="shared" si="268"/>
        <v>0</v>
      </c>
      <c r="P4996" s="11">
        <f>0.074*N4996</f>
        <v>0</v>
      </c>
      <c r="Q4996" s="16">
        <f>0.00186*N4996</f>
        <v>0</v>
      </c>
      <c r="R4996" s="13"/>
      <c r="S4996" s="14" t="s">
        <v>16296</v>
      </c>
      <c r="T4996" s="14" t="s">
        <v>32</v>
      </c>
      <c r="U4996" s="15"/>
      <c r="V4996" s="4" t="str">
        <f>HYPERLINK("https://redcat-toys.ru/api/getInfo/image/cc2742ec-7742-11f0-a284-00155d82e908")</f>
        <v>https://redcat-toys.ru/api/getInfo/image/cc2742ec-7742-11f0-a284-00155d82e908</v>
      </c>
      <c r="W4996" s="4" t="s">
        <v>16292</v>
      </c>
      <c r="X4996" s="4" t="s">
        <v>34</v>
      </c>
      <c r="Y4996" s="4" t="str">
        <f>HYPERLINK("https://redcat-toys.ru/api/getInfo/item/cc2742ec-7742-11f0-a284-00155d82e908")</f>
        <v>https://redcat-toys.ru/api/getInfo/item/cc2742ec-7742-11f0-a284-00155d82e908</v>
      </c>
    </row>
    <row r="4997" spans="2:25" ht="21" customHeight="1" outlineLevel="5" x14ac:dyDescent="0.2">
      <c r="B4997" s="39">
        <v>3953</v>
      </c>
      <c r="C4997" s="4" t="s">
        <v>16297</v>
      </c>
      <c r="D4997" s="50" t="s">
        <v>16298</v>
      </c>
      <c r="E4997" s="50"/>
      <c r="F4997" s="50"/>
      <c r="G4997" s="50"/>
      <c r="H4997" s="5" t="s">
        <v>16299</v>
      </c>
      <c r="I4997" s="6" t="s">
        <v>30</v>
      </c>
      <c r="J4997" s="7">
        <v>144</v>
      </c>
      <c r="K4997" s="18">
        <v>1772</v>
      </c>
      <c r="L4997" s="3">
        <v>7</v>
      </c>
      <c r="M4997" s="8">
        <f>89.96*(1-P3/100)</f>
        <v>89.96</v>
      </c>
      <c r="N4997" s="9"/>
      <c r="O4997" s="10">
        <f t="shared" si="268"/>
        <v>0</v>
      </c>
      <c r="P4997" s="11">
        <f>0.089*N4997</f>
        <v>0</v>
      </c>
      <c r="Q4997" s="16">
        <f>0.00258*N4997</f>
        <v>0</v>
      </c>
      <c r="R4997" s="13"/>
      <c r="S4997" s="14" t="s">
        <v>16300</v>
      </c>
      <c r="T4997" s="14" t="s">
        <v>32</v>
      </c>
      <c r="U4997" s="15" t="s">
        <v>39</v>
      </c>
      <c r="V4997" s="4" t="str">
        <f>HYPERLINK("https://redcat-toys.ru/api/getInfo/image/89c43a9c-76b3-11f0-a284-00155d82e908")</f>
        <v>https://redcat-toys.ru/api/getInfo/image/89c43a9c-76b3-11f0-a284-00155d82e908</v>
      </c>
      <c r="W4997" s="4" t="s">
        <v>16301</v>
      </c>
      <c r="X4997" s="4" t="s">
        <v>34</v>
      </c>
      <c r="Y4997" s="4" t="str">
        <f>HYPERLINK("https://redcat-toys.ru/api/getInfo/item/89c43a9c-76b3-11f0-a284-00155d82e908")</f>
        <v>https://redcat-toys.ru/api/getInfo/item/89c43a9c-76b3-11f0-a284-00155d82e908</v>
      </c>
    </row>
    <row r="4998" spans="2:25" ht="21" customHeight="1" outlineLevel="5" x14ac:dyDescent="0.2">
      <c r="B4998" s="39">
        <v>3954</v>
      </c>
      <c r="C4998" s="4" t="s">
        <v>16297</v>
      </c>
      <c r="D4998" s="50" t="s">
        <v>16298</v>
      </c>
      <c r="E4998" s="50"/>
      <c r="F4998" s="50"/>
      <c r="G4998" s="50"/>
      <c r="H4998" s="5" t="s">
        <v>16299</v>
      </c>
      <c r="I4998" s="6" t="s">
        <v>30</v>
      </c>
      <c r="J4998" s="7">
        <v>288</v>
      </c>
      <c r="K4998" s="18">
        <v>1772</v>
      </c>
      <c r="L4998" s="3">
        <v>7</v>
      </c>
      <c r="M4998" s="8">
        <f>89.96*(1-P3/100)</f>
        <v>89.96</v>
      </c>
      <c r="N4998" s="9"/>
      <c r="O4998" s="10">
        <f t="shared" si="268"/>
        <v>0</v>
      </c>
      <c r="P4998" s="11">
        <f>0.089*N4998</f>
        <v>0</v>
      </c>
      <c r="Q4998" s="16">
        <f>0.00258*N4998</f>
        <v>0</v>
      </c>
      <c r="R4998" s="13"/>
      <c r="S4998" s="14" t="s">
        <v>16300</v>
      </c>
      <c r="T4998" s="14" t="s">
        <v>32</v>
      </c>
      <c r="U4998" s="15" t="s">
        <v>39</v>
      </c>
      <c r="V4998" s="4" t="str">
        <f>HYPERLINK("https://redcat-toys.ru/api/getInfo/image/89c43a9c-76b3-11f0-a284-00155d82e908")</f>
        <v>https://redcat-toys.ru/api/getInfo/image/89c43a9c-76b3-11f0-a284-00155d82e908</v>
      </c>
      <c r="W4998" s="4" t="s">
        <v>16301</v>
      </c>
      <c r="X4998" s="4" t="s">
        <v>34</v>
      </c>
      <c r="Y4998" s="4" t="str">
        <f>HYPERLINK("https://redcat-toys.ru/api/getInfo/item/89c43a9c-76b3-11f0-a284-00155d82e908")</f>
        <v>https://redcat-toys.ru/api/getInfo/item/89c43a9c-76b3-11f0-a284-00155d82e908</v>
      </c>
    </row>
    <row r="4999" spans="2:25" ht="21" customHeight="1" outlineLevel="5" x14ac:dyDescent="0.2">
      <c r="B4999" s="39">
        <v>3955</v>
      </c>
      <c r="C4999" s="4" t="s">
        <v>16302</v>
      </c>
      <c r="D4999" s="50" t="s">
        <v>16303</v>
      </c>
      <c r="E4999" s="50"/>
      <c r="F4999" s="50"/>
      <c r="G4999" s="50"/>
      <c r="H4999" s="5" t="s">
        <v>16304</v>
      </c>
      <c r="I4999" s="6" t="s">
        <v>30</v>
      </c>
      <c r="J4999" s="7">
        <v>150</v>
      </c>
      <c r="K4999" s="18">
        <v>1828</v>
      </c>
      <c r="L4999" s="3">
        <v>7</v>
      </c>
      <c r="M4999" s="8">
        <f>81.91*(1-P3/100)</f>
        <v>81.91</v>
      </c>
      <c r="N4999" s="9"/>
      <c r="O4999" s="10">
        <f t="shared" si="268"/>
        <v>0</v>
      </c>
      <c r="P4999" s="11">
        <f>0.103*N4999</f>
        <v>0</v>
      </c>
      <c r="Q4999" s="12">
        <f>0.0024*N4999</f>
        <v>0</v>
      </c>
      <c r="R4999" s="13"/>
      <c r="S4999" s="14" t="s">
        <v>16305</v>
      </c>
      <c r="T4999" s="14" t="s">
        <v>32</v>
      </c>
      <c r="U4999" s="15" t="s">
        <v>39</v>
      </c>
      <c r="V4999" s="4" t="str">
        <f>HYPERLINK("https://redcat-toys.ru/api/getInfo/image/d635e8c2-72a4-11f0-a284-00155d82e908")</f>
        <v>https://redcat-toys.ru/api/getInfo/image/d635e8c2-72a4-11f0-a284-00155d82e908</v>
      </c>
      <c r="W4999" s="4" t="s">
        <v>16267</v>
      </c>
      <c r="X4999" s="4" t="s">
        <v>34</v>
      </c>
      <c r="Y4999" s="4" t="str">
        <f>HYPERLINK("https://redcat-toys.ru/api/getInfo/item/d635e8c2-72a4-11f0-a284-00155d82e908")</f>
        <v>https://redcat-toys.ru/api/getInfo/item/d635e8c2-72a4-11f0-a284-00155d82e908</v>
      </c>
    </row>
    <row r="5000" spans="2:25" ht="21" customHeight="1" outlineLevel="5" x14ac:dyDescent="0.2">
      <c r="B5000" s="39">
        <v>3956</v>
      </c>
      <c r="C5000" s="4" t="s">
        <v>16302</v>
      </c>
      <c r="D5000" s="50" t="s">
        <v>16303</v>
      </c>
      <c r="E5000" s="50"/>
      <c r="F5000" s="50"/>
      <c r="G5000" s="50"/>
      <c r="H5000" s="5" t="s">
        <v>16304</v>
      </c>
      <c r="I5000" s="6" t="s">
        <v>30</v>
      </c>
      <c r="J5000" s="7">
        <v>300</v>
      </c>
      <c r="K5000" s="18">
        <v>1828</v>
      </c>
      <c r="L5000" s="3">
        <v>7</v>
      </c>
      <c r="M5000" s="8">
        <f>81.91*(1-P3/100)</f>
        <v>81.91</v>
      </c>
      <c r="N5000" s="9"/>
      <c r="O5000" s="10">
        <f t="shared" si="268"/>
        <v>0</v>
      </c>
      <c r="P5000" s="11">
        <f>0.103*N5000</f>
        <v>0</v>
      </c>
      <c r="Q5000" s="12">
        <f>0.0024*N5000</f>
        <v>0</v>
      </c>
      <c r="R5000" s="13"/>
      <c r="S5000" s="14" t="s">
        <v>16305</v>
      </c>
      <c r="T5000" s="14" t="s">
        <v>32</v>
      </c>
      <c r="U5000" s="15" t="s">
        <v>39</v>
      </c>
      <c r="V5000" s="4" t="str">
        <f>HYPERLINK("https://redcat-toys.ru/api/getInfo/image/d635e8c2-72a4-11f0-a284-00155d82e908")</f>
        <v>https://redcat-toys.ru/api/getInfo/image/d635e8c2-72a4-11f0-a284-00155d82e908</v>
      </c>
      <c r="W5000" s="4" t="s">
        <v>16267</v>
      </c>
      <c r="X5000" s="4" t="s">
        <v>34</v>
      </c>
      <c r="Y5000" s="4" t="str">
        <f>HYPERLINK("https://redcat-toys.ru/api/getInfo/item/d635e8c2-72a4-11f0-a284-00155d82e908")</f>
        <v>https://redcat-toys.ru/api/getInfo/item/d635e8c2-72a4-11f0-a284-00155d82e908</v>
      </c>
    </row>
    <row r="5001" spans="2:25" ht="21" customHeight="1" outlineLevel="5" x14ac:dyDescent="0.2">
      <c r="B5001" s="39">
        <v>3957</v>
      </c>
      <c r="C5001" s="4" t="s">
        <v>16306</v>
      </c>
      <c r="D5001" s="50" t="s">
        <v>16307</v>
      </c>
      <c r="E5001" s="50"/>
      <c r="F5001" s="50"/>
      <c r="G5001" s="50"/>
      <c r="H5001" s="5" t="s">
        <v>16308</v>
      </c>
      <c r="I5001" s="6" t="s">
        <v>30</v>
      </c>
      <c r="J5001" s="7">
        <v>150</v>
      </c>
      <c r="K5001" s="18">
        <v>1195</v>
      </c>
      <c r="L5001" s="3">
        <v>7</v>
      </c>
      <c r="M5001" s="8">
        <f>90.05*(1-P3/100)</f>
        <v>90.05</v>
      </c>
      <c r="N5001" s="9"/>
      <c r="O5001" s="10">
        <f t="shared" si="268"/>
        <v>0</v>
      </c>
      <c r="P5001" s="20">
        <f>0.1*N5001</f>
        <v>0</v>
      </c>
      <c r="Q5001" s="16">
        <f>0.00485*N5001</f>
        <v>0</v>
      </c>
      <c r="R5001" s="13"/>
      <c r="S5001" s="14" t="s">
        <v>16309</v>
      </c>
      <c r="T5001" s="14" t="s">
        <v>32</v>
      </c>
      <c r="U5001" s="15"/>
      <c r="V5001" s="4" t="str">
        <f>HYPERLINK("https://redcat-toys.ru/api/getInfo/image/9c93f091-72a4-11f0-a284-00155d82e908")</f>
        <v>https://redcat-toys.ru/api/getInfo/image/9c93f091-72a4-11f0-a284-00155d82e908</v>
      </c>
      <c r="W5001" s="4" t="s">
        <v>16267</v>
      </c>
      <c r="X5001" s="4" t="s">
        <v>34</v>
      </c>
      <c r="Y5001" s="4" t="str">
        <f>HYPERLINK("https://redcat-toys.ru/api/getInfo/item/9c93f091-72a4-11f0-a284-00155d82e908")</f>
        <v>https://redcat-toys.ru/api/getInfo/item/9c93f091-72a4-11f0-a284-00155d82e908</v>
      </c>
    </row>
    <row r="5002" spans="2:25" ht="21" customHeight="1" outlineLevel="5" x14ac:dyDescent="0.2">
      <c r="B5002" s="39">
        <v>3958</v>
      </c>
      <c r="C5002" s="4" t="s">
        <v>16306</v>
      </c>
      <c r="D5002" s="50" t="s">
        <v>16307</v>
      </c>
      <c r="E5002" s="50"/>
      <c r="F5002" s="50"/>
      <c r="G5002" s="50"/>
      <c r="H5002" s="5" t="s">
        <v>16308</v>
      </c>
      <c r="I5002" s="6" t="s">
        <v>30</v>
      </c>
      <c r="J5002" s="7">
        <v>300</v>
      </c>
      <c r="K5002" s="18">
        <v>1195</v>
      </c>
      <c r="L5002" s="3">
        <v>7</v>
      </c>
      <c r="M5002" s="8">
        <f>90.05*(1-P3/100)</f>
        <v>90.05</v>
      </c>
      <c r="N5002" s="9"/>
      <c r="O5002" s="10">
        <f t="shared" si="268"/>
        <v>0</v>
      </c>
      <c r="P5002" s="20">
        <f>0.1*N5002</f>
        <v>0</v>
      </c>
      <c r="Q5002" s="16">
        <f>0.00485*N5002</f>
        <v>0</v>
      </c>
      <c r="R5002" s="13"/>
      <c r="S5002" s="14" t="s">
        <v>16309</v>
      </c>
      <c r="T5002" s="14" t="s">
        <v>32</v>
      </c>
      <c r="U5002" s="15"/>
      <c r="V5002" s="4" t="str">
        <f>HYPERLINK("https://redcat-toys.ru/api/getInfo/image/9c93f091-72a4-11f0-a284-00155d82e908")</f>
        <v>https://redcat-toys.ru/api/getInfo/image/9c93f091-72a4-11f0-a284-00155d82e908</v>
      </c>
      <c r="W5002" s="4" t="s">
        <v>16267</v>
      </c>
      <c r="X5002" s="4" t="s">
        <v>34</v>
      </c>
      <c r="Y5002" s="4" t="str">
        <f>HYPERLINK("https://redcat-toys.ru/api/getInfo/item/9c93f091-72a4-11f0-a284-00155d82e908")</f>
        <v>https://redcat-toys.ru/api/getInfo/item/9c93f091-72a4-11f0-a284-00155d82e908</v>
      </c>
    </row>
    <row r="5003" spans="2:25" ht="21" customHeight="1" outlineLevel="5" x14ac:dyDescent="0.2">
      <c r="B5003" s="39">
        <v>3959</v>
      </c>
      <c r="C5003" s="4" t="s">
        <v>16310</v>
      </c>
      <c r="D5003" s="50" t="s">
        <v>16311</v>
      </c>
      <c r="E5003" s="50"/>
      <c r="F5003" s="50"/>
      <c r="G5003" s="50"/>
      <c r="H5003" s="5" t="s">
        <v>16312</v>
      </c>
      <c r="I5003" s="6" t="s">
        <v>30</v>
      </c>
      <c r="J5003" s="7">
        <v>96</v>
      </c>
      <c r="K5003" s="18">
        <v>1278</v>
      </c>
      <c r="L5003" s="3">
        <v>6</v>
      </c>
      <c r="M5003" s="8">
        <f>110.7*(1-P3/100)</f>
        <v>110.7</v>
      </c>
      <c r="N5003" s="9"/>
      <c r="O5003" s="10">
        <f t="shared" si="268"/>
        <v>0</v>
      </c>
      <c r="P5003" s="11">
        <f>0.119*N5003</f>
        <v>0</v>
      </c>
      <c r="Q5003" s="16">
        <f>0.00541*N5003</f>
        <v>0</v>
      </c>
      <c r="R5003" s="13"/>
      <c r="S5003" s="14" t="s">
        <v>16313</v>
      </c>
      <c r="T5003" s="14" t="s">
        <v>32</v>
      </c>
      <c r="U5003" s="15"/>
      <c r="V5003" s="4" t="str">
        <f>HYPERLINK("https://redcat-toys.ru/api/getInfo/image/d947b6c0-72bd-11f0-a284-00155d82e908")</f>
        <v>https://redcat-toys.ru/api/getInfo/image/d947b6c0-72bd-11f0-a284-00155d82e908</v>
      </c>
      <c r="W5003" s="4" t="s">
        <v>16314</v>
      </c>
      <c r="X5003" s="4" t="s">
        <v>34</v>
      </c>
      <c r="Y5003" s="4" t="str">
        <f>HYPERLINK("https://redcat-toys.ru/api/getInfo/item/d947b6c0-72bd-11f0-a284-00155d82e908")</f>
        <v>https://redcat-toys.ru/api/getInfo/item/d947b6c0-72bd-11f0-a284-00155d82e908</v>
      </c>
    </row>
    <row r="5004" spans="2:25" ht="21" customHeight="1" outlineLevel="5" x14ac:dyDescent="0.2">
      <c r="B5004" s="39">
        <v>3960</v>
      </c>
      <c r="C5004" s="4" t="s">
        <v>16310</v>
      </c>
      <c r="D5004" s="50" t="s">
        <v>16311</v>
      </c>
      <c r="E5004" s="50"/>
      <c r="F5004" s="50"/>
      <c r="G5004" s="50"/>
      <c r="H5004" s="5" t="s">
        <v>16312</v>
      </c>
      <c r="I5004" s="6" t="s">
        <v>30</v>
      </c>
      <c r="J5004" s="7">
        <v>192</v>
      </c>
      <c r="K5004" s="18">
        <v>1278</v>
      </c>
      <c r="L5004" s="3">
        <v>6</v>
      </c>
      <c r="M5004" s="8">
        <f>110.7*(1-P3/100)</f>
        <v>110.7</v>
      </c>
      <c r="N5004" s="9"/>
      <c r="O5004" s="10">
        <f t="shared" si="268"/>
        <v>0</v>
      </c>
      <c r="P5004" s="11">
        <f>0.119*N5004</f>
        <v>0</v>
      </c>
      <c r="Q5004" s="16">
        <f>0.00541*N5004</f>
        <v>0</v>
      </c>
      <c r="R5004" s="13"/>
      <c r="S5004" s="14" t="s">
        <v>16313</v>
      </c>
      <c r="T5004" s="14" t="s">
        <v>32</v>
      </c>
      <c r="U5004" s="15"/>
      <c r="V5004" s="4" t="str">
        <f>HYPERLINK("https://redcat-toys.ru/api/getInfo/image/d947b6c0-72bd-11f0-a284-00155d82e908")</f>
        <v>https://redcat-toys.ru/api/getInfo/image/d947b6c0-72bd-11f0-a284-00155d82e908</v>
      </c>
      <c r="W5004" s="4" t="s">
        <v>16314</v>
      </c>
      <c r="X5004" s="4" t="s">
        <v>34</v>
      </c>
      <c r="Y5004" s="4" t="str">
        <f>HYPERLINK("https://redcat-toys.ru/api/getInfo/item/d947b6c0-72bd-11f0-a284-00155d82e908")</f>
        <v>https://redcat-toys.ru/api/getInfo/item/d947b6c0-72bd-11f0-a284-00155d82e908</v>
      </c>
    </row>
    <row r="5005" spans="2:25" ht="21" customHeight="1" outlineLevel="5" x14ac:dyDescent="0.2">
      <c r="B5005" s="39">
        <v>3961</v>
      </c>
      <c r="C5005" s="4" t="s">
        <v>16315</v>
      </c>
      <c r="D5005" s="50" t="s">
        <v>16316</v>
      </c>
      <c r="E5005" s="50"/>
      <c r="F5005" s="50"/>
      <c r="G5005" s="50"/>
      <c r="H5005" s="5" t="s">
        <v>16317</v>
      </c>
      <c r="I5005" s="6" t="s">
        <v>30</v>
      </c>
      <c r="J5005" s="7">
        <v>96</v>
      </c>
      <c r="K5005" s="18">
        <v>1656</v>
      </c>
      <c r="L5005" s="3">
        <v>6</v>
      </c>
      <c r="M5005" s="8">
        <f>104.71*(1-P3/100)</f>
        <v>104.71</v>
      </c>
      <c r="N5005" s="9"/>
      <c r="O5005" s="10">
        <f t="shared" si="268"/>
        <v>0</v>
      </c>
      <c r="P5005" s="11">
        <f>0.137*N5005</f>
        <v>0</v>
      </c>
      <c r="Q5005" s="16">
        <f>0.00385*N5005</f>
        <v>0</v>
      </c>
      <c r="R5005" s="13"/>
      <c r="S5005" s="14" t="s">
        <v>16318</v>
      </c>
      <c r="T5005" s="14" t="s">
        <v>32</v>
      </c>
      <c r="U5005" s="15" t="s">
        <v>39</v>
      </c>
      <c r="V5005" s="4" t="str">
        <f>HYPERLINK("https://redcat-toys.ru/api/getInfo/image/0510d5ea-72bb-11f0-a284-00155d82e908")</f>
        <v>https://redcat-toys.ru/api/getInfo/image/0510d5ea-72bb-11f0-a284-00155d82e908</v>
      </c>
      <c r="W5005" s="4" t="s">
        <v>16319</v>
      </c>
      <c r="X5005" s="4" t="s">
        <v>34</v>
      </c>
      <c r="Y5005" s="4" t="str">
        <f>HYPERLINK("https://redcat-toys.ru/api/getInfo/item/0510d5ea-72bb-11f0-a284-00155d82e908")</f>
        <v>https://redcat-toys.ru/api/getInfo/item/0510d5ea-72bb-11f0-a284-00155d82e908</v>
      </c>
    </row>
    <row r="5006" spans="2:25" ht="21" customHeight="1" outlineLevel="5" x14ac:dyDescent="0.2">
      <c r="B5006" s="39">
        <v>3962</v>
      </c>
      <c r="C5006" s="4" t="s">
        <v>16315</v>
      </c>
      <c r="D5006" s="50" t="s">
        <v>16316</v>
      </c>
      <c r="E5006" s="50"/>
      <c r="F5006" s="50"/>
      <c r="G5006" s="50"/>
      <c r="H5006" s="5" t="s">
        <v>16317</v>
      </c>
      <c r="I5006" s="6" t="s">
        <v>30</v>
      </c>
      <c r="J5006" s="7">
        <v>192</v>
      </c>
      <c r="K5006" s="18">
        <v>1656</v>
      </c>
      <c r="L5006" s="3">
        <v>6</v>
      </c>
      <c r="M5006" s="8">
        <f>104.71*(1-P3/100)</f>
        <v>104.71</v>
      </c>
      <c r="N5006" s="9"/>
      <c r="O5006" s="10">
        <f t="shared" si="268"/>
        <v>0</v>
      </c>
      <c r="P5006" s="11">
        <f>0.137*N5006</f>
        <v>0</v>
      </c>
      <c r="Q5006" s="16">
        <f>0.00385*N5006</f>
        <v>0</v>
      </c>
      <c r="R5006" s="13"/>
      <c r="S5006" s="14" t="s">
        <v>16318</v>
      </c>
      <c r="T5006" s="14" t="s">
        <v>32</v>
      </c>
      <c r="U5006" s="15" t="s">
        <v>39</v>
      </c>
      <c r="V5006" s="4" t="str">
        <f>HYPERLINK("https://redcat-toys.ru/api/getInfo/image/0510d5ea-72bb-11f0-a284-00155d82e908")</f>
        <v>https://redcat-toys.ru/api/getInfo/image/0510d5ea-72bb-11f0-a284-00155d82e908</v>
      </c>
      <c r="W5006" s="4" t="s">
        <v>16319</v>
      </c>
      <c r="X5006" s="4" t="s">
        <v>34</v>
      </c>
      <c r="Y5006" s="4" t="str">
        <f>HYPERLINK("https://redcat-toys.ru/api/getInfo/item/0510d5ea-72bb-11f0-a284-00155d82e908")</f>
        <v>https://redcat-toys.ru/api/getInfo/item/0510d5ea-72bb-11f0-a284-00155d82e908</v>
      </c>
    </row>
    <row r="5007" spans="2:25" ht="21" customHeight="1" outlineLevel="5" x14ac:dyDescent="0.2">
      <c r="B5007" s="39">
        <v>3963</v>
      </c>
      <c r="C5007" s="4" t="s">
        <v>16320</v>
      </c>
      <c r="D5007" s="50" t="s">
        <v>16321</v>
      </c>
      <c r="E5007" s="50"/>
      <c r="F5007" s="50"/>
      <c r="G5007" s="50"/>
      <c r="H5007" s="5" t="s">
        <v>16322</v>
      </c>
      <c r="I5007" s="6" t="s">
        <v>30</v>
      </c>
      <c r="J5007" s="7">
        <v>96</v>
      </c>
      <c r="K5007" s="18">
        <v>1826</v>
      </c>
      <c r="L5007" s="3">
        <v>6</v>
      </c>
      <c r="M5007" s="8">
        <f>109.75*(1-P3/100)</f>
        <v>109.75</v>
      </c>
      <c r="N5007" s="9"/>
      <c r="O5007" s="10">
        <f t="shared" si="268"/>
        <v>0</v>
      </c>
      <c r="P5007" s="11">
        <f>0.126*N5007</f>
        <v>0</v>
      </c>
      <c r="Q5007" s="16">
        <f>0.00618*N5007</f>
        <v>0</v>
      </c>
      <c r="R5007" s="13"/>
      <c r="S5007" s="14" t="s">
        <v>16323</v>
      </c>
      <c r="T5007" s="14" t="s">
        <v>32</v>
      </c>
      <c r="U5007" s="15" t="s">
        <v>39</v>
      </c>
      <c r="V5007" s="4" t="str">
        <f>HYPERLINK("https://redcat-toys.ru/api/getInfo/image/ab208df8-72bc-11f0-a284-00155d82e908")</f>
        <v>https://redcat-toys.ru/api/getInfo/image/ab208df8-72bc-11f0-a284-00155d82e908</v>
      </c>
      <c r="W5007" s="4" t="s">
        <v>16324</v>
      </c>
      <c r="X5007" s="4" t="s">
        <v>34</v>
      </c>
      <c r="Y5007" s="4" t="str">
        <f>HYPERLINK("https://redcat-toys.ru/api/getInfo/item/ab208df8-72bc-11f0-a284-00155d82e908")</f>
        <v>https://redcat-toys.ru/api/getInfo/item/ab208df8-72bc-11f0-a284-00155d82e908</v>
      </c>
    </row>
    <row r="5008" spans="2:25" ht="21" customHeight="1" outlineLevel="5" x14ac:dyDescent="0.2">
      <c r="B5008" s="39">
        <v>3964</v>
      </c>
      <c r="C5008" s="4" t="s">
        <v>16320</v>
      </c>
      <c r="D5008" s="50" t="s">
        <v>16321</v>
      </c>
      <c r="E5008" s="50"/>
      <c r="F5008" s="50"/>
      <c r="G5008" s="50"/>
      <c r="H5008" s="5" t="s">
        <v>16322</v>
      </c>
      <c r="I5008" s="6" t="s">
        <v>30</v>
      </c>
      <c r="J5008" s="7">
        <v>192</v>
      </c>
      <c r="K5008" s="18">
        <v>1826</v>
      </c>
      <c r="L5008" s="3">
        <v>6</v>
      </c>
      <c r="M5008" s="8">
        <f>109.75*(1-P3/100)</f>
        <v>109.75</v>
      </c>
      <c r="N5008" s="9"/>
      <c r="O5008" s="10">
        <f t="shared" si="268"/>
        <v>0</v>
      </c>
      <c r="P5008" s="11">
        <f>0.126*N5008</f>
        <v>0</v>
      </c>
      <c r="Q5008" s="16">
        <f>0.00618*N5008</f>
        <v>0</v>
      </c>
      <c r="R5008" s="13"/>
      <c r="S5008" s="14" t="s">
        <v>16323</v>
      </c>
      <c r="T5008" s="14" t="s">
        <v>32</v>
      </c>
      <c r="U5008" s="15" t="s">
        <v>39</v>
      </c>
      <c r="V5008" s="4" t="str">
        <f>HYPERLINK("https://redcat-toys.ru/api/getInfo/image/ab208df8-72bc-11f0-a284-00155d82e908")</f>
        <v>https://redcat-toys.ru/api/getInfo/image/ab208df8-72bc-11f0-a284-00155d82e908</v>
      </c>
      <c r="W5008" s="4" t="s">
        <v>16324</v>
      </c>
      <c r="X5008" s="4" t="s">
        <v>34</v>
      </c>
      <c r="Y5008" s="4" t="str">
        <f>HYPERLINK("https://redcat-toys.ru/api/getInfo/item/ab208df8-72bc-11f0-a284-00155d82e908")</f>
        <v>https://redcat-toys.ru/api/getInfo/item/ab208df8-72bc-11f0-a284-00155d82e908</v>
      </c>
    </row>
    <row r="5009" spans="2:25" ht="21" customHeight="1" outlineLevel="5" x14ac:dyDescent="0.2">
      <c r="B5009" s="39">
        <v>3965</v>
      </c>
      <c r="C5009" s="4" t="s">
        <v>16325</v>
      </c>
      <c r="D5009" s="50" t="s">
        <v>16326</v>
      </c>
      <c r="E5009" s="50"/>
      <c r="F5009" s="50"/>
      <c r="G5009" s="50"/>
      <c r="H5009" s="5" t="s">
        <v>16327</v>
      </c>
      <c r="I5009" s="6" t="s">
        <v>30</v>
      </c>
      <c r="J5009" s="7">
        <v>96</v>
      </c>
      <c r="K5009" s="18">
        <v>1532</v>
      </c>
      <c r="L5009" s="3">
        <v>6</v>
      </c>
      <c r="M5009" s="8">
        <f>104.5*(1-P3/100)</f>
        <v>104.5</v>
      </c>
      <c r="N5009" s="9"/>
      <c r="O5009" s="10">
        <f t="shared" si="268"/>
        <v>0</v>
      </c>
      <c r="P5009" s="11">
        <f>0.134*N5009</f>
        <v>0</v>
      </c>
      <c r="Q5009" s="16">
        <f>0.00628*N5009</f>
        <v>0</v>
      </c>
      <c r="R5009" s="13"/>
      <c r="S5009" s="14" t="s">
        <v>16328</v>
      </c>
      <c r="T5009" s="14" t="s">
        <v>32</v>
      </c>
      <c r="U5009" s="15" t="s">
        <v>39</v>
      </c>
      <c r="V5009" s="4" t="str">
        <f>HYPERLINK("https://redcat-toys.ru/api/getInfo/image/90503e83-72bd-11f0-a284-00155d82e908")</f>
        <v>https://redcat-toys.ru/api/getInfo/image/90503e83-72bd-11f0-a284-00155d82e908</v>
      </c>
      <c r="W5009" s="4" t="s">
        <v>16329</v>
      </c>
      <c r="X5009" s="4" t="s">
        <v>34</v>
      </c>
      <c r="Y5009" s="4" t="str">
        <f>HYPERLINK("https://redcat-toys.ru/api/getInfo/item/90503e83-72bd-11f0-a284-00155d82e908")</f>
        <v>https://redcat-toys.ru/api/getInfo/item/90503e83-72bd-11f0-a284-00155d82e908</v>
      </c>
    </row>
    <row r="5010" spans="2:25" ht="21" customHeight="1" outlineLevel="5" x14ac:dyDescent="0.2">
      <c r="B5010" s="39">
        <v>3966</v>
      </c>
      <c r="C5010" s="4" t="s">
        <v>16325</v>
      </c>
      <c r="D5010" s="50" t="s">
        <v>16326</v>
      </c>
      <c r="E5010" s="50"/>
      <c r="F5010" s="50"/>
      <c r="G5010" s="50"/>
      <c r="H5010" s="5" t="s">
        <v>16327</v>
      </c>
      <c r="I5010" s="6" t="s">
        <v>30</v>
      </c>
      <c r="J5010" s="7">
        <v>192</v>
      </c>
      <c r="K5010" s="18">
        <v>1532</v>
      </c>
      <c r="L5010" s="3">
        <v>6</v>
      </c>
      <c r="M5010" s="8">
        <f>104.5*(1-P3/100)</f>
        <v>104.5</v>
      </c>
      <c r="N5010" s="9"/>
      <c r="O5010" s="10">
        <f t="shared" si="268"/>
        <v>0</v>
      </c>
      <c r="P5010" s="11">
        <f>0.134*N5010</f>
        <v>0</v>
      </c>
      <c r="Q5010" s="16">
        <f>0.00628*N5010</f>
        <v>0</v>
      </c>
      <c r="R5010" s="13"/>
      <c r="S5010" s="14" t="s">
        <v>16328</v>
      </c>
      <c r="T5010" s="14" t="s">
        <v>32</v>
      </c>
      <c r="U5010" s="15" t="s">
        <v>39</v>
      </c>
      <c r="V5010" s="4" t="str">
        <f>HYPERLINK("https://redcat-toys.ru/api/getInfo/image/90503e83-72bd-11f0-a284-00155d82e908")</f>
        <v>https://redcat-toys.ru/api/getInfo/image/90503e83-72bd-11f0-a284-00155d82e908</v>
      </c>
      <c r="W5010" s="4" t="s">
        <v>16329</v>
      </c>
      <c r="X5010" s="4" t="s">
        <v>34</v>
      </c>
      <c r="Y5010" s="4" t="str">
        <f>HYPERLINK("https://redcat-toys.ru/api/getInfo/item/90503e83-72bd-11f0-a284-00155d82e908")</f>
        <v>https://redcat-toys.ru/api/getInfo/item/90503e83-72bd-11f0-a284-00155d82e908</v>
      </c>
    </row>
    <row r="5011" spans="2:25" ht="21" customHeight="1" outlineLevel="5" x14ac:dyDescent="0.2">
      <c r="B5011" s="39">
        <v>3967</v>
      </c>
      <c r="C5011" s="4" t="s">
        <v>16330</v>
      </c>
      <c r="D5011" s="50" t="s">
        <v>16331</v>
      </c>
      <c r="E5011" s="50"/>
      <c r="F5011" s="50"/>
      <c r="G5011" s="50"/>
      <c r="H5011" s="5" t="s">
        <v>16332</v>
      </c>
      <c r="I5011" s="6" t="s">
        <v>30</v>
      </c>
      <c r="J5011" s="7">
        <v>96</v>
      </c>
      <c r="K5011" s="18">
        <v>1670</v>
      </c>
      <c r="L5011" s="3">
        <v>6</v>
      </c>
      <c r="M5011" s="8">
        <f>110.7*(1-P3/100)</f>
        <v>110.7</v>
      </c>
      <c r="N5011" s="9"/>
      <c r="O5011" s="10">
        <f t="shared" si="268"/>
        <v>0</v>
      </c>
      <c r="P5011" s="11">
        <f>0.138*N5011</f>
        <v>0</v>
      </c>
      <c r="Q5011" s="16">
        <f>0.00357*N5011</f>
        <v>0</v>
      </c>
      <c r="R5011" s="13"/>
      <c r="S5011" s="14" t="s">
        <v>16333</v>
      </c>
      <c r="T5011" s="14" t="s">
        <v>32</v>
      </c>
      <c r="U5011" s="15" t="s">
        <v>39</v>
      </c>
      <c r="V5011" s="4" t="str">
        <f>HYPERLINK("https://redcat-toys.ru/api/getInfo/image/5166217b-72bc-11f0-a284-00155d82e908")</f>
        <v>https://redcat-toys.ru/api/getInfo/image/5166217b-72bc-11f0-a284-00155d82e908</v>
      </c>
      <c r="W5011" s="4" t="s">
        <v>16329</v>
      </c>
      <c r="X5011" s="4" t="s">
        <v>34</v>
      </c>
      <c r="Y5011" s="4" t="str">
        <f>HYPERLINK("https://redcat-toys.ru/api/getInfo/item/5166217b-72bc-11f0-a284-00155d82e908")</f>
        <v>https://redcat-toys.ru/api/getInfo/item/5166217b-72bc-11f0-a284-00155d82e908</v>
      </c>
    </row>
    <row r="5012" spans="2:25" ht="21" customHeight="1" outlineLevel="5" x14ac:dyDescent="0.2">
      <c r="B5012" s="39">
        <v>3968</v>
      </c>
      <c r="C5012" s="4" t="s">
        <v>16330</v>
      </c>
      <c r="D5012" s="50" t="s">
        <v>16331</v>
      </c>
      <c r="E5012" s="50"/>
      <c r="F5012" s="50"/>
      <c r="G5012" s="50"/>
      <c r="H5012" s="5" t="s">
        <v>16332</v>
      </c>
      <c r="I5012" s="6" t="s">
        <v>30</v>
      </c>
      <c r="J5012" s="7">
        <v>192</v>
      </c>
      <c r="K5012" s="18">
        <v>1670</v>
      </c>
      <c r="L5012" s="3">
        <v>6</v>
      </c>
      <c r="M5012" s="8">
        <f>110.7*(1-P3/100)</f>
        <v>110.7</v>
      </c>
      <c r="N5012" s="9"/>
      <c r="O5012" s="10">
        <f t="shared" si="268"/>
        <v>0</v>
      </c>
      <c r="P5012" s="11">
        <f>0.138*N5012</f>
        <v>0</v>
      </c>
      <c r="Q5012" s="16">
        <f>0.00357*N5012</f>
        <v>0</v>
      </c>
      <c r="R5012" s="13"/>
      <c r="S5012" s="14" t="s">
        <v>16333</v>
      </c>
      <c r="T5012" s="14" t="s">
        <v>32</v>
      </c>
      <c r="U5012" s="15" t="s">
        <v>39</v>
      </c>
      <c r="V5012" s="4" t="str">
        <f>HYPERLINK("https://redcat-toys.ru/api/getInfo/image/5166217b-72bc-11f0-a284-00155d82e908")</f>
        <v>https://redcat-toys.ru/api/getInfo/image/5166217b-72bc-11f0-a284-00155d82e908</v>
      </c>
      <c r="W5012" s="4" t="s">
        <v>16329</v>
      </c>
      <c r="X5012" s="4" t="s">
        <v>34</v>
      </c>
      <c r="Y5012" s="4" t="str">
        <f>HYPERLINK("https://redcat-toys.ru/api/getInfo/item/5166217b-72bc-11f0-a284-00155d82e908")</f>
        <v>https://redcat-toys.ru/api/getInfo/item/5166217b-72bc-11f0-a284-00155d82e908</v>
      </c>
    </row>
    <row r="5013" spans="2:25" ht="21" customHeight="1" outlineLevel="5" x14ac:dyDescent="0.2">
      <c r="B5013" s="39">
        <v>3969</v>
      </c>
      <c r="C5013" s="4" t="s">
        <v>16334</v>
      </c>
      <c r="D5013" s="50" t="s">
        <v>16335</v>
      </c>
      <c r="E5013" s="50"/>
      <c r="F5013" s="50"/>
      <c r="G5013" s="50"/>
      <c r="H5013" s="5" t="s">
        <v>16336</v>
      </c>
      <c r="I5013" s="6" t="s">
        <v>30</v>
      </c>
      <c r="J5013" s="7">
        <v>96</v>
      </c>
      <c r="K5013" s="18">
        <v>1460</v>
      </c>
      <c r="L5013" s="3">
        <v>6</v>
      </c>
      <c r="M5013" s="8">
        <f>106.42*(1-P3/100)</f>
        <v>106.42</v>
      </c>
      <c r="N5013" s="9"/>
      <c r="O5013" s="10">
        <f t="shared" si="268"/>
        <v>0</v>
      </c>
      <c r="P5013" s="11">
        <f>0.106*N5013</f>
        <v>0</v>
      </c>
      <c r="Q5013" s="16">
        <f>0.00357*N5013</f>
        <v>0</v>
      </c>
      <c r="R5013" s="13"/>
      <c r="S5013" s="14" t="s">
        <v>16337</v>
      </c>
      <c r="T5013" s="14" t="s">
        <v>32</v>
      </c>
      <c r="U5013" s="15" t="s">
        <v>39</v>
      </c>
      <c r="V5013" s="4" t="str">
        <f>HYPERLINK("https://redcat-toys.ru/api/getInfo/image/30e02b3e-72be-11f0-a284-00155d82e908")</f>
        <v>https://redcat-toys.ru/api/getInfo/image/30e02b3e-72be-11f0-a284-00155d82e908</v>
      </c>
      <c r="W5013" s="4" t="s">
        <v>16338</v>
      </c>
      <c r="X5013" s="4" t="s">
        <v>34</v>
      </c>
      <c r="Y5013" s="4" t="str">
        <f>HYPERLINK("https://redcat-toys.ru/api/getInfo/item/30e02b3e-72be-11f0-a284-00155d82e908")</f>
        <v>https://redcat-toys.ru/api/getInfo/item/30e02b3e-72be-11f0-a284-00155d82e908</v>
      </c>
    </row>
    <row r="5014" spans="2:25" ht="21" customHeight="1" outlineLevel="5" x14ac:dyDescent="0.2">
      <c r="B5014" s="39">
        <v>3970</v>
      </c>
      <c r="C5014" s="4" t="s">
        <v>16334</v>
      </c>
      <c r="D5014" s="50" t="s">
        <v>16335</v>
      </c>
      <c r="E5014" s="50"/>
      <c r="F5014" s="50"/>
      <c r="G5014" s="50"/>
      <c r="H5014" s="5" t="s">
        <v>16336</v>
      </c>
      <c r="I5014" s="6" t="s">
        <v>30</v>
      </c>
      <c r="J5014" s="7">
        <v>192</v>
      </c>
      <c r="K5014" s="18">
        <v>1460</v>
      </c>
      <c r="L5014" s="3">
        <v>6</v>
      </c>
      <c r="M5014" s="8">
        <f>106.42*(1-P3/100)</f>
        <v>106.42</v>
      </c>
      <c r="N5014" s="9"/>
      <c r="O5014" s="10">
        <f t="shared" si="268"/>
        <v>0</v>
      </c>
      <c r="P5014" s="11">
        <f>0.106*N5014</f>
        <v>0</v>
      </c>
      <c r="Q5014" s="16">
        <f>0.00357*N5014</f>
        <v>0</v>
      </c>
      <c r="R5014" s="13"/>
      <c r="S5014" s="14" t="s">
        <v>16337</v>
      </c>
      <c r="T5014" s="14" t="s">
        <v>32</v>
      </c>
      <c r="U5014" s="15" t="s">
        <v>39</v>
      </c>
      <c r="V5014" s="4" t="str">
        <f>HYPERLINK("https://redcat-toys.ru/api/getInfo/image/30e02b3e-72be-11f0-a284-00155d82e908")</f>
        <v>https://redcat-toys.ru/api/getInfo/image/30e02b3e-72be-11f0-a284-00155d82e908</v>
      </c>
      <c r="W5014" s="4" t="s">
        <v>16338</v>
      </c>
      <c r="X5014" s="4" t="s">
        <v>34</v>
      </c>
      <c r="Y5014" s="4" t="str">
        <f>HYPERLINK("https://redcat-toys.ru/api/getInfo/item/30e02b3e-72be-11f0-a284-00155d82e908")</f>
        <v>https://redcat-toys.ru/api/getInfo/item/30e02b3e-72be-11f0-a284-00155d82e908</v>
      </c>
    </row>
    <row r="5015" spans="2:25" ht="21" customHeight="1" outlineLevel="5" x14ac:dyDescent="0.2">
      <c r="B5015" s="39">
        <v>3971</v>
      </c>
      <c r="C5015" s="4" t="s">
        <v>16339</v>
      </c>
      <c r="D5015" s="50" t="s">
        <v>16340</v>
      </c>
      <c r="E5015" s="50"/>
      <c r="F5015" s="50"/>
      <c r="G5015" s="50"/>
      <c r="H5015" s="5" t="s">
        <v>16341</v>
      </c>
      <c r="I5015" s="6" t="s">
        <v>30</v>
      </c>
      <c r="J5015" s="7">
        <v>216</v>
      </c>
      <c r="K5015" s="18">
        <v>2040</v>
      </c>
      <c r="L5015" s="3">
        <v>7</v>
      </c>
      <c r="M5015" s="8">
        <f>81.49*(1-P3/100)</f>
        <v>81.489999999999995</v>
      </c>
      <c r="N5015" s="9"/>
      <c r="O5015" s="10">
        <f t="shared" si="268"/>
        <v>0</v>
      </c>
      <c r="P5015" s="10">
        <v>0</v>
      </c>
      <c r="Q5015" s="10">
        <v>0</v>
      </c>
      <c r="R5015" s="13"/>
      <c r="S5015" s="14" t="s">
        <v>16342</v>
      </c>
      <c r="T5015" s="14" t="s">
        <v>32</v>
      </c>
      <c r="U5015" s="15"/>
      <c r="V5015" s="4" t="str">
        <f>HYPERLINK("https://redcat-toys.ru/api/getInfo/image/c9458433-72a3-11f0-a284-00155d82e908")</f>
        <v>https://redcat-toys.ru/api/getInfo/image/c9458433-72a3-11f0-a284-00155d82e908</v>
      </c>
      <c r="W5015" s="4" t="s">
        <v>16267</v>
      </c>
      <c r="X5015" s="4" t="s">
        <v>34</v>
      </c>
      <c r="Y5015" s="4" t="str">
        <f>HYPERLINK("https://redcat-toys.ru/api/getInfo/item/c9458433-72a3-11f0-a284-00155d82e908")</f>
        <v>https://redcat-toys.ru/api/getInfo/item/c9458433-72a3-11f0-a284-00155d82e908</v>
      </c>
    </row>
    <row r="5016" spans="2:25" ht="21" customHeight="1" outlineLevel="5" x14ac:dyDescent="0.2">
      <c r="B5016" s="39">
        <v>3972</v>
      </c>
      <c r="C5016" s="4" t="s">
        <v>16339</v>
      </c>
      <c r="D5016" s="50" t="s">
        <v>16340</v>
      </c>
      <c r="E5016" s="50"/>
      <c r="F5016" s="50"/>
      <c r="G5016" s="50"/>
      <c r="H5016" s="5" t="s">
        <v>16341</v>
      </c>
      <c r="I5016" s="6" t="s">
        <v>30</v>
      </c>
      <c r="J5016" s="7">
        <v>432</v>
      </c>
      <c r="K5016" s="18">
        <v>2040</v>
      </c>
      <c r="L5016" s="3">
        <v>7</v>
      </c>
      <c r="M5016" s="8">
        <f>81.49*(1-P3/100)</f>
        <v>81.489999999999995</v>
      </c>
      <c r="N5016" s="9"/>
      <c r="O5016" s="10">
        <f t="shared" si="268"/>
        <v>0</v>
      </c>
      <c r="P5016" s="10">
        <v>0</v>
      </c>
      <c r="Q5016" s="10">
        <v>0</v>
      </c>
      <c r="R5016" s="13"/>
      <c r="S5016" s="14" t="s">
        <v>16342</v>
      </c>
      <c r="T5016" s="14" t="s">
        <v>32</v>
      </c>
      <c r="U5016" s="15"/>
      <c r="V5016" s="4" t="str">
        <f>HYPERLINK("https://redcat-toys.ru/api/getInfo/image/c9458433-72a3-11f0-a284-00155d82e908")</f>
        <v>https://redcat-toys.ru/api/getInfo/image/c9458433-72a3-11f0-a284-00155d82e908</v>
      </c>
      <c r="W5016" s="4" t="s">
        <v>16267</v>
      </c>
      <c r="X5016" s="4" t="s">
        <v>34</v>
      </c>
      <c r="Y5016" s="4" t="str">
        <f>HYPERLINK("https://redcat-toys.ru/api/getInfo/item/c9458433-72a3-11f0-a284-00155d82e908")</f>
        <v>https://redcat-toys.ru/api/getInfo/item/c9458433-72a3-11f0-a284-00155d82e908</v>
      </c>
    </row>
    <row r="5017" spans="2:25" ht="21" customHeight="1" outlineLevel="5" x14ac:dyDescent="0.2">
      <c r="B5017" s="39">
        <v>3973</v>
      </c>
      <c r="C5017" s="4" t="s">
        <v>16343</v>
      </c>
      <c r="D5017" s="50" t="s">
        <v>16344</v>
      </c>
      <c r="E5017" s="50"/>
      <c r="F5017" s="50"/>
      <c r="G5017" s="50"/>
      <c r="H5017" s="5" t="s">
        <v>16345</v>
      </c>
      <c r="I5017" s="6" t="s">
        <v>30</v>
      </c>
      <c r="J5017" s="7">
        <v>216</v>
      </c>
      <c r="K5017" s="18">
        <v>1635</v>
      </c>
      <c r="L5017" s="3">
        <v>7</v>
      </c>
      <c r="M5017" s="8">
        <f>90.5*(1-P3/100)</f>
        <v>90.5</v>
      </c>
      <c r="N5017" s="9"/>
      <c r="O5017" s="10">
        <f t="shared" si="268"/>
        <v>0</v>
      </c>
      <c r="P5017" s="10">
        <v>0</v>
      </c>
      <c r="Q5017" s="10">
        <v>0</v>
      </c>
      <c r="R5017" s="13"/>
      <c r="S5017" s="14" t="s">
        <v>16346</v>
      </c>
      <c r="T5017" s="14" t="s">
        <v>32</v>
      </c>
      <c r="U5017" s="15"/>
      <c r="V5017" s="4" t="str">
        <f>HYPERLINK("https://redcat-toys.ru/api/getInfo/image/aad0d693-72a3-11f0-a284-00155d82e908")</f>
        <v>https://redcat-toys.ru/api/getInfo/image/aad0d693-72a3-11f0-a284-00155d82e908</v>
      </c>
      <c r="W5017" s="4" t="s">
        <v>16267</v>
      </c>
      <c r="X5017" s="4" t="s">
        <v>34</v>
      </c>
      <c r="Y5017" s="4" t="str">
        <f>HYPERLINK("https://redcat-toys.ru/api/getInfo/item/aad0d693-72a3-11f0-a284-00155d82e908")</f>
        <v>https://redcat-toys.ru/api/getInfo/item/aad0d693-72a3-11f0-a284-00155d82e908</v>
      </c>
    </row>
    <row r="5018" spans="2:25" ht="21" customHeight="1" outlineLevel="5" x14ac:dyDescent="0.2">
      <c r="B5018" s="39">
        <v>3974</v>
      </c>
      <c r="C5018" s="4" t="s">
        <v>16343</v>
      </c>
      <c r="D5018" s="50" t="s">
        <v>16344</v>
      </c>
      <c r="E5018" s="50"/>
      <c r="F5018" s="50"/>
      <c r="G5018" s="50"/>
      <c r="H5018" s="5" t="s">
        <v>16345</v>
      </c>
      <c r="I5018" s="6" t="s">
        <v>30</v>
      </c>
      <c r="J5018" s="7">
        <v>432</v>
      </c>
      <c r="K5018" s="18">
        <v>1635</v>
      </c>
      <c r="L5018" s="3">
        <v>7</v>
      </c>
      <c r="M5018" s="8">
        <f>90.5*(1-P3/100)</f>
        <v>90.5</v>
      </c>
      <c r="N5018" s="9"/>
      <c r="O5018" s="10">
        <f t="shared" si="268"/>
        <v>0</v>
      </c>
      <c r="P5018" s="10">
        <v>0</v>
      </c>
      <c r="Q5018" s="10">
        <v>0</v>
      </c>
      <c r="R5018" s="13"/>
      <c r="S5018" s="14" t="s">
        <v>16346</v>
      </c>
      <c r="T5018" s="14" t="s">
        <v>32</v>
      </c>
      <c r="U5018" s="15"/>
      <c r="V5018" s="4" t="str">
        <f>HYPERLINK("https://redcat-toys.ru/api/getInfo/image/aad0d693-72a3-11f0-a284-00155d82e908")</f>
        <v>https://redcat-toys.ru/api/getInfo/image/aad0d693-72a3-11f0-a284-00155d82e908</v>
      </c>
      <c r="W5018" s="4" t="s">
        <v>16267</v>
      </c>
      <c r="X5018" s="4" t="s">
        <v>34</v>
      </c>
      <c r="Y5018" s="4" t="str">
        <f>HYPERLINK("https://redcat-toys.ru/api/getInfo/item/aad0d693-72a3-11f0-a284-00155d82e908")</f>
        <v>https://redcat-toys.ru/api/getInfo/item/aad0d693-72a3-11f0-a284-00155d82e908</v>
      </c>
    </row>
    <row r="5019" spans="2:25" ht="21" customHeight="1" outlineLevel="5" x14ac:dyDescent="0.2">
      <c r="B5019" s="39">
        <v>3975</v>
      </c>
      <c r="C5019" s="4" t="s">
        <v>16347</v>
      </c>
      <c r="D5019" s="50" t="s">
        <v>16348</v>
      </c>
      <c r="E5019" s="50"/>
      <c r="F5019" s="50"/>
      <c r="G5019" s="50"/>
      <c r="H5019" s="5" t="s">
        <v>16349</v>
      </c>
      <c r="I5019" s="6" t="s">
        <v>30</v>
      </c>
      <c r="J5019" s="7">
        <v>216</v>
      </c>
      <c r="K5019" s="18">
        <v>1249</v>
      </c>
      <c r="L5019" s="3">
        <v>7</v>
      </c>
      <c r="M5019" s="8">
        <f>90.5*(1-P3/100)</f>
        <v>90.5</v>
      </c>
      <c r="N5019" s="9"/>
      <c r="O5019" s="10">
        <f t="shared" si="268"/>
        <v>0</v>
      </c>
      <c r="P5019" s="11">
        <f>0.081*N5019</f>
        <v>0</v>
      </c>
      <c r="Q5019" s="16">
        <f>0.00401*N5019</f>
        <v>0</v>
      </c>
      <c r="R5019" s="13"/>
      <c r="S5019" s="14" t="s">
        <v>16350</v>
      </c>
      <c r="T5019" s="14" t="s">
        <v>32</v>
      </c>
      <c r="U5019" s="15" t="s">
        <v>39</v>
      </c>
      <c r="V5019" s="4" t="str">
        <f>HYPERLINK("https://redcat-toys.ru/api/getInfo/image/92fa0c78-72a3-11f0-a284-00155d82e908")</f>
        <v>https://redcat-toys.ru/api/getInfo/image/92fa0c78-72a3-11f0-a284-00155d82e908</v>
      </c>
      <c r="W5019" s="4" t="s">
        <v>16267</v>
      </c>
      <c r="X5019" s="4" t="s">
        <v>34</v>
      </c>
      <c r="Y5019" s="4" t="str">
        <f>HYPERLINK("https://redcat-toys.ru/api/getInfo/item/92fa0c78-72a3-11f0-a284-00155d82e908")</f>
        <v>https://redcat-toys.ru/api/getInfo/item/92fa0c78-72a3-11f0-a284-00155d82e908</v>
      </c>
    </row>
    <row r="5020" spans="2:25" ht="21" customHeight="1" outlineLevel="5" x14ac:dyDescent="0.2">
      <c r="B5020" s="39">
        <v>3976</v>
      </c>
      <c r="C5020" s="4" t="s">
        <v>16347</v>
      </c>
      <c r="D5020" s="50" t="s">
        <v>16348</v>
      </c>
      <c r="E5020" s="50"/>
      <c r="F5020" s="50"/>
      <c r="G5020" s="50"/>
      <c r="H5020" s="5" t="s">
        <v>16349</v>
      </c>
      <c r="I5020" s="6" t="s">
        <v>30</v>
      </c>
      <c r="J5020" s="7">
        <v>432</v>
      </c>
      <c r="K5020" s="18">
        <v>1249</v>
      </c>
      <c r="L5020" s="3">
        <v>7</v>
      </c>
      <c r="M5020" s="8">
        <f>90.5*(1-P3/100)</f>
        <v>90.5</v>
      </c>
      <c r="N5020" s="9"/>
      <c r="O5020" s="10">
        <f t="shared" si="268"/>
        <v>0</v>
      </c>
      <c r="P5020" s="11">
        <f>0.081*N5020</f>
        <v>0</v>
      </c>
      <c r="Q5020" s="16">
        <f>0.00401*N5020</f>
        <v>0</v>
      </c>
      <c r="R5020" s="13"/>
      <c r="S5020" s="14" t="s">
        <v>16350</v>
      </c>
      <c r="T5020" s="14" t="s">
        <v>32</v>
      </c>
      <c r="U5020" s="15" t="s">
        <v>39</v>
      </c>
      <c r="V5020" s="4" t="str">
        <f>HYPERLINK("https://redcat-toys.ru/api/getInfo/image/92fa0c78-72a3-11f0-a284-00155d82e908")</f>
        <v>https://redcat-toys.ru/api/getInfo/image/92fa0c78-72a3-11f0-a284-00155d82e908</v>
      </c>
      <c r="W5020" s="4" t="s">
        <v>16267</v>
      </c>
      <c r="X5020" s="4" t="s">
        <v>34</v>
      </c>
      <c r="Y5020" s="4" t="str">
        <f>HYPERLINK("https://redcat-toys.ru/api/getInfo/item/92fa0c78-72a3-11f0-a284-00155d82e908")</f>
        <v>https://redcat-toys.ru/api/getInfo/item/92fa0c78-72a3-11f0-a284-00155d82e908</v>
      </c>
    </row>
    <row r="5021" spans="2:25" ht="21" customHeight="1" outlineLevel="5" x14ac:dyDescent="0.2">
      <c r="B5021" s="39">
        <v>3977</v>
      </c>
      <c r="C5021" s="4" t="s">
        <v>16351</v>
      </c>
      <c r="D5021" s="50" t="s">
        <v>16352</v>
      </c>
      <c r="E5021" s="50"/>
      <c r="F5021" s="50"/>
      <c r="G5021" s="50"/>
      <c r="H5021" s="5" t="s">
        <v>16353</v>
      </c>
      <c r="I5021" s="6" t="s">
        <v>30</v>
      </c>
      <c r="J5021" s="7">
        <v>216</v>
      </c>
      <c r="K5021" s="18">
        <v>1758</v>
      </c>
      <c r="L5021" s="3">
        <v>10</v>
      </c>
      <c r="M5021" s="8">
        <f>65.17*(1-P3/100)</f>
        <v>65.17</v>
      </c>
      <c r="N5021" s="9"/>
      <c r="O5021" s="10">
        <f t="shared" si="268"/>
        <v>0</v>
      </c>
      <c r="P5021" s="11">
        <f>0.125*N5021</f>
        <v>0</v>
      </c>
      <c r="Q5021" s="16">
        <f>0.00247*N5021</f>
        <v>0</v>
      </c>
      <c r="R5021" s="13"/>
      <c r="S5021" s="14" t="s">
        <v>16354</v>
      </c>
      <c r="T5021" s="14" t="s">
        <v>32</v>
      </c>
      <c r="U5021" s="15" t="s">
        <v>39</v>
      </c>
      <c r="V5021" s="4" t="str">
        <f>HYPERLINK("https://redcat-toys.ru/api/getInfo/image/0826e493-72a3-11f0-a284-00155d82e908")</f>
        <v>https://redcat-toys.ru/api/getInfo/image/0826e493-72a3-11f0-a284-00155d82e908</v>
      </c>
      <c r="W5021" s="4" t="s">
        <v>16267</v>
      </c>
      <c r="X5021" s="4" t="s">
        <v>34</v>
      </c>
      <c r="Y5021" s="4" t="str">
        <f>HYPERLINK("https://redcat-toys.ru/api/getInfo/item/0826e493-72a3-11f0-a284-00155d82e908")</f>
        <v>https://redcat-toys.ru/api/getInfo/item/0826e493-72a3-11f0-a284-00155d82e908</v>
      </c>
    </row>
    <row r="5022" spans="2:25" ht="21" customHeight="1" outlineLevel="5" x14ac:dyDescent="0.2">
      <c r="B5022" s="39">
        <v>3978</v>
      </c>
      <c r="C5022" s="4" t="s">
        <v>16351</v>
      </c>
      <c r="D5022" s="50" t="s">
        <v>16352</v>
      </c>
      <c r="E5022" s="50"/>
      <c r="F5022" s="50"/>
      <c r="G5022" s="50"/>
      <c r="H5022" s="5" t="s">
        <v>16353</v>
      </c>
      <c r="I5022" s="6" t="s">
        <v>30</v>
      </c>
      <c r="J5022" s="7">
        <v>432</v>
      </c>
      <c r="K5022" s="18">
        <v>1758</v>
      </c>
      <c r="L5022" s="3">
        <v>10</v>
      </c>
      <c r="M5022" s="8">
        <f>65.17*(1-P3/100)</f>
        <v>65.17</v>
      </c>
      <c r="N5022" s="9"/>
      <c r="O5022" s="10">
        <f t="shared" si="268"/>
        <v>0</v>
      </c>
      <c r="P5022" s="11">
        <f>0.125*N5022</f>
        <v>0</v>
      </c>
      <c r="Q5022" s="16">
        <f>0.00247*N5022</f>
        <v>0</v>
      </c>
      <c r="R5022" s="13"/>
      <c r="S5022" s="14" t="s">
        <v>16354</v>
      </c>
      <c r="T5022" s="14" t="s">
        <v>32</v>
      </c>
      <c r="U5022" s="15" t="s">
        <v>39</v>
      </c>
      <c r="V5022" s="4" t="str">
        <f>HYPERLINK("https://redcat-toys.ru/api/getInfo/image/0826e493-72a3-11f0-a284-00155d82e908")</f>
        <v>https://redcat-toys.ru/api/getInfo/image/0826e493-72a3-11f0-a284-00155d82e908</v>
      </c>
      <c r="W5022" s="4" t="s">
        <v>16267</v>
      </c>
      <c r="X5022" s="4" t="s">
        <v>34</v>
      </c>
      <c r="Y5022" s="4" t="str">
        <f>HYPERLINK("https://redcat-toys.ru/api/getInfo/item/0826e493-72a3-11f0-a284-00155d82e908")</f>
        <v>https://redcat-toys.ru/api/getInfo/item/0826e493-72a3-11f0-a284-00155d82e908</v>
      </c>
    </row>
    <row r="5023" spans="2:25" ht="21" customHeight="1" outlineLevel="5" x14ac:dyDescent="0.2">
      <c r="B5023" s="39">
        <v>3979</v>
      </c>
      <c r="C5023" s="4" t="s">
        <v>16355</v>
      </c>
      <c r="D5023" s="50" t="s">
        <v>16356</v>
      </c>
      <c r="E5023" s="50"/>
      <c r="F5023" s="50"/>
      <c r="G5023" s="50"/>
      <c r="H5023" s="5" t="s">
        <v>16357</v>
      </c>
      <c r="I5023" s="6" t="s">
        <v>30</v>
      </c>
      <c r="J5023" s="7">
        <v>216</v>
      </c>
      <c r="K5023" s="7">
        <v>334</v>
      </c>
      <c r="L5023" s="3">
        <v>10</v>
      </c>
      <c r="M5023" s="8">
        <f>69.69*(1-P3/100)</f>
        <v>69.69</v>
      </c>
      <c r="N5023" s="9"/>
      <c r="O5023" s="10">
        <f t="shared" si="268"/>
        <v>0</v>
      </c>
      <c r="P5023" s="11">
        <f>0.067*N5023</f>
        <v>0</v>
      </c>
      <c r="Q5023" s="16">
        <f>0.00247*N5023</f>
        <v>0</v>
      </c>
      <c r="R5023" s="13"/>
      <c r="S5023" s="14" t="s">
        <v>16358</v>
      </c>
      <c r="T5023" s="14" t="s">
        <v>32</v>
      </c>
      <c r="U5023" s="15"/>
      <c r="V5023" s="4" t="str">
        <f>HYPERLINK("https://redcat-toys.ru/api/getInfo/image/c71b3548-72a2-11f0-a284-00155d82e908")</f>
        <v>https://redcat-toys.ru/api/getInfo/image/c71b3548-72a2-11f0-a284-00155d82e908</v>
      </c>
      <c r="W5023" s="4" t="s">
        <v>16267</v>
      </c>
      <c r="X5023" s="4" t="s">
        <v>34</v>
      </c>
      <c r="Y5023" s="4" t="str">
        <f>HYPERLINK("https://redcat-toys.ru/api/getInfo/item/c71b3548-72a2-11f0-a284-00155d82e908")</f>
        <v>https://redcat-toys.ru/api/getInfo/item/c71b3548-72a2-11f0-a284-00155d82e908</v>
      </c>
    </row>
    <row r="5024" spans="2:25" ht="21" customHeight="1" outlineLevel="5" x14ac:dyDescent="0.2">
      <c r="B5024" s="39">
        <v>3980</v>
      </c>
      <c r="C5024" s="4" t="s">
        <v>16355</v>
      </c>
      <c r="D5024" s="50" t="s">
        <v>16356</v>
      </c>
      <c r="E5024" s="50"/>
      <c r="F5024" s="50"/>
      <c r="G5024" s="50"/>
      <c r="H5024" s="5" t="s">
        <v>16357</v>
      </c>
      <c r="I5024" s="6" t="s">
        <v>30</v>
      </c>
      <c r="J5024" s="7">
        <v>432</v>
      </c>
      <c r="K5024" s="7">
        <v>334</v>
      </c>
      <c r="L5024" s="3">
        <v>10</v>
      </c>
      <c r="M5024" s="8">
        <f>69.69*(1-P3/100)</f>
        <v>69.69</v>
      </c>
      <c r="N5024" s="9"/>
      <c r="O5024" s="10">
        <f t="shared" si="268"/>
        <v>0</v>
      </c>
      <c r="P5024" s="11">
        <f>0.067*N5024</f>
        <v>0</v>
      </c>
      <c r="Q5024" s="16">
        <f>0.00247*N5024</f>
        <v>0</v>
      </c>
      <c r="R5024" s="13"/>
      <c r="S5024" s="14" t="s">
        <v>16358</v>
      </c>
      <c r="T5024" s="14" t="s">
        <v>32</v>
      </c>
      <c r="U5024" s="15"/>
      <c r="V5024" s="4" t="str">
        <f>HYPERLINK("https://redcat-toys.ru/api/getInfo/image/c71b3548-72a2-11f0-a284-00155d82e908")</f>
        <v>https://redcat-toys.ru/api/getInfo/image/c71b3548-72a2-11f0-a284-00155d82e908</v>
      </c>
      <c r="W5024" s="4" t="s">
        <v>16267</v>
      </c>
      <c r="X5024" s="4" t="s">
        <v>34</v>
      </c>
      <c r="Y5024" s="4" t="str">
        <f>HYPERLINK("https://redcat-toys.ru/api/getInfo/item/c71b3548-72a2-11f0-a284-00155d82e908")</f>
        <v>https://redcat-toys.ru/api/getInfo/item/c71b3548-72a2-11f0-a284-00155d82e908</v>
      </c>
    </row>
    <row r="5025" spans="2:25" ht="21" customHeight="1" outlineLevel="5" x14ac:dyDescent="0.2">
      <c r="B5025" s="39">
        <v>3981</v>
      </c>
      <c r="C5025" s="4" t="s">
        <v>16359</v>
      </c>
      <c r="D5025" s="50" t="s">
        <v>16360</v>
      </c>
      <c r="E5025" s="50"/>
      <c r="F5025" s="50"/>
      <c r="G5025" s="50"/>
      <c r="H5025" s="5" t="s">
        <v>16361</v>
      </c>
      <c r="I5025" s="6" t="s">
        <v>30</v>
      </c>
      <c r="J5025" s="7">
        <v>120</v>
      </c>
      <c r="K5025" s="18">
        <v>1741</v>
      </c>
      <c r="L5025" s="3">
        <v>10</v>
      </c>
      <c r="M5025" s="8">
        <f>75.06*(1-P3/100)</f>
        <v>75.06</v>
      </c>
      <c r="N5025" s="9"/>
      <c r="O5025" s="10">
        <f t="shared" si="268"/>
        <v>0</v>
      </c>
      <c r="P5025" s="10">
        <v>0</v>
      </c>
      <c r="Q5025" s="10">
        <v>0</v>
      </c>
      <c r="R5025" s="13"/>
      <c r="S5025" s="14" t="s">
        <v>16362</v>
      </c>
      <c r="T5025" s="14" t="s">
        <v>32</v>
      </c>
      <c r="U5025" s="15" t="s">
        <v>39</v>
      </c>
      <c r="V5025" s="4" t="str">
        <f>HYPERLINK("https://redcat-toys.ru/api/getInfo/image/feed2aee-72a1-11f0-a284-00155d82e908")</f>
        <v>https://redcat-toys.ru/api/getInfo/image/feed2aee-72a1-11f0-a284-00155d82e908</v>
      </c>
      <c r="W5025" s="4" t="s">
        <v>16267</v>
      </c>
      <c r="X5025" s="4" t="s">
        <v>34</v>
      </c>
      <c r="Y5025" s="4" t="str">
        <f>HYPERLINK("https://redcat-toys.ru/api/getInfo/item/feed2aee-72a1-11f0-a284-00155d82e908")</f>
        <v>https://redcat-toys.ru/api/getInfo/item/feed2aee-72a1-11f0-a284-00155d82e908</v>
      </c>
    </row>
    <row r="5026" spans="2:25" ht="21" customHeight="1" outlineLevel="5" x14ac:dyDescent="0.2">
      <c r="B5026" s="39">
        <v>3982</v>
      </c>
      <c r="C5026" s="4" t="s">
        <v>16359</v>
      </c>
      <c r="D5026" s="50" t="s">
        <v>16360</v>
      </c>
      <c r="E5026" s="50"/>
      <c r="F5026" s="50"/>
      <c r="G5026" s="50"/>
      <c r="H5026" s="5" t="s">
        <v>16361</v>
      </c>
      <c r="I5026" s="6" t="s">
        <v>30</v>
      </c>
      <c r="J5026" s="7">
        <v>240</v>
      </c>
      <c r="K5026" s="18">
        <v>1741</v>
      </c>
      <c r="L5026" s="3">
        <v>10</v>
      </c>
      <c r="M5026" s="8">
        <f>75.06*(1-P3/100)</f>
        <v>75.06</v>
      </c>
      <c r="N5026" s="9"/>
      <c r="O5026" s="10">
        <f t="shared" si="268"/>
        <v>0</v>
      </c>
      <c r="P5026" s="10">
        <v>0</v>
      </c>
      <c r="Q5026" s="10">
        <v>0</v>
      </c>
      <c r="R5026" s="13"/>
      <c r="S5026" s="14" t="s">
        <v>16362</v>
      </c>
      <c r="T5026" s="14" t="s">
        <v>32</v>
      </c>
      <c r="U5026" s="15" t="s">
        <v>39</v>
      </c>
      <c r="V5026" s="4" t="str">
        <f>HYPERLINK("https://redcat-toys.ru/api/getInfo/image/feed2aee-72a1-11f0-a284-00155d82e908")</f>
        <v>https://redcat-toys.ru/api/getInfo/image/feed2aee-72a1-11f0-a284-00155d82e908</v>
      </c>
      <c r="W5026" s="4" t="s">
        <v>16267</v>
      </c>
      <c r="X5026" s="4" t="s">
        <v>34</v>
      </c>
      <c r="Y5026" s="4" t="str">
        <f>HYPERLINK("https://redcat-toys.ru/api/getInfo/item/feed2aee-72a1-11f0-a284-00155d82e908")</f>
        <v>https://redcat-toys.ru/api/getInfo/item/feed2aee-72a1-11f0-a284-00155d82e908</v>
      </c>
    </row>
    <row r="5027" spans="2:25" ht="21" customHeight="1" outlineLevel="5" x14ac:dyDescent="0.2">
      <c r="B5027" s="39">
        <v>3983</v>
      </c>
      <c r="C5027" s="4" t="s">
        <v>16363</v>
      </c>
      <c r="D5027" s="50" t="s">
        <v>16364</v>
      </c>
      <c r="E5027" s="50"/>
      <c r="F5027" s="50"/>
      <c r="G5027" s="50"/>
      <c r="H5027" s="5" t="s">
        <v>16365</v>
      </c>
      <c r="I5027" s="6" t="s">
        <v>30</v>
      </c>
      <c r="J5027" s="7">
        <v>180</v>
      </c>
      <c r="K5027" s="18">
        <v>2384</v>
      </c>
      <c r="L5027" s="3">
        <v>7</v>
      </c>
      <c r="M5027" s="8">
        <f>99.29*(1-P3/100)</f>
        <v>99.29</v>
      </c>
      <c r="N5027" s="9"/>
      <c r="O5027" s="10">
        <f t="shared" si="268"/>
        <v>0</v>
      </c>
      <c r="P5027" s="11">
        <f>0.076*N5027</f>
        <v>0</v>
      </c>
      <c r="Q5027" s="16">
        <f>0.00336*N5027</f>
        <v>0</v>
      </c>
      <c r="R5027" s="13"/>
      <c r="S5027" s="14" t="s">
        <v>16366</v>
      </c>
      <c r="T5027" s="14" t="s">
        <v>32</v>
      </c>
      <c r="U5027" s="15"/>
      <c r="V5027" s="4" t="str">
        <f>HYPERLINK("https://redcat-toys.ru/api/getInfo/image/458bd4b2-17eb-11ed-a215-ac1f6b442185")</f>
        <v>https://redcat-toys.ru/api/getInfo/image/458bd4b2-17eb-11ed-a215-ac1f6b442185</v>
      </c>
      <c r="W5027" s="4" t="s">
        <v>16367</v>
      </c>
      <c r="X5027" s="4" t="s">
        <v>34</v>
      </c>
      <c r="Y5027" s="4" t="str">
        <f>HYPERLINK("https://redcat-toys.ru/api/getInfo/item/458bd4b2-17eb-11ed-a215-ac1f6b442185")</f>
        <v>https://redcat-toys.ru/api/getInfo/item/458bd4b2-17eb-11ed-a215-ac1f6b442185</v>
      </c>
    </row>
    <row r="5028" spans="2:25" ht="21" customHeight="1" outlineLevel="5" x14ac:dyDescent="0.2">
      <c r="B5028" s="39">
        <v>3984</v>
      </c>
      <c r="C5028" s="4" t="s">
        <v>16363</v>
      </c>
      <c r="D5028" s="50" t="s">
        <v>16364</v>
      </c>
      <c r="E5028" s="50"/>
      <c r="F5028" s="50"/>
      <c r="G5028" s="50"/>
      <c r="H5028" s="5" t="s">
        <v>16365</v>
      </c>
      <c r="I5028" s="6" t="s">
        <v>30</v>
      </c>
      <c r="J5028" s="7">
        <v>360</v>
      </c>
      <c r="K5028" s="18">
        <v>2384</v>
      </c>
      <c r="L5028" s="3">
        <v>7</v>
      </c>
      <c r="M5028" s="8">
        <f>99.29*(1-P3/100)</f>
        <v>99.29</v>
      </c>
      <c r="N5028" s="9"/>
      <c r="O5028" s="10">
        <f t="shared" si="268"/>
        <v>0</v>
      </c>
      <c r="P5028" s="11">
        <f>0.076*N5028</f>
        <v>0</v>
      </c>
      <c r="Q5028" s="16">
        <f>0.00336*N5028</f>
        <v>0</v>
      </c>
      <c r="R5028" s="13"/>
      <c r="S5028" s="14" t="s">
        <v>16366</v>
      </c>
      <c r="T5028" s="14" t="s">
        <v>32</v>
      </c>
      <c r="U5028" s="15"/>
      <c r="V5028" s="4" t="str">
        <f>HYPERLINK("https://redcat-toys.ru/api/getInfo/image/458bd4b2-17eb-11ed-a215-ac1f6b442185")</f>
        <v>https://redcat-toys.ru/api/getInfo/image/458bd4b2-17eb-11ed-a215-ac1f6b442185</v>
      </c>
      <c r="W5028" s="4" t="s">
        <v>16367</v>
      </c>
      <c r="X5028" s="4" t="s">
        <v>34</v>
      </c>
      <c r="Y5028" s="4" t="str">
        <f>HYPERLINK("https://redcat-toys.ru/api/getInfo/item/458bd4b2-17eb-11ed-a215-ac1f6b442185")</f>
        <v>https://redcat-toys.ru/api/getInfo/item/458bd4b2-17eb-11ed-a215-ac1f6b442185</v>
      </c>
    </row>
    <row r="5029" spans="2:25" ht="21" customHeight="1" outlineLevel="5" x14ac:dyDescent="0.2">
      <c r="B5029" s="39">
        <v>3985</v>
      </c>
      <c r="C5029" s="4" t="s">
        <v>16368</v>
      </c>
      <c r="D5029" s="50" t="s">
        <v>16369</v>
      </c>
      <c r="E5029" s="50"/>
      <c r="F5029" s="50"/>
      <c r="G5029" s="50"/>
      <c r="H5029" s="5" t="s">
        <v>16370</v>
      </c>
      <c r="I5029" s="6" t="s">
        <v>30</v>
      </c>
      <c r="J5029" s="7">
        <v>144</v>
      </c>
      <c r="K5029" s="7">
        <v>141</v>
      </c>
      <c r="L5029" s="3">
        <v>5</v>
      </c>
      <c r="M5029" s="8">
        <f>146.04*(1-P3/100)</f>
        <v>146.04</v>
      </c>
      <c r="N5029" s="9"/>
      <c r="O5029" s="10">
        <f t="shared" si="268"/>
        <v>0</v>
      </c>
      <c r="P5029" s="11">
        <f>0.122*N5029</f>
        <v>0</v>
      </c>
      <c r="Q5029" s="16">
        <f>0.00211*N5029</f>
        <v>0</v>
      </c>
      <c r="R5029" s="13"/>
      <c r="S5029" s="14" t="s">
        <v>16371</v>
      </c>
      <c r="T5029" s="14" t="s">
        <v>32</v>
      </c>
      <c r="U5029" s="15" t="s">
        <v>39</v>
      </c>
      <c r="V5029" s="4" t="str">
        <f>HYPERLINK("https://redcat-toys.ru/api/getInfo/image/1d3e3903-8681-11ed-a22a-00155d82e902")</f>
        <v>https://redcat-toys.ru/api/getInfo/image/1d3e3903-8681-11ed-a22a-00155d82e902</v>
      </c>
      <c r="W5029" s="4" t="s">
        <v>16372</v>
      </c>
      <c r="X5029" s="4" t="s">
        <v>34</v>
      </c>
      <c r="Y5029" s="4" t="str">
        <f>HYPERLINK("https://redcat-toys.ru/api/getInfo/item/1d3e3903-8681-11ed-a22a-00155d82e902")</f>
        <v>https://redcat-toys.ru/api/getInfo/item/1d3e3903-8681-11ed-a22a-00155d82e902</v>
      </c>
    </row>
    <row r="5030" spans="2:25" ht="21" customHeight="1" outlineLevel="5" x14ac:dyDescent="0.2">
      <c r="B5030" s="39">
        <v>3986</v>
      </c>
      <c r="C5030" s="4" t="s">
        <v>16368</v>
      </c>
      <c r="D5030" s="50" t="s">
        <v>16369</v>
      </c>
      <c r="E5030" s="50"/>
      <c r="F5030" s="50"/>
      <c r="G5030" s="50"/>
      <c r="H5030" s="5" t="s">
        <v>16370</v>
      </c>
      <c r="I5030" s="6" t="s">
        <v>30</v>
      </c>
      <c r="J5030" s="7">
        <v>288</v>
      </c>
      <c r="K5030" s="7">
        <v>141</v>
      </c>
      <c r="L5030" s="3">
        <v>5</v>
      </c>
      <c r="M5030" s="8">
        <f>146.04*(1-P3/100)</f>
        <v>146.04</v>
      </c>
      <c r="N5030" s="9"/>
      <c r="O5030" s="10">
        <f t="shared" si="268"/>
        <v>0</v>
      </c>
      <c r="P5030" s="11">
        <f>0.122*N5030</f>
        <v>0</v>
      </c>
      <c r="Q5030" s="16">
        <f>0.00211*N5030</f>
        <v>0</v>
      </c>
      <c r="R5030" s="13"/>
      <c r="S5030" s="14" t="s">
        <v>16371</v>
      </c>
      <c r="T5030" s="14" t="s">
        <v>32</v>
      </c>
      <c r="U5030" s="15" t="s">
        <v>39</v>
      </c>
      <c r="V5030" s="4" t="str">
        <f>HYPERLINK("https://redcat-toys.ru/api/getInfo/image/1d3e3903-8681-11ed-a22a-00155d82e902")</f>
        <v>https://redcat-toys.ru/api/getInfo/image/1d3e3903-8681-11ed-a22a-00155d82e902</v>
      </c>
      <c r="W5030" s="4" t="s">
        <v>16372</v>
      </c>
      <c r="X5030" s="4" t="s">
        <v>34</v>
      </c>
      <c r="Y5030" s="4" t="str">
        <f>HYPERLINK("https://redcat-toys.ru/api/getInfo/item/1d3e3903-8681-11ed-a22a-00155d82e902")</f>
        <v>https://redcat-toys.ru/api/getInfo/item/1d3e3903-8681-11ed-a22a-00155d82e902</v>
      </c>
    </row>
    <row r="5031" spans="2:25" ht="22.95" customHeight="1" outlineLevel="5" x14ac:dyDescent="0.2">
      <c r="B5031" s="53" t="s">
        <v>16373</v>
      </c>
      <c r="C5031" s="53"/>
      <c r="D5031" s="53"/>
      <c r="E5031" s="53"/>
      <c r="F5031" s="53"/>
      <c r="G5031" s="53"/>
    </row>
    <row r="5032" spans="2:25" ht="21" customHeight="1" outlineLevel="6" x14ac:dyDescent="0.2">
      <c r="B5032" s="39">
        <v>3987</v>
      </c>
      <c r="C5032" s="4" t="s">
        <v>16374</v>
      </c>
      <c r="D5032" s="50" t="s">
        <v>16375</v>
      </c>
      <c r="E5032" s="50"/>
      <c r="F5032" s="50"/>
      <c r="G5032" s="50"/>
      <c r="H5032" s="5" t="s">
        <v>16376</v>
      </c>
      <c r="I5032" s="6" t="s">
        <v>30</v>
      </c>
      <c r="J5032" s="7">
        <v>96</v>
      </c>
      <c r="K5032" s="18">
        <v>1151</v>
      </c>
      <c r="L5032" s="3">
        <v>5</v>
      </c>
      <c r="M5032" s="8">
        <f>153.12*(1-P3/100)</f>
        <v>153.12</v>
      </c>
      <c r="N5032" s="9"/>
      <c r="O5032" s="10">
        <f t="shared" ref="O5032:O5043" si="269">M5032*N5032</f>
        <v>0</v>
      </c>
      <c r="P5032" s="11">
        <f>0.115*N5032</f>
        <v>0</v>
      </c>
      <c r="Q5032" s="16">
        <f>0.00305*N5032</f>
        <v>0</v>
      </c>
      <c r="R5032" s="13"/>
      <c r="S5032" s="14" t="s">
        <v>16377</v>
      </c>
      <c r="T5032" s="14" t="s">
        <v>32</v>
      </c>
      <c r="U5032" s="15"/>
      <c r="V5032" s="4" t="str">
        <f>HYPERLINK("https://redcat-toys.ru/api/getInfo/image/53134875-f5f5-11f0-a28d-00155d82e908")</f>
        <v>https://redcat-toys.ru/api/getInfo/image/53134875-f5f5-11f0-a28d-00155d82e908</v>
      </c>
      <c r="W5032" s="4" t="s">
        <v>16378</v>
      </c>
      <c r="X5032" s="4" t="s">
        <v>34</v>
      </c>
      <c r="Y5032" s="4" t="str">
        <f>HYPERLINK("https://redcat-toys.ru/api/getInfo/item/53134875-f5f5-11f0-a28d-00155d82e908")</f>
        <v>https://redcat-toys.ru/api/getInfo/item/53134875-f5f5-11f0-a28d-00155d82e908</v>
      </c>
    </row>
    <row r="5033" spans="2:25" ht="21" customHeight="1" outlineLevel="6" x14ac:dyDescent="0.2">
      <c r="B5033" s="39">
        <v>3988</v>
      </c>
      <c r="C5033" s="4" t="s">
        <v>16374</v>
      </c>
      <c r="D5033" s="50" t="s">
        <v>16375</v>
      </c>
      <c r="E5033" s="50"/>
      <c r="F5033" s="50"/>
      <c r="G5033" s="50"/>
      <c r="H5033" s="5" t="s">
        <v>16376</v>
      </c>
      <c r="I5033" s="6" t="s">
        <v>30</v>
      </c>
      <c r="J5033" s="7">
        <v>192</v>
      </c>
      <c r="K5033" s="18">
        <v>1151</v>
      </c>
      <c r="L5033" s="3">
        <v>5</v>
      </c>
      <c r="M5033" s="8">
        <f>153.12*(1-P3/100)</f>
        <v>153.12</v>
      </c>
      <c r="N5033" s="9"/>
      <c r="O5033" s="10">
        <f t="shared" si="269"/>
        <v>0</v>
      </c>
      <c r="P5033" s="11">
        <f>0.115*N5033</f>
        <v>0</v>
      </c>
      <c r="Q5033" s="16">
        <f>0.00305*N5033</f>
        <v>0</v>
      </c>
      <c r="R5033" s="13"/>
      <c r="S5033" s="14" t="s">
        <v>16377</v>
      </c>
      <c r="T5033" s="14" t="s">
        <v>32</v>
      </c>
      <c r="U5033" s="15"/>
      <c r="V5033" s="4" t="str">
        <f>HYPERLINK("https://redcat-toys.ru/api/getInfo/image/53134875-f5f5-11f0-a28d-00155d82e908")</f>
        <v>https://redcat-toys.ru/api/getInfo/image/53134875-f5f5-11f0-a28d-00155d82e908</v>
      </c>
      <c r="W5033" s="4" t="s">
        <v>16378</v>
      </c>
      <c r="X5033" s="4" t="s">
        <v>34</v>
      </c>
      <c r="Y5033" s="4" t="str">
        <f>HYPERLINK("https://redcat-toys.ru/api/getInfo/item/53134875-f5f5-11f0-a28d-00155d82e908")</f>
        <v>https://redcat-toys.ru/api/getInfo/item/53134875-f5f5-11f0-a28d-00155d82e908</v>
      </c>
    </row>
    <row r="5034" spans="2:25" ht="21" customHeight="1" outlineLevel="6" x14ac:dyDescent="0.2">
      <c r="B5034" s="39">
        <v>3989</v>
      </c>
      <c r="C5034" s="4" t="s">
        <v>16379</v>
      </c>
      <c r="D5034" s="50" t="s">
        <v>16380</v>
      </c>
      <c r="E5034" s="50"/>
      <c r="F5034" s="50"/>
      <c r="G5034" s="50"/>
      <c r="H5034" s="5" t="s">
        <v>16381</v>
      </c>
      <c r="I5034" s="6" t="s">
        <v>30</v>
      </c>
      <c r="J5034" s="7">
        <v>96</v>
      </c>
      <c r="K5034" s="18">
        <v>1141</v>
      </c>
      <c r="L5034" s="3">
        <v>5</v>
      </c>
      <c r="M5034" s="8">
        <f>148.69*(1-P3/100)</f>
        <v>148.69</v>
      </c>
      <c r="N5034" s="9"/>
      <c r="O5034" s="10">
        <f t="shared" si="269"/>
        <v>0</v>
      </c>
      <c r="P5034" s="17">
        <f>0.12*N5034</f>
        <v>0</v>
      </c>
      <c r="Q5034" s="16">
        <f>0.00322*N5034</f>
        <v>0</v>
      </c>
      <c r="R5034" s="13"/>
      <c r="S5034" s="14" t="s">
        <v>16382</v>
      </c>
      <c r="T5034" s="14" t="s">
        <v>32</v>
      </c>
      <c r="U5034" s="15"/>
      <c r="V5034" s="4" t="str">
        <f>HYPERLINK("https://redcat-toys.ru/api/getInfo/image/680e979c-f5f7-11f0-a28d-00155d82e908")</f>
        <v>https://redcat-toys.ru/api/getInfo/image/680e979c-f5f7-11f0-a28d-00155d82e908</v>
      </c>
      <c r="W5034" s="4" t="s">
        <v>16378</v>
      </c>
      <c r="X5034" s="4" t="s">
        <v>34</v>
      </c>
      <c r="Y5034" s="4" t="str">
        <f>HYPERLINK("https://redcat-toys.ru/api/getInfo/item/680e979c-f5f7-11f0-a28d-00155d82e908")</f>
        <v>https://redcat-toys.ru/api/getInfo/item/680e979c-f5f7-11f0-a28d-00155d82e908</v>
      </c>
    </row>
    <row r="5035" spans="2:25" ht="21" customHeight="1" outlineLevel="6" x14ac:dyDescent="0.2">
      <c r="B5035" s="39">
        <v>3990</v>
      </c>
      <c r="C5035" s="4" t="s">
        <v>16379</v>
      </c>
      <c r="D5035" s="50" t="s">
        <v>16380</v>
      </c>
      <c r="E5035" s="50"/>
      <c r="F5035" s="50"/>
      <c r="G5035" s="50"/>
      <c r="H5035" s="5" t="s">
        <v>16381</v>
      </c>
      <c r="I5035" s="6" t="s">
        <v>30</v>
      </c>
      <c r="J5035" s="7">
        <v>192</v>
      </c>
      <c r="K5035" s="18">
        <v>1141</v>
      </c>
      <c r="L5035" s="3">
        <v>5</v>
      </c>
      <c r="M5035" s="8">
        <f>148.69*(1-P3/100)</f>
        <v>148.69</v>
      </c>
      <c r="N5035" s="9"/>
      <c r="O5035" s="10">
        <f t="shared" si="269"/>
        <v>0</v>
      </c>
      <c r="P5035" s="17">
        <f>0.12*N5035</f>
        <v>0</v>
      </c>
      <c r="Q5035" s="16">
        <f>0.00322*N5035</f>
        <v>0</v>
      </c>
      <c r="R5035" s="13"/>
      <c r="S5035" s="14" t="s">
        <v>16382</v>
      </c>
      <c r="T5035" s="14" t="s">
        <v>32</v>
      </c>
      <c r="U5035" s="15"/>
      <c r="V5035" s="4" t="str">
        <f>HYPERLINK("https://redcat-toys.ru/api/getInfo/image/680e979c-f5f7-11f0-a28d-00155d82e908")</f>
        <v>https://redcat-toys.ru/api/getInfo/image/680e979c-f5f7-11f0-a28d-00155d82e908</v>
      </c>
      <c r="W5035" s="4" t="s">
        <v>16378</v>
      </c>
      <c r="X5035" s="4" t="s">
        <v>34</v>
      </c>
      <c r="Y5035" s="4" t="str">
        <f>HYPERLINK("https://redcat-toys.ru/api/getInfo/item/680e979c-f5f7-11f0-a28d-00155d82e908")</f>
        <v>https://redcat-toys.ru/api/getInfo/item/680e979c-f5f7-11f0-a28d-00155d82e908</v>
      </c>
    </row>
    <row r="5036" spans="2:25" ht="21" customHeight="1" outlineLevel="6" x14ac:dyDescent="0.2">
      <c r="B5036" s="39">
        <v>3991</v>
      </c>
      <c r="C5036" s="4" t="s">
        <v>16383</v>
      </c>
      <c r="D5036" s="50" t="s">
        <v>16384</v>
      </c>
      <c r="E5036" s="50"/>
      <c r="F5036" s="50"/>
      <c r="G5036" s="50"/>
      <c r="H5036" s="5" t="s">
        <v>16385</v>
      </c>
      <c r="I5036" s="6" t="s">
        <v>30</v>
      </c>
      <c r="J5036" s="7">
        <v>72</v>
      </c>
      <c r="K5036" s="7">
        <v>838</v>
      </c>
      <c r="L5036" s="3">
        <v>5</v>
      </c>
      <c r="M5036" s="8">
        <f>157.54*(1-P3/100)</f>
        <v>157.54</v>
      </c>
      <c r="N5036" s="9"/>
      <c r="O5036" s="10">
        <f t="shared" si="269"/>
        <v>0</v>
      </c>
      <c r="P5036" s="11">
        <f>0.115*N5036</f>
        <v>0</v>
      </c>
      <c r="Q5036" s="12">
        <f>0.0025*N5036</f>
        <v>0</v>
      </c>
      <c r="R5036" s="13"/>
      <c r="S5036" s="14" t="s">
        <v>16386</v>
      </c>
      <c r="T5036" s="14" t="s">
        <v>32</v>
      </c>
      <c r="U5036" s="15"/>
      <c r="V5036" s="4" t="str">
        <f>HYPERLINK("https://redcat-toys.ru/api/getInfo/image/acaaf25f-f5f6-11f0-a28d-00155d82e908")</f>
        <v>https://redcat-toys.ru/api/getInfo/image/acaaf25f-f5f6-11f0-a28d-00155d82e908</v>
      </c>
      <c r="W5036" s="4" t="s">
        <v>16378</v>
      </c>
      <c r="X5036" s="4" t="s">
        <v>34</v>
      </c>
      <c r="Y5036" s="4" t="str">
        <f>HYPERLINK("https://redcat-toys.ru/api/getInfo/item/acaaf25f-f5f6-11f0-a28d-00155d82e908")</f>
        <v>https://redcat-toys.ru/api/getInfo/item/acaaf25f-f5f6-11f0-a28d-00155d82e908</v>
      </c>
    </row>
    <row r="5037" spans="2:25" ht="21" customHeight="1" outlineLevel="6" x14ac:dyDescent="0.2">
      <c r="B5037" s="39">
        <v>3992</v>
      </c>
      <c r="C5037" s="4" t="s">
        <v>16383</v>
      </c>
      <c r="D5037" s="50" t="s">
        <v>16384</v>
      </c>
      <c r="E5037" s="50"/>
      <c r="F5037" s="50"/>
      <c r="G5037" s="50"/>
      <c r="H5037" s="5" t="s">
        <v>16385</v>
      </c>
      <c r="I5037" s="6" t="s">
        <v>30</v>
      </c>
      <c r="J5037" s="7">
        <v>144</v>
      </c>
      <c r="K5037" s="7">
        <v>838</v>
      </c>
      <c r="L5037" s="3">
        <v>5</v>
      </c>
      <c r="M5037" s="8">
        <f>157.54*(1-P3/100)</f>
        <v>157.54</v>
      </c>
      <c r="N5037" s="9"/>
      <c r="O5037" s="10">
        <f t="shared" si="269"/>
        <v>0</v>
      </c>
      <c r="P5037" s="11">
        <f>0.115*N5037</f>
        <v>0</v>
      </c>
      <c r="Q5037" s="12">
        <f>0.0025*N5037</f>
        <v>0</v>
      </c>
      <c r="R5037" s="13"/>
      <c r="S5037" s="14" t="s">
        <v>16386</v>
      </c>
      <c r="T5037" s="14" t="s">
        <v>32</v>
      </c>
      <c r="U5037" s="15"/>
      <c r="V5037" s="4" t="str">
        <f>HYPERLINK("https://redcat-toys.ru/api/getInfo/image/acaaf25f-f5f6-11f0-a28d-00155d82e908")</f>
        <v>https://redcat-toys.ru/api/getInfo/image/acaaf25f-f5f6-11f0-a28d-00155d82e908</v>
      </c>
      <c r="W5037" s="4" t="s">
        <v>16378</v>
      </c>
      <c r="X5037" s="4" t="s">
        <v>34</v>
      </c>
      <c r="Y5037" s="4" t="str">
        <f>HYPERLINK("https://redcat-toys.ru/api/getInfo/item/acaaf25f-f5f6-11f0-a28d-00155d82e908")</f>
        <v>https://redcat-toys.ru/api/getInfo/item/acaaf25f-f5f6-11f0-a28d-00155d82e908</v>
      </c>
    </row>
    <row r="5038" spans="2:25" ht="21" customHeight="1" outlineLevel="6" x14ac:dyDescent="0.2">
      <c r="B5038" s="39">
        <v>3993</v>
      </c>
      <c r="C5038" s="4" t="s">
        <v>16387</v>
      </c>
      <c r="D5038" s="50" t="s">
        <v>16388</v>
      </c>
      <c r="E5038" s="50"/>
      <c r="F5038" s="50"/>
      <c r="G5038" s="50"/>
      <c r="H5038" s="5" t="s">
        <v>16389</v>
      </c>
      <c r="I5038" s="6" t="s">
        <v>30</v>
      </c>
      <c r="J5038" s="7">
        <v>60</v>
      </c>
      <c r="K5038" s="7">
        <v>719</v>
      </c>
      <c r="L5038" s="3">
        <v>3</v>
      </c>
      <c r="M5038" s="8">
        <f>229.9*(1-P3/100)</f>
        <v>229.9</v>
      </c>
      <c r="N5038" s="9"/>
      <c r="O5038" s="10">
        <f t="shared" si="269"/>
        <v>0</v>
      </c>
      <c r="P5038" s="11">
        <f>0.139*N5038</f>
        <v>0</v>
      </c>
      <c r="Q5038" s="16">
        <f>0.00284*N5038</f>
        <v>0</v>
      </c>
      <c r="R5038" s="13"/>
      <c r="S5038" s="14" t="s">
        <v>16390</v>
      </c>
      <c r="T5038" s="14" t="s">
        <v>32</v>
      </c>
      <c r="U5038" s="15"/>
      <c r="V5038" s="4" t="str">
        <f>HYPERLINK("https://redcat-toys.ru/api/getInfo/image/e96fd62f-f5f7-11f0-a28d-00155d82e908")</f>
        <v>https://redcat-toys.ru/api/getInfo/image/e96fd62f-f5f7-11f0-a28d-00155d82e908</v>
      </c>
      <c r="W5038" s="4" t="s">
        <v>16378</v>
      </c>
      <c r="X5038" s="4" t="s">
        <v>34</v>
      </c>
      <c r="Y5038" s="4" t="str">
        <f>HYPERLINK("https://redcat-toys.ru/api/getInfo/item/e96fd62f-f5f7-11f0-a28d-00155d82e908")</f>
        <v>https://redcat-toys.ru/api/getInfo/item/e96fd62f-f5f7-11f0-a28d-00155d82e908</v>
      </c>
    </row>
    <row r="5039" spans="2:25" ht="21" customHeight="1" outlineLevel="6" x14ac:dyDescent="0.2">
      <c r="B5039" s="39">
        <v>3994</v>
      </c>
      <c r="C5039" s="4" t="s">
        <v>16387</v>
      </c>
      <c r="D5039" s="50" t="s">
        <v>16388</v>
      </c>
      <c r="E5039" s="50"/>
      <c r="F5039" s="50"/>
      <c r="G5039" s="50"/>
      <c r="H5039" s="5" t="s">
        <v>16389</v>
      </c>
      <c r="I5039" s="6" t="s">
        <v>30</v>
      </c>
      <c r="J5039" s="7">
        <v>120</v>
      </c>
      <c r="K5039" s="7">
        <v>719</v>
      </c>
      <c r="L5039" s="3">
        <v>3</v>
      </c>
      <c r="M5039" s="8">
        <f>229.9*(1-P3/100)</f>
        <v>229.9</v>
      </c>
      <c r="N5039" s="9"/>
      <c r="O5039" s="10">
        <f t="shared" si="269"/>
        <v>0</v>
      </c>
      <c r="P5039" s="11">
        <f>0.139*N5039</f>
        <v>0</v>
      </c>
      <c r="Q5039" s="16">
        <f>0.00284*N5039</f>
        <v>0</v>
      </c>
      <c r="R5039" s="13"/>
      <c r="S5039" s="14" t="s">
        <v>16390</v>
      </c>
      <c r="T5039" s="14" t="s">
        <v>32</v>
      </c>
      <c r="U5039" s="15"/>
      <c r="V5039" s="4" t="str">
        <f>HYPERLINK("https://redcat-toys.ru/api/getInfo/image/e96fd62f-f5f7-11f0-a28d-00155d82e908")</f>
        <v>https://redcat-toys.ru/api/getInfo/image/e96fd62f-f5f7-11f0-a28d-00155d82e908</v>
      </c>
      <c r="W5039" s="4" t="s">
        <v>16378</v>
      </c>
      <c r="X5039" s="4" t="s">
        <v>34</v>
      </c>
      <c r="Y5039" s="4" t="str">
        <f>HYPERLINK("https://redcat-toys.ru/api/getInfo/item/e96fd62f-f5f7-11f0-a28d-00155d82e908")</f>
        <v>https://redcat-toys.ru/api/getInfo/item/e96fd62f-f5f7-11f0-a28d-00155d82e908</v>
      </c>
    </row>
    <row r="5040" spans="2:25" ht="21" customHeight="1" outlineLevel="6" x14ac:dyDescent="0.2">
      <c r="B5040" s="39">
        <v>3995</v>
      </c>
      <c r="C5040" s="4" t="s">
        <v>16391</v>
      </c>
      <c r="D5040" s="50" t="s">
        <v>16392</v>
      </c>
      <c r="E5040" s="50"/>
      <c r="F5040" s="50"/>
      <c r="G5040" s="50"/>
      <c r="H5040" s="5" t="s">
        <v>16393</v>
      </c>
      <c r="I5040" s="6" t="s">
        <v>30</v>
      </c>
      <c r="J5040" s="7">
        <v>84</v>
      </c>
      <c r="K5040" s="7">
        <v>902</v>
      </c>
      <c r="L5040" s="3">
        <v>4</v>
      </c>
      <c r="M5040" s="8">
        <f>170.82*(1-P3/100)</f>
        <v>170.82</v>
      </c>
      <c r="N5040" s="9"/>
      <c r="O5040" s="10">
        <f t="shared" si="269"/>
        <v>0</v>
      </c>
      <c r="P5040" s="17">
        <f>0.14*N5040</f>
        <v>0</v>
      </c>
      <c r="Q5040" s="16">
        <f>0.00319*N5040</f>
        <v>0</v>
      </c>
      <c r="R5040" s="13"/>
      <c r="S5040" s="14" t="s">
        <v>16394</v>
      </c>
      <c r="T5040" s="14" t="s">
        <v>32</v>
      </c>
      <c r="U5040" s="15"/>
      <c r="V5040" s="4" t="str">
        <f>HYPERLINK("https://redcat-toys.ru/api/getInfo/image/0fe783e2-f5f6-11f0-a28d-00155d82e908")</f>
        <v>https://redcat-toys.ru/api/getInfo/image/0fe783e2-f5f6-11f0-a28d-00155d82e908</v>
      </c>
      <c r="W5040" s="4" t="s">
        <v>16378</v>
      </c>
      <c r="X5040" s="4" t="s">
        <v>34</v>
      </c>
      <c r="Y5040" s="4" t="str">
        <f>HYPERLINK("https://redcat-toys.ru/api/getInfo/item/0fe783e2-f5f6-11f0-a28d-00155d82e908")</f>
        <v>https://redcat-toys.ru/api/getInfo/item/0fe783e2-f5f6-11f0-a28d-00155d82e908</v>
      </c>
    </row>
    <row r="5041" spans="2:25" ht="21" customHeight="1" outlineLevel="6" x14ac:dyDescent="0.2">
      <c r="B5041" s="39">
        <v>3996</v>
      </c>
      <c r="C5041" s="4" t="s">
        <v>16391</v>
      </c>
      <c r="D5041" s="50" t="s">
        <v>16392</v>
      </c>
      <c r="E5041" s="50"/>
      <c r="F5041" s="50"/>
      <c r="G5041" s="50"/>
      <c r="H5041" s="5" t="s">
        <v>16393</v>
      </c>
      <c r="I5041" s="6" t="s">
        <v>30</v>
      </c>
      <c r="J5041" s="7">
        <v>168</v>
      </c>
      <c r="K5041" s="7">
        <v>902</v>
      </c>
      <c r="L5041" s="3">
        <v>4</v>
      </c>
      <c r="M5041" s="8">
        <f>170.82*(1-P3/100)</f>
        <v>170.82</v>
      </c>
      <c r="N5041" s="9"/>
      <c r="O5041" s="10">
        <f t="shared" si="269"/>
        <v>0</v>
      </c>
      <c r="P5041" s="17">
        <f>0.14*N5041</f>
        <v>0</v>
      </c>
      <c r="Q5041" s="16">
        <f>0.00319*N5041</f>
        <v>0</v>
      </c>
      <c r="R5041" s="13"/>
      <c r="S5041" s="14" t="s">
        <v>16394</v>
      </c>
      <c r="T5041" s="14" t="s">
        <v>32</v>
      </c>
      <c r="U5041" s="15"/>
      <c r="V5041" s="4" t="str">
        <f>HYPERLINK("https://redcat-toys.ru/api/getInfo/image/0fe783e2-f5f6-11f0-a28d-00155d82e908")</f>
        <v>https://redcat-toys.ru/api/getInfo/image/0fe783e2-f5f6-11f0-a28d-00155d82e908</v>
      </c>
      <c r="W5041" s="4" t="s">
        <v>16378</v>
      </c>
      <c r="X5041" s="4" t="s">
        <v>34</v>
      </c>
      <c r="Y5041" s="4" t="str">
        <f>HYPERLINK("https://redcat-toys.ru/api/getInfo/item/0fe783e2-f5f6-11f0-a28d-00155d82e908")</f>
        <v>https://redcat-toys.ru/api/getInfo/item/0fe783e2-f5f6-11f0-a28d-00155d82e908</v>
      </c>
    </row>
    <row r="5042" spans="2:25" ht="21" customHeight="1" outlineLevel="6" x14ac:dyDescent="0.2">
      <c r="B5042" s="39">
        <v>3997</v>
      </c>
      <c r="C5042" s="4" t="s">
        <v>16395</v>
      </c>
      <c r="D5042" s="50" t="s">
        <v>16396</v>
      </c>
      <c r="E5042" s="50"/>
      <c r="F5042" s="50"/>
      <c r="G5042" s="50"/>
      <c r="H5042" s="5" t="s">
        <v>16397</v>
      </c>
      <c r="I5042" s="6" t="s">
        <v>30</v>
      </c>
      <c r="J5042" s="7">
        <v>60</v>
      </c>
      <c r="K5042" s="7">
        <v>718</v>
      </c>
      <c r="L5042" s="3">
        <v>3</v>
      </c>
      <c r="M5042" s="8">
        <f>199.58*(1-P3/100)</f>
        <v>199.58</v>
      </c>
      <c r="N5042" s="9"/>
      <c r="O5042" s="10">
        <f t="shared" si="269"/>
        <v>0</v>
      </c>
      <c r="P5042" s="11">
        <f>0.163*N5042</f>
        <v>0</v>
      </c>
      <c r="Q5042" s="16">
        <f>0.00244*N5042</f>
        <v>0</v>
      </c>
      <c r="R5042" s="13"/>
      <c r="S5042" s="14" t="s">
        <v>16398</v>
      </c>
      <c r="T5042" s="14" t="s">
        <v>32</v>
      </c>
      <c r="U5042" s="15"/>
      <c r="V5042" s="4" t="str">
        <f>HYPERLINK("https://redcat-toys.ru/api/getInfo/image/53795a24-f5f8-11f0-a28d-00155d82e908")</f>
        <v>https://redcat-toys.ru/api/getInfo/image/53795a24-f5f8-11f0-a28d-00155d82e908</v>
      </c>
      <c r="W5042" s="4" t="s">
        <v>16378</v>
      </c>
      <c r="X5042" s="4" t="s">
        <v>34</v>
      </c>
      <c r="Y5042" s="4" t="str">
        <f>HYPERLINK("https://redcat-toys.ru/api/getInfo/item/53795a24-f5f8-11f0-a28d-00155d82e908")</f>
        <v>https://redcat-toys.ru/api/getInfo/item/53795a24-f5f8-11f0-a28d-00155d82e908</v>
      </c>
    </row>
    <row r="5043" spans="2:25" ht="21" customHeight="1" outlineLevel="6" x14ac:dyDescent="0.2">
      <c r="B5043" s="39">
        <v>3998</v>
      </c>
      <c r="C5043" s="4" t="s">
        <v>16395</v>
      </c>
      <c r="D5043" s="50" t="s">
        <v>16396</v>
      </c>
      <c r="E5043" s="50"/>
      <c r="F5043" s="50"/>
      <c r="G5043" s="50"/>
      <c r="H5043" s="5" t="s">
        <v>16397</v>
      </c>
      <c r="I5043" s="6" t="s">
        <v>30</v>
      </c>
      <c r="J5043" s="7">
        <v>120</v>
      </c>
      <c r="K5043" s="7">
        <v>718</v>
      </c>
      <c r="L5043" s="3">
        <v>3</v>
      </c>
      <c r="M5043" s="8">
        <f>199.58*(1-P3/100)</f>
        <v>199.58</v>
      </c>
      <c r="N5043" s="9"/>
      <c r="O5043" s="10">
        <f t="shared" si="269"/>
        <v>0</v>
      </c>
      <c r="P5043" s="11">
        <f>0.163*N5043</f>
        <v>0</v>
      </c>
      <c r="Q5043" s="16">
        <f>0.00244*N5043</f>
        <v>0</v>
      </c>
      <c r="R5043" s="13"/>
      <c r="S5043" s="14" t="s">
        <v>16398</v>
      </c>
      <c r="T5043" s="14" t="s">
        <v>32</v>
      </c>
      <c r="U5043" s="15"/>
      <c r="V5043" s="4" t="str">
        <f>HYPERLINK("https://redcat-toys.ru/api/getInfo/image/53795a24-f5f8-11f0-a28d-00155d82e908")</f>
        <v>https://redcat-toys.ru/api/getInfo/image/53795a24-f5f8-11f0-a28d-00155d82e908</v>
      </c>
      <c r="W5043" s="4" t="s">
        <v>16378</v>
      </c>
      <c r="X5043" s="4" t="s">
        <v>34</v>
      </c>
      <c r="Y5043" s="4" t="str">
        <f>HYPERLINK("https://redcat-toys.ru/api/getInfo/item/53795a24-f5f8-11f0-a28d-00155d82e908")</f>
        <v>https://redcat-toys.ru/api/getInfo/item/53795a24-f5f8-11f0-a28d-00155d82e908</v>
      </c>
    </row>
    <row r="5044" spans="2:25" ht="22.95" customHeight="1" outlineLevel="4" x14ac:dyDescent="0.2">
      <c r="B5044" s="52" t="s">
        <v>16399</v>
      </c>
      <c r="C5044" s="52"/>
      <c r="D5044" s="52"/>
      <c r="E5044" s="52"/>
      <c r="F5044" s="52"/>
      <c r="G5044" s="52"/>
    </row>
    <row r="5045" spans="2:25" ht="21" customHeight="1" outlineLevel="5" x14ac:dyDescent="0.2">
      <c r="B5045" s="39">
        <v>3999</v>
      </c>
      <c r="C5045" s="4" t="s">
        <v>16400</v>
      </c>
      <c r="D5045" s="50" t="s">
        <v>16401</v>
      </c>
      <c r="E5045" s="50"/>
      <c r="F5045" s="50"/>
      <c r="G5045" s="50"/>
      <c r="H5045" s="5" t="s">
        <v>16402</v>
      </c>
      <c r="I5045" s="6" t="s">
        <v>30</v>
      </c>
      <c r="J5045" s="7">
        <v>288</v>
      </c>
      <c r="K5045" s="7">
        <v>180</v>
      </c>
      <c r="L5045" s="3">
        <v>7</v>
      </c>
      <c r="M5045" s="8">
        <f>76.01*(1-P3/100)</f>
        <v>76.010000000000005</v>
      </c>
      <c r="N5045" s="9"/>
      <c r="O5045" s="10">
        <f t="shared" ref="O5045:O5050" si="270">M5045*N5045</f>
        <v>0</v>
      </c>
      <c r="P5045" s="11">
        <f>0.046*N5045</f>
        <v>0</v>
      </c>
      <c r="Q5045" s="12">
        <f>0.0015*N5045</f>
        <v>0</v>
      </c>
      <c r="R5045" s="13"/>
      <c r="S5045" s="14" t="s">
        <v>16403</v>
      </c>
      <c r="T5045" s="14" t="s">
        <v>32</v>
      </c>
      <c r="U5045" s="15"/>
      <c r="V5045" s="4" t="str">
        <f>HYPERLINK("https://redcat-toys.ru/api/getInfo/image/daa93445-af03-11ea-a248-ac1f6b442184")</f>
        <v>https://redcat-toys.ru/api/getInfo/image/daa93445-af03-11ea-a248-ac1f6b442184</v>
      </c>
      <c r="W5045" s="4" t="s">
        <v>16404</v>
      </c>
      <c r="X5045" s="4" t="s">
        <v>34</v>
      </c>
      <c r="Y5045" s="4" t="str">
        <f>HYPERLINK("https://redcat-toys.ru/api/getInfo/item/daa93445-af03-11ea-a248-ac1f6b442184")</f>
        <v>https://redcat-toys.ru/api/getInfo/item/daa93445-af03-11ea-a248-ac1f6b442184</v>
      </c>
    </row>
    <row r="5046" spans="2:25" ht="21" customHeight="1" outlineLevel="5" x14ac:dyDescent="0.2">
      <c r="B5046" s="39">
        <v>4000</v>
      </c>
      <c r="C5046" s="4" t="s">
        <v>16400</v>
      </c>
      <c r="D5046" s="50" t="s">
        <v>16401</v>
      </c>
      <c r="E5046" s="50"/>
      <c r="F5046" s="50"/>
      <c r="G5046" s="50"/>
      <c r="H5046" s="5" t="s">
        <v>16402</v>
      </c>
      <c r="I5046" s="6" t="s">
        <v>30</v>
      </c>
      <c r="J5046" s="7">
        <v>576</v>
      </c>
      <c r="K5046" s="7">
        <v>180</v>
      </c>
      <c r="L5046" s="3">
        <v>7</v>
      </c>
      <c r="M5046" s="8">
        <f>76.01*(1-P3/100)</f>
        <v>76.010000000000005</v>
      </c>
      <c r="N5046" s="9"/>
      <c r="O5046" s="10">
        <f t="shared" si="270"/>
        <v>0</v>
      </c>
      <c r="P5046" s="11">
        <f>0.046*N5046</f>
        <v>0</v>
      </c>
      <c r="Q5046" s="12">
        <f>0.0015*N5046</f>
        <v>0</v>
      </c>
      <c r="R5046" s="13"/>
      <c r="S5046" s="14" t="s">
        <v>16403</v>
      </c>
      <c r="T5046" s="14" t="s">
        <v>32</v>
      </c>
      <c r="U5046" s="15"/>
      <c r="V5046" s="4" t="str">
        <f>HYPERLINK("https://redcat-toys.ru/api/getInfo/image/daa93445-af03-11ea-a248-ac1f6b442184")</f>
        <v>https://redcat-toys.ru/api/getInfo/image/daa93445-af03-11ea-a248-ac1f6b442184</v>
      </c>
      <c r="W5046" s="4" t="s">
        <v>16404</v>
      </c>
      <c r="X5046" s="4" t="s">
        <v>34</v>
      </c>
      <c r="Y5046" s="4" t="str">
        <f>HYPERLINK("https://redcat-toys.ru/api/getInfo/item/daa93445-af03-11ea-a248-ac1f6b442184")</f>
        <v>https://redcat-toys.ru/api/getInfo/item/daa93445-af03-11ea-a248-ac1f6b442184</v>
      </c>
    </row>
    <row r="5047" spans="2:25" ht="21" customHeight="1" outlineLevel="5" x14ac:dyDescent="0.2">
      <c r="B5047" s="39">
        <v>4001</v>
      </c>
      <c r="C5047" s="4" t="s">
        <v>16405</v>
      </c>
      <c r="D5047" s="50" t="s">
        <v>16406</v>
      </c>
      <c r="E5047" s="50"/>
      <c r="F5047" s="50"/>
      <c r="G5047" s="50"/>
      <c r="H5047" s="5" t="s">
        <v>16407</v>
      </c>
      <c r="I5047" s="6"/>
      <c r="J5047" s="7">
        <v>270</v>
      </c>
      <c r="K5047" s="7">
        <v>10</v>
      </c>
      <c r="L5047" s="3">
        <v>7</v>
      </c>
      <c r="M5047" s="8">
        <f>94.33*(1-P3/100)</f>
        <v>94.33</v>
      </c>
      <c r="N5047" s="9"/>
      <c r="O5047" s="10">
        <f t="shared" si="270"/>
        <v>0</v>
      </c>
      <c r="P5047" s="11">
        <f>0.062*N5047</f>
        <v>0</v>
      </c>
      <c r="Q5047" s="16">
        <f>0.00161*N5047</f>
        <v>0</v>
      </c>
      <c r="R5047" s="13"/>
      <c r="S5047" s="14" t="s">
        <v>16408</v>
      </c>
      <c r="T5047" s="14" t="s">
        <v>32</v>
      </c>
      <c r="U5047" s="15"/>
      <c r="V5047" s="4" t="str">
        <f>HYPERLINK("https://redcat-toys.ru/api/getInfo/image/28959296-af04-11ea-a248-ac1f6b442184")</f>
        <v>https://redcat-toys.ru/api/getInfo/image/28959296-af04-11ea-a248-ac1f6b442184</v>
      </c>
      <c r="W5047" s="4" t="s">
        <v>16409</v>
      </c>
      <c r="X5047" s="4" t="s">
        <v>34</v>
      </c>
      <c r="Y5047" s="4" t="str">
        <f>HYPERLINK("https://redcat-toys.ru/api/getInfo/item/28959296-af04-11ea-a248-ac1f6b442184")</f>
        <v>https://redcat-toys.ru/api/getInfo/item/28959296-af04-11ea-a248-ac1f6b442184</v>
      </c>
    </row>
    <row r="5048" spans="2:25" ht="21" customHeight="1" outlineLevel="5" x14ac:dyDescent="0.2">
      <c r="B5048" s="39">
        <v>4002</v>
      </c>
      <c r="C5048" s="4" t="s">
        <v>16405</v>
      </c>
      <c r="D5048" s="50" t="s">
        <v>16406</v>
      </c>
      <c r="E5048" s="50"/>
      <c r="F5048" s="50"/>
      <c r="G5048" s="50"/>
      <c r="H5048" s="5" t="s">
        <v>16407</v>
      </c>
      <c r="I5048" s="6"/>
      <c r="J5048" s="7">
        <v>540</v>
      </c>
      <c r="K5048" s="7">
        <v>10</v>
      </c>
      <c r="L5048" s="3">
        <v>7</v>
      </c>
      <c r="M5048" s="8">
        <f>94.33*(1-P3/100)</f>
        <v>94.33</v>
      </c>
      <c r="N5048" s="9"/>
      <c r="O5048" s="10">
        <f t="shared" si="270"/>
        <v>0</v>
      </c>
      <c r="P5048" s="11">
        <f>0.062*N5048</f>
        <v>0</v>
      </c>
      <c r="Q5048" s="16">
        <f>0.00161*N5048</f>
        <v>0</v>
      </c>
      <c r="R5048" s="13"/>
      <c r="S5048" s="14" t="s">
        <v>16408</v>
      </c>
      <c r="T5048" s="14" t="s">
        <v>32</v>
      </c>
      <c r="U5048" s="15"/>
      <c r="V5048" s="4" t="str">
        <f>HYPERLINK("https://redcat-toys.ru/api/getInfo/image/28959296-af04-11ea-a248-ac1f6b442184")</f>
        <v>https://redcat-toys.ru/api/getInfo/image/28959296-af04-11ea-a248-ac1f6b442184</v>
      </c>
      <c r="W5048" s="4" t="s">
        <v>16409</v>
      </c>
      <c r="X5048" s="4" t="s">
        <v>34</v>
      </c>
      <c r="Y5048" s="4" t="str">
        <f>HYPERLINK("https://redcat-toys.ru/api/getInfo/item/28959296-af04-11ea-a248-ac1f6b442184")</f>
        <v>https://redcat-toys.ru/api/getInfo/item/28959296-af04-11ea-a248-ac1f6b442184</v>
      </c>
    </row>
    <row r="5049" spans="2:25" ht="21" customHeight="1" outlineLevel="5" x14ac:dyDescent="0.2">
      <c r="B5049" s="39">
        <v>4003</v>
      </c>
      <c r="C5049" s="4" t="s">
        <v>16410</v>
      </c>
      <c r="D5049" s="50" t="s">
        <v>16411</v>
      </c>
      <c r="E5049" s="50"/>
      <c r="F5049" s="50"/>
      <c r="G5049" s="50"/>
      <c r="H5049" s="5" t="s">
        <v>16412</v>
      </c>
      <c r="I5049" s="6"/>
      <c r="J5049" s="7">
        <v>180</v>
      </c>
      <c r="K5049" s="7">
        <v>1</v>
      </c>
      <c r="L5049" s="3">
        <v>1</v>
      </c>
      <c r="M5049" s="8">
        <f>89.43*(1-P3/100)</f>
        <v>89.43</v>
      </c>
      <c r="N5049" s="9"/>
      <c r="O5049" s="10">
        <f t="shared" si="270"/>
        <v>0</v>
      </c>
      <c r="P5049" s="17">
        <f>0.08*N5049</f>
        <v>0</v>
      </c>
      <c r="Q5049" s="16">
        <f>0.00167*N5049</f>
        <v>0</v>
      </c>
      <c r="R5049" s="13"/>
      <c r="S5049" s="14" t="s">
        <v>16413</v>
      </c>
      <c r="T5049" s="14" t="s">
        <v>32</v>
      </c>
      <c r="U5049" s="15"/>
      <c r="V5049" s="4" t="str">
        <f>HYPERLINK("https://redcat-toys.ru/api/getInfo/image/b59918ad-5be9-11f0-a281-00155d82e908")</f>
        <v>https://redcat-toys.ru/api/getInfo/image/b59918ad-5be9-11f0-a281-00155d82e908</v>
      </c>
      <c r="W5049" s="4" t="s">
        <v>16414</v>
      </c>
      <c r="X5049" s="4" t="s">
        <v>34</v>
      </c>
      <c r="Y5049" s="4" t="str">
        <f>HYPERLINK("https://redcat-toys.ru/api/getInfo/item/b59918ad-5be9-11f0-a281-00155d82e908")</f>
        <v>https://redcat-toys.ru/api/getInfo/item/b59918ad-5be9-11f0-a281-00155d82e908</v>
      </c>
    </row>
    <row r="5050" spans="2:25" ht="21" customHeight="1" outlineLevel="5" x14ac:dyDescent="0.2">
      <c r="B5050" s="39">
        <v>4004</v>
      </c>
      <c r="C5050" s="4" t="s">
        <v>16410</v>
      </c>
      <c r="D5050" s="50" t="s">
        <v>16411</v>
      </c>
      <c r="E5050" s="50"/>
      <c r="F5050" s="50"/>
      <c r="G5050" s="50"/>
      <c r="H5050" s="5" t="s">
        <v>16412</v>
      </c>
      <c r="I5050" s="6"/>
      <c r="J5050" s="7">
        <v>360</v>
      </c>
      <c r="K5050" s="7">
        <v>1</v>
      </c>
      <c r="L5050" s="3">
        <v>1</v>
      </c>
      <c r="M5050" s="8">
        <f>89.43*(1-P3/100)</f>
        <v>89.43</v>
      </c>
      <c r="N5050" s="9"/>
      <c r="O5050" s="10">
        <f t="shared" si="270"/>
        <v>0</v>
      </c>
      <c r="P5050" s="17">
        <f>0.08*N5050</f>
        <v>0</v>
      </c>
      <c r="Q5050" s="16">
        <f>0.00167*N5050</f>
        <v>0</v>
      </c>
      <c r="R5050" s="13"/>
      <c r="S5050" s="14" t="s">
        <v>16413</v>
      </c>
      <c r="T5050" s="14" t="s">
        <v>32</v>
      </c>
      <c r="U5050" s="15"/>
      <c r="V5050" s="4" t="str">
        <f>HYPERLINK("https://redcat-toys.ru/api/getInfo/image/b59918ad-5be9-11f0-a281-00155d82e908")</f>
        <v>https://redcat-toys.ru/api/getInfo/image/b59918ad-5be9-11f0-a281-00155d82e908</v>
      </c>
      <c r="W5050" s="4" t="s">
        <v>16414</v>
      </c>
      <c r="X5050" s="4" t="s">
        <v>34</v>
      </c>
      <c r="Y5050" s="4" t="str">
        <f>HYPERLINK("https://redcat-toys.ru/api/getInfo/item/b59918ad-5be9-11f0-a281-00155d82e908")</f>
        <v>https://redcat-toys.ru/api/getInfo/item/b59918ad-5be9-11f0-a281-00155d82e908</v>
      </c>
    </row>
    <row r="5051" spans="2:25" ht="22.95" customHeight="1" outlineLevel="3" x14ac:dyDescent="0.2">
      <c r="B5051" s="51" t="s">
        <v>16415</v>
      </c>
      <c r="C5051" s="51"/>
      <c r="D5051" s="51"/>
      <c r="E5051" s="51"/>
      <c r="F5051" s="51"/>
      <c r="G5051" s="51"/>
    </row>
    <row r="5052" spans="2:25" ht="22.95" customHeight="1" outlineLevel="4" x14ac:dyDescent="0.2">
      <c r="B5052" s="52" t="s">
        <v>16416</v>
      </c>
      <c r="C5052" s="52"/>
      <c r="D5052" s="52"/>
      <c r="E5052" s="52"/>
      <c r="F5052" s="52"/>
      <c r="G5052" s="52"/>
    </row>
    <row r="5053" spans="2:25" ht="22.95" customHeight="1" outlineLevel="5" x14ac:dyDescent="0.2">
      <c r="B5053" s="53" t="s">
        <v>7717</v>
      </c>
      <c r="C5053" s="53"/>
      <c r="D5053" s="53"/>
      <c r="E5053" s="53"/>
      <c r="F5053" s="53"/>
      <c r="G5053" s="53"/>
    </row>
    <row r="5054" spans="2:25" ht="21" customHeight="1" outlineLevel="6" x14ac:dyDescent="0.2">
      <c r="B5054" s="39">
        <v>4005</v>
      </c>
      <c r="C5054" s="4" t="s">
        <v>16417</v>
      </c>
      <c r="D5054" s="50" t="s">
        <v>16418</v>
      </c>
      <c r="E5054" s="50"/>
      <c r="F5054" s="50"/>
      <c r="G5054" s="50"/>
      <c r="H5054" s="5" t="s">
        <v>16419</v>
      </c>
      <c r="I5054" s="6" t="s">
        <v>30</v>
      </c>
      <c r="J5054" s="7">
        <v>72</v>
      </c>
      <c r="K5054" s="18">
        <v>1151</v>
      </c>
      <c r="L5054" s="3">
        <v>3</v>
      </c>
      <c r="M5054" s="8">
        <f>184.92*(1-P3/100)</f>
        <v>184.92</v>
      </c>
      <c r="N5054" s="9"/>
      <c r="O5054" s="10">
        <f t="shared" ref="O5054:O5071" si="271">M5054*N5054</f>
        <v>0</v>
      </c>
      <c r="P5054" s="11">
        <f>0.113*N5054</f>
        <v>0</v>
      </c>
      <c r="Q5054" s="16">
        <f>0.00205*N5054</f>
        <v>0</v>
      </c>
      <c r="R5054" s="13"/>
      <c r="S5054" s="14" t="s">
        <v>16420</v>
      </c>
      <c r="T5054" s="14" t="s">
        <v>32</v>
      </c>
      <c r="U5054" s="15"/>
      <c r="V5054" s="4"/>
      <c r="W5054" s="4" t="s">
        <v>16421</v>
      </c>
      <c r="X5054" s="4" t="s">
        <v>34</v>
      </c>
      <c r="Y5054" s="4"/>
    </row>
    <row r="5055" spans="2:25" ht="21" customHeight="1" outlineLevel="6" x14ac:dyDescent="0.2">
      <c r="B5055" s="39">
        <v>4006</v>
      </c>
      <c r="C5055" s="4" t="s">
        <v>16417</v>
      </c>
      <c r="D5055" s="50" t="s">
        <v>16418</v>
      </c>
      <c r="E5055" s="50"/>
      <c r="F5055" s="50"/>
      <c r="G5055" s="50"/>
      <c r="H5055" s="5" t="s">
        <v>16419</v>
      </c>
      <c r="I5055" s="6" t="s">
        <v>30</v>
      </c>
      <c r="J5055" s="7">
        <v>144</v>
      </c>
      <c r="K5055" s="18">
        <v>1151</v>
      </c>
      <c r="L5055" s="3">
        <v>3</v>
      </c>
      <c r="M5055" s="8">
        <f>184.92*(1-P3/100)</f>
        <v>184.92</v>
      </c>
      <c r="N5055" s="9"/>
      <c r="O5055" s="10">
        <f t="shared" si="271"/>
        <v>0</v>
      </c>
      <c r="P5055" s="11">
        <f>0.113*N5055</f>
        <v>0</v>
      </c>
      <c r="Q5055" s="16">
        <f>0.00205*N5055</f>
        <v>0</v>
      </c>
      <c r="R5055" s="13"/>
      <c r="S5055" s="14" t="s">
        <v>16420</v>
      </c>
      <c r="T5055" s="14" t="s">
        <v>32</v>
      </c>
      <c r="U5055" s="15"/>
      <c r="V5055" s="4"/>
      <c r="W5055" s="4" t="s">
        <v>16421</v>
      </c>
      <c r="X5055" s="4" t="s">
        <v>34</v>
      </c>
      <c r="Y5055" s="4"/>
    </row>
    <row r="5056" spans="2:25" ht="21" customHeight="1" outlineLevel="6" x14ac:dyDescent="0.2">
      <c r="B5056" s="39">
        <v>4007</v>
      </c>
      <c r="C5056" s="4" t="s">
        <v>16422</v>
      </c>
      <c r="D5056" s="50" t="s">
        <v>16423</v>
      </c>
      <c r="E5056" s="50"/>
      <c r="F5056" s="50"/>
      <c r="G5056" s="50"/>
      <c r="H5056" s="5" t="s">
        <v>16424</v>
      </c>
      <c r="I5056" s="6" t="s">
        <v>30</v>
      </c>
      <c r="J5056" s="7">
        <v>60</v>
      </c>
      <c r="K5056" s="7">
        <v>479</v>
      </c>
      <c r="L5056" s="3">
        <v>3</v>
      </c>
      <c r="M5056" s="8">
        <f>236.36*(1-P3/100)</f>
        <v>236.36</v>
      </c>
      <c r="N5056" s="9"/>
      <c r="O5056" s="10">
        <f t="shared" si="271"/>
        <v>0</v>
      </c>
      <c r="P5056" s="11">
        <f>0.148*N5056</f>
        <v>0</v>
      </c>
      <c r="Q5056" s="16">
        <f>0.00302*N5056</f>
        <v>0</v>
      </c>
      <c r="R5056" s="13"/>
      <c r="S5056" s="14" t="s">
        <v>16425</v>
      </c>
      <c r="T5056" s="14" t="s">
        <v>32</v>
      </c>
      <c r="U5056" s="15"/>
      <c r="V5056" s="4"/>
      <c r="W5056" s="4" t="s">
        <v>16426</v>
      </c>
      <c r="X5056" s="4" t="s">
        <v>34</v>
      </c>
      <c r="Y5056" s="4"/>
    </row>
    <row r="5057" spans="2:25" ht="21" customHeight="1" outlineLevel="6" x14ac:dyDescent="0.2">
      <c r="B5057" s="39">
        <v>4008</v>
      </c>
      <c r="C5057" s="4" t="s">
        <v>16422</v>
      </c>
      <c r="D5057" s="50" t="s">
        <v>16423</v>
      </c>
      <c r="E5057" s="50"/>
      <c r="F5057" s="50"/>
      <c r="G5057" s="50"/>
      <c r="H5057" s="5" t="s">
        <v>16424</v>
      </c>
      <c r="I5057" s="6" t="s">
        <v>30</v>
      </c>
      <c r="J5057" s="7">
        <v>120</v>
      </c>
      <c r="K5057" s="7">
        <v>479</v>
      </c>
      <c r="L5057" s="3">
        <v>3</v>
      </c>
      <c r="M5057" s="8">
        <f>236.36*(1-P3/100)</f>
        <v>236.36</v>
      </c>
      <c r="N5057" s="9"/>
      <c r="O5057" s="10">
        <f t="shared" si="271"/>
        <v>0</v>
      </c>
      <c r="P5057" s="11">
        <f>0.148*N5057</f>
        <v>0</v>
      </c>
      <c r="Q5057" s="16">
        <f>0.00302*N5057</f>
        <v>0</v>
      </c>
      <c r="R5057" s="13"/>
      <c r="S5057" s="14" t="s">
        <v>16425</v>
      </c>
      <c r="T5057" s="14" t="s">
        <v>32</v>
      </c>
      <c r="U5057" s="15"/>
      <c r="V5057" s="4"/>
      <c r="W5057" s="4" t="s">
        <v>16426</v>
      </c>
      <c r="X5057" s="4" t="s">
        <v>34</v>
      </c>
      <c r="Y5057" s="4"/>
    </row>
    <row r="5058" spans="2:25" ht="21" customHeight="1" outlineLevel="6" x14ac:dyDescent="0.2">
      <c r="B5058" s="39">
        <v>4009</v>
      </c>
      <c r="C5058" s="4" t="s">
        <v>16427</v>
      </c>
      <c r="D5058" s="50" t="s">
        <v>16428</v>
      </c>
      <c r="E5058" s="50"/>
      <c r="F5058" s="50"/>
      <c r="G5058" s="50"/>
      <c r="H5058" s="5" t="s">
        <v>16429</v>
      </c>
      <c r="I5058" s="6" t="s">
        <v>30</v>
      </c>
      <c r="J5058" s="7">
        <v>60</v>
      </c>
      <c r="K5058" s="7">
        <v>479</v>
      </c>
      <c r="L5058" s="3">
        <v>2</v>
      </c>
      <c r="M5058" s="8">
        <f>253.22*(1-P3/100)</f>
        <v>253.22</v>
      </c>
      <c r="N5058" s="9"/>
      <c r="O5058" s="10">
        <f t="shared" si="271"/>
        <v>0</v>
      </c>
      <c r="P5058" s="11">
        <f>0.151*N5058</f>
        <v>0</v>
      </c>
      <c r="Q5058" s="16">
        <f>0.00274*N5058</f>
        <v>0</v>
      </c>
      <c r="R5058" s="13"/>
      <c r="S5058" s="14" t="s">
        <v>16430</v>
      </c>
      <c r="T5058" s="14" t="s">
        <v>32</v>
      </c>
      <c r="U5058" s="15"/>
      <c r="V5058" s="4"/>
      <c r="W5058" s="4" t="s">
        <v>16426</v>
      </c>
      <c r="X5058" s="4" t="s">
        <v>34</v>
      </c>
      <c r="Y5058" s="4"/>
    </row>
    <row r="5059" spans="2:25" ht="21" customHeight="1" outlineLevel="6" x14ac:dyDescent="0.2">
      <c r="B5059" s="39">
        <v>4010</v>
      </c>
      <c r="C5059" s="4" t="s">
        <v>16427</v>
      </c>
      <c r="D5059" s="50" t="s">
        <v>16428</v>
      </c>
      <c r="E5059" s="50"/>
      <c r="F5059" s="50"/>
      <c r="G5059" s="50"/>
      <c r="H5059" s="5" t="s">
        <v>16429</v>
      </c>
      <c r="I5059" s="6" t="s">
        <v>30</v>
      </c>
      <c r="J5059" s="7">
        <v>120</v>
      </c>
      <c r="K5059" s="7">
        <v>479</v>
      </c>
      <c r="L5059" s="3">
        <v>2</v>
      </c>
      <c r="M5059" s="8">
        <f>253.22*(1-P3/100)</f>
        <v>253.22</v>
      </c>
      <c r="N5059" s="9"/>
      <c r="O5059" s="10">
        <f t="shared" si="271"/>
        <v>0</v>
      </c>
      <c r="P5059" s="11">
        <f>0.151*N5059</f>
        <v>0</v>
      </c>
      <c r="Q5059" s="16">
        <f>0.00274*N5059</f>
        <v>0</v>
      </c>
      <c r="R5059" s="13"/>
      <c r="S5059" s="14" t="s">
        <v>16430</v>
      </c>
      <c r="T5059" s="14" t="s">
        <v>32</v>
      </c>
      <c r="U5059" s="15"/>
      <c r="V5059" s="4"/>
      <c r="W5059" s="4" t="s">
        <v>16426</v>
      </c>
      <c r="X5059" s="4" t="s">
        <v>34</v>
      </c>
      <c r="Y5059" s="4"/>
    </row>
    <row r="5060" spans="2:25" ht="21" customHeight="1" outlineLevel="6" x14ac:dyDescent="0.2">
      <c r="B5060" s="39">
        <v>4011</v>
      </c>
      <c r="C5060" s="4" t="s">
        <v>16431</v>
      </c>
      <c r="D5060" s="50" t="s">
        <v>16432</v>
      </c>
      <c r="E5060" s="50"/>
      <c r="F5060" s="50"/>
      <c r="G5060" s="50"/>
      <c r="H5060" s="5" t="s">
        <v>16433</v>
      </c>
      <c r="I5060" s="6" t="s">
        <v>30</v>
      </c>
      <c r="J5060" s="7">
        <v>72</v>
      </c>
      <c r="K5060" s="18">
        <v>1151</v>
      </c>
      <c r="L5060" s="3">
        <v>3</v>
      </c>
      <c r="M5060" s="8">
        <f>198.29*(1-P3/100)</f>
        <v>198.29</v>
      </c>
      <c r="N5060" s="9"/>
      <c r="O5060" s="10">
        <f t="shared" si="271"/>
        <v>0</v>
      </c>
      <c r="P5060" s="11">
        <f>0.117*N5060</f>
        <v>0</v>
      </c>
      <c r="Q5060" s="16">
        <f>0.00172*N5060</f>
        <v>0</v>
      </c>
      <c r="R5060" s="13"/>
      <c r="S5060" s="14" t="s">
        <v>16434</v>
      </c>
      <c r="T5060" s="14" t="s">
        <v>32</v>
      </c>
      <c r="U5060" s="15"/>
      <c r="V5060" s="4"/>
      <c r="W5060" s="4" t="s">
        <v>16435</v>
      </c>
      <c r="X5060" s="4" t="s">
        <v>34</v>
      </c>
      <c r="Y5060" s="4"/>
    </row>
    <row r="5061" spans="2:25" ht="21" customHeight="1" outlineLevel="6" x14ac:dyDescent="0.2">
      <c r="B5061" s="39">
        <v>4012</v>
      </c>
      <c r="C5061" s="4" t="s">
        <v>16431</v>
      </c>
      <c r="D5061" s="50" t="s">
        <v>16432</v>
      </c>
      <c r="E5061" s="50"/>
      <c r="F5061" s="50"/>
      <c r="G5061" s="50"/>
      <c r="H5061" s="5" t="s">
        <v>16433</v>
      </c>
      <c r="I5061" s="6" t="s">
        <v>30</v>
      </c>
      <c r="J5061" s="7">
        <v>144</v>
      </c>
      <c r="K5061" s="18">
        <v>1151</v>
      </c>
      <c r="L5061" s="3">
        <v>3</v>
      </c>
      <c r="M5061" s="8">
        <f>198.29*(1-P3/100)</f>
        <v>198.29</v>
      </c>
      <c r="N5061" s="9"/>
      <c r="O5061" s="10">
        <f t="shared" si="271"/>
        <v>0</v>
      </c>
      <c r="P5061" s="11">
        <f>0.117*N5061</f>
        <v>0</v>
      </c>
      <c r="Q5061" s="16">
        <f>0.00172*N5061</f>
        <v>0</v>
      </c>
      <c r="R5061" s="13"/>
      <c r="S5061" s="14" t="s">
        <v>16434</v>
      </c>
      <c r="T5061" s="14" t="s">
        <v>32</v>
      </c>
      <c r="U5061" s="15"/>
      <c r="V5061" s="4"/>
      <c r="W5061" s="4" t="s">
        <v>16435</v>
      </c>
      <c r="X5061" s="4" t="s">
        <v>34</v>
      </c>
      <c r="Y5061" s="4"/>
    </row>
    <row r="5062" spans="2:25" ht="21" customHeight="1" outlineLevel="6" x14ac:dyDescent="0.2">
      <c r="B5062" s="39">
        <v>4013</v>
      </c>
      <c r="C5062" s="4" t="s">
        <v>16436</v>
      </c>
      <c r="D5062" s="50" t="s">
        <v>16437</v>
      </c>
      <c r="E5062" s="50"/>
      <c r="F5062" s="50"/>
      <c r="G5062" s="50"/>
      <c r="H5062" s="5" t="s">
        <v>16438</v>
      </c>
      <c r="I5062" s="6" t="s">
        <v>30</v>
      </c>
      <c r="J5062" s="7">
        <v>72</v>
      </c>
      <c r="K5062" s="18">
        <v>1150</v>
      </c>
      <c r="L5062" s="3">
        <v>3</v>
      </c>
      <c r="M5062" s="8">
        <f>207.2*(1-P3/100)</f>
        <v>207.2</v>
      </c>
      <c r="N5062" s="9"/>
      <c r="O5062" s="10">
        <f t="shared" si="271"/>
        <v>0</v>
      </c>
      <c r="P5062" s="11">
        <f>0.116*N5062</f>
        <v>0</v>
      </c>
      <c r="Q5062" s="16">
        <f>0.00223*N5062</f>
        <v>0</v>
      </c>
      <c r="R5062" s="13"/>
      <c r="S5062" s="14" t="s">
        <v>16439</v>
      </c>
      <c r="T5062" s="14" t="s">
        <v>32</v>
      </c>
      <c r="U5062" s="15"/>
      <c r="V5062" s="4"/>
      <c r="W5062" s="4" t="s">
        <v>16435</v>
      </c>
      <c r="X5062" s="4" t="s">
        <v>34</v>
      </c>
      <c r="Y5062" s="4"/>
    </row>
    <row r="5063" spans="2:25" ht="21" customHeight="1" outlineLevel="6" x14ac:dyDescent="0.2">
      <c r="B5063" s="39">
        <v>4014</v>
      </c>
      <c r="C5063" s="4" t="s">
        <v>16436</v>
      </c>
      <c r="D5063" s="50" t="s">
        <v>16437</v>
      </c>
      <c r="E5063" s="50"/>
      <c r="F5063" s="50"/>
      <c r="G5063" s="50"/>
      <c r="H5063" s="5" t="s">
        <v>16438</v>
      </c>
      <c r="I5063" s="6" t="s">
        <v>30</v>
      </c>
      <c r="J5063" s="7">
        <v>144</v>
      </c>
      <c r="K5063" s="18">
        <v>1150</v>
      </c>
      <c r="L5063" s="3">
        <v>3</v>
      </c>
      <c r="M5063" s="8">
        <f>207.2*(1-P3/100)</f>
        <v>207.2</v>
      </c>
      <c r="N5063" s="9"/>
      <c r="O5063" s="10">
        <f t="shared" si="271"/>
        <v>0</v>
      </c>
      <c r="P5063" s="11">
        <f>0.116*N5063</f>
        <v>0</v>
      </c>
      <c r="Q5063" s="16">
        <f>0.00223*N5063</f>
        <v>0</v>
      </c>
      <c r="R5063" s="13"/>
      <c r="S5063" s="14" t="s">
        <v>16439</v>
      </c>
      <c r="T5063" s="14" t="s">
        <v>32</v>
      </c>
      <c r="U5063" s="15"/>
      <c r="V5063" s="4"/>
      <c r="W5063" s="4" t="s">
        <v>16435</v>
      </c>
      <c r="X5063" s="4" t="s">
        <v>34</v>
      </c>
      <c r="Y5063" s="4"/>
    </row>
    <row r="5064" spans="2:25" ht="21" customHeight="1" outlineLevel="6" x14ac:dyDescent="0.2">
      <c r="B5064" s="39">
        <v>4015</v>
      </c>
      <c r="C5064" s="4" t="s">
        <v>16440</v>
      </c>
      <c r="D5064" s="50" t="s">
        <v>16441</v>
      </c>
      <c r="E5064" s="50"/>
      <c r="F5064" s="50"/>
      <c r="G5064" s="50"/>
      <c r="H5064" s="5" t="s">
        <v>16442</v>
      </c>
      <c r="I5064" s="6" t="s">
        <v>30</v>
      </c>
      <c r="J5064" s="7">
        <v>60</v>
      </c>
      <c r="K5064" s="7">
        <v>719</v>
      </c>
      <c r="L5064" s="3">
        <v>3</v>
      </c>
      <c r="M5064" s="8">
        <f>216.14*(1-P3/100)</f>
        <v>216.14</v>
      </c>
      <c r="N5064" s="9"/>
      <c r="O5064" s="10">
        <f t="shared" si="271"/>
        <v>0</v>
      </c>
      <c r="P5064" s="11">
        <f>0.149*N5064</f>
        <v>0</v>
      </c>
      <c r="Q5064" s="16">
        <f>0.00176*N5064</f>
        <v>0</v>
      </c>
      <c r="R5064" s="13"/>
      <c r="S5064" s="14" t="s">
        <v>16443</v>
      </c>
      <c r="T5064" s="14" t="s">
        <v>32</v>
      </c>
      <c r="U5064" s="15"/>
      <c r="V5064" s="4"/>
      <c r="W5064" s="4" t="s">
        <v>16444</v>
      </c>
      <c r="X5064" s="4" t="s">
        <v>34</v>
      </c>
      <c r="Y5064" s="4"/>
    </row>
    <row r="5065" spans="2:25" ht="21" customHeight="1" outlineLevel="6" x14ac:dyDescent="0.2">
      <c r="B5065" s="39">
        <v>4016</v>
      </c>
      <c r="C5065" s="4" t="s">
        <v>16440</v>
      </c>
      <c r="D5065" s="50" t="s">
        <v>16441</v>
      </c>
      <c r="E5065" s="50"/>
      <c r="F5065" s="50"/>
      <c r="G5065" s="50"/>
      <c r="H5065" s="5" t="s">
        <v>16442</v>
      </c>
      <c r="I5065" s="6" t="s">
        <v>30</v>
      </c>
      <c r="J5065" s="7">
        <v>120</v>
      </c>
      <c r="K5065" s="7">
        <v>719</v>
      </c>
      <c r="L5065" s="3">
        <v>3</v>
      </c>
      <c r="M5065" s="8">
        <f>216.14*(1-P3/100)</f>
        <v>216.14</v>
      </c>
      <c r="N5065" s="9"/>
      <c r="O5065" s="10">
        <f t="shared" si="271"/>
        <v>0</v>
      </c>
      <c r="P5065" s="11">
        <f>0.149*N5065</f>
        <v>0</v>
      </c>
      <c r="Q5065" s="16">
        <f>0.00176*N5065</f>
        <v>0</v>
      </c>
      <c r="R5065" s="13"/>
      <c r="S5065" s="14" t="s">
        <v>16443</v>
      </c>
      <c r="T5065" s="14" t="s">
        <v>32</v>
      </c>
      <c r="U5065" s="15"/>
      <c r="V5065" s="4"/>
      <c r="W5065" s="4" t="s">
        <v>16444</v>
      </c>
      <c r="X5065" s="4" t="s">
        <v>34</v>
      </c>
      <c r="Y5065" s="4"/>
    </row>
    <row r="5066" spans="2:25" ht="21" customHeight="1" outlineLevel="6" x14ac:dyDescent="0.2">
      <c r="B5066" s="39">
        <v>4017</v>
      </c>
      <c r="C5066" s="4" t="s">
        <v>16445</v>
      </c>
      <c r="D5066" s="50" t="s">
        <v>16446</v>
      </c>
      <c r="E5066" s="50"/>
      <c r="F5066" s="50"/>
      <c r="G5066" s="50"/>
      <c r="H5066" s="5" t="s">
        <v>16447</v>
      </c>
      <c r="I5066" s="6" t="s">
        <v>30</v>
      </c>
      <c r="J5066" s="7">
        <v>36</v>
      </c>
      <c r="K5066" s="7">
        <v>719</v>
      </c>
      <c r="L5066" s="3">
        <v>1</v>
      </c>
      <c r="M5066" s="8">
        <f>478.21*(1-P3/100)</f>
        <v>478.21</v>
      </c>
      <c r="N5066" s="9"/>
      <c r="O5066" s="10">
        <f t="shared" si="271"/>
        <v>0</v>
      </c>
      <c r="P5066" s="17">
        <f>0.26*N5066</f>
        <v>0</v>
      </c>
      <c r="Q5066" s="12">
        <f>0.0047*N5066</f>
        <v>0</v>
      </c>
      <c r="R5066" s="13"/>
      <c r="S5066" s="14" t="s">
        <v>16448</v>
      </c>
      <c r="T5066" s="14" t="s">
        <v>32</v>
      </c>
      <c r="U5066" s="15"/>
      <c r="V5066" s="4"/>
      <c r="W5066" s="4" t="s">
        <v>16449</v>
      </c>
      <c r="X5066" s="4" t="s">
        <v>34</v>
      </c>
      <c r="Y5066" s="4"/>
    </row>
    <row r="5067" spans="2:25" ht="21" customHeight="1" outlineLevel="6" x14ac:dyDescent="0.2">
      <c r="B5067" s="39">
        <v>4018</v>
      </c>
      <c r="C5067" s="4" t="s">
        <v>16445</v>
      </c>
      <c r="D5067" s="50" t="s">
        <v>16446</v>
      </c>
      <c r="E5067" s="50"/>
      <c r="F5067" s="50"/>
      <c r="G5067" s="50"/>
      <c r="H5067" s="5" t="s">
        <v>16447</v>
      </c>
      <c r="I5067" s="6" t="s">
        <v>30</v>
      </c>
      <c r="J5067" s="7">
        <v>72</v>
      </c>
      <c r="K5067" s="7">
        <v>719</v>
      </c>
      <c r="L5067" s="3">
        <v>1</v>
      </c>
      <c r="M5067" s="8">
        <f>478.21*(1-P3/100)</f>
        <v>478.21</v>
      </c>
      <c r="N5067" s="9"/>
      <c r="O5067" s="10">
        <f t="shared" si="271"/>
        <v>0</v>
      </c>
      <c r="P5067" s="17">
        <f>0.26*N5067</f>
        <v>0</v>
      </c>
      <c r="Q5067" s="12">
        <f>0.0047*N5067</f>
        <v>0</v>
      </c>
      <c r="R5067" s="13"/>
      <c r="S5067" s="14" t="s">
        <v>16448</v>
      </c>
      <c r="T5067" s="14" t="s">
        <v>32</v>
      </c>
      <c r="U5067" s="15"/>
      <c r="V5067" s="4"/>
      <c r="W5067" s="4" t="s">
        <v>16449</v>
      </c>
      <c r="X5067" s="4" t="s">
        <v>34</v>
      </c>
      <c r="Y5067" s="4"/>
    </row>
    <row r="5068" spans="2:25" ht="21" customHeight="1" outlineLevel="6" x14ac:dyDescent="0.2">
      <c r="B5068" s="39">
        <v>4019</v>
      </c>
      <c r="C5068" s="4" t="s">
        <v>16450</v>
      </c>
      <c r="D5068" s="50" t="s">
        <v>16451</v>
      </c>
      <c r="E5068" s="50"/>
      <c r="F5068" s="50"/>
      <c r="G5068" s="50"/>
      <c r="H5068" s="5" t="s">
        <v>16452</v>
      </c>
      <c r="I5068" s="6" t="s">
        <v>30</v>
      </c>
      <c r="J5068" s="7">
        <v>36</v>
      </c>
      <c r="K5068" s="7">
        <v>431</v>
      </c>
      <c r="L5068" s="3">
        <v>2</v>
      </c>
      <c r="M5068" s="8">
        <f>267.54*(1-P3/100)</f>
        <v>267.54000000000002</v>
      </c>
      <c r="N5068" s="9"/>
      <c r="O5068" s="10">
        <f t="shared" si="271"/>
        <v>0</v>
      </c>
      <c r="P5068" s="17">
        <f>0.23*N5068</f>
        <v>0</v>
      </c>
      <c r="Q5068" s="16">
        <f>0.00545*N5068</f>
        <v>0</v>
      </c>
      <c r="R5068" s="13"/>
      <c r="S5068" s="14" t="s">
        <v>16453</v>
      </c>
      <c r="T5068" s="14" t="s">
        <v>32</v>
      </c>
      <c r="U5068" s="15"/>
      <c r="V5068" s="4"/>
      <c r="W5068" s="4" t="s">
        <v>16454</v>
      </c>
      <c r="X5068" s="4" t="s">
        <v>34</v>
      </c>
      <c r="Y5068" s="4"/>
    </row>
    <row r="5069" spans="2:25" ht="21" customHeight="1" outlineLevel="6" x14ac:dyDescent="0.2">
      <c r="B5069" s="39">
        <v>4020</v>
      </c>
      <c r="C5069" s="4" t="s">
        <v>16450</v>
      </c>
      <c r="D5069" s="50" t="s">
        <v>16451</v>
      </c>
      <c r="E5069" s="50"/>
      <c r="F5069" s="50"/>
      <c r="G5069" s="50"/>
      <c r="H5069" s="5" t="s">
        <v>16452</v>
      </c>
      <c r="I5069" s="6" t="s">
        <v>30</v>
      </c>
      <c r="J5069" s="7">
        <v>72</v>
      </c>
      <c r="K5069" s="7">
        <v>431</v>
      </c>
      <c r="L5069" s="3">
        <v>2</v>
      </c>
      <c r="M5069" s="8">
        <f>267.54*(1-P3/100)</f>
        <v>267.54000000000002</v>
      </c>
      <c r="N5069" s="9"/>
      <c r="O5069" s="10">
        <f t="shared" si="271"/>
        <v>0</v>
      </c>
      <c r="P5069" s="17">
        <f>0.23*N5069</f>
        <v>0</v>
      </c>
      <c r="Q5069" s="16">
        <f>0.00545*N5069</f>
        <v>0</v>
      </c>
      <c r="R5069" s="13"/>
      <c r="S5069" s="14" t="s">
        <v>16453</v>
      </c>
      <c r="T5069" s="14" t="s">
        <v>32</v>
      </c>
      <c r="U5069" s="15"/>
      <c r="V5069" s="4"/>
      <c r="W5069" s="4" t="s">
        <v>16454</v>
      </c>
      <c r="X5069" s="4" t="s">
        <v>34</v>
      </c>
      <c r="Y5069" s="4"/>
    </row>
    <row r="5070" spans="2:25" ht="21" customHeight="1" outlineLevel="6" x14ac:dyDescent="0.2">
      <c r="B5070" s="39">
        <v>4021</v>
      </c>
      <c r="C5070" s="4" t="s">
        <v>16455</v>
      </c>
      <c r="D5070" s="50" t="s">
        <v>16456</v>
      </c>
      <c r="E5070" s="50"/>
      <c r="F5070" s="50"/>
      <c r="G5070" s="50"/>
      <c r="H5070" s="5" t="s">
        <v>16457</v>
      </c>
      <c r="I5070" s="6" t="s">
        <v>30</v>
      </c>
      <c r="J5070" s="7">
        <v>36</v>
      </c>
      <c r="K5070" s="7">
        <v>719</v>
      </c>
      <c r="L5070" s="3">
        <v>1</v>
      </c>
      <c r="M5070" s="8">
        <f>493.84*(1-P3/100)</f>
        <v>493.84</v>
      </c>
      <c r="N5070" s="9"/>
      <c r="O5070" s="10">
        <f t="shared" si="271"/>
        <v>0</v>
      </c>
      <c r="P5070" s="11">
        <f>0.294*N5070</f>
        <v>0</v>
      </c>
      <c r="Q5070" s="16">
        <f>0.00425*N5070</f>
        <v>0</v>
      </c>
      <c r="R5070" s="13"/>
      <c r="S5070" s="14" t="s">
        <v>16458</v>
      </c>
      <c r="T5070" s="14" t="s">
        <v>32</v>
      </c>
      <c r="U5070" s="15"/>
      <c r="V5070" s="4"/>
      <c r="W5070" s="4" t="s">
        <v>16459</v>
      </c>
      <c r="X5070" s="4" t="s">
        <v>34</v>
      </c>
      <c r="Y5070" s="4"/>
    </row>
    <row r="5071" spans="2:25" ht="21" customHeight="1" outlineLevel="6" x14ac:dyDescent="0.2">
      <c r="B5071" s="39">
        <v>4022</v>
      </c>
      <c r="C5071" s="4" t="s">
        <v>16455</v>
      </c>
      <c r="D5071" s="50" t="s">
        <v>16456</v>
      </c>
      <c r="E5071" s="50"/>
      <c r="F5071" s="50"/>
      <c r="G5071" s="50"/>
      <c r="H5071" s="5" t="s">
        <v>16457</v>
      </c>
      <c r="I5071" s="6" t="s">
        <v>30</v>
      </c>
      <c r="J5071" s="7">
        <v>72</v>
      </c>
      <c r="K5071" s="7">
        <v>719</v>
      </c>
      <c r="L5071" s="3">
        <v>1</v>
      </c>
      <c r="M5071" s="8">
        <f>493.84*(1-P3/100)</f>
        <v>493.84</v>
      </c>
      <c r="N5071" s="9"/>
      <c r="O5071" s="10">
        <f t="shared" si="271"/>
        <v>0</v>
      </c>
      <c r="P5071" s="11">
        <f>0.294*N5071</f>
        <v>0</v>
      </c>
      <c r="Q5071" s="16">
        <f>0.00425*N5071</f>
        <v>0</v>
      </c>
      <c r="R5071" s="13"/>
      <c r="S5071" s="14" t="s">
        <v>16458</v>
      </c>
      <c r="T5071" s="14" t="s">
        <v>32</v>
      </c>
      <c r="U5071" s="15"/>
      <c r="V5071" s="4"/>
      <c r="W5071" s="4" t="s">
        <v>16459</v>
      </c>
      <c r="X5071" s="4" t="s">
        <v>34</v>
      </c>
      <c r="Y5071" s="4"/>
    </row>
    <row r="5072" spans="2:25" ht="22.95" customHeight="1" outlineLevel="4" x14ac:dyDescent="0.2">
      <c r="B5072" s="52" t="s">
        <v>16399</v>
      </c>
      <c r="C5072" s="52"/>
      <c r="D5072" s="52"/>
      <c r="E5072" s="52"/>
      <c r="F5072" s="52"/>
      <c r="G5072" s="52"/>
    </row>
    <row r="5073" spans="2:25" ht="22.95" customHeight="1" outlineLevel="5" x14ac:dyDescent="0.2">
      <c r="B5073" s="53" t="s">
        <v>7717</v>
      </c>
      <c r="C5073" s="53"/>
      <c r="D5073" s="53"/>
      <c r="E5073" s="53"/>
      <c r="F5073" s="53"/>
      <c r="G5073" s="53"/>
    </row>
    <row r="5074" spans="2:25" ht="21" customHeight="1" outlineLevel="6" x14ac:dyDescent="0.2">
      <c r="B5074" s="39">
        <v>4023</v>
      </c>
      <c r="C5074" s="4" t="s">
        <v>16460</v>
      </c>
      <c r="D5074" s="50" t="s">
        <v>16461</v>
      </c>
      <c r="E5074" s="50"/>
      <c r="F5074" s="50"/>
      <c r="G5074" s="50"/>
      <c r="H5074" s="5" t="s">
        <v>16462</v>
      </c>
      <c r="I5074" s="6" t="s">
        <v>30</v>
      </c>
      <c r="J5074" s="7">
        <v>48</v>
      </c>
      <c r="K5074" s="7">
        <v>110</v>
      </c>
      <c r="L5074" s="3">
        <v>2</v>
      </c>
      <c r="M5074" s="8">
        <f>278.25*(1-P3/100)</f>
        <v>278.25</v>
      </c>
      <c r="N5074" s="9"/>
      <c r="O5074" s="10">
        <f>M5074*N5074</f>
        <v>0</v>
      </c>
      <c r="P5074" s="11">
        <f>0.122*N5074</f>
        <v>0</v>
      </c>
      <c r="Q5074" s="16">
        <f>0.00162*N5074</f>
        <v>0</v>
      </c>
      <c r="R5074" s="13"/>
      <c r="S5074" s="14" t="s">
        <v>16463</v>
      </c>
      <c r="T5074" s="14" t="s">
        <v>32</v>
      </c>
      <c r="U5074" s="15" t="s">
        <v>39</v>
      </c>
      <c r="V5074" s="4" t="str">
        <f>HYPERLINK("https://redcat-toys.ru/api/getInfo/image/67f6f673-5b0b-11f0-a281-00155d82e908")</f>
        <v>https://redcat-toys.ru/api/getInfo/image/67f6f673-5b0b-11f0-a281-00155d82e908</v>
      </c>
      <c r="W5074" s="4" t="s">
        <v>16464</v>
      </c>
      <c r="X5074" s="4" t="s">
        <v>34</v>
      </c>
      <c r="Y5074" s="4" t="str">
        <f>HYPERLINK("https://redcat-toys.ru/api/getInfo/item/67f6f673-5b0b-11f0-a281-00155d82e908")</f>
        <v>https://redcat-toys.ru/api/getInfo/item/67f6f673-5b0b-11f0-a281-00155d82e908</v>
      </c>
    </row>
    <row r="5075" spans="2:25" ht="21" customHeight="1" outlineLevel="6" x14ac:dyDescent="0.2">
      <c r="B5075" s="39">
        <v>4024</v>
      </c>
      <c r="C5075" s="4" t="s">
        <v>16460</v>
      </c>
      <c r="D5075" s="50" t="s">
        <v>16461</v>
      </c>
      <c r="E5075" s="50"/>
      <c r="F5075" s="50"/>
      <c r="G5075" s="50"/>
      <c r="H5075" s="5" t="s">
        <v>16462</v>
      </c>
      <c r="I5075" s="6" t="s">
        <v>30</v>
      </c>
      <c r="J5075" s="7">
        <v>96</v>
      </c>
      <c r="K5075" s="7">
        <v>110</v>
      </c>
      <c r="L5075" s="3">
        <v>2</v>
      </c>
      <c r="M5075" s="8">
        <f>278.25*(1-P3/100)</f>
        <v>278.25</v>
      </c>
      <c r="N5075" s="9"/>
      <c r="O5075" s="10">
        <f>M5075*N5075</f>
        <v>0</v>
      </c>
      <c r="P5075" s="11">
        <f>0.122*N5075</f>
        <v>0</v>
      </c>
      <c r="Q5075" s="16">
        <f>0.00162*N5075</f>
        <v>0</v>
      </c>
      <c r="R5075" s="13"/>
      <c r="S5075" s="14" t="s">
        <v>16463</v>
      </c>
      <c r="T5075" s="14" t="s">
        <v>32</v>
      </c>
      <c r="U5075" s="15" t="s">
        <v>39</v>
      </c>
      <c r="V5075" s="4" t="str">
        <f>HYPERLINK("https://redcat-toys.ru/api/getInfo/image/67f6f673-5b0b-11f0-a281-00155d82e908")</f>
        <v>https://redcat-toys.ru/api/getInfo/image/67f6f673-5b0b-11f0-a281-00155d82e908</v>
      </c>
      <c r="W5075" s="4" t="s">
        <v>16464</v>
      </c>
      <c r="X5075" s="4" t="s">
        <v>34</v>
      </c>
      <c r="Y5075" s="4" t="str">
        <f>HYPERLINK("https://redcat-toys.ru/api/getInfo/item/67f6f673-5b0b-11f0-a281-00155d82e908")</f>
        <v>https://redcat-toys.ru/api/getInfo/item/67f6f673-5b0b-11f0-a281-00155d82e908</v>
      </c>
    </row>
    <row r="5076" spans="2:25" ht="21" customHeight="1" outlineLevel="6" x14ac:dyDescent="0.2">
      <c r="B5076" s="39">
        <v>4025</v>
      </c>
      <c r="C5076" s="4" t="s">
        <v>16465</v>
      </c>
      <c r="D5076" s="50" t="s">
        <v>16466</v>
      </c>
      <c r="E5076" s="50"/>
      <c r="F5076" s="50"/>
      <c r="G5076" s="50"/>
      <c r="H5076" s="5" t="s">
        <v>16467</v>
      </c>
      <c r="I5076" s="6" t="s">
        <v>30</v>
      </c>
      <c r="J5076" s="7">
        <v>72</v>
      </c>
      <c r="K5076" s="7">
        <v>44</v>
      </c>
      <c r="L5076" s="3">
        <v>2</v>
      </c>
      <c r="M5076" s="8">
        <f>356.77*(1-P3/100)</f>
        <v>356.77</v>
      </c>
      <c r="N5076" s="9"/>
      <c r="O5076" s="10">
        <f>M5076*N5076</f>
        <v>0</v>
      </c>
      <c r="P5076" s="11">
        <f>0.168*N5076</f>
        <v>0</v>
      </c>
      <c r="Q5076" s="16">
        <f>0.00285*N5076</f>
        <v>0</v>
      </c>
      <c r="R5076" s="13"/>
      <c r="S5076" s="14" t="s">
        <v>16468</v>
      </c>
      <c r="T5076" s="14" t="s">
        <v>32</v>
      </c>
      <c r="U5076" s="15" t="s">
        <v>39</v>
      </c>
      <c r="V5076" s="4" t="str">
        <f>HYPERLINK("https://redcat-toys.ru/api/getInfo/image/f88be28a-5b0a-11f0-a281-00155d82e908")</f>
        <v>https://redcat-toys.ru/api/getInfo/image/f88be28a-5b0a-11f0-a281-00155d82e908</v>
      </c>
      <c r="W5076" s="4" t="s">
        <v>16469</v>
      </c>
      <c r="X5076" s="4" t="s">
        <v>34</v>
      </c>
      <c r="Y5076" s="4" t="str">
        <f>HYPERLINK("https://redcat-toys.ru/api/getInfo/item/f88be28a-5b0a-11f0-a281-00155d82e908")</f>
        <v>https://redcat-toys.ru/api/getInfo/item/f88be28a-5b0a-11f0-a281-00155d82e908</v>
      </c>
    </row>
    <row r="5077" spans="2:25" ht="21" customHeight="1" outlineLevel="6" x14ac:dyDescent="0.2">
      <c r="B5077" s="39">
        <v>4026</v>
      </c>
      <c r="C5077" s="4" t="s">
        <v>16465</v>
      </c>
      <c r="D5077" s="50" t="s">
        <v>16466</v>
      </c>
      <c r="E5077" s="50"/>
      <c r="F5077" s="50"/>
      <c r="G5077" s="50"/>
      <c r="H5077" s="5" t="s">
        <v>16467</v>
      </c>
      <c r="I5077" s="6" t="s">
        <v>30</v>
      </c>
      <c r="J5077" s="7">
        <v>144</v>
      </c>
      <c r="K5077" s="7">
        <v>44</v>
      </c>
      <c r="L5077" s="3">
        <v>2</v>
      </c>
      <c r="M5077" s="8">
        <f>356.77*(1-P3/100)</f>
        <v>356.77</v>
      </c>
      <c r="N5077" s="9"/>
      <c r="O5077" s="10">
        <f>M5077*N5077</f>
        <v>0</v>
      </c>
      <c r="P5077" s="11">
        <f>0.168*N5077</f>
        <v>0</v>
      </c>
      <c r="Q5077" s="16">
        <f>0.00285*N5077</f>
        <v>0</v>
      </c>
      <c r="R5077" s="13"/>
      <c r="S5077" s="14" t="s">
        <v>16468</v>
      </c>
      <c r="T5077" s="14" t="s">
        <v>32</v>
      </c>
      <c r="U5077" s="15" t="s">
        <v>39</v>
      </c>
      <c r="V5077" s="4" t="str">
        <f>HYPERLINK("https://redcat-toys.ru/api/getInfo/image/f88be28a-5b0a-11f0-a281-00155d82e908")</f>
        <v>https://redcat-toys.ru/api/getInfo/image/f88be28a-5b0a-11f0-a281-00155d82e908</v>
      </c>
      <c r="W5077" s="4" t="s">
        <v>16469</v>
      </c>
      <c r="X5077" s="4" t="s">
        <v>34</v>
      </c>
      <c r="Y5077" s="4" t="str">
        <f>HYPERLINK("https://redcat-toys.ru/api/getInfo/item/f88be28a-5b0a-11f0-a281-00155d82e908")</f>
        <v>https://redcat-toys.ru/api/getInfo/item/f88be28a-5b0a-11f0-a281-00155d82e908</v>
      </c>
    </row>
    <row r="5078" spans="2:25" ht="22.95" customHeight="1" outlineLevel="3" x14ac:dyDescent="0.2">
      <c r="B5078" s="51" t="s">
        <v>16470</v>
      </c>
      <c r="C5078" s="51"/>
      <c r="D5078" s="51"/>
      <c r="E5078" s="51"/>
      <c r="F5078" s="51"/>
      <c r="G5078" s="51"/>
    </row>
    <row r="5079" spans="2:25" ht="21" customHeight="1" outlineLevel="4" x14ac:dyDescent="0.2">
      <c r="B5079" s="39">
        <v>4027</v>
      </c>
      <c r="C5079" s="4" t="s">
        <v>16471</v>
      </c>
      <c r="D5079" s="50" t="s">
        <v>16472</v>
      </c>
      <c r="E5079" s="50"/>
      <c r="F5079" s="50"/>
      <c r="G5079" s="50"/>
      <c r="H5079" s="5" t="s">
        <v>16473</v>
      </c>
      <c r="I5079" s="6" t="s">
        <v>30</v>
      </c>
      <c r="J5079" s="7">
        <v>96</v>
      </c>
      <c r="K5079" s="7">
        <v>67</v>
      </c>
      <c r="L5079" s="3">
        <v>1</v>
      </c>
      <c r="M5079" s="8">
        <f>695.66*(1-P3/100)</f>
        <v>695.66</v>
      </c>
      <c r="N5079" s="9"/>
      <c r="O5079" s="10">
        <f>M5079*N5079</f>
        <v>0</v>
      </c>
      <c r="P5079" s="11">
        <f>0.274*N5079</f>
        <v>0</v>
      </c>
      <c r="Q5079" s="16">
        <f>0.00299*N5079</f>
        <v>0</v>
      </c>
      <c r="R5079" s="13"/>
      <c r="S5079" s="14" t="s">
        <v>16474</v>
      </c>
      <c r="T5079" s="14" t="s">
        <v>32</v>
      </c>
      <c r="U5079" s="15" t="s">
        <v>39</v>
      </c>
      <c r="V5079" s="4" t="str">
        <f>HYPERLINK("https://redcat-toys.ru/api/getInfo/image/c84f3983-0143-11ee-a23a-00155d82e902")</f>
        <v>https://redcat-toys.ru/api/getInfo/image/c84f3983-0143-11ee-a23a-00155d82e902</v>
      </c>
      <c r="W5079" s="4" t="s">
        <v>16475</v>
      </c>
      <c r="X5079" s="4" t="s">
        <v>34</v>
      </c>
      <c r="Y5079" s="4" t="str">
        <f>HYPERLINK("https://redcat-toys.ru/api/getInfo/item/c84f3983-0143-11ee-a23a-00155d82e902")</f>
        <v>https://redcat-toys.ru/api/getInfo/item/c84f3983-0143-11ee-a23a-00155d82e902</v>
      </c>
    </row>
    <row r="5080" spans="2:25" ht="21" customHeight="1" outlineLevel="4" x14ac:dyDescent="0.2">
      <c r="B5080" s="39">
        <v>4028</v>
      </c>
      <c r="C5080" s="4" t="s">
        <v>16476</v>
      </c>
      <c r="D5080" s="50" t="s">
        <v>16477</v>
      </c>
      <c r="E5080" s="50"/>
      <c r="F5080" s="50"/>
      <c r="G5080" s="50"/>
      <c r="H5080" s="5" t="s">
        <v>16478</v>
      </c>
      <c r="I5080" s="6" t="s">
        <v>30</v>
      </c>
      <c r="J5080" s="7">
        <v>48</v>
      </c>
      <c r="K5080" s="7">
        <v>14</v>
      </c>
      <c r="L5080" s="3">
        <v>2</v>
      </c>
      <c r="M5080" s="8">
        <f>379.76*(1-P3/100)</f>
        <v>379.76</v>
      </c>
      <c r="N5080" s="9"/>
      <c r="O5080" s="10">
        <f>M5080*N5080</f>
        <v>0</v>
      </c>
      <c r="P5080" s="11">
        <f>0.231*N5080</f>
        <v>0</v>
      </c>
      <c r="Q5080" s="16">
        <f>0.00209*N5080</f>
        <v>0</v>
      </c>
      <c r="R5080" s="13"/>
      <c r="S5080" s="14" t="s">
        <v>16479</v>
      </c>
      <c r="T5080" s="14" t="s">
        <v>32</v>
      </c>
      <c r="U5080" s="15" t="s">
        <v>39</v>
      </c>
      <c r="V5080" s="4" t="str">
        <f>HYPERLINK("https://redcat-toys.ru/api/getInfo/image/c92b48b2-0141-11ee-a23a-00155d82e902")</f>
        <v>https://redcat-toys.ru/api/getInfo/image/c92b48b2-0141-11ee-a23a-00155d82e902</v>
      </c>
      <c r="W5080" s="4" t="s">
        <v>16480</v>
      </c>
      <c r="X5080" s="4" t="s">
        <v>34</v>
      </c>
      <c r="Y5080" s="4" t="str">
        <f>HYPERLINK("https://redcat-toys.ru/api/getInfo/item/c92b48b2-0141-11ee-a23a-00155d82e902")</f>
        <v>https://redcat-toys.ru/api/getInfo/item/c92b48b2-0141-11ee-a23a-00155d82e902</v>
      </c>
    </row>
    <row r="5081" spans="2:25" ht="21" customHeight="1" outlineLevel="4" x14ac:dyDescent="0.2">
      <c r="B5081" s="39">
        <v>4029</v>
      </c>
      <c r="C5081" s="4" t="s">
        <v>16476</v>
      </c>
      <c r="D5081" s="50" t="s">
        <v>16477</v>
      </c>
      <c r="E5081" s="50"/>
      <c r="F5081" s="50"/>
      <c r="G5081" s="50"/>
      <c r="H5081" s="5" t="s">
        <v>16478</v>
      </c>
      <c r="I5081" s="6" t="s">
        <v>30</v>
      </c>
      <c r="J5081" s="7">
        <v>96</v>
      </c>
      <c r="K5081" s="7">
        <v>14</v>
      </c>
      <c r="L5081" s="3">
        <v>2</v>
      </c>
      <c r="M5081" s="8">
        <f>379.76*(1-P3/100)</f>
        <v>379.76</v>
      </c>
      <c r="N5081" s="9"/>
      <c r="O5081" s="10">
        <f>M5081*N5081</f>
        <v>0</v>
      </c>
      <c r="P5081" s="11">
        <f>0.231*N5081</f>
        <v>0</v>
      </c>
      <c r="Q5081" s="16">
        <f>0.00209*N5081</f>
        <v>0</v>
      </c>
      <c r="R5081" s="13"/>
      <c r="S5081" s="14" t="s">
        <v>16479</v>
      </c>
      <c r="T5081" s="14" t="s">
        <v>32</v>
      </c>
      <c r="U5081" s="15" t="s">
        <v>39</v>
      </c>
      <c r="V5081" s="4" t="str">
        <f>HYPERLINK("https://redcat-toys.ru/api/getInfo/image/c92b48b2-0141-11ee-a23a-00155d82e902")</f>
        <v>https://redcat-toys.ru/api/getInfo/image/c92b48b2-0141-11ee-a23a-00155d82e902</v>
      </c>
      <c r="W5081" s="4" t="s">
        <v>16480</v>
      </c>
      <c r="X5081" s="4" t="s">
        <v>34</v>
      </c>
      <c r="Y5081" s="4" t="str">
        <f>HYPERLINK("https://redcat-toys.ru/api/getInfo/item/c92b48b2-0141-11ee-a23a-00155d82e902")</f>
        <v>https://redcat-toys.ru/api/getInfo/item/c92b48b2-0141-11ee-a23a-00155d82e902</v>
      </c>
    </row>
    <row r="5082" spans="2:25" ht="22.95" customHeight="1" outlineLevel="3" x14ac:dyDescent="0.2">
      <c r="B5082" s="51" t="s">
        <v>16481</v>
      </c>
      <c r="C5082" s="51"/>
      <c r="D5082" s="51"/>
      <c r="E5082" s="51"/>
      <c r="F5082" s="51"/>
      <c r="G5082" s="51"/>
    </row>
    <row r="5083" spans="2:25" ht="22.95" customHeight="1" outlineLevel="4" x14ac:dyDescent="0.2">
      <c r="B5083" s="52" t="s">
        <v>16482</v>
      </c>
      <c r="C5083" s="52"/>
      <c r="D5083" s="52"/>
      <c r="E5083" s="52"/>
      <c r="F5083" s="52"/>
      <c r="G5083" s="52"/>
    </row>
    <row r="5084" spans="2:25" ht="22.95" customHeight="1" outlineLevel="5" x14ac:dyDescent="0.2">
      <c r="B5084" s="53" t="s">
        <v>15636</v>
      </c>
      <c r="C5084" s="53"/>
      <c r="D5084" s="53"/>
      <c r="E5084" s="53"/>
      <c r="F5084" s="53"/>
      <c r="G5084" s="53"/>
    </row>
    <row r="5085" spans="2:25" ht="21" customHeight="1" outlineLevel="6" x14ac:dyDescent="0.2">
      <c r="B5085" s="39">
        <v>4030</v>
      </c>
      <c r="C5085" s="4" t="s">
        <v>16483</v>
      </c>
      <c r="D5085" s="50" t="s">
        <v>16484</v>
      </c>
      <c r="E5085" s="50"/>
      <c r="F5085" s="50"/>
      <c r="G5085" s="50"/>
      <c r="H5085" s="5" t="s">
        <v>16485</v>
      </c>
      <c r="I5085" s="6" t="s">
        <v>30</v>
      </c>
      <c r="J5085" s="7">
        <v>9</v>
      </c>
      <c r="K5085" s="7">
        <v>14</v>
      </c>
      <c r="L5085" s="3">
        <v>1</v>
      </c>
      <c r="M5085" s="19">
        <f>1881.67*(1-P3/100)</f>
        <v>1881.67</v>
      </c>
      <c r="N5085" s="9"/>
      <c r="O5085" s="10">
        <f>M5085*N5085</f>
        <v>0</v>
      </c>
      <c r="P5085" s="11">
        <f>0.951*N5085</f>
        <v>0</v>
      </c>
      <c r="Q5085" s="16">
        <f>0.01946*N5085</f>
        <v>0</v>
      </c>
      <c r="R5085" s="13"/>
      <c r="S5085" s="14" t="s">
        <v>16486</v>
      </c>
      <c r="T5085" s="14" t="s">
        <v>32</v>
      </c>
      <c r="U5085" s="15" t="s">
        <v>39</v>
      </c>
      <c r="V5085" s="4" t="str">
        <f>HYPERLINK("https://redcat-toys.ru/api/getInfo/image/3cfa70b5-f882-11ed-a239-00155d82e902")</f>
        <v>https://redcat-toys.ru/api/getInfo/image/3cfa70b5-f882-11ed-a239-00155d82e902</v>
      </c>
      <c r="W5085" s="4" t="s">
        <v>16487</v>
      </c>
      <c r="X5085" s="4" t="s">
        <v>34</v>
      </c>
      <c r="Y5085" s="4" t="str">
        <f>HYPERLINK("https://redcat-toys.ru/api/getInfo/item/3cfa70b5-f882-11ed-a239-00155d82e902")</f>
        <v>https://redcat-toys.ru/api/getInfo/item/3cfa70b5-f882-11ed-a239-00155d82e902</v>
      </c>
    </row>
    <row r="5086" spans="2:25" ht="21" customHeight="1" outlineLevel="6" x14ac:dyDescent="0.2">
      <c r="B5086" s="39">
        <v>4031</v>
      </c>
      <c r="C5086" s="4" t="s">
        <v>16483</v>
      </c>
      <c r="D5086" s="50" t="s">
        <v>16484</v>
      </c>
      <c r="E5086" s="50"/>
      <c r="F5086" s="50"/>
      <c r="G5086" s="50"/>
      <c r="H5086" s="5" t="s">
        <v>16485</v>
      </c>
      <c r="I5086" s="6" t="s">
        <v>30</v>
      </c>
      <c r="J5086" s="7">
        <v>18</v>
      </c>
      <c r="K5086" s="7">
        <v>14</v>
      </c>
      <c r="L5086" s="3">
        <v>1</v>
      </c>
      <c r="M5086" s="19">
        <f>1881.67*(1-P3/100)</f>
        <v>1881.67</v>
      </c>
      <c r="N5086" s="9"/>
      <c r="O5086" s="10">
        <f>M5086*N5086</f>
        <v>0</v>
      </c>
      <c r="P5086" s="11">
        <f>0.951*N5086</f>
        <v>0</v>
      </c>
      <c r="Q5086" s="16">
        <f>0.01946*N5086</f>
        <v>0</v>
      </c>
      <c r="R5086" s="13"/>
      <c r="S5086" s="14" t="s">
        <v>16486</v>
      </c>
      <c r="T5086" s="14" t="s">
        <v>32</v>
      </c>
      <c r="U5086" s="15" t="s">
        <v>39</v>
      </c>
      <c r="V5086" s="4" t="str">
        <f>HYPERLINK("https://redcat-toys.ru/api/getInfo/image/3cfa70b5-f882-11ed-a239-00155d82e902")</f>
        <v>https://redcat-toys.ru/api/getInfo/image/3cfa70b5-f882-11ed-a239-00155d82e902</v>
      </c>
      <c r="W5086" s="4" t="s">
        <v>16487</v>
      </c>
      <c r="X5086" s="4" t="s">
        <v>34</v>
      </c>
      <c r="Y5086" s="4" t="str">
        <f>HYPERLINK("https://redcat-toys.ru/api/getInfo/item/3cfa70b5-f882-11ed-a239-00155d82e902")</f>
        <v>https://redcat-toys.ru/api/getInfo/item/3cfa70b5-f882-11ed-a239-00155d82e902</v>
      </c>
    </row>
    <row r="5087" spans="2:25" ht="22.95" customHeight="1" outlineLevel="5" x14ac:dyDescent="0.2">
      <c r="B5087" s="53" t="s">
        <v>7717</v>
      </c>
      <c r="C5087" s="53"/>
      <c r="D5087" s="53"/>
      <c r="E5087" s="53"/>
      <c r="F5087" s="53"/>
      <c r="G5087" s="53"/>
    </row>
    <row r="5088" spans="2:25" ht="21" customHeight="1" outlineLevel="6" x14ac:dyDescent="0.2">
      <c r="B5088" s="39">
        <v>4032</v>
      </c>
      <c r="C5088" s="4" t="s">
        <v>16488</v>
      </c>
      <c r="D5088" s="50" t="s">
        <v>16489</v>
      </c>
      <c r="E5088" s="50"/>
      <c r="F5088" s="50"/>
      <c r="G5088" s="50"/>
      <c r="H5088" s="5" t="s">
        <v>16490</v>
      </c>
      <c r="I5088" s="6" t="s">
        <v>30</v>
      </c>
      <c r="J5088" s="7">
        <v>36</v>
      </c>
      <c r="K5088" s="7">
        <v>4</v>
      </c>
      <c r="L5088" s="3">
        <v>1</v>
      </c>
      <c r="M5088" s="8">
        <f>499.03*(1-P3/100)</f>
        <v>499.03</v>
      </c>
      <c r="N5088" s="9"/>
      <c r="O5088" s="10">
        <f t="shared" ref="O5088:O5093" si="272">M5088*N5088</f>
        <v>0</v>
      </c>
      <c r="P5088" s="11">
        <f>0.248*N5088</f>
        <v>0</v>
      </c>
      <c r="Q5088" s="16">
        <f>0.00269*N5088</f>
        <v>0</v>
      </c>
      <c r="R5088" s="13"/>
      <c r="S5088" s="14" t="s">
        <v>16491</v>
      </c>
      <c r="T5088" s="14" t="s">
        <v>32</v>
      </c>
      <c r="U5088" s="15" t="s">
        <v>39</v>
      </c>
      <c r="V5088" s="4" t="str">
        <f>HYPERLINK("https://redcat-toys.ru/api/getInfo/image/df263989-f939-11ec-a213-ac1f6b442185")</f>
        <v>https://redcat-toys.ru/api/getInfo/image/df263989-f939-11ec-a213-ac1f6b442185</v>
      </c>
      <c r="W5088" s="4" t="s">
        <v>16492</v>
      </c>
      <c r="X5088" s="4" t="s">
        <v>34</v>
      </c>
      <c r="Y5088" s="4" t="str">
        <f>HYPERLINK("https://redcat-toys.ru/api/getInfo/item/df263989-f939-11ec-a213-ac1f6b442185")</f>
        <v>https://redcat-toys.ru/api/getInfo/item/df263989-f939-11ec-a213-ac1f6b442185</v>
      </c>
    </row>
    <row r="5089" spans="2:25" ht="21" customHeight="1" outlineLevel="6" x14ac:dyDescent="0.2">
      <c r="B5089" s="39">
        <v>4033</v>
      </c>
      <c r="C5089" s="4" t="s">
        <v>16488</v>
      </c>
      <c r="D5089" s="50" t="s">
        <v>16489</v>
      </c>
      <c r="E5089" s="50"/>
      <c r="F5089" s="50"/>
      <c r="G5089" s="50"/>
      <c r="H5089" s="5" t="s">
        <v>16490</v>
      </c>
      <c r="I5089" s="6" t="s">
        <v>30</v>
      </c>
      <c r="J5089" s="7">
        <v>72</v>
      </c>
      <c r="K5089" s="7">
        <v>4</v>
      </c>
      <c r="L5089" s="3">
        <v>1</v>
      </c>
      <c r="M5089" s="8">
        <f>499.03*(1-P3/100)</f>
        <v>499.03</v>
      </c>
      <c r="N5089" s="9"/>
      <c r="O5089" s="10">
        <f t="shared" si="272"/>
        <v>0</v>
      </c>
      <c r="P5089" s="11">
        <f>0.248*N5089</f>
        <v>0</v>
      </c>
      <c r="Q5089" s="16">
        <f>0.00269*N5089</f>
        <v>0</v>
      </c>
      <c r="R5089" s="13"/>
      <c r="S5089" s="14" t="s">
        <v>16491</v>
      </c>
      <c r="T5089" s="14" t="s">
        <v>32</v>
      </c>
      <c r="U5089" s="15" t="s">
        <v>39</v>
      </c>
      <c r="V5089" s="4" t="str">
        <f>HYPERLINK("https://redcat-toys.ru/api/getInfo/image/df263989-f939-11ec-a213-ac1f6b442185")</f>
        <v>https://redcat-toys.ru/api/getInfo/image/df263989-f939-11ec-a213-ac1f6b442185</v>
      </c>
      <c r="W5089" s="4" t="s">
        <v>16492</v>
      </c>
      <c r="X5089" s="4" t="s">
        <v>34</v>
      </c>
      <c r="Y5089" s="4" t="str">
        <f>HYPERLINK("https://redcat-toys.ru/api/getInfo/item/df263989-f939-11ec-a213-ac1f6b442185")</f>
        <v>https://redcat-toys.ru/api/getInfo/item/df263989-f939-11ec-a213-ac1f6b442185</v>
      </c>
    </row>
    <row r="5090" spans="2:25" ht="21" customHeight="1" outlineLevel="6" x14ac:dyDescent="0.2">
      <c r="B5090" s="39">
        <v>4034</v>
      </c>
      <c r="C5090" s="4" t="s">
        <v>16493</v>
      </c>
      <c r="D5090" s="50" t="s">
        <v>16494</v>
      </c>
      <c r="E5090" s="50"/>
      <c r="F5090" s="50"/>
      <c r="G5090" s="50"/>
      <c r="H5090" s="5" t="s">
        <v>16495</v>
      </c>
      <c r="I5090" s="6" t="s">
        <v>30</v>
      </c>
      <c r="J5090" s="7">
        <v>192</v>
      </c>
      <c r="K5090" s="7">
        <v>98</v>
      </c>
      <c r="L5090" s="3">
        <v>5</v>
      </c>
      <c r="M5090" s="8">
        <f>138.42*(1-P3/100)</f>
        <v>138.41999999999999</v>
      </c>
      <c r="N5090" s="9"/>
      <c r="O5090" s="10">
        <f t="shared" si="272"/>
        <v>0</v>
      </c>
      <c r="P5090" s="11">
        <f>0.112*N5090</f>
        <v>0</v>
      </c>
      <c r="Q5090" s="16">
        <f>0.00249*N5090</f>
        <v>0</v>
      </c>
      <c r="R5090" s="13"/>
      <c r="S5090" s="14" t="s">
        <v>16496</v>
      </c>
      <c r="T5090" s="14" t="s">
        <v>32</v>
      </c>
      <c r="U5090" s="15"/>
      <c r="V5090" s="4" t="str">
        <f>HYPERLINK("https://redcat-toys.ru/api/getInfo/image/9b8edfbb-c4fd-11ea-a249-ac1f6b442184")</f>
        <v>https://redcat-toys.ru/api/getInfo/image/9b8edfbb-c4fd-11ea-a249-ac1f6b442184</v>
      </c>
      <c r="W5090" s="4" t="s">
        <v>16497</v>
      </c>
      <c r="X5090" s="4" t="s">
        <v>34</v>
      </c>
      <c r="Y5090" s="4" t="str">
        <f>HYPERLINK("https://redcat-toys.ru/api/getInfo/item/9b8edfbb-c4fd-11ea-a249-ac1f6b442184")</f>
        <v>https://redcat-toys.ru/api/getInfo/item/9b8edfbb-c4fd-11ea-a249-ac1f6b442184</v>
      </c>
    </row>
    <row r="5091" spans="2:25" ht="21" customHeight="1" outlineLevel="6" x14ac:dyDescent="0.2">
      <c r="B5091" s="39">
        <v>4035</v>
      </c>
      <c r="C5091" s="4" t="s">
        <v>16493</v>
      </c>
      <c r="D5091" s="50" t="s">
        <v>16494</v>
      </c>
      <c r="E5091" s="50"/>
      <c r="F5091" s="50"/>
      <c r="G5091" s="50"/>
      <c r="H5091" s="5" t="s">
        <v>16495</v>
      </c>
      <c r="I5091" s="6" t="s">
        <v>30</v>
      </c>
      <c r="J5091" s="7">
        <v>96</v>
      </c>
      <c r="K5091" s="7">
        <v>98</v>
      </c>
      <c r="L5091" s="3">
        <v>5</v>
      </c>
      <c r="M5091" s="8">
        <f>138.42*(1-P3/100)</f>
        <v>138.41999999999999</v>
      </c>
      <c r="N5091" s="9"/>
      <c r="O5091" s="10">
        <f t="shared" si="272"/>
        <v>0</v>
      </c>
      <c r="P5091" s="11">
        <f>0.112*N5091</f>
        <v>0</v>
      </c>
      <c r="Q5091" s="16">
        <f>0.00249*N5091</f>
        <v>0</v>
      </c>
      <c r="R5091" s="13"/>
      <c r="S5091" s="14" t="s">
        <v>16496</v>
      </c>
      <c r="T5091" s="14" t="s">
        <v>32</v>
      </c>
      <c r="U5091" s="15"/>
      <c r="V5091" s="4" t="str">
        <f>HYPERLINK("https://redcat-toys.ru/api/getInfo/image/9b8edfbb-c4fd-11ea-a249-ac1f6b442184")</f>
        <v>https://redcat-toys.ru/api/getInfo/image/9b8edfbb-c4fd-11ea-a249-ac1f6b442184</v>
      </c>
      <c r="W5091" s="4" t="s">
        <v>16497</v>
      </c>
      <c r="X5091" s="4" t="s">
        <v>34</v>
      </c>
      <c r="Y5091" s="4" t="str">
        <f>HYPERLINK("https://redcat-toys.ru/api/getInfo/item/9b8edfbb-c4fd-11ea-a249-ac1f6b442184")</f>
        <v>https://redcat-toys.ru/api/getInfo/item/9b8edfbb-c4fd-11ea-a249-ac1f6b442184</v>
      </c>
    </row>
    <row r="5092" spans="2:25" ht="21" customHeight="1" outlineLevel="6" x14ac:dyDescent="0.2">
      <c r="B5092" s="39">
        <v>4036</v>
      </c>
      <c r="C5092" s="4" t="s">
        <v>16498</v>
      </c>
      <c r="D5092" s="50" t="s">
        <v>16499</v>
      </c>
      <c r="E5092" s="50"/>
      <c r="F5092" s="50"/>
      <c r="G5092" s="50"/>
      <c r="H5092" s="5" t="s">
        <v>16500</v>
      </c>
      <c r="I5092" s="6" t="s">
        <v>30</v>
      </c>
      <c r="J5092" s="7">
        <v>240</v>
      </c>
      <c r="K5092" s="7">
        <v>199</v>
      </c>
      <c r="L5092" s="3">
        <v>6</v>
      </c>
      <c r="M5092" s="8">
        <f>96.22*(1-P3/100)</f>
        <v>96.22</v>
      </c>
      <c r="N5092" s="9"/>
      <c r="O5092" s="10">
        <f t="shared" si="272"/>
        <v>0</v>
      </c>
      <c r="P5092" s="11">
        <f>0.061*N5092</f>
        <v>0</v>
      </c>
      <c r="Q5092" s="16">
        <f>0.00203*N5092</f>
        <v>0</v>
      </c>
      <c r="R5092" s="13"/>
      <c r="S5092" s="14" t="s">
        <v>16501</v>
      </c>
      <c r="T5092" s="14" t="s">
        <v>32</v>
      </c>
      <c r="U5092" s="15"/>
      <c r="V5092" s="4" t="str">
        <f>HYPERLINK("https://redcat-toys.ru/api/getInfo/image/6c598bbe-17ea-11ed-a215-ac1f6b442185")</f>
        <v>https://redcat-toys.ru/api/getInfo/image/6c598bbe-17ea-11ed-a215-ac1f6b442185</v>
      </c>
      <c r="W5092" s="4" t="s">
        <v>16502</v>
      </c>
      <c r="X5092" s="4" t="s">
        <v>34</v>
      </c>
      <c r="Y5092" s="4" t="str">
        <f>HYPERLINK("https://redcat-toys.ru/api/getInfo/item/6c598bbe-17ea-11ed-a215-ac1f6b442185")</f>
        <v>https://redcat-toys.ru/api/getInfo/item/6c598bbe-17ea-11ed-a215-ac1f6b442185</v>
      </c>
    </row>
    <row r="5093" spans="2:25" ht="21" customHeight="1" outlineLevel="6" x14ac:dyDescent="0.2">
      <c r="B5093" s="39">
        <v>4037</v>
      </c>
      <c r="C5093" s="4" t="s">
        <v>16498</v>
      </c>
      <c r="D5093" s="50" t="s">
        <v>16499</v>
      </c>
      <c r="E5093" s="50"/>
      <c r="F5093" s="50"/>
      <c r="G5093" s="50"/>
      <c r="H5093" s="5" t="s">
        <v>16500</v>
      </c>
      <c r="I5093" s="6" t="s">
        <v>30</v>
      </c>
      <c r="J5093" s="7">
        <v>480</v>
      </c>
      <c r="K5093" s="7">
        <v>199</v>
      </c>
      <c r="L5093" s="3">
        <v>6</v>
      </c>
      <c r="M5093" s="8">
        <f>96.22*(1-P3/100)</f>
        <v>96.22</v>
      </c>
      <c r="N5093" s="9"/>
      <c r="O5093" s="10">
        <f t="shared" si="272"/>
        <v>0</v>
      </c>
      <c r="P5093" s="11">
        <f>0.061*N5093</f>
        <v>0</v>
      </c>
      <c r="Q5093" s="16">
        <f>0.00203*N5093</f>
        <v>0</v>
      </c>
      <c r="R5093" s="13"/>
      <c r="S5093" s="14" t="s">
        <v>16501</v>
      </c>
      <c r="T5093" s="14" t="s">
        <v>32</v>
      </c>
      <c r="U5093" s="15"/>
      <c r="V5093" s="4" t="str">
        <f>HYPERLINK("https://redcat-toys.ru/api/getInfo/image/6c598bbe-17ea-11ed-a215-ac1f6b442185")</f>
        <v>https://redcat-toys.ru/api/getInfo/image/6c598bbe-17ea-11ed-a215-ac1f6b442185</v>
      </c>
      <c r="W5093" s="4" t="s">
        <v>16502</v>
      </c>
      <c r="X5093" s="4" t="s">
        <v>34</v>
      </c>
      <c r="Y5093" s="4" t="str">
        <f>HYPERLINK("https://redcat-toys.ru/api/getInfo/item/6c598bbe-17ea-11ed-a215-ac1f6b442185")</f>
        <v>https://redcat-toys.ru/api/getInfo/item/6c598bbe-17ea-11ed-a215-ac1f6b442185</v>
      </c>
    </row>
    <row r="5094" spans="2:25" ht="22.95" customHeight="1" outlineLevel="4" x14ac:dyDescent="0.2">
      <c r="B5094" s="52" t="s">
        <v>16503</v>
      </c>
      <c r="C5094" s="52"/>
      <c r="D5094" s="52"/>
      <c r="E5094" s="52"/>
      <c r="F5094" s="52"/>
      <c r="G5094" s="52"/>
    </row>
    <row r="5095" spans="2:25" ht="22.95" customHeight="1" outlineLevel="5" x14ac:dyDescent="0.2">
      <c r="B5095" s="53" t="s">
        <v>15636</v>
      </c>
      <c r="C5095" s="53"/>
      <c r="D5095" s="53"/>
      <c r="E5095" s="53"/>
      <c r="F5095" s="53"/>
      <c r="G5095" s="53"/>
    </row>
    <row r="5096" spans="2:25" ht="21" customHeight="1" outlineLevel="6" x14ac:dyDescent="0.2">
      <c r="B5096" s="39">
        <v>4038</v>
      </c>
      <c r="C5096" s="4" t="s">
        <v>16504</v>
      </c>
      <c r="D5096" s="50" t="s">
        <v>16505</v>
      </c>
      <c r="E5096" s="50"/>
      <c r="F5096" s="50"/>
      <c r="G5096" s="50"/>
      <c r="H5096" s="5" t="s">
        <v>16506</v>
      </c>
      <c r="I5096" s="6" t="s">
        <v>30</v>
      </c>
      <c r="J5096" s="7">
        <v>18</v>
      </c>
      <c r="K5096" s="7">
        <v>66</v>
      </c>
      <c r="L5096" s="3">
        <v>1</v>
      </c>
      <c r="M5096" s="19">
        <f>1393.08*(1-P3/100)</f>
        <v>1393.08</v>
      </c>
      <c r="N5096" s="9"/>
      <c r="O5096" s="10">
        <f>M5096*N5096</f>
        <v>0</v>
      </c>
      <c r="P5096" s="11">
        <f>0.926*N5096</f>
        <v>0</v>
      </c>
      <c r="Q5096" s="16">
        <f>0.00501*N5096</f>
        <v>0</v>
      </c>
      <c r="R5096" s="13"/>
      <c r="S5096" s="14" t="s">
        <v>16507</v>
      </c>
      <c r="T5096" s="14" t="s">
        <v>32</v>
      </c>
      <c r="U5096" s="15" t="s">
        <v>39</v>
      </c>
      <c r="V5096" s="4" t="str">
        <f>HYPERLINK("https://redcat-toys.ru/api/getInfo/image/fb568363-e1f2-11ee-a25a-00155d82e908")</f>
        <v>https://redcat-toys.ru/api/getInfo/image/fb568363-e1f2-11ee-a25a-00155d82e908</v>
      </c>
      <c r="W5096" s="4" t="s">
        <v>16508</v>
      </c>
      <c r="X5096" s="4" t="s">
        <v>34</v>
      </c>
      <c r="Y5096" s="4" t="str">
        <f>HYPERLINK("https://redcat-toys.ru/api/getInfo/item/fb568363-e1f2-11ee-a25a-00155d82e908")</f>
        <v>https://redcat-toys.ru/api/getInfo/item/fb568363-e1f2-11ee-a25a-00155d82e908</v>
      </c>
    </row>
    <row r="5097" spans="2:25" ht="21" customHeight="1" outlineLevel="6" x14ac:dyDescent="0.2">
      <c r="B5097" s="39">
        <v>4039</v>
      </c>
      <c r="C5097" s="4" t="s">
        <v>16509</v>
      </c>
      <c r="D5097" s="50" t="s">
        <v>16510</v>
      </c>
      <c r="E5097" s="50"/>
      <c r="F5097" s="50"/>
      <c r="G5097" s="50"/>
      <c r="H5097" s="5" t="s">
        <v>16511</v>
      </c>
      <c r="I5097" s="6" t="s">
        <v>30</v>
      </c>
      <c r="J5097" s="7">
        <v>72</v>
      </c>
      <c r="K5097" s="7">
        <v>8</v>
      </c>
      <c r="L5097" s="3">
        <v>2</v>
      </c>
      <c r="M5097" s="8">
        <f>250.99*(1-P3/100)</f>
        <v>250.99</v>
      </c>
      <c r="N5097" s="9"/>
      <c r="O5097" s="10">
        <f>M5097*N5097</f>
        <v>0</v>
      </c>
      <c r="P5097" s="11">
        <f>0.158*N5097</f>
        <v>0</v>
      </c>
      <c r="Q5097" s="16">
        <f>0.00283*N5097</f>
        <v>0</v>
      </c>
      <c r="R5097" s="13"/>
      <c r="S5097" s="14" t="s">
        <v>16512</v>
      </c>
      <c r="T5097" s="14" t="s">
        <v>32</v>
      </c>
      <c r="U5097" s="15"/>
      <c r="V5097" s="4" t="str">
        <f>HYPERLINK("https://redcat-toys.ru/api/getInfo/image/5a007c9a-5b0d-11f0-a281-00155d82e908")</f>
        <v>https://redcat-toys.ru/api/getInfo/image/5a007c9a-5b0d-11f0-a281-00155d82e908</v>
      </c>
      <c r="W5097" s="4" t="s">
        <v>16513</v>
      </c>
      <c r="X5097" s="4" t="s">
        <v>34</v>
      </c>
      <c r="Y5097" s="4" t="str">
        <f>HYPERLINK("https://redcat-toys.ru/api/getInfo/item/5a007c9a-5b0d-11f0-a281-00155d82e908")</f>
        <v>https://redcat-toys.ru/api/getInfo/item/5a007c9a-5b0d-11f0-a281-00155d82e908</v>
      </c>
    </row>
    <row r="5098" spans="2:25" ht="21" customHeight="1" outlineLevel="6" x14ac:dyDescent="0.2">
      <c r="B5098" s="39">
        <v>4040</v>
      </c>
      <c r="C5098" s="4" t="s">
        <v>16509</v>
      </c>
      <c r="D5098" s="50" t="s">
        <v>16510</v>
      </c>
      <c r="E5098" s="50"/>
      <c r="F5098" s="50"/>
      <c r="G5098" s="50"/>
      <c r="H5098" s="5" t="s">
        <v>16511</v>
      </c>
      <c r="I5098" s="6" t="s">
        <v>30</v>
      </c>
      <c r="J5098" s="7">
        <v>144</v>
      </c>
      <c r="K5098" s="7">
        <v>8</v>
      </c>
      <c r="L5098" s="3">
        <v>2</v>
      </c>
      <c r="M5098" s="8">
        <f>250.99*(1-P3/100)</f>
        <v>250.99</v>
      </c>
      <c r="N5098" s="9"/>
      <c r="O5098" s="10">
        <f>M5098*N5098</f>
        <v>0</v>
      </c>
      <c r="P5098" s="11">
        <f>0.158*N5098</f>
        <v>0</v>
      </c>
      <c r="Q5098" s="16">
        <f>0.00283*N5098</f>
        <v>0</v>
      </c>
      <c r="R5098" s="13"/>
      <c r="S5098" s="14" t="s">
        <v>16512</v>
      </c>
      <c r="T5098" s="14" t="s">
        <v>32</v>
      </c>
      <c r="U5098" s="15"/>
      <c r="V5098" s="4" t="str">
        <f>HYPERLINK("https://redcat-toys.ru/api/getInfo/image/5a007c9a-5b0d-11f0-a281-00155d82e908")</f>
        <v>https://redcat-toys.ru/api/getInfo/image/5a007c9a-5b0d-11f0-a281-00155d82e908</v>
      </c>
      <c r="W5098" s="4" t="s">
        <v>16513</v>
      </c>
      <c r="X5098" s="4" t="s">
        <v>34</v>
      </c>
      <c r="Y5098" s="4" t="str">
        <f>HYPERLINK("https://redcat-toys.ru/api/getInfo/item/5a007c9a-5b0d-11f0-a281-00155d82e908")</f>
        <v>https://redcat-toys.ru/api/getInfo/item/5a007c9a-5b0d-11f0-a281-00155d82e908</v>
      </c>
    </row>
    <row r="5099" spans="2:25" ht="22.95" customHeight="1" outlineLevel="5" x14ac:dyDescent="0.2">
      <c r="B5099" s="53" t="s">
        <v>7717</v>
      </c>
      <c r="C5099" s="53"/>
      <c r="D5099" s="53"/>
      <c r="E5099" s="53"/>
      <c r="F5099" s="53"/>
      <c r="G5099" s="53"/>
    </row>
    <row r="5100" spans="2:25" ht="21" customHeight="1" outlineLevel="6" x14ac:dyDescent="0.2">
      <c r="B5100" s="39">
        <v>4041</v>
      </c>
      <c r="C5100" s="4" t="s">
        <v>16514</v>
      </c>
      <c r="D5100" s="50" t="s">
        <v>16515</v>
      </c>
      <c r="E5100" s="50"/>
      <c r="F5100" s="50"/>
      <c r="G5100" s="50"/>
      <c r="H5100" s="5" t="s">
        <v>16516</v>
      </c>
      <c r="I5100" s="6" t="s">
        <v>30</v>
      </c>
      <c r="J5100" s="7">
        <v>144</v>
      </c>
      <c r="K5100" s="7">
        <v>27</v>
      </c>
      <c r="L5100" s="3">
        <v>3</v>
      </c>
      <c r="M5100" s="8">
        <f>225.41*(1-P3/100)</f>
        <v>225.41</v>
      </c>
      <c r="N5100" s="9"/>
      <c r="O5100" s="10">
        <f t="shared" ref="O5100:O5113" si="273">M5100*N5100</f>
        <v>0</v>
      </c>
      <c r="P5100" s="11">
        <f>0.077*N5100</f>
        <v>0</v>
      </c>
      <c r="Q5100" s="16">
        <f>0.00001*N5100</f>
        <v>0</v>
      </c>
      <c r="R5100" s="13"/>
      <c r="S5100" s="14" t="s">
        <v>16517</v>
      </c>
      <c r="T5100" s="14" t="s">
        <v>32</v>
      </c>
      <c r="U5100" s="15" t="s">
        <v>39</v>
      </c>
      <c r="V5100" s="4" t="str">
        <f>HYPERLINK("https://redcat-toys.ru/api/getInfo/image/5610b97c-4eed-11ed-a219-ac1f6b442185")</f>
        <v>https://redcat-toys.ru/api/getInfo/image/5610b97c-4eed-11ed-a219-ac1f6b442185</v>
      </c>
      <c r="W5100" s="4" t="s">
        <v>16518</v>
      </c>
      <c r="X5100" s="4" t="s">
        <v>34</v>
      </c>
      <c r="Y5100" s="4" t="str">
        <f>HYPERLINK("https://redcat-toys.ru/api/getInfo/item/5610b97c-4eed-11ed-a219-ac1f6b442185")</f>
        <v>https://redcat-toys.ru/api/getInfo/item/5610b97c-4eed-11ed-a219-ac1f6b442185</v>
      </c>
    </row>
    <row r="5101" spans="2:25" ht="21" customHeight="1" outlineLevel="6" x14ac:dyDescent="0.2">
      <c r="B5101" s="39">
        <v>4042</v>
      </c>
      <c r="C5101" s="4" t="s">
        <v>16514</v>
      </c>
      <c r="D5101" s="50" t="s">
        <v>16515</v>
      </c>
      <c r="E5101" s="50"/>
      <c r="F5101" s="50"/>
      <c r="G5101" s="50"/>
      <c r="H5101" s="5" t="s">
        <v>16516</v>
      </c>
      <c r="I5101" s="6" t="s">
        <v>30</v>
      </c>
      <c r="J5101" s="7">
        <v>288</v>
      </c>
      <c r="K5101" s="7">
        <v>27</v>
      </c>
      <c r="L5101" s="3">
        <v>3</v>
      </c>
      <c r="M5101" s="8">
        <f>225.41*(1-P3/100)</f>
        <v>225.41</v>
      </c>
      <c r="N5101" s="9"/>
      <c r="O5101" s="10">
        <f t="shared" si="273"/>
        <v>0</v>
      </c>
      <c r="P5101" s="11">
        <f>0.077*N5101</f>
        <v>0</v>
      </c>
      <c r="Q5101" s="16">
        <f>0.00001*N5101</f>
        <v>0</v>
      </c>
      <c r="R5101" s="13"/>
      <c r="S5101" s="14" t="s">
        <v>16517</v>
      </c>
      <c r="T5101" s="14" t="s">
        <v>32</v>
      </c>
      <c r="U5101" s="15" t="s">
        <v>39</v>
      </c>
      <c r="V5101" s="4" t="str">
        <f>HYPERLINK("https://redcat-toys.ru/api/getInfo/image/5610b97c-4eed-11ed-a219-ac1f6b442185")</f>
        <v>https://redcat-toys.ru/api/getInfo/image/5610b97c-4eed-11ed-a219-ac1f6b442185</v>
      </c>
      <c r="W5101" s="4" t="s">
        <v>16518</v>
      </c>
      <c r="X5101" s="4" t="s">
        <v>34</v>
      </c>
      <c r="Y5101" s="4" t="str">
        <f>HYPERLINK("https://redcat-toys.ru/api/getInfo/item/5610b97c-4eed-11ed-a219-ac1f6b442185")</f>
        <v>https://redcat-toys.ru/api/getInfo/item/5610b97c-4eed-11ed-a219-ac1f6b442185</v>
      </c>
    </row>
    <row r="5102" spans="2:25" ht="21" customHeight="1" outlineLevel="6" x14ac:dyDescent="0.2">
      <c r="B5102" s="39">
        <v>4043</v>
      </c>
      <c r="C5102" s="4" t="s">
        <v>16519</v>
      </c>
      <c r="D5102" s="50" t="s">
        <v>16520</v>
      </c>
      <c r="E5102" s="50"/>
      <c r="F5102" s="50"/>
      <c r="G5102" s="50"/>
      <c r="H5102" s="5" t="s">
        <v>16521</v>
      </c>
      <c r="I5102" s="6" t="s">
        <v>30</v>
      </c>
      <c r="J5102" s="7">
        <v>96</v>
      </c>
      <c r="K5102" s="7">
        <v>93</v>
      </c>
      <c r="L5102" s="3">
        <v>2</v>
      </c>
      <c r="M5102" s="8">
        <f>269.9*(1-P3/100)</f>
        <v>269.89999999999998</v>
      </c>
      <c r="N5102" s="9"/>
      <c r="O5102" s="10">
        <f t="shared" si="273"/>
        <v>0</v>
      </c>
      <c r="P5102" s="11">
        <f>0.137*N5102</f>
        <v>0</v>
      </c>
      <c r="Q5102" s="16">
        <f>0.00286*N5102</f>
        <v>0</v>
      </c>
      <c r="R5102" s="13"/>
      <c r="S5102" s="14" t="s">
        <v>16522</v>
      </c>
      <c r="T5102" s="14" t="s">
        <v>32</v>
      </c>
      <c r="U5102" s="15" t="s">
        <v>39</v>
      </c>
      <c r="V5102" s="4" t="str">
        <f>HYPERLINK("https://redcat-toys.ru/api/getInfo/image/0d0bad6c-4eee-11ed-a219-ac1f6b442185")</f>
        <v>https://redcat-toys.ru/api/getInfo/image/0d0bad6c-4eee-11ed-a219-ac1f6b442185</v>
      </c>
      <c r="W5102" s="4" t="s">
        <v>16523</v>
      </c>
      <c r="X5102" s="4" t="s">
        <v>34</v>
      </c>
      <c r="Y5102" s="4" t="str">
        <f>HYPERLINK("https://redcat-toys.ru/api/getInfo/item/0d0bad6c-4eee-11ed-a219-ac1f6b442185")</f>
        <v>https://redcat-toys.ru/api/getInfo/item/0d0bad6c-4eee-11ed-a219-ac1f6b442185</v>
      </c>
    </row>
    <row r="5103" spans="2:25" ht="21" customHeight="1" outlineLevel="6" x14ac:dyDescent="0.2">
      <c r="B5103" s="39">
        <v>4044</v>
      </c>
      <c r="C5103" s="4" t="s">
        <v>16519</v>
      </c>
      <c r="D5103" s="50" t="s">
        <v>16520</v>
      </c>
      <c r="E5103" s="50"/>
      <c r="F5103" s="50"/>
      <c r="G5103" s="50"/>
      <c r="H5103" s="5" t="s">
        <v>16521</v>
      </c>
      <c r="I5103" s="6" t="s">
        <v>30</v>
      </c>
      <c r="J5103" s="7">
        <v>192</v>
      </c>
      <c r="K5103" s="7">
        <v>93</v>
      </c>
      <c r="L5103" s="3">
        <v>2</v>
      </c>
      <c r="M5103" s="8">
        <f>269.9*(1-P3/100)</f>
        <v>269.89999999999998</v>
      </c>
      <c r="N5103" s="9"/>
      <c r="O5103" s="10">
        <f t="shared" si="273"/>
        <v>0</v>
      </c>
      <c r="P5103" s="11">
        <f>0.137*N5103</f>
        <v>0</v>
      </c>
      <c r="Q5103" s="16">
        <f>0.00286*N5103</f>
        <v>0</v>
      </c>
      <c r="R5103" s="13"/>
      <c r="S5103" s="14" t="s">
        <v>16522</v>
      </c>
      <c r="T5103" s="14" t="s">
        <v>32</v>
      </c>
      <c r="U5103" s="15" t="s">
        <v>39</v>
      </c>
      <c r="V5103" s="4" t="str">
        <f>HYPERLINK("https://redcat-toys.ru/api/getInfo/image/0d0bad6c-4eee-11ed-a219-ac1f6b442185")</f>
        <v>https://redcat-toys.ru/api/getInfo/image/0d0bad6c-4eee-11ed-a219-ac1f6b442185</v>
      </c>
      <c r="W5103" s="4" t="s">
        <v>16523</v>
      </c>
      <c r="X5103" s="4" t="s">
        <v>34</v>
      </c>
      <c r="Y5103" s="4" t="str">
        <f>HYPERLINK("https://redcat-toys.ru/api/getInfo/item/0d0bad6c-4eee-11ed-a219-ac1f6b442185")</f>
        <v>https://redcat-toys.ru/api/getInfo/item/0d0bad6c-4eee-11ed-a219-ac1f6b442185</v>
      </c>
    </row>
    <row r="5104" spans="2:25" ht="21" customHeight="1" outlineLevel="6" x14ac:dyDescent="0.2">
      <c r="B5104" s="39">
        <v>4045</v>
      </c>
      <c r="C5104" s="4" t="s">
        <v>16524</v>
      </c>
      <c r="D5104" s="50" t="s">
        <v>16525</v>
      </c>
      <c r="E5104" s="50"/>
      <c r="F5104" s="50"/>
      <c r="G5104" s="50"/>
      <c r="H5104" s="5" t="s">
        <v>16526</v>
      </c>
      <c r="I5104" s="6"/>
      <c r="J5104" s="7">
        <v>144</v>
      </c>
      <c r="K5104" s="7">
        <v>8</v>
      </c>
      <c r="L5104" s="3">
        <v>4</v>
      </c>
      <c r="M5104" s="8">
        <f>166*(1-P3/100)</f>
        <v>166</v>
      </c>
      <c r="N5104" s="9"/>
      <c r="O5104" s="10">
        <f t="shared" si="273"/>
        <v>0</v>
      </c>
      <c r="P5104" s="11">
        <f>0.072*N5104</f>
        <v>0</v>
      </c>
      <c r="Q5104" s="16">
        <f>0.00131*N5104</f>
        <v>0</v>
      </c>
      <c r="R5104" s="13"/>
      <c r="S5104" s="14" t="s">
        <v>16527</v>
      </c>
      <c r="T5104" s="14" t="s">
        <v>32</v>
      </c>
      <c r="U5104" s="15" t="s">
        <v>39</v>
      </c>
      <c r="V5104" s="4" t="str">
        <f>HYPERLINK("https://redcat-toys.ru/api/getInfo/image/e117abf6-66fb-11ec-a20f-ac1f6b442185")</f>
        <v>https://redcat-toys.ru/api/getInfo/image/e117abf6-66fb-11ec-a20f-ac1f6b442185</v>
      </c>
      <c r="W5104" s="4" t="s">
        <v>16528</v>
      </c>
      <c r="X5104" s="4" t="s">
        <v>34</v>
      </c>
      <c r="Y5104" s="4" t="str">
        <f>HYPERLINK("https://redcat-toys.ru/api/getInfo/item/e117abf6-66fb-11ec-a20f-ac1f6b442185")</f>
        <v>https://redcat-toys.ru/api/getInfo/item/e117abf6-66fb-11ec-a20f-ac1f6b442185</v>
      </c>
    </row>
    <row r="5105" spans="2:25" ht="21" customHeight="1" outlineLevel="6" x14ac:dyDescent="0.2">
      <c r="B5105" s="39">
        <v>4046</v>
      </c>
      <c r="C5105" s="4" t="s">
        <v>16524</v>
      </c>
      <c r="D5105" s="50" t="s">
        <v>16525</v>
      </c>
      <c r="E5105" s="50"/>
      <c r="F5105" s="50"/>
      <c r="G5105" s="50"/>
      <c r="H5105" s="5" t="s">
        <v>16526</v>
      </c>
      <c r="I5105" s="6"/>
      <c r="J5105" s="7">
        <v>288</v>
      </c>
      <c r="K5105" s="7">
        <v>8</v>
      </c>
      <c r="L5105" s="3">
        <v>4</v>
      </c>
      <c r="M5105" s="8">
        <f>166*(1-P3/100)</f>
        <v>166</v>
      </c>
      <c r="N5105" s="9"/>
      <c r="O5105" s="10">
        <f t="shared" si="273"/>
        <v>0</v>
      </c>
      <c r="P5105" s="11">
        <f>0.072*N5105</f>
        <v>0</v>
      </c>
      <c r="Q5105" s="16">
        <f>0.00131*N5105</f>
        <v>0</v>
      </c>
      <c r="R5105" s="13"/>
      <c r="S5105" s="14" t="s">
        <v>16527</v>
      </c>
      <c r="T5105" s="14" t="s">
        <v>32</v>
      </c>
      <c r="U5105" s="15" t="s">
        <v>39</v>
      </c>
      <c r="V5105" s="4" t="str">
        <f>HYPERLINK("https://redcat-toys.ru/api/getInfo/image/e117abf6-66fb-11ec-a20f-ac1f6b442185")</f>
        <v>https://redcat-toys.ru/api/getInfo/image/e117abf6-66fb-11ec-a20f-ac1f6b442185</v>
      </c>
      <c r="W5105" s="4" t="s">
        <v>16528</v>
      </c>
      <c r="X5105" s="4" t="s">
        <v>34</v>
      </c>
      <c r="Y5105" s="4" t="str">
        <f>HYPERLINK("https://redcat-toys.ru/api/getInfo/item/e117abf6-66fb-11ec-a20f-ac1f6b442185")</f>
        <v>https://redcat-toys.ru/api/getInfo/item/e117abf6-66fb-11ec-a20f-ac1f6b442185</v>
      </c>
    </row>
    <row r="5106" spans="2:25" ht="21" customHeight="1" outlineLevel="6" x14ac:dyDescent="0.2">
      <c r="B5106" s="39">
        <v>4047</v>
      </c>
      <c r="C5106" s="4" t="s">
        <v>16529</v>
      </c>
      <c r="D5106" s="50" t="s">
        <v>16530</v>
      </c>
      <c r="E5106" s="50"/>
      <c r="F5106" s="50"/>
      <c r="G5106" s="50"/>
      <c r="H5106" s="5" t="s">
        <v>16531</v>
      </c>
      <c r="I5106" s="6" t="s">
        <v>30</v>
      </c>
      <c r="J5106" s="7">
        <v>240</v>
      </c>
      <c r="K5106" s="7">
        <v>495</v>
      </c>
      <c r="L5106" s="3">
        <v>5</v>
      </c>
      <c r="M5106" s="8">
        <f>127.85*(1-P3/100)</f>
        <v>127.85</v>
      </c>
      <c r="N5106" s="9"/>
      <c r="O5106" s="10">
        <f t="shared" si="273"/>
        <v>0</v>
      </c>
      <c r="P5106" s="11">
        <f>0.038*N5106</f>
        <v>0</v>
      </c>
      <c r="Q5106" s="16">
        <f>0.00123*N5106</f>
        <v>0</v>
      </c>
      <c r="R5106" s="13"/>
      <c r="S5106" s="14" t="s">
        <v>16532</v>
      </c>
      <c r="T5106" s="14" t="s">
        <v>32</v>
      </c>
      <c r="U5106" s="15"/>
      <c r="V5106" s="4" t="str">
        <f>HYPERLINK("https://redcat-toys.ru/api/getInfo/image/02b51b7e-17e8-11ed-a215-ac1f6b442185")</f>
        <v>https://redcat-toys.ru/api/getInfo/image/02b51b7e-17e8-11ed-a215-ac1f6b442185</v>
      </c>
      <c r="W5106" s="4" t="s">
        <v>16533</v>
      </c>
      <c r="X5106" s="4" t="s">
        <v>34</v>
      </c>
      <c r="Y5106" s="4" t="str">
        <f>HYPERLINK("https://redcat-toys.ru/api/getInfo/item/02b51b7e-17e8-11ed-a215-ac1f6b442185")</f>
        <v>https://redcat-toys.ru/api/getInfo/item/02b51b7e-17e8-11ed-a215-ac1f6b442185</v>
      </c>
    </row>
    <row r="5107" spans="2:25" ht="21" customHeight="1" outlineLevel="6" x14ac:dyDescent="0.2">
      <c r="B5107" s="39">
        <v>4048</v>
      </c>
      <c r="C5107" s="4" t="s">
        <v>16529</v>
      </c>
      <c r="D5107" s="50" t="s">
        <v>16530</v>
      </c>
      <c r="E5107" s="50"/>
      <c r="F5107" s="50"/>
      <c r="G5107" s="50"/>
      <c r="H5107" s="5" t="s">
        <v>16531</v>
      </c>
      <c r="I5107" s="6" t="s">
        <v>30</v>
      </c>
      <c r="J5107" s="7">
        <v>480</v>
      </c>
      <c r="K5107" s="7">
        <v>495</v>
      </c>
      <c r="L5107" s="3">
        <v>5</v>
      </c>
      <c r="M5107" s="8">
        <f>127.85*(1-P3/100)</f>
        <v>127.85</v>
      </c>
      <c r="N5107" s="9"/>
      <c r="O5107" s="10">
        <f t="shared" si="273"/>
        <v>0</v>
      </c>
      <c r="P5107" s="11">
        <f>0.038*N5107</f>
        <v>0</v>
      </c>
      <c r="Q5107" s="16">
        <f>0.00123*N5107</f>
        <v>0</v>
      </c>
      <c r="R5107" s="13"/>
      <c r="S5107" s="14" t="s">
        <v>16532</v>
      </c>
      <c r="T5107" s="14" t="s">
        <v>32</v>
      </c>
      <c r="U5107" s="15"/>
      <c r="V5107" s="4" t="str">
        <f>HYPERLINK("https://redcat-toys.ru/api/getInfo/image/02b51b7e-17e8-11ed-a215-ac1f6b442185")</f>
        <v>https://redcat-toys.ru/api/getInfo/image/02b51b7e-17e8-11ed-a215-ac1f6b442185</v>
      </c>
      <c r="W5107" s="4" t="s">
        <v>16533</v>
      </c>
      <c r="X5107" s="4" t="s">
        <v>34</v>
      </c>
      <c r="Y5107" s="4" t="str">
        <f>HYPERLINK("https://redcat-toys.ru/api/getInfo/item/02b51b7e-17e8-11ed-a215-ac1f6b442185")</f>
        <v>https://redcat-toys.ru/api/getInfo/item/02b51b7e-17e8-11ed-a215-ac1f6b442185</v>
      </c>
    </row>
    <row r="5108" spans="2:25" ht="21" customHeight="1" outlineLevel="6" x14ac:dyDescent="0.2">
      <c r="B5108" s="39">
        <v>4049</v>
      </c>
      <c r="C5108" s="4" t="s">
        <v>16534</v>
      </c>
      <c r="D5108" s="50" t="s">
        <v>16535</v>
      </c>
      <c r="E5108" s="50"/>
      <c r="F5108" s="50"/>
      <c r="G5108" s="50"/>
      <c r="H5108" s="5" t="s">
        <v>16536</v>
      </c>
      <c r="I5108" s="6" t="s">
        <v>30</v>
      </c>
      <c r="J5108" s="7">
        <v>80</v>
      </c>
      <c r="K5108" s="7">
        <v>171</v>
      </c>
      <c r="L5108" s="3">
        <v>3</v>
      </c>
      <c r="M5108" s="8">
        <f>232.94*(1-P3/100)</f>
        <v>232.94</v>
      </c>
      <c r="N5108" s="9"/>
      <c r="O5108" s="10">
        <f t="shared" si="273"/>
        <v>0</v>
      </c>
      <c r="P5108" s="11">
        <f>0.118*N5108</f>
        <v>0</v>
      </c>
      <c r="Q5108" s="16">
        <f>0.00173*N5108</f>
        <v>0</v>
      </c>
      <c r="R5108" s="13"/>
      <c r="S5108" s="14" t="s">
        <v>16537</v>
      </c>
      <c r="T5108" s="14" t="s">
        <v>32</v>
      </c>
      <c r="U5108" s="15"/>
      <c r="V5108" s="4" t="str">
        <f>HYPERLINK("https://redcat-toys.ru/api/getInfo/image/34a4ae89-3a33-11f0-a27c-00155d82e908")</f>
        <v>https://redcat-toys.ru/api/getInfo/image/34a4ae89-3a33-11f0-a27c-00155d82e908</v>
      </c>
      <c r="W5108" s="4" t="s">
        <v>16538</v>
      </c>
      <c r="X5108" s="4" t="s">
        <v>34</v>
      </c>
      <c r="Y5108" s="4" t="str">
        <f>HYPERLINK("https://redcat-toys.ru/api/getInfo/item/34a4ae89-3a33-11f0-a27c-00155d82e908")</f>
        <v>https://redcat-toys.ru/api/getInfo/item/34a4ae89-3a33-11f0-a27c-00155d82e908</v>
      </c>
    </row>
    <row r="5109" spans="2:25" ht="21" customHeight="1" outlineLevel="6" x14ac:dyDescent="0.2">
      <c r="B5109" s="39">
        <v>4050</v>
      </c>
      <c r="C5109" s="4" t="s">
        <v>16534</v>
      </c>
      <c r="D5109" s="50" t="s">
        <v>16535</v>
      </c>
      <c r="E5109" s="50"/>
      <c r="F5109" s="50"/>
      <c r="G5109" s="50"/>
      <c r="H5109" s="5" t="s">
        <v>16536</v>
      </c>
      <c r="I5109" s="6" t="s">
        <v>30</v>
      </c>
      <c r="J5109" s="7">
        <v>160</v>
      </c>
      <c r="K5109" s="7">
        <v>171</v>
      </c>
      <c r="L5109" s="3">
        <v>3</v>
      </c>
      <c r="M5109" s="8">
        <f>232.94*(1-P3/100)</f>
        <v>232.94</v>
      </c>
      <c r="N5109" s="9"/>
      <c r="O5109" s="10">
        <f t="shared" si="273"/>
        <v>0</v>
      </c>
      <c r="P5109" s="11">
        <f>0.118*N5109</f>
        <v>0</v>
      </c>
      <c r="Q5109" s="16">
        <f>0.00173*N5109</f>
        <v>0</v>
      </c>
      <c r="R5109" s="13"/>
      <c r="S5109" s="14" t="s">
        <v>16537</v>
      </c>
      <c r="T5109" s="14" t="s">
        <v>32</v>
      </c>
      <c r="U5109" s="15"/>
      <c r="V5109" s="4" t="str">
        <f>HYPERLINK("https://redcat-toys.ru/api/getInfo/image/34a4ae89-3a33-11f0-a27c-00155d82e908")</f>
        <v>https://redcat-toys.ru/api/getInfo/image/34a4ae89-3a33-11f0-a27c-00155d82e908</v>
      </c>
      <c r="W5109" s="4" t="s">
        <v>16538</v>
      </c>
      <c r="X5109" s="4" t="s">
        <v>34</v>
      </c>
      <c r="Y5109" s="4" t="str">
        <f>HYPERLINK("https://redcat-toys.ru/api/getInfo/item/34a4ae89-3a33-11f0-a27c-00155d82e908")</f>
        <v>https://redcat-toys.ru/api/getInfo/item/34a4ae89-3a33-11f0-a27c-00155d82e908</v>
      </c>
    </row>
    <row r="5110" spans="2:25" ht="21" customHeight="1" outlineLevel="6" x14ac:dyDescent="0.2">
      <c r="B5110" s="39">
        <v>4051</v>
      </c>
      <c r="C5110" s="4" t="s">
        <v>16539</v>
      </c>
      <c r="D5110" s="50" t="s">
        <v>16540</v>
      </c>
      <c r="E5110" s="50"/>
      <c r="F5110" s="50"/>
      <c r="G5110" s="50"/>
      <c r="H5110" s="5" t="s">
        <v>16541</v>
      </c>
      <c r="I5110" s="6" t="s">
        <v>30</v>
      </c>
      <c r="J5110" s="7">
        <v>144</v>
      </c>
      <c r="K5110" s="7">
        <v>408</v>
      </c>
      <c r="L5110" s="3">
        <v>7</v>
      </c>
      <c r="M5110" s="8">
        <f>97.68*(1-P3/100)</f>
        <v>97.68</v>
      </c>
      <c r="N5110" s="9"/>
      <c r="O5110" s="10">
        <f t="shared" si="273"/>
        <v>0</v>
      </c>
      <c r="P5110" s="11">
        <f>0.063*N5110</f>
        <v>0</v>
      </c>
      <c r="Q5110" s="16">
        <f>0.00078*N5110</f>
        <v>0</v>
      </c>
      <c r="R5110" s="13"/>
      <c r="S5110" s="14" t="s">
        <v>16542</v>
      </c>
      <c r="T5110" s="14" t="s">
        <v>32</v>
      </c>
      <c r="U5110" s="15" t="s">
        <v>39</v>
      </c>
      <c r="V5110" s="4" t="str">
        <f>HYPERLINK("https://redcat-toys.ru/api/getInfo/image/852c82e4-3a32-11f0-a27c-00155d82e908")</f>
        <v>https://redcat-toys.ru/api/getInfo/image/852c82e4-3a32-11f0-a27c-00155d82e908</v>
      </c>
      <c r="W5110" s="4" t="s">
        <v>16543</v>
      </c>
      <c r="X5110" s="4" t="s">
        <v>34</v>
      </c>
      <c r="Y5110" s="4" t="str">
        <f>HYPERLINK("https://redcat-toys.ru/api/getInfo/item/852c82e4-3a32-11f0-a27c-00155d82e908")</f>
        <v>https://redcat-toys.ru/api/getInfo/item/852c82e4-3a32-11f0-a27c-00155d82e908</v>
      </c>
    </row>
    <row r="5111" spans="2:25" ht="21" customHeight="1" outlineLevel="6" x14ac:dyDescent="0.2">
      <c r="B5111" s="39">
        <v>4052</v>
      </c>
      <c r="C5111" s="4" t="s">
        <v>16539</v>
      </c>
      <c r="D5111" s="50" t="s">
        <v>16540</v>
      </c>
      <c r="E5111" s="50"/>
      <c r="F5111" s="50"/>
      <c r="G5111" s="50"/>
      <c r="H5111" s="5" t="s">
        <v>16541</v>
      </c>
      <c r="I5111" s="6" t="s">
        <v>30</v>
      </c>
      <c r="J5111" s="7">
        <v>288</v>
      </c>
      <c r="K5111" s="7">
        <v>408</v>
      </c>
      <c r="L5111" s="3">
        <v>7</v>
      </c>
      <c r="M5111" s="8">
        <f>97.68*(1-P3/100)</f>
        <v>97.68</v>
      </c>
      <c r="N5111" s="9"/>
      <c r="O5111" s="10">
        <f t="shared" si="273"/>
        <v>0</v>
      </c>
      <c r="P5111" s="11">
        <f>0.063*N5111</f>
        <v>0</v>
      </c>
      <c r="Q5111" s="16">
        <f>0.00078*N5111</f>
        <v>0</v>
      </c>
      <c r="R5111" s="13"/>
      <c r="S5111" s="14" t="s">
        <v>16542</v>
      </c>
      <c r="T5111" s="14" t="s">
        <v>32</v>
      </c>
      <c r="U5111" s="15" t="s">
        <v>39</v>
      </c>
      <c r="V5111" s="4" t="str">
        <f>HYPERLINK("https://redcat-toys.ru/api/getInfo/image/852c82e4-3a32-11f0-a27c-00155d82e908")</f>
        <v>https://redcat-toys.ru/api/getInfo/image/852c82e4-3a32-11f0-a27c-00155d82e908</v>
      </c>
      <c r="W5111" s="4" t="s">
        <v>16543</v>
      </c>
      <c r="X5111" s="4" t="s">
        <v>34</v>
      </c>
      <c r="Y5111" s="4" t="str">
        <f>HYPERLINK("https://redcat-toys.ru/api/getInfo/item/852c82e4-3a32-11f0-a27c-00155d82e908")</f>
        <v>https://redcat-toys.ru/api/getInfo/item/852c82e4-3a32-11f0-a27c-00155d82e908</v>
      </c>
    </row>
    <row r="5112" spans="2:25" ht="21" customHeight="1" outlineLevel="6" x14ac:dyDescent="0.2">
      <c r="B5112" s="39">
        <v>4053</v>
      </c>
      <c r="C5112" s="4" t="s">
        <v>16544</v>
      </c>
      <c r="D5112" s="50" t="s">
        <v>16545</v>
      </c>
      <c r="E5112" s="50"/>
      <c r="F5112" s="50"/>
      <c r="G5112" s="50"/>
      <c r="H5112" s="5" t="s">
        <v>16546</v>
      </c>
      <c r="I5112" s="6" t="s">
        <v>30</v>
      </c>
      <c r="J5112" s="7">
        <v>240</v>
      </c>
      <c r="K5112" s="7">
        <v>134</v>
      </c>
      <c r="L5112" s="3">
        <v>10</v>
      </c>
      <c r="M5112" s="8">
        <f>74.9*(1-P3/100)</f>
        <v>74.900000000000006</v>
      </c>
      <c r="N5112" s="9"/>
      <c r="O5112" s="10">
        <f t="shared" si="273"/>
        <v>0</v>
      </c>
      <c r="P5112" s="11">
        <f>0.067*N5112</f>
        <v>0</v>
      </c>
      <c r="Q5112" s="12">
        <f>0.0027*N5112</f>
        <v>0</v>
      </c>
      <c r="R5112" s="13"/>
      <c r="S5112" s="14" t="s">
        <v>16547</v>
      </c>
      <c r="T5112" s="14" t="s">
        <v>32</v>
      </c>
      <c r="U5112" s="15"/>
      <c r="V5112" s="4" t="str">
        <f>HYPERLINK("https://redcat-toys.ru/api/getInfo/image/5adcf3de-867f-11ed-a22a-00155d82e902")</f>
        <v>https://redcat-toys.ru/api/getInfo/image/5adcf3de-867f-11ed-a22a-00155d82e902</v>
      </c>
      <c r="W5112" s="4" t="s">
        <v>16548</v>
      </c>
      <c r="X5112" s="4" t="s">
        <v>34</v>
      </c>
      <c r="Y5112" s="4" t="str">
        <f>HYPERLINK("https://redcat-toys.ru/api/getInfo/item/5adcf3de-867f-11ed-a22a-00155d82e902")</f>
        <v>https://redcat-toys.ru/api/getInfo/item/5adcf3de-867f-11ed-a22a-00155d82e902</v>
      </c>
    </row>
    <row r="5113" spans="2:25" ht="21" customHeight="1" outlineLevel="6" x14ac:dyDescent="0.2">
      <c r="B5113" s="39">
        <v>4054</v>
      </c>
      <c r="C5113" s="4" t="s">
        <v>16544</v>
      </c>
      <c r="D5113" s="50" t="s">
        <v>16545</v>
      </c>
      <c r="E5113" s="50"/>
      <c r="F5113" s="50"/>
      <c r="G5113" s="50"/>
      <c r="H5113" s="5" t="s">
        <v>16546</v>
      </c>
      <c r="I5113" s="6" t="s">
        <v>30</v>
      </c>
      <c r="J5113" s="7">
        <v>480</v>
      </c>
      <c r="K5113" s="7">
        <v>134</v>
      </c>
      <c r="L5113" s="3">
        <v>10</v>
      </c>
      <c r="M5113" s="8">
        <f>74.9*(1-P3/100)</f>
        <v>74.900000000000006</v>
      </c>
      <c r="N5113" s="9"/>
      <c r="O5113" s="10">
        <f t="shared" si="273"/>
        <v>0</v>
      </c>
      <c r="P5113" s="11">
        <f>0.067*N5113</f>
        <v>0</v>
      </c>
      <c r="Q5113" s="12">
        <f>0.0027*N5113</f>
        <v>0</v>
      </c>
      <c r="R5113" s="13"/>
      <c r="S5113" s="14" t="s">
        <v>16547</v>
      </c>
      <c r="T5113" s="14" t="s">
        <v>32</v>
      </c>
      <c r="U5113" s="15"/>
      <c r="V5113" s="4" t="str">
        <f>HYPERLINK("https://redcat-toys.ru/api/getInfo/image/5adcf3de-867f-11ed-a22a-00155d82e902")</f>
        <v>https://redcat-toys.ru/api/getInfo/image/5adcf3de-867f-11ed-a22a-00155d82e902</v>
      </c>
      <c r="W5113" s="4" t="s">
        <v>16548</v>
      </c>
      <c r="X5113" s="4" t="s">
        <v>34</v>
      </c>
      <c r="Y5113" s="4" t="str">
        <f>HYPERLINK("https://redcat-toys.ru/api/getInfo/item/5adcf3de-867f-11ed-a22a-00155d82e902")</f>
        <v>https://redcat-toys.ru/api/getInfo/item/5adcf3de-867f-11ed-a22a-00155d82e902</v>
      </c>
    </row>
    <row r="5114" spans="2:25" ht="22.95" customHeight="1" outlineLevel="3" x14ac:dyDescent="0.2">
      <c r="B5114" s="51" t="s">
        <v>16549</v>
      </c>
      <c r="C5114" s="51"/>
      <c r="D5114" s="51"/>
      <c r="E5114" s="51"/>
      <c r="F5114" s="51"/>
      <c r="G5114" s="51"/>
    </row>
    <row r="5115" spans="2:25" ht="21" customHeight="1" outlineLevel="4" x14ac:dyDescent="0.2">
      <c r="B5115" s="39">
        <v>4055</v>
      </c>
      <c r="C5115" s="4" t="s">
        <v>16550</v>
      </c>
      <c r="D5115" s="50" t="s">
        <v>16551</v>
      </c>
      <c r="E5115" s="50"/>
      <c r="F5115" s="50"/>
      <c r="G5115" s="50"/>
      <c r="H5115" s="5" t="s">
        <v>16552</v>
      </c>
      <c r="I5115" s="6"/>
      <c r="J5115" s="7">
        <v>36</v>
      </c>
      <c r="K5115" s="7">
        <v>82</v>
      </c>
      <c r="L5115" s="3">
        <v>1</v>
      </c>
      <c r="M5115" s="19">
        <f>1349.51*(1-P3/100)</f>
        <v>1349.51</v>
      </c>
      <c r="N5115" s="9"/>
      <c r="O5115" s="10">
        <f>M5115*N5115</f>
        <v>0</v>
      </c>
      <c r="P5115" s="11">
        <f>0.478*N5115</f>
        <v>0</v>
      </c>
      <c r="Q5115" s="16">
        <f>0.00427*N5115</f>
        <v>0</v>
      </c>
      <c r="R5115" s="13"/>
      <c r="S5115" s="14" t="s">
        <v>16553</v>
      </c>
      <c r="T5115" s="14" t="s">
        <v>108</v>
      </c>
      <c r="U5115" s="15"/>
      <c r="V5115" s="4" t="str">
        <f>HYPERLINK("https://redcat-toys.ru/api/getInfo/image/992a2e8d-62e5-11f0-a282-00155d82e908")</f>
        <v>https://redcat-toys.ru/api/getInfo/image/992a2e8d-62e5-11f0-a282-00155d82e908</v>
      </c>
      <c r="W5115" s="4" t="s">
        <v>16554</v>
      </c>
      <c r="X5115" s="4" t="s">
        <v>120</v>
      </c>
      <c r="Y5115" s="4" t="str">
        <f>HYPERLINK("https://redcat-toys.ru/api/getInfo/item/992a2e8d-62e5-11f0-a282-00155d82e908")</f>
        <v>https://redcat-toys.ru/api/getInfo/item/992a2e8d-62e5-11f0-a282-00155d82e908</v>
      </c>
    </row>
    <row r="5116" spans="2:25" ht="21" customHeight="1" outlineLevel="4" x14ac:dyDescent="0.2">
      <c r="B5116" s="39">
        <v>4056</v>
      </c>
      <c r="C5116" s="4" t="s">
        <v>16555</v>
      </c>
      <c r="D5116" s="50" t="s">
        <v>16556</v>
      </c>
      <c r="E5116" s="50"/>
      <c r="F5116" s="50"/>
      <c r="G5116" s="50"/>
      <c r="H5116" s="5" t="s">
        <v>16557</v>
      </c>
      <c r="I5116" s="6"/>
      <c r="J5116" s="7">
        <v>24</v>
      </c>
      <c r="K5116" s="7">
        <v>42</v>
      </c>
      <c r="L5116" s="3">
        <v>1</v>
      </c>
      <c r="M5116" s="19">
        <f>2239.19*(1-P3/100)</f>
        <v>2239.19</v>
      </c>
      <c r="N5116" s="9"/>
      <c r="O5116" s="10">
        <f>M5116*N5116</f>
        <v>0</v>
      </c>
      <c r="P5116" s="11">
        <f>0.954*N5116</f>
        <v>0</v>
      </c>
      <c r="Q5116" s="16">
        <f>0.00856*N5116</f>
        <v>0</v>
      </c>
      <c r="R5116" s="13"/>
      <c r="S5116" s="14" t="s">
        <v>16558</v>
      </c>
      <c r="T5116" s="14" t="s">
        <v>108</v>
      </c>
      <c r="U5116" s="15" t="s">
        <v>39</v>
      </c>
      <c r="V5116" s="4" t="str">
        <f>HYPERLINK("https://redcat-toys.ru/api/getInfo/image/b61b7888-62e6-11f0-a282-00155d82e908")</f>
        <v>https://redcat-toys.ru/api/getInfo/image/b61b7888-62e6-11f0-a282-00155d82e908</v>
      </c>
      <c r="W5116" s="4" t="s">
        <v>16559</v>
      </c>
      <c r="X5116" s="4" t="s">
        <v>120</v>
      </c>
      <c r="Y5116" s="4" t="str">
        <f>HYPERLINK("https://redcat-toys.ru/api/getInfo/item/b61b7888-62e6-11f0-a282-00155d82e908")</f>
        <v>https://redcat-toys.ru/api/getInfo/item/b61b7888-62e6-11f0-a282-00155d82e908</v>
      </c>
    </row>
    <row r="5117" spans="2:25" ht="21" customHeight="1" outlineLevel="4" x14ac:dyDescent="0.2">
      <c r="B5117" s="39">
        <v>4057</v>
      </c>
      <c r="C5117" s="4" t="s">
        <v>16560</v>
      </c>
      <c r="D5117" s="50" t="s">
        <v>16561</v>
      </c>
      <c r="E5117" s="50"/>
      <c r="F5117" s="50"/>
      <c r="G5117" s="50"/>
      <c r="H5117" s="5" t="s">
        <v>16562</v>
      </c>
      <c r="I5117" s="6"/>
      <c r="J5117" s="7">
        <v>240</v>
      </c>
      <c r="K5117" s="7">
        <v>154</v>
      </c>
      <c r="L5117" s="3">
        <v>2</v>
      </c>
      <c r="M5117" s="8">
        <f>276.01*(1-P3/100)</f>
        <v>276.01</v>
      </c>
      <c r="N5117" s="9"/>
      <c r="O5117" s="10">
        <f>M5117*N5117</f>
        <v>0</v>
      </c>
      <c r="P5117" s="11">
        <f>0.109*N5117</f>
        <v>0</v>
      </c>
      <c r="Q5117" s="16">
        <f>0.00131*N5117</f>
        <v>0</v>
      </c>
      <c r="R5117" s="13"/>
      <c r="S5117" s="14" t="s">
        <v>16563</v>
      </c>
      <c r="T5117" s="14" t="s">
        <v>108</v>
      </c>
      <c r="U5117" s="15"/>
      <c r="V5117" s="4" t="str">
        <f>HYPERLINK("https://redcat-toys.ru/api/getInfo/image/1362c68b-1451-11ef-a25d-00155d82e908")</f>
        <v>https://redcat-toys.ru/api/getInfo/image/1362c68b-1451-11ef-a25d-00155d82e908</v>
      </c>
      <c r="W5117" s="4" t="s">
        <v>16564</v>
      </c>
      <c r="X5117" s="4" t="s">
        <v>120</v>
      </c>
      <c r="Y5117" s="4" t="str">
        <f>HYPERLINK("https://redcat-toys.ru/api/getInfo/item/1362c68b-1451-11ef-a25d-00155d82e908")</f>
        <v>https://redcat-toys.ru/api/getInfo/item/1362c68b-1451-11ef-a25d-00155d82e908</v>
      </c>
    </row>
    <row r="5118" spans="2:25" ht="21" customHeight="1" outlineLevel="4" x14ac:dyDescent="0.2">
      <c r="B5118" s="39">
        <v>4058</v>
      </c>
      <c r="C5118" s="4" t="s">
        <v>16560</v>
      </c>
      <c r="D5118" s="50" t="s">
        <v>16561</v>
      </c>
      <c r="E5118" s="50"/>
      <c r="F5118" s="50"/>
      <c r="G5118" s="50"/>
      <c r="H5118" s="5" t="s">
        <v>16562</v>
      </c>
      <c r="I5118" s="6"/>
      <c r="J5118" s="7">
        <v>120</v>
      </c>
      <c r="K5118" s="7">
        <v>154</v>
      </c>
      <c r="L5118" s="3">
        <v>2</v>
      </c>
      <c r="M5118" s="8">
        <f>276.01*(1-P3/100)</f>
        <v>276.01</v>
      </c>
      <c r="N5118" s="9"/>
      <c r="O5118" s="10">
        <f>M5118*N5118</f>
        <v>0</v>
      </c>
      <c r="P5118" s="11">
        <f>0.109*N5118</f>
        <v>0</v>
      </c>
      <c r="Q5118" s="16">
        <f>0.00131*N5118</f>
        <v>0</v>
      </c>
      <c r="R5118" s="13"/>
      <c r="S5118" s="14" t="s">
        <v>16563</v>
      </c>
      <c r="T5118" s="14" t="s">
        <v>108</v>
      </c>
      <c r="U5118" s="15"/>
      <c r="V5118" s="4" t="str">
        <f>HYPERLINK("https://redcat-toys.ru/api/getInfo/image/1362c68b-1451-11ef-a25d-00155d82e908")</f>
        <v>https://redcat-toys.ru/api/getInfo/image/1362c68b-1451-11ef-a25d-00155d82e908</v>
      </c>
      <c r="W5118" s="4" t="s">
        <v>16564</v>
      </c>
      <c r="X5118" s="4" t="s">
        <v>120</v>
      </c>
      <c r="Y5118" s="4" t="str">
        <f>HYPERLINK("https://redcat-toys.ru/api/getInfo/item/1362c68b-1451-11ef-a25d-00155d82e908")</f>
        <v>https://redcat-toys.ru/api/getInfo/item/1362c68b-1451-11ef-a25d-00155d82e908</v>
      </c>
    </row>
    <row r="5119" spans="2:25" ht="22.95" customHeight="1" outlineLevel="3" x14ac:dyDescent="0.2">
      <c r="B5119" s="51" t="s">
        <v>16565</v>
      </c>
      <c r="C5119" s="51"/>
      <c r="D5119" s="51"/>
      <c r="E5119" s="51"/>
      <c r="F5119" s="51"/>
      <c r="G5119" s="51"/>
    </row>
    <row r="5120" spans="2:25" ht="21" customHeight="1" outlineLevel="4" x14ac:dyDescent="0.2">
      <c r="B5120" s="39">
        <v>4059</v>
      </c>
      <c r="C5120" s="4" t="s">
        <v>16566</v>
      </c>
      <c r="D5120" s="50" t="s">
        <v>16567</v>
      </c>
      <c r="E5120" s="50"/>
      <c r="F5120" s="50"/>
      <c r="G5120" s="50"/>
      <c r="H5120" s="5" t="s">
        <v>16568</v>
      </c>
      <c r="I5120" s="6" t="s">
        <v>30</v>
      </c>
      <c r="J5120" s="7">
        <v>200</v>
      </c>
      <c r="K5120" s="7">
        <v>136</v>
      </c>
      <c r="L5120" s="3">
        <v>1</v>
      </c>
      <c r="M5120" s="8">
        <f>525.9*(1-P3/100)</f>
        <v>525.9</v>
      </c>
      <c r="N5120" s="9"/>
      <c r="O5120" s="10">
        <f>M5120*N5120</f>
        <v>0</v>
      </c>
      <c r="P5120" s="11">
        <f>0.161*N5120</f>
        <v>0</v>
      </c>
      <c r="Q5120" s="16">
        <f>0.00103*N5120</f>
        <v>0</v>
      </c>
      <c r="R5120" s="13"/>
      <c r="S5120" s="14" t="s">
        <v>16569</v>
      </c>
      <c r="T5120" s="14" t="s">
        <v>32</v>
      </c>
      <c r="U5120" s="15" t="s">
        <v>39</v>
      </c>
      <c r="V5120" s="4" t="str">
        <f>HYPERLINK("https://redcat-toys.ru/api/getInfo/image/613d09cd-3a30-11f0-a27c-00155d82e908")</f>
        <v>https://redcat-toys.ru/api/getInfo/image/613d09cd-3a30-11f0-a27c-00155d82e908</v>
      </c>
      <c r="W5120" s="4" t="s">
        <v>16570</v>
      </c>
      <c r="X5120" s="4" t="s">
        <v>34</v>
      </c>
      <c r="Y5120" s="4" t="str">
        <f>HYPERLINK("https://redcat-toys.ru/api/getInfo/item/613d09cd-3a30-11f0-a27c-00155d82e908")</f>
        <v>https://redcat-toys.ru/api/getInfo/item/613d09cd-3a30-11f0-a27c-00155d82e908</v>
      </c>
    </row>
    <row r="5121" spans="2:25" ht="22.95" customHeight="1" outlineLevel="2" x14ac:dyDescent="0.2">
      <c r="B5121" s="49" t="s">
        <v>16571</v>
      </c>
      <c r="C5121" s="49"/>
      <c r="D5121" s="49"/>
      <c r="E5121" s="49"/>
      <c r="F5121" s="49"/>
      <c r="G5121" s="49"/>
    </row>
    <row r="5122" spans="2:25" ht="22.95" customHeight="1" outlineLevel="3" x14ac:dyDescent="0.2">
      <c r="B5122" s="51" t="s">
        <v>16572</v>
      </c>
      <c r="C5122" s="51"/>
      <c r="D5122" s="51"/>
      <c r="E5122" s="51"/>
      <c r="F5122" s="51"/>
      <c r="G5122" s="51"/>
    </row>
    <row r="5123" spans="2:25" ht="22.95" customHeight="1" outlineLevel="4" x14ac:dyDescent="0.2">
      <c r="B5123" s="52" t="s">
        <v>16573</v>
      </c>
      <c r="C5123" s="52"/>
      <c r="D5123" s="52"/>
      <c r="E5123" s="52"/>
      <c r="F5123" s="52"/>
      <c r="G5123" s="52"/>
    </row>
    <row r="5124" spans="2:25" ht="21" customHeight="1" outlineLevel="5" x14ac:dyDescent="0.2">
      <c r="B5124" s="39">
        <v>4060</v>
      </c>
      <c r="C5124" s="4" t="s">
        <v>16574</v>
      </c>
      <c r="D5124" s="50" t="s">
        <v>16575</v>
      </c>
      <c r="E5124" s="50"/>
      <c r="F5124" s="50"/>
      <c r="G5124" s="50"/>
      <c r="H5124" s="5" t="s">
        <v>16576</v>
      </c>
      <c r="I5124" s="6"/>
      <c r="J5124" s="7">
        <v>12</v>
      </c>
      <c r="K5124" s="7">
        <v>3</v>
      </c>
      <c r="L5124" s="3">
        <v>1</v>
      </c>
      <c r="M5124" s="19">
        <f>2321.32*(1-P3/100)</f>
        <v>2321.3200000000002</v>
      </c>
      <c r="N5124" s="9"/>
      <c r="O5124" s="10">
        <f>M5124*N5124</f>
        <v>0</v>
      </c>
      <c r="P5124" s="11">
        <f>0.562*N5124</f>
        <v>0</v>
      </c>
      <c r="Q5124" s="16">
        <f>0.01499*N5124</f>
        <v>0</v>
      </c>
      <c r="R5124" s="13"/>
      <c r="S5124" s="14" t="s">
        <v>16577</v>
      </c>
      <c r="T5124" s="14" t="s">
        <v>32</v>
      </c>
      <c r="U5124" s="15"/>
      <c r="V5124" s="4" t="str">
        <f>HYPERLINK("https://redcat-toys.ru/api/getInfo/image/4a2d57ac-5198-11f0-a27e-00155d82e908")</f>
        <v>https://redcat-toys.ru/api/getInfo/image/4a2d57ac-5198-11f0-a27e-00155d82e908</v>
      </c>
      <c r="W5124" s="4" t="s">
        <v>16578</v>
      </c>
      <c r="X5124" s="4" t="s">
        <v>34</v>
      </c>
      <c r="Y5124" s="4" t="str">
        <f>HYPERLINK("https://redcat-toys.ru/api/getInfo/item/4a2d57ac-5198-11f0-a27e-00155d82e908")</f>
        <v>https://redcat-toys.ru/api/getInfo/item/4a2d57ac-5198-11f0-a27e-00155d82e908</v>
      </c>
    </row>
    <row r="5125" spans="2:25" ht="22.95" customHeight="1" outlineLevel="3" x14ac:dyDescent="0.2">
      <c r="B5125" s="51" t="s">
        <v>16579</v>
      </c>
      <c r="C5125" s="51"/>
      <c r="D5125" s="51"/>
      <c r="E5125" s="51"/>
      <c r="F5125" s="51"/>
      <c r="G5125" s="51"/>
    </row>
    <row r="5126" spans="2:25" ht="21" customHeight="1" outlineLevel="4" x14ac:dyDescent="0.2">
      <c r="B5126" s="39">
        <v>4061</v>
      </c>
      <c r="C5126" s="4" t="s">
        <v>16580</v>
      </c>
      <c r="D5126" s="50" t="s">
        <v>16581</v>
      </c>
      <c r="E5126" s="50"/>
      <c r="F5126" s="50"/>
      <c r="G5126" s="50"/>
      <c r="H5126" s="5" t="s">
        <v>16582</v>
      </c>
      <c r="I5126" s="6" t="s">
        <v>30</v>
      </c>
      <c r="J5126" s="7">
        <v>48</v>
      </c>
      <c r="K5126" s="7">
        <v>4</v>
      </c>
      <c r="L5126" s="3">
        <v>2</v>
      </c>
      <c r="M5126" s="8">
        <f>279.91*(1-P3/100)</f>
        <v>279.91000000000003</v>
      </c>
      <c r="N5126" s="9"/>
      <c r="O5126" s="10">
        <f>M5126*N5126</f>
        <v>0</v>
      </c>
      <c r="P5126" s="11">
        <f>0.168*N5126</f>
        <v>0</v>
      </c>
      <c r="Q5126" s="16">
        <f>0.00804*N5126</f>
        <v>0</v>
      </c>
      <c r="R5126" s="13"/>
      <c r="S5126" s="14" t="s">
        <v>16583</v>
      </c>
      <c r="T5126" s="14" t="s">
        <v>32</v>
      </c>
      <c r="U5126" s="15"/>
      <c r="V5126" s="4" t="str">
        <f>HYPERLINK("https://redcat-toys.ru/api/getInfo/image/7d58718d-6bcf-11ed-a22a-00155d82e902")</f>
        <v>https://redcat-toys.ru/api/getInfo/image/7d58718d-6bcf-11ed-a22a-00155d82e902</v>
      </c>
      <c r="W5126" s="4" t="s">
        <v>16584</v>
      </c>
      <c r="X5126" s="4" t="s">
        <v>34</v>
      </c>
      <c r="Y5126" s="4" t="str">
        <f>HYPERLINK("https://redcat-toys.ru/api/getInfo/item/7d58718d-6bcf-11ed-a22a-00155d82e902")</f>
        <v>https://redcat-toys.ru/api/getInfo/item/7d58718d-6bcf-11ed-a22a-00155d82e902</v>
      </c>
    </row>
    <row r="5127" spans="2:25" ht="21" customHeight="1" outlineLevel="4" x14ac:dyDescent="0.2">
      <c r="B5127" s="39">
        <v>4062</v>
      </c>
      <c r="C5127" s="4" t="s">
        <v>16580</v>
      </c>
      <c r="D5127" s="50" t="s">
        <v>16581</v>
      </c>
      <c r="E5127" s="50"/>
      <c r="F5127" s="50"/>
      <c r="G5127" s="50"/>
      <c r="H5127" s="5" t="s">
        <v>16582</v>
      </c>
      <c r="I5127" s="6" t="s">
        <v>30</v>
      </c>
      <c r="J5127" s="7">
        <v>96</v>
      </c>
      <c r="K5127" s="7">
        <v>4</v>
      </c>
      <c r="L5127" s="3">
        <v>2</v>
      </c>
      <c r="M5127" s="8">
        <f>279.91*(1-P3/100)</f>
        <v>279.91000000000003</v>
      </c>
      <c r="N5127" s="9"/>
      <c r="O5127" s="10">
        <f>M5127*N5127</f>
        <v>0</v>
      </c>
      <c r="P5127" s="11">
        <f>0.168*N5127</f>
        <v>0</v>
      </c>
      <c r="Q5127" s="16">
        <f>0.00804*N5127</f>
        <v>0</v>
      </c>
      <c r="R5127" s="13"/>
      <c r="S5127" s="14" t="s">
        <v>16583</v>
      </c>
      <c r="T5127" s="14" t="s">
        <v>32</v>
      </c>
      <c r="U5127" s="15"/>
      <c r="V5127" s="4" t="str">
        <f>HYPERLINK("https://redcat-toys.ru/api/getInfo/image/7d58718d-6bcf-11ed-a22a-00155d82e902")</f>
        <v>https://redcat-toys.ru/api/getInfo/image/7d58718d-6bcf-11ed-a22a-00155d82e902</v>
      </c>
      <c r="W5127" s="4" t="s">
        <v>16584</v>
      </c>
      <c r="X5127" s="4" t="s">
        <v>34</v>
      </c>
      <c r="Y5127" s="4" t="str">
        <f>HYPERLINK("https://redcat-toys.ru/api/getInfo/item/7d58718d-6bcf-11ed-a22a-00155d82e902")</f>
        <v>https://redcat-toys.ru/api/getInfo/item/7d58718d-6bcf-11ed-a22a-00155d82e902</v>
      </c>
    </row>
    <row r="5128" spans="2:25" ht="22.95" customHeight="1" outlineLevel="3" x14ac:dyDescent="0.2">
      <c r="B5128" s="51" t="s">
        <v>16585</v>
      </c>
      <c r="C5128" s="51"/>
      <c r="D5128" s="51"/>
      <c r="E5128" s="51"/>
      <c r="F5128" s="51"/>
      <c r="G5128" s="51"/>
    </row>
    <row r="5129" spans="2:25" ht="22.95" customHeight="1" outlineLevel="4" x14ac:dyDescent="0.2">
      <c r="B5129" s="52" t="s">
        <v>16586</v>
      </c>
      <c r="C5129" s="52"/>
      <c r="D5129" s="52"/>
      <c r="E5129" s="52"/>
      <c r="F5129" s="52"/>
      <c r="G5129" s="52"/>
    </row>
    <row r="5130" spans="2:25" ht="21" customHeight="1" outlineLevel="5" x14ac:dyDescent="0.2">
      <c r="B5130" s="39">
        <v>4063</v>
      </c>
      <c r="C5130" s="4" t="s">
        <v>16587</v>
      </c>
      <c r="D5130" s="50" t="s">
        <v>16588</v>
      </c>
      <c r="E5130" s="50"/>
      <c r="F5130" s="50"/>
      <c r="G5130" s="50"/>
      <c r="H5130" s="5" t="s">
        <v>16589</v>
      </c>
      <c r="I5130" s="6" t="s">
        <v>30</v>
      </c>
      <c r="J5130" s="7">
        <v>240</v>
      </c>
      <c r="K5130" s="7">
        <v>232</v>
      </c>
      <c r="L5130" s="3">
        <v>10</v>
      </c>
      <c r="M5130" s="8">
        <f>78.32*(1-P3/100)</f>
        <v>78.319999999999993</v>
      </c>
      <c r="N5130" s="9"/>
      <c r="O5130" s="10">
        <f>M5130*N5130</f>
        <v>0</v>
      </c>
      <c r="P5130" s="17">
        <f>0.03*N5130</f>
        <v>0</v>
      </c>
      <c r="Q5130" s="12">
        <f>0.0006*N5130</f>
        <v>0</v>
      </c>
      <c r="R5130" s="13"/>
      <c r="S5130" s="14" t="s">
        <v>16590</v>
      </c>
      <c r="T5130" s="14" t="s">
        <v>32</v>
      </c>
      <c r="U5130" s="15" t="s">
        <v>39</v>
      </c>
      <c r="V5130" s="4" t="str">
        <f>HYPERLINK("https://redcat-toys.ru/api/getInfo/image/9e82cf1e-5bec-11f0-a281-00155d82e908")</f>
        <v>https://redcat-toys.ru/api/getInfo/image/9e82cf1e-5bec-11f0-a281-00155d82e908</v>
      </c>
      <c r="W5130" s="4" t="s">
        <v>16591</v>
      </c>
      <c r="X5130" s="4" t="s">
        <v>34</v>
      </c>
      <c r="Y5130" s="4" t="str">
        <f>HYPERLINK("https://redcat-toys.ru/api/getInfo/item/9e82cf1e-5bec-11f0-a281-00155d82e908")</f>
        <v>https://redcat-toys.ru/api/getInfo/item/9e82cf1e-5bec-11f0-a281-00155d82e908</v>
      </c>
    </row>
    <row r="5131" spans="2:25" ht="21" customHeight="1" outlineLevel="5" x14ac:dyDescent="0.2">
      <c r="B5131" s="39">
        <v>4064</v>
      </c>
      <c r="C5131" s="4" t="s">
        <v>16587</v>
      </c>
      <c r="D5131" s="50" t="s">
        <v>16588</v>
      </c>
      <c r="E5131" s="50"/>
      <c r="F5131" s="50"/>
      <c r="G5131" s="50"/>
      <c r="H5131" s="5" t="s">
        <v>16589</v>
      </c>
      <c r="I5131" s="6" t="s">
        <v>30</v>
      </c>
      <c r="J5131" s="7">
        <v>480</v>
      </c>
      <c r="K5131" s="7">
        <v>232</v>
      </c>
      <c r="L5131" s="3">
        <v>10</v>
      </c>
      <c r="M5131" s="8">
        <f>78.32*(1-P3/100)</f>
        <v>78.319999999999993</v>
      </c>
      <c r="N5131" s="9"/>
      <c r="O5131" s="10">
        <f>M5131*N5131</f>
        <v>0</v>
      </c>
      <c r="P5131" s="17">
        <f>0.03*N5131</f>
        <v>0</v>
      </c>
      <c r="Q5131" s="12">
        <f>0.0006*N5131</f>
        <v>0</v>
      </c>
      <c r="R5131" s="13"/>
      <c r="S5131" s="14" t="s">
        <v>16590</v>
      </c>
      <c r="T5131" s="14" t="s">
        <v>32</v>
      </c>
      <c r="U5131" s="15" t="s">
        <v>39</v>
      </c>
      <c r="V5131" s="4" t="str">
        <f>HYPERLINK("https://redcat-toys.ru/api/getInfo/image/9e82cf1e-5bec-11f0-a281-00155d82e908")</f>
        <v>https://redcat-toys.ru/api/getInfo/image/9e82cf1e-5bec-11f0-a281-00155d82e908</v>
      </c>
      <c r="W5131" s="4" t="s">
        <v>16591</v>
      </c>
      <c r="X5131" s="4" t="s">
        <v>34</v>
      </c>
      <c r="Y5131" s="4" t="str">
        <f>HYPERLINK("https://redcat-toys.ru/api/getInfo/item/9e82cf1e-5bec-11f0-a281-00155d82e908")</f>
        <v>https://redcat-toys.ru/api/getInfo/item/9e82cf1e-5bec-11f0-a281-00155d82e908</v>
      </c>
    </row>
    <row r="5132" spans="2:25" ht="21" customHeight="1" outlineLevel="5" x14ac:dyDescent="0.2">
      <c r="B5132" s="39">
        <v>4065</v>
      </c>
      <c r="C5132" s="4" t="s">
        <v>16592</v>
      </c>
      <c r="D5132" s="50" t="s">
        <v>16593</v>
      </c>
      <c r="E5132" s="50"/>
      <c r="F5132" s="50"/>
      <c r="G5132" s="50"/>
      <c r="H5132" s="5" t="s">
        <v>16594</v>
      </c>
      <c r="I5132" s="6" t="s">
        <v>30</v>
      </c>
      <c r="J5132" s="7">
        <v>72</v>
      </c>
      <c r="K5132" s="7">
        <v>48</v>
      </c>
      <c r="L5132" s="3">
        <v>3</v>
      </c>
      <c r="M5132" s="8">
        <f>195.46*(1-P3/100)</f>
        <v>195.46</v>
      </c>
      <c r="N5132" s="9"/>
      <c r="O5132" s="10">
        <f>M5132*N5132</f>
        <v>0</v>
      </c>
      <c r="P5132" s="11">
        <f>0.109*N5132</f>
        <v>0</v>
      </c>
      <c r="Q5132" s="16">
        <f>0.00305*N5132</f>
        <v>0</v>
      </c>
      <c r="R5132" s="13"/>
      <c r="S5132" s="14" t="s">
        <v>16595</v>
      </c>
      <c r="T5132" s="14" t="s">
        <v>32</v>
      </c>
      <c r="U5132" s="15" t="s">
        <v>39</v>
      </c>
      <c r="V5132" s="4" t="str">
        <f>HYPERLINK("https://redcat-toys.ru/api/getInfo/image/6caff4d4-6bcd-11ed-a22a-00155d82e902")</f>
        <v>https://redcat-toys.ru/api/getInfo/image/6caff4d4-6bcd-11ed-a22a-00155d82e902</v>
      </c>
      <c r="W5132" s="4" t="s">
        <v>16596</v>
      </c>
      <c r="X5132" s="4" t="s">
        <v>34</v>
      </c>
      <c r="Y5132" s="4" t="str">
        <f>HYPERLINK("https://redcat-toys.ru/api/getInfo/item/6caff4d4-6bcd-11ed-a22a-00155d82e902")</f>
        <v>https://redcat-toys.ru/api/getInfo/item/6caff4d4-6bcd-11ed-a22a-00155d82e902</v>
      </c>
    </row>
    <row r="5133" spans="2:25" ht="21" customHeight="1" outlineLevel="5" x14ac:dyDescent="0.2">
      <c r="B5133" s="39">
        <v>4066</v>
      </c>
      <c r="C5133" s="4" t="s">
        <v>16592</v>
      </c>
      <c r="D5133" s="50" t="s">
        <v>16593</v>
      </c>
      <c r="E5133" s="50"/>
      <c r="F5133" s="50"/>
      <c r="G5133" s="50"/>
      <c r="H5133" s="5" t="s">
        <v>16594</v>
      </c>
      <c r="I5133" s="6" t="s">
        <v>30</v>
      </c>
      <c r="J5133" s="7">
        <v>144</v>
      </c>
      <c r="K5133" s="7">
        <v>48</v>
      </c>
      <c r="L5133" s="3">
        <v>3</v>
      </c>
      <c r="M5133" s="8">
        <f>195.46*(1-P3/100)</f>
        <v>195.46</v>
      </c>
      <c r="N5133" s="9"/>
      <c r="O5133" s="10">
        <f>M5133*N5133</f>
        <v>0</v>
      </c>
      <c r="P5133" s="11">
        <f>0.109*N5133</f>
        <v>0</v>
      </c>
      <c r="Q5133" s="16">
        <f>0.00305*N5133</f>
        <v>0</v>
      </c>
      <c r="R5133" s="13"/>
      <c r="S5133" s="14" t="s">
        <v>16595</v>
      </c>
      <c r="T5133" s="14" t="s">
        <v>32</v>
      </c>
      <c r="U5133" s="15" t="s">
        <v>39</v>
      </c>
      <c r="V5133" s="4" t="str">
        <f>HYPERLINK("https://redcat-toys.ru/api/getInfo/image/6caff4d4-6bcd-11ed-a22a-00155d82e902")</f>
        <v>https://redcat-toys.ru/api/getInfo/image/6caff4d4-6bcd-11ed-a22a-00155d82e902</v>
      </c>
      <c r="W5133" s="4" t="s">
        <v>16596</v>
      </c>
      <c r="X5133" s="4" t="s">
        <v>34</v>
      </c>
      <c r="Y5133" s="4" t="str">
        <f>HYPERLINK("https://redcat-toys.ru/api/getInfo/item/6caff4d4-6bcd-11ed-a22a-00155d82e902")</f>
        <v>https://redcat-toys.ru/api/getInfo/item/6caff4d4-6bcd-11ed-a22a-00155d82e902</v>
      </c>
    </row>
    <row r="5134" spans="2:25" ht="21" customHeight="1" outlineLevel="5" x14ac:dyDescent="0.2">
      <c r="B5134" s="39">
        <v>4067</v>
      </c>
      <c r="C5134" s="4" t="s">
        <v>16597</v>
      </c>
      <c r="D5134" s="50" t="s">
        <v>16598</v>
      </c>
      <c r="E5134" s="50"/>
      <c r="F5134" s="50"/>
      <c r="G5134" s="50"/>
      <c r="H5134" s="5" t="s">
        <v>16599</v>
      </c>
      <c r="I5134" s="6"/>
      <c r="J5134" s="7">
        <v>180</v>
      </c>
      <c r="K5134" s="7">
        <v>17</v>
      </c>
      <c r="L5134" s="3">
        <v>4</v>
      </c>
      <c r="M5134" s="8">
        <f>158.39*(1-P3/100)</f>
        <v>158.38999999999999</v>
      </c>
      <c r="N5134" s="9"/>
      <c r="O5134" s="10">
        <f>M5134*N5134</f>
        <v>0</v>
      </c>
      <c r="P5134" s="11">
        <f>0.099*N5134</f>
        <v>0</v>
      </c>
      <c r="Q5134" s="16">
        <f>0.00255*N5134</f>
        <v>0</v>
      </c>
      <c r="R5134" s="13"/>
      <c r="S5134" s="14" t="s">
        <v>16600</v>
      </c>
      <c r="T5134" s="14" t="s">
        <v>32</v>
      </c>
      <c r="U5134" s="15" t="s">
        <v>39</v>
      </c>
      <c r="V5134" s="4" t="str">
        <f>HYPERLINK("https://redcat-toys.ru/api/getInfo/image/d0ede80d-d6f8-11ea-a250-ac1f6b442184")</f>
        <v>https://redcat-toys.ru/api/getInfo/image/d0ede80d-d6f8-11ea-a250-ac1f6b442184</v>
      </c>
      <c r="W5134" s="4" t="s">
        <v>16601</v>
      </c>
      <c r="X5134" s="4" t="s">
        <v>34</v>
      </c>
      <c r="Y5134" s="4" t="str">
        <f>HYPERLINK("https://redcat-toys.ru/api/getInfo/item/d0ede80d-d6f8-11ea-a250-ac1f6b442184")</f>
        <v>https://redcat-toys.ru/api/getInfo/item/d0ede80d-d6f8-11ea-a250-ac1f6b442184</v>
      </c>
    </row>
    <row r="5135" spans="2:25" ht="22.95" customHeight="1" outlineLevel="3" x14ac:dyDescent="0.2">
      <c r="B5135" s="51" t="s">
        <v>16602</v>
      </c>
      <c r="C5135" s="51"/>
      <c r="D5135" s="51"/>
      <c r="E5135" s="51"/>
      <c r="F5135" s="51"/>
      <c r="G5135" s="51"/>
    </row>
    <row r="5136" spans="2:25" ht="22.95" customHeight="1" outlineLevel="4" x14ac:dyDescent="0.2">
      <c r="B5136" s="52" t="s">
        <v>16603</v>
      </c>
      <c r="C5136" s="52"/>
      <c r="D5136" s="52"/>
      <c r="E5136" s="52"/>
      <c r="F5136" s="52"/>
      <c r="G5136" s="52"/>
    </row>
    <row r="5137" spans="2:25" ht="21" customHeight="1" outlineLevel="5" x14ac:dyDescent="0.2">
      <c r="B5137" s="39">
        <v>4068</v>
      </c>
      <c r="C5137" s="4" t="s">
        <v>16604</v>
      </c>
      <c r="D5137" s="50" t="s">
        <v>16605</v>
      </c>
      <c r="E5137" s="50"/>
      <c r="F5137" s="50"/>
      <c r="G5137" s="50"/>
      <c r="H5137" s="5" t="s">
        <v>16606</v>
      </c>
      <c r="I5137" s="6" t="s">
        <v>30</v>
      </c>
      <c r="J5137" s="7">
        <v>12</v>
      </c>
      <c r="K5137" s="7">
        <v>19</v>
      </c>
      <c r="L5137" s="3">
        <v>1</v>
      </c>
      <c r="M5137" s="19">
        <f>1949.91*(1-P3/100)</f>
        <v>1949.91</v>
      </c>
      <c r="N5137" s="9"/>
      <c r="O5137" s="10">
        <f>M5137*N5137</f>
        <v>0</v>
      </c>
      <c r="P5137" s="11">
        <f>0.971*N5137</f>
        <v>0</v>
      </c>
      <c r="Q5137" s="16">
        <f>0.00948*N5137</f>
        <v>0</v>
      </c>
      <c r="R5137" s="13"/>
      <c r="S5137" s="14" t="s">
        <v>16607</v>
      </c>
      <c r="T5137" s="14" t="s">
        <v>32</v>
      </c>
      <c r="U5137" s="15" t="s">
        <v>39</v>
      </c>
      <c r="V5137" s="4" t="str">
        <f>HYPERLINK("https://redcat-toys.ru/api/getInfo/image/c52c708e-3930-11ef-a261-00155d82e908")</f>
        <v>https://redcat-toys.ru/api/getInfo/image/c52c708e-3930-11ef-a261-00155d82e908</v>
      </c>
      <c r="W5137" s="4" t="s">
        <v>16608</v>
      </c>
      <c r="X5137" s="4" t="s">
        <v>34</v>
      </c>
      <c r="Y5137" s="4" t="str">
        <f>HYPERLINK("https://redcat-toys.ru/api/getInfo/item/c52c708e-3930-11ef-a261-00155d82e908")</f>
        <v>https://redcat-toys.ru/api/getInfo/item/c52c708e-3930-11ef-a261-00155d82e908</v>
      </c>
    </row>
    <row r="5138" spans="2:25" ht="21" customHeight="1" outlineLevel="5" x14ac:dyDescent="0.2">
      <c r="B5138" s="39">
        <v>4069</v>
      </c>
      <c r="C5138" s="4" t="s">
        <v>16604</v>
      </c>
      <c r="D5138" s="50" t="s">
        <v>16605</v>
      </c>
      <c r="E5138" s="50"/>
      <c r="F5138" s="50"/>
      <c r="G5138" s="50"/>
      <c r="H5138" s="5" t="s">
        <v>16606</v>
      </c>
      <c r="I5138" s="6" t="s">
        <v>30</v>
      </c>
      <c r="J5138" s="7">
        <v>24</v>
      </c>
      <c r="K5138" s="7">
        <v>19</v>
      </c>
      <c r="L5138" s="3">
        <v>1</v>
      </c>
      <c r="M5138" s="19">
        <f>1949.91*(1-P3/100)</f>
        <v>1949.91</v>
      </c>
      <c r="N5138" s="9"/>
      <c r="O5138" s="10">
        <f>M5138*N5138</f>
        <v>0</v>
      </c>
      <c r="P5138" s="11">
        <f>0.971*N5138</f>
        <v>0</v>
      </c>
      <c r="Q5138" s="16">
        <f>0.00948*N5138</f>
        <v>0</v>
      </c>
      <c r="R5138" s="13"/>
      <c r="S5138" s="14" t="s">
        <v>16607</v>
      </c>
      <c r="T5138" s="14" t="s">
        <v>32</v>
      </c>
      <c r="U5138" s="15" t="s">
        <v>39</v>
      </c>
      <c r="V5138" s="4" t="str">
        <f>HYPERLINK("https://redcat-toys.ru/api/getInfo/image/c52c708e-3930-11ef-a261-00155d82e908")</f>
        <v>https://redcat-toys.ru/api/getInfo/image/c52c708e-3930-11ef-a261-00155d82e908</v>
      </c>
      <c r="W5138" s="4" t="s">
        <v>16608</v>
      </c>
      <c r="X5138" s="4" t="s">
        <v>34</v>
      </c>
      <c r="Y5138" s="4" t="str">
        <f>HYPERLINK("https://redcat-toys.ru/api/getInfo/item/c52c708e-3930-11ef-a261-00155d82e908")</f>
        <v>https://redcat-toys.ru/api/getInfo/item/c52c708e-3930-11ef-a261-00155d82e908</v>
      </c>
    </row>
    <row r="5139" spans="2:25" ht="22.95" customHeight="1" outlineLevel="4" x14ac:dyDescent="0.2">
      <c r="B5139" s="52" t="s">
        <v>16609</v>
      </c>
      <c r="C5139" s="52"/>
      <c r="D5139" s="52"/>
      <c r="E5139" s="52"/>
      <c r="F5139" s="52"/>
      <c r="G5139" s="52"/>
    </row>
    <row r="5140" spans="2:25" ht="21" customHeight="1" outlineLevel="5" x14ac:dyDescent="0.2">
      <c r="B5140" s="39">
        <v>4070</v>
      </c>
      <c r="C5140" s="4" t="s">
        <v>16610</v>
      </c>
      <c r="D5140" s="50" t="s">
        <v>16611</v>
      </c>
      <c r="E5140" s="50"/>
      <c r="F5140" s="50"/>
      <c r="G5140" s="50"/>
      <c r="H5140" s="5" t="s">
        <v>16612</v>
      </c>
      <c r="I5140" s="6" t="s">
        <v>30</v>
      </c>
      <c r="J5140" s="7">
        <v>3</v>
      </c>
      <c r="K5140" s="7">
        <v>39</v>
      </c>
      <c r="L5140" s="3">
        <v>1</v>
      </c>
      <c r="M5140" s="19">
        <f>3981.61*(1-P3/100)</f>
        <v>3981.61</v>
      </c>
      <c r="N5140" s="9"/>
      <c r="O5140" s="10">
        <f>M5140*N5140</f>
        <v>0</v>
      </c>
      <c r="P5140" s="11">
        <f>3.818*N5140</f>
        <v>0</v>
      </c>
      <c r="Q5140" s="16">
        <f>0.06314*N5140</f>
        <v>0</v>
      </c>
      <c r="R5140" s="13"/>
      <c r="S5140" s="14" t="s">
        <v>16613</v>
      </c>
      <c r="T5140" s="14" t="s">
        <v>32</v>
      </c>
      <c r="U5140" s="15"/>
      <c r="V5140" s="4" t="str">
        <f>HYPERLINK("https://redcat-toys.ru/api/getInfo/image/cf328934-0fc7-11f0-a279-00155d82e908")</f>
        <v>https://redcat-toys.ru/api/getInfo/image/cf328934-0fc7-11f0-a279-00155d82e908</v>
      </c>
      <c r="W5140" s="4" t="s">
        <v>16614</v>
      </c>
      <c r="X5140" s="4" t="s">
        <v>34</v>
      </c>
      <c r="Y5140" s="4" t="str">
        <f>HYPERLINK("https://redcat-toys.ru/api/getInfo/item/cf328934-0fc7-11f0-a279-00155d82e908")</f>
        <v>https://redcat-toys.ru/api/getInfo/item/cf328934-0fc7-11f0-a279-00155d82e908</v>
      </c>
    </row>
    <row r="5141" spans="2:25" ht="21" customHeight="1" outlineLevel="5" x14ac:dyDescent="0.2">
      <c r="B5141" s="39">
        <v>4071</v>
      </c>
      <c r="C5141" s="4" t="s">
        <v>16615</v>
      </c>
      <c r="D5141" s="50" t="s">
        <v>16616</v>
      </c>
      <c r="E5141" s="50"/>
      <c r="F5141" s="50"/>
      <c r="G5141" s="50"/>
      <c r="H5141" s="5" t="s">
        <v>16617</v>
      </c>
      <c r="I5141" s="6" t="s">
        <v>30</v>
      </c>
      <c r="J5141" s="7">
        <v>9</v>
      </c>
      <c r="K5141" s="7">
        <v>2</v>
      </c>
      <c r="L5141" s="3">
        <v>1</v>
      </c>
      <c r="M5141" s="19">
        <f>3193.84*(1-P3/100)</f>
        <v>3193.84</v>
      </c>
      <c r="N5141" s="9"/>
      <c r="O5141" s="10">
        <f>M5141*N5141</f>
        <v>0</v>
      </c>
      <c r="P5141" s="11">
        <f>2.333*N5141</f>
        <v>0</v>
      </c>
      <c r="Q5141" s="16">
        <f>0.03732*N5141</f>
        <v>0</v>
      </c>
      <c r="R5141" s="13"/>
      <c r="S5141" s="14" t="s">
        <v>16618</v>
      </c>
      <c r="T5141" s="14" t="s">
        <v>32</v>
      </c>
      <c r="U5141" s="15"/>
      <c r="V5141" s="4" t="str">
        <f>HYPERLINK("https://redcat-toys.ru/api/getInfo/image/85a2cf07-cb0c-11ee-a25a-00155d82e908")</f>
        <v>https://redcat-toys.ru/api/getInfo/image/85a2cf07-cb0c-11ee-a25a-00155d82e908</v>
      </c>
      <c r="W5141" s="4" t="s">
        <v>16619</v>
      </c>
      <c r="X5141" s="4" t="s">
        <v>34</v>
      </c>
      <c r="Y5141" s="4" t="str">
        <f>HYPERLINK("https://redcat-toys.ru/api/getInfo/item/85a2cf07-cb0c-11ee-a25a-00155d82e908")</f>
        <v>https://redcat-toys.ru/api/getInfo/item/85a2cf07-cb0c-11ee-a25a-00155d82e908</v>
      </c>
    </row>
    <row r="5142" spans="2:25" ht="21" customHeight="1" outlineLevel="5" x14ac:dyDescent="0.2">
      <c r="B5142" s="39">
        <v>4072</v>
      </c>
      <c r="C5142" s="4" t="s">
        <v>16620</v>
      </c>
      <c r="D5142" s="50" t="s">
        <v>16621</v>
      </c>
      <c r="E5142" s="50"/>
      <c r="F5142" s="50"/>
      <c r="G5142" s="50"/>
      <c r="H5142" s="5" t="s">
        <v>16622</v>
      </c>
      <c r="I5142" s="6" t="s">
        <v>30</v>
      </c>
      <c r="J5142" s="7">
        <v>8</v>
      </c>
      <c r="K5142" s="7">
        <v>5</v>
      </c>
      <c r="L5142" s="3">
        <v>1</v>
      </c>
      <c r="M5142" s="19">
        <f>1736.2*(1-P3/100)</f>
        <v>1736.2</v>
      </c>
      <c r="N5142" s="9"/>
      <c r="O5142" s="10">
        <f>M5142*N5142</f>
        <v>0</v>
      </c>
      <c r="P5142" s="11">
        <f>1.741*N5142</f>
        <v>0</v>
      </c>
      <c r="Q5142" s="12">
        <f>0.0179*N5142</f>
        <v>0</v>
      </c>
      <c r="R5142" s="13"/>
      <c r="S5142" s="14" t="s">
        <v>16623</v>
      </c>
      <c r="T5142" s="14" t="s">
        <v>32</v>
      </c>
      <c r="U5142" s="15"/>
      <c r="V5142" s="4" t="str">
        <f>HYPERLINK("https://redcat-toys.ru/api/getInfo/image/397b970b-0fc8-11f0-a279-00155d82e908")</f>
        <v>https://redcat-toys.ru/api/getInfo/image/397b970b-0fc8-11f0-a279-00155d82e908</v>
      </c>
      <c r="W5142" s="4" t="s">
        <v>16624</v>
      </c>
      <c r="X5142" s="4" t="s">
        <v>34</v>
      </c>
      <c r="Y5142" s="4" t="str">
        <f>HYPERLINK("https://redcat-toys.ru/api/getInfo/item/397b970b-0fc8-11f0-a279-00155d82e908")</f>
        <v>https://redcat-toys.ru/api/getInfo/item/397b970b-0fc8-11f0-a279-00155d82e908</v>
      </c>
    </row>
    <row r="5143" spans="2:25" ht="21" customHeight="1" outlineLevel="5" x14ac:dyDescent="0.2">
      <c r="B5143" s="39">
        <v>4073</v>
      </c>
      <c r="C5143" s="4" t="s">
        <v>16625</v>
      </c>
      <c r="D5143" s="50" t="s">
        <v>16626</v>
      </c>
      <c r="E5143" s="50"/>
      <c r="F5143" s="50"/>
      <c r="G5143" s="50"/>
      <c r="H5143" s="5" t="s">
        <v>16627</v>
      </c>
      <c r="I5143" s="6" t="s">
        <v>30</v>
      </c>
      <c r="J5143" s="7">
        <v>6</v>
      </c>
      <c r="K5143" s="7">
        <v>3</v>
      </c>
      <c r="L5143" s="3">
        <v>1</v>
      </c>
      <c r="M5143" s="19">
        <f>2414.14*(1-P3/100)</f>
        <v>2414.14</v>
      </c>
      <c r="N5143" s="9"/>
      <c r="O5143" s="10">
        <f>M5143*N5143</f>
        <v>0</v>
      </c>
      <c r="P5143" s="11">
        <f>2.306*N5143</f>
        <v>0</v>
      </c>
      <c r="Q5143" s="16">
        <f>0.02805*N5143</f>
        <v>0</v>
      </c>
      <c r="R5143" s="13"/>
      <c r="S5143" s="14" t="s">
        <v>16628</v>
      </c>
      <c r="T5143" s="14" t="s">
        <v>32</v>
      </c>
      <c r="U5143" s="15"/>
      <c r="V5143" s="4" t="str">
        <f>HYPERLINK("https://redcat-toys.ru/api/getInfo/image/9c1ab66d-0fc9-11f0-a279-00155d82e908")</f>
        <v>https://redcat-toys.ru/api/getInfo/image/9c1ab66d-0fc9-11f0-a279-00155d82e908</v>
      </c>
      <c r="W5143" s="4" t="s">
        <v>16629</v>
      </c>
      <c r="X5143" s="4" t="s">
        <v>34</v>
      </c>
      <c r="Y5143" s="4" t="str">
        <f>HYPERLINK("https://redcat-toys.ru/api/getInfo/item/9c1ab66d-0fc9-11f0-a279-00155d82e908")</f>
        <v>https://redcat-toys.ru/api/getInfo/item/9c1ab66d-0fc9-11f0-a279-00155d82e908</v>
      </c>
    </row>
    <row r="5144" spans="2:25" ht="21" customHeight="1" outlineLevel="5" x14ac:dyDescent="0.2">
      <c r="B5144" s="39">
        <v>4074</v>
      </c>
      <c r="C5144" s="4" t="s">
        <v>16630</v>
      </c>
      <c r="D5144" s="50" t="s">
        <v>16631</v>
      </c>
      <c r="E5144" s="50"/>
      <c r="F5144" s="50"/>
      <c r="G5144" s="50"/>
      <c r="H5144" s="5" t="s">
        <v>16632</v>
      </c>
      <c r="I5144" s="6" t="s">
        <v>30</v>
      </c>
      <c r="J5144" s="7">
        <v>10</v>
      </c>
      <c r="K5144" s="7">
        <v>8</v>
      </c>
      <c r="L5144" s="3">
        <v>1</v>
      </c>
      <c r="M5144" s="19">
        <f>2167.25*(1-P3/100)</f>
        <v>2167.25</v>
      </c>
      <c r="N5144" s="9"/>
      <c r="O5144" s="10">
        <f>M5144*N5144</f>
        <v>0</v>
      </c>
      <c r="P5144" s="11">
        <f>1.975*N5144</f>
        <v>0</v>
      </c>
      <c r="Q5144" s="16">
        <f>0.02338*N5144</f>
        <v>0</v>
      </c>
      <c r="R5144" s="13"/>
      <c r="S5144" s="14" t="s">
        <v>16633</v>
      </c>
      <c r="T5144" s="14" t="s">
        <v>32</v>
      </c>
      <c r="U5144" s="15"/>
      <c r="V5144" s="4" t="str">
        <f>HYPERLINK("https://redcat-toys.ru/api/getInfo/image/9f529636-0fc8-11f0-a279-00155d82e908")</f>
        <v>https://redcat-toys.ru/api/getInfo/image/9f529636-0fc8-11f0-a279-00155d82e908</v>
      </c>
      <c r="W5144" s="4" t="s">
        <v>16634</v>
      </c>
      <c r="X5144" s="4" t="s">
        <v>34</v>
      </c>
      <c r="Y5144" s="4" t="str">
        <f>HYPERLINK("https://redcat-toys.ru/api/getInfo/item/9f529636-0fc8-11f0-a279-00155d82e908")</f>
        <v>https://redcat-toys.ru/api/getInfo/item/9f529636-0fc8-11f0-a279-00155d82e908</v>
      </c>
    </row>
    <row r="5145" spans="2:25" ht="22.95" customHeight="1" outlineLevel="4" x14ac:dyDescent="0.2">
      <c r="B5145" s="52" t="s">
        <v>16635</v>
      </c>
      <c r="C5145" s="52"/>
      <c r="D5145" s="52"/>
      <c r="E5145" s="52"/>
      <c r="F5145" s="52"/>
      <c r="G5145" s="52"/>
    </row>
    <row r="5146" spans="2:25" ht="21" customHeight="1" outlineLevel="5" x14ac:dyDescent="0.2">
      <c r="B5146" s="39">
        <v>4075</v>
      </c>
      <c r="C5146" s="4" t="s">
        <v>16636</v>
      </c>
      <c r="D5146" s="50" t="s">
        <v>16637</v>
      </c>
      <c r="E5146" s="50"/>
      <c r="F5146" s="50"/>
      <c r="G5146" s="50"/>
      <c r="H5146" s="5" t="s">
        <v>16638</v>
      </c>
      <c r="I5146" s="6" t="s">
        <v>30</v>
      </c>
      <c r="J5146" s="7">
        <v>12</v>
      </c>
      <c r="K5146" s="7">
        <v>63</v>
      </c>
      <c r="L5146" s="3">
        <v>1</v>
      </c>
      <c r="M5146" s="19">
        <f>1652.67*(1-P3/100)</f>
        <v>1652.67</v>
      </c>
      <c r="N5146" s="9"/>
      <c r="O5146" s="10">
        <f>M5146*N5146</f>
        <v>0</v>
      </c>
      <c r="P5146" s="11">
        <f>0.739*N5146</f>
        <v>0</v>
      </c>
      <c r="Q5146" s="16">
        <f>0.00855*N5146</f>
        <v>0</v>
      </c>
      <c r="R5146" s="13"/>
      <c r="S5146" s="14" t="s">
        <v>16639</v>
      </c>
      <c r="T5146" s="14" t="s">
        <v>32</v>
      </c>
      <c r="U5146" s="15" t="s">
        <v>39</v>
      </c>
      <c r="V5146" s="4" t="str">
        <f>HYPERLINK("https://redcat-toys.ru/api/getInfo/image/50d86874-1525-11f0-a279-00155d82e908")</f>
        <v>https://redcat-toys.ru/api/getInfo/image/50d86874-1525-11f0-a279-00155d82e908</v>
      </c>
      <c r="W5146" s="4" t="s">
        <v>16640</v>
      </c>
      <c r="X5146" s="4" t="s">
        <v>34</v>
      </c>
      <c r="Y5146" s="4" t="str">
        <f>HYPERLINK("https://redcat-toys.ru/api/getInfo/item/50d86874-1525-11f0-a279-00155d82e908")</f>
        <v>https://redcat-toys.ru/api/getInfo/item/50d86874-1525-11f0-a279-00155d82e908</v>
      </c>
    </row>
    <row r="5147" spans="2:25" ht="21" customHeight="1" outlineLevel="5" x14ac:dyDescent="0.2">
      <c r="B5147" s="39">
        <v>4076</v>
      </c>
      <c r="C5147" s="4" t="s">
        <v>16636</v>
      </c>
      <c r="D5147" s="50" t="s">
        <v>16637</v>
      </c>
      <c r="E5147" s="50"/>
      <c r="F5147" s="50"/>
      <c r="G5147" s="50"/>
      <c r="H5147" s="5" t="s">
        <v>16638</v>
      </c>
      <c r="I5147" s="6" t="s">
        <v>30</v>
      </c>
      <c r="J5147" s="7">
        <v>24</v>
      </c>
      <c r="K5147" s="7">
        <v>63</v>
      </c>
      <c r="L5147" s="3">
        <v>1</v>
      </c>
      <c r="M5147" s="19">
        <f>1652.67*(1-P3/100)</f>
        <v>1652.67</v>
      </c>
      <c r="N5147" s="9"/>
      <c r="O5147" s="10">
        <f>M5147*N5147</f>
        <v>0</v>
      </c>
      <c r="P5147" s="11">
        <f>0.739*N5147</f>
        <v>0</v>
      </c>
      <c r="Q5147" s="16">
        <f>0.00855*N5147</f>
        <v>0</v>
      </c>
      <c r="R5147" s="13"/>
      <c r="S5147" s="14" t="s">
        <v>16639</v>
      </c>
      <c r="T5147" s="14" t="s">
        <v>32</v>
      </c>
      <c r="U5147" s="15" t="s">
        <v>39</v>
      </c>
      <c r="V5147" s="4" t="str">
        <f>HYPERLINK("https://redcat-toys.ru/api/getInfo/image/50d86874-1525-11f0-a279-00155d82e908")</f>
        <v>https://redcat-toys.ru/api/getInfo/image/50d86874-1525-11f0-a279-00155d82e908</v>
      </c>
      <c r="W5147" s="4" t="s">
        <v>16640</v>
      </c>
      <c r="X5147" s="4" t="s">
        <v>34</v>
      </c>
      <c r="Y5147" s="4" t="str">
        <f>HYPERLINK("https://redcat-toys.ru/api/getInfo/item/50d86874-1525-11f0-a279-00155d82e908")</f>
        <v>https://redcat-toys.ru/api/getInfo/item/50d86874-1525-11f0-a279-00155d82e908</v>
      </c>
    </row>
    <row r="5148" spans="2:25" ht="21" customHeight="1" outlineLevel="5" x14ac:dyDescent="0.2">
      <c r="B5148" s="39">
        <v>4077</v>
      </c>
      <c r="C5148" s="4" t="s">
        <v>16641</v>
      </c>
      <c r="D5148" s="50" t="s">
        <v>16642</v>
      </c>
      <c r="E5148" s="50"/>
      <c r="F5148" s="50"/>
      <c r="G5148" s="50"/>
      <c r="H5148" s="5" t="s">
        <v>16643</v>
      </c>
      <c r="I5148" s="6" t="s">
        <v>30</v>
      </c>
      <c r="J5148" s="7">
        <v>12</v>
      </c>
      <c r="K5148" s="7">
        <v>19</v>
      </c>
      <c r="L5148" s="3">
        <v>1</v>
      </c>
      <c r="M5148" s="19">
        <f>1599.22*(1-P3/100)</f>
        <v>1599.22</v>
      </c>
      <c r="N5148" s="9"/>
      <c r="O5148" s="10">
        <f>M5148*N5148</f>
        <v>0</v>
      </c>
      <c r="P5148" s="11">
        <f>0.796*N5148</f>
        <v>0</v>
      </c>
      <c r="Q5148" s="16">
        <f>0.00984*N5148</f>
        <v>0</v>
      </c>
      <c r="R5148" s="13"/>
      <c r="S5148" s="14" t="s">
        <v>16644</v>
      </c>
      <c r="T5148" s="14" t="s">
        <v>32</v>
      </c>
      <c r="U5148" s="15" t="s">
        <v>39</v>
      </c>
      <c r="V5148" s="4" t="str">
        <f>HYPERLINK("https://redcat-toys.ru/api/getInfo/image/b9de3571-1528-11f0-a279-00155d82e908")</f>
        <v>https://redcat-toys.ru/api/getInfo/image/b9de3571-1528-11f0-a279-00155d82e908</v>
      </c>
      <c r="W5148" s="4" t="s">
        <v>16645</v>
      </c>
      <c r="X5148" s="4" t="s">
        <v>34</v>
      </c>
      <c r="Y5148" s="4" t="str">
        <f>HYPERLINK("https://redcat-toys.ru/api/getInfo/item/b9de3571-1528-11f0-a279-00155d82e908")</f>
        <v>https://redcat-toys.ru/api/getInfo/item/b9de3571-1528-11f0-a279-00155d82e908</v>
      </c>
    </row>
    <row r="5149" spans="2:25" ht="21" customHeight="1" outlineLevel="5" x14ac:dyDescent="0.2">
      <c r="B5149" s="39">
        <v>4078</v>
      </c>
      <c r="C5149" s="4" t="s">
        <v>16641</v>
      </c>
      <c r="D5149" s="50" t="s">
        <v>16642</v>
      </c>
      <c r="E5149" s="50"/>
      <c r="F5149" s="50"/>
      <c r="G5149" s="50"/>
      <c r="H5149" s="5" t="s">
        <v>16643</v>
      </c>
      <c r="I5149" s="6" t="s">
        <v>30</v>
      </c>
      <c r="J5149" s="7">
        <v>24</v>
      </c>
      <c r="K5149" s="7">
        <v>19</v>
      </c>
      <c r="L5149" s="3">
        <v>1</v>
      </c>
      <c r="M5149" s="19">
        <f>1599.22*(1-P3/100)</f>
        <v>1599.22</v>
      </c>
      <c r="N5149" s="9"/>
      <c r="O5149" s="10">
        <f>M5149*N5149</f>
        <v>0</v>
      </c>
      <c r="P5149" s="11">
        <f>0.796*N5149</f>
        <v>0</v>
      </c>
      <c r="Q5149" s="16">
        <f>0.00984*N5149</f>
        <v>0</v>
      </c>
      <c r="R5149" s="13"/>
      <c r="S5149" s="14" t="s">
        <v>16644</v>
      </c>
      <c r="T5149" s="14" t="s">
        <v>32</v>
      </c>
      <c r="U5149" s="15" t="s">
        <v>39</v>
      </c>
      <c r="V5149" s="4" t="str">
        <f>HYPERLINK("https://redcat-toys.ru/api/getInfo/image/b9de3571-1528-11f0-a279-00155d82e908")</f>
        <v>https://redcat-toys.ru/api/getInfo/image/b9de3571-1528-11f0-a279-00155d82e908</v>
      </c>
      <c r="W5149" s="4" t="s">
        <v>16645</v>
      </c>
      <c r="X5149" s="4" t="s">
        <v>34</v>
      </c>
      <c r="Y5149" s="4" t="str">
        <f>HYPERLINK("https://redcat-toys.ru/api/getInfo/item/b9de3571-1528-11f0-a279-00155d82e908")</f>
        <v>https://redcat-toys.ru/api/getInfo/item/b9de3571-1528-11f0-a279-00155d82e908</v>
      </c>
    </row>
    <row r="5150" spans="2:25" ht="22.95" customHeight="1" outlineLevel="4" x14ac:dyDescent="0.2">
      <c r="B5150" s="52" t="s">
        <v>16646</v>
      </c>
      <c r="C5150" s="52"/>
      <c r="D5150" s="52"/>
      <c r="E5150" s="52"/>
      <c r="F5150" s="52"/>
      <c r="G5150" s="52"/>
    </row>
    <row r="5151" spans="2:25" ht="21" customHeight="1" outlineLevel="5" x14ac:dyDescent="0.2">
      <c r="B5151" s="39">
        <v>4079</v>
      </c>
      <c r="C5151" s="4" t="s">
        <v>16647</v>
      </c>
      <c r="D5151" s="50" t="s">
        <v>16648</v>
      </c>
      <c r="E5151" s="50"/>
      <c r="F5151" s="50"/>
      <c r="G5151" s="50"/>
      <c r="H5151" s="5" t="s">
        <v>16649</v>
      </c>
      <c r="I5151" s="6" t="s">
        <v>30</v>
      </c>
      <c r="J5151" s="7">
        <v>144</v>
      </c>
      <c r="K5151" s="18">
        <v>1317</v>
      </c>
      <c r="L5151" s="3">
        <v>4</v>
      </c>
      <c r="M5151" s="8">
        <f>145.74*(1-P3/100)</f>
        <v>145.74</v>
      </c>
      <c r="N5151" s="9"/>
      <c r="O5151" s="10">
        <f t="shared" ref="O5151:O5186" si="274">M5151*N5151</f>
        <v>0</v>
      </c>
      <c r="P5151" s="11">
        <f>0.109*N5151</f>
        <v>0</v>
      </c>
      <c r="Q5151" s="16">
        <f>0.00114*N5151</f>
        <v>0</v>
      </c>
      <c r="R5151" s="13"/>
      <c r="S5151" s="14" t="s">
        <v>16650</v>
      </c>
      <c r="T5151" s="14" t="s">
        <v>32</v>
      </c>
      <c r="U5151" s="15" t="s">
        <v>39</v>
      </c>
      <c r="V5151" s="4" t="str">
        <f>HYPERLINK("https://redcat-toys.ru/api/getInfo/image/a580a8f5-72b9-11f0-a284-00155d82e908")</f>
        <v>https://redcat-toys.ru/api/getInfo/image/a580a8f5-72b9-11f0-a284-00155d82e908</v>
      </c>
      <c r="W5151" s="4" t="s">
        <v>16651</v>
      </c>
      <c r="X5151" s="4" t="s">
        <v>34</v>
      </c>
      <c r="Y5151" s="4" t="str">
        <f>HYPERLINK("https://redcat-toys.ru/api/getInfo/item/a580a8f5-72b9-11f0-a284-00155d82e908")</f>
        <v>https://redcat-toys.ru/api/getInfo/item/a580a8f5-72b9-11f0-a284-00155d82e908</v>
      </c>
    </row>
    <row r="5152" spans="2:25" ht="21" customHeight="1" outlineLevel="5" x14ac:dyDescent="0.2">
      <c r="B5152" s="39">
        <v>4080</v>
      </c>
      <c r="C5152" s="4" t="s">
        <v>16647</v>
      </c>
      <c r="D5152" s="50" t="s">
        <v>16648</v>
      </c>
      <c r="E5152" s="50"/>
      <c r="F5152" s="50"/>
      <c r="G5152" s="50"/>
      <c r="H5152" s="5" t="s">
        <v>16649</v>
      </c>
      <c r="I5152" s="6" t="s">
        <v>30</v>
      </c>
      <c r="J5152" s="7">
        <v>288</v>
      </c>
      <c r="K5152" s="18">
        <v>1317</v>
      </c>
      <c r="L5152" s="3">
        <v>4</v>
      </c>
      <c r="M5152" s="8">
        <f>145.74*(1-P3/100)</f>
        <v>145.74</v>
      </c>
      <c r="N5152" s="9"/>
      <c r="O5152" s="10">
        <f t="shared" si="274"/>
        <v>0</v>
      </c>
      <c r="P5152" s="11">
        <f>0.109*N5152</f>
        <v>0</v>
      </c>
      <c r="Q5152" s="16">
        <f>0.00114*N5152</f>
        <v>0</v>
      </c>
      <c r="R5152" s="13"/>
      <c r="S5152" s="14" t="s">
        <v>16650</v>
      </c>
      <c r="T5152" s="14" t="s">
        <v>32</v>
      </c>
      <c r="U5152" s="15" t="s">
        <v>39</v>
      </c>
      <c r="V5152" s="4" t="str">
        <f>HYPERLINK("https://redcat-toys.ru/api/getInfo/image/a580a8f5-72b9-11f0-a284-00155d82e908")</f>
        <v>https://redcat-toys.ru/api/getInfo/image/a580a8f5-72b9-11f0-a284-00155d82e908</v>
      </c>
      <c r="W5152" s="4" t="s">
        <v>16651</v>
      </c>
      <c r="X5152" s="4" t="s">
        <v>34</v>
      </c>
      <c r="Y5152" s="4" t="str">
        <f>HYPERLINK("https://redcat-toys.ru/api/getInfo/item/a580a8f5-72b9-11f0-a284-00155d82e908")</f>
        <v>https://redcat-toys.ru/api/getInfo/item/a580a8f5-72b9-11f0-a284-00155d82e908</v>
      </c>
    </row>
    <row r="5153" spans="2:25" ht="21" customHeight="1" outlineLevel="5" x14ac:dyDescent="0.2">
      <c r="B5153" s="39">
        <v>4081</v>
      </c>
      <c r="C5153" s="4" t="s">
        <v>16652</v>
      </c>
      <c r="D5153" s="50" t="s">
        <v>16653</v>
      </c>
      <c r="E5153" s="50"/>
      <c r="F5153" s="50"/>
      <c r="G5153" s="50"/>
      <c r="H5153" s="5" t="s">
        <v>16654</v>
      </c>
      <c r="I5153" s="6" t="s">
        <v>30</v>
      </c>
      <c r="J5153" s="7">
        <v>144</v>
      </c>
      <c r="K5153" s="18">
        <v>1289</v>
      </c>
      <c r="L5153" s="3">
        <v>4</v>
      </c>
      <c r="M5153" s="8">
        <f>140.72*(1-P3/100)</f>
        <v>140.72</v>
      </c>
      <c r="N5153" s="9"/>
      <c r="O5153" s="10">
        <f t="shared" si="274"/>
        <v>0</v>
      </c>
      <c r="P5153" s="11">
        <f>0.102*N5153</f>
        <v>0</v>
      </c>
      <c r="Q5153" s="16">
        <f>0.00135*N5153</f>
        <v>0</v>
      </c>
      <c r="R5153" s="13"/>
      <c r="S5153" s="14" t="s">
        <v>16655</v>
      </c>
      <c r="T5153" s="14" t="s">
        <v>32</v>
      </c>
      <c r="U5153" s="15" t="s">
        <v>39</v>
      </c>
      <c r="V5153" s="4" t="str">
        <f>HYPERLINK("https://redcat-toys.ru/api/getInfo/image/70482d5d-72ab-11f0-a284-00155d82e908")</f>
        <v>https://redcat-toys.ru/api/getInfo/image/70482d5d-72ab-11f0-a284-00155d82e908</v>
      </c>
      <c r="W5153" s="4" t="s">
        <v>16656</v>
      </c>
      <c r="X5153" s="4" t="s">
        <v>34</v>
      </c>
      <c r="Y5153" s="4" t="str">
        <f>HYPERLINK("https://redcat-toys.ru/api/getInfo/item/70482d5d-72ab-11f0-a284-00155d82e908")</f>
        <v>https://redcat-toys.ru/api/getInfo/item/70482d5d-72ab-11f0-a284-00155d82e908</v>
      </c>
    </row>
    <row r="5154" spans="2:25" ht="21" customHeight="1" outlineLevel="5" x14ac:dyDescent="0.2">
      <c r="B5154" s="39">
        <v>4082</v>
      </c>
      <c r="C5154" s="4" t="s">
        <v>16652</v>
      </c>
      <c r="D5154" s="50" t="s">
        <v>16653</v>
      </c>
      <c r="E5154" s="50"/>
      <c r="F5154" s="50"/>
      <c r="G5154" s="50"/>
      <c r="H5154" s="5" t="s">
        <v>16654</v>
      </c>
      <c r="I5154" s="6" t="s">
        <v>30</v>
      </c>
      <c r="J5154" s="7">
        <v>288</v>
      </c>
      <c r="K5154" s="18">
        <v>1289</v>
      </c>
      <c r="L5154" s="3">
        <v>4</v>
      </c>
      <c r="M5154" s="8">
        <f>140.72*(1-P3/100)</f>
        <v>140.72</v>
      </c>
      <c r="N5154" s="9"/>
      <c r="O5154" s="10">
        <f t="shared" si="274"/>
        <v>0</v>
      </c>
      <c r="P5154" s="11">
        <f>0.102*N5154</f>
        <v>0</v>
      </c>
      <c r="Q5154" s="16">
        <f>0.00135*N5154</f>
        <v>0</v>
      </c>
      <c r="R5154" s="13"/>
      <c r="S5154" s="14" t="s">
        <v>16655</v>
      </c>
      <c r="T5154" s="14" t="s">
        <v>32</v>
      </c>
      <c r="U5154" s="15" t="s">
        <v>39</v>
      </c>
      <c r="V5154" s="4" t="str">
        <f>HYPERLINK("https://redcat-toys.ru/api/getInfo/image/70482d5d-72ab-11f0-a284-00155d82e908")</f>
        <v>https://redcat-toys.ru/api/getInfo/image/70482d5d-72ab-11f0-a284-00155d82e908</v>
      </c>
      <c r="W5154" s="4" t="s">
        <v>16656</v>
      </c>
      <c r="X5154" s="4" t="s">
        <v>34</v>
      </c>
      <c r="Y5154" s="4" t="str">
        <f>HYPERLINK("https://redcat-toys.ru/api/getInfo/item/70482d5d-72ab-11f0-a284-00155d82e908")</f>
        <v>https://redcat-toys.ru/api/getInfo/item/70482d5d-72ab-11f0-a284-00155d82e908</v>
      </c>
    </row>
    <row r="5155" spans="2:25" ht="21" customHeight="1" outlineLevel="5" x14ac:dyDescent="0.2">
      <c r="B5155" s="39">
        <v>4083</v>
      </c>
      <c r="C5155" s="4" t="s">
        <v>16657</v>
      </c>
      <c r="D5155" s="50" t="s">
        <v>16658</v>
      </c>
      <c r="E5155" s="50"/>
      <c r="F5155" s="50"/>
      <c r="G5155" s="50"/>
      <c r="H5155" s="5" t="s">
        <v>16659</v>
      </c>
      <c r="I5155" s="6" t="s">
        <v>30</v>
      </c>
      <c r="J5155" s="7">
        <v>144</v>
      </c>
      <c r="K5155" s="18">
        <v>1058</v>
      </c>
      <c r="L5155" s="3">
        <v>4</v>
      </c>
      <c r="M5155" s="8">
        <f>163.32*(1-P3/100)</f>
        <v>163.32</v>
      </c>
      <c r="N5155" s="9"/>
      <c r="O5155" s="10">
        <f t="shared" si="274"/>
        <v>0</v>
      </c>
      <c r="P5155" s="11">
        <f>0.095*N5155</f>
        <v>0</v>
      </c>
      <c r="Q5155" s="16">
        <f>0.00166*N5155</f>
        <v>0</v>
      </c>
      <c r="R5155" s="13"/>
      <c r="S5155" s="14" t="s">
        <v>16660</v>
      </c>
      <c r="T5155" s="14" t="s">
        <v>32</v>
      </c>
      <c r="U5155" s="15" t="s">
        <v>39</v>
      </c>
      <c r="V5155" s="4" t="str">
        <f>HYPERLINK("https://redcat-toys.ru/api/getInfo/image/fbd03070-72b8-11f0-a284-00155d82e908")</f>
        <v>https://redcat-toys.ru/api/getInfo/image/fbd03070-72b8-11f0-a284-00155d82e908</v>
      </c>
      <c r="W5155" s="4" t="s">
        <v>16661</v>
      </c>
      <c r="X5155" s="4" t="s">
        <v>34</v>
      </c>
      <c r="Y5155" s="4" t="str">
        <f>HYPERLINK("https://redcat-toys.ru/api/getInfo/item/fbd03070-72b8-11f0-a284-00155d82e908")</f>
        <v>https://redcat-toys.ru/api/getInfo/item/fbd03070-72b8-11f0-a284-00155d82e908</v>
      </c>
    </row>
    <row r="5156" spans="2:25" ht="21" customHeight="1" outlineLevel="5" x14ac:dyDescent="0.2">
      <c r="B5156" s="39">
        <v>4084</v>
      </c>
      <c r="C5156" s="4" t="s">
        <v>16657</v>
      </c>
      <c r="D5156" s="50" t="s">
        <v>16658</v>
      </c>
      <c r="E5156" s="50"/>
      <c r="F5156" s="50"/>
      <c r="G5156" s="50"/>
      <c r="H5156" s="5" t="s">
        <v>16659</v>
      </c>
      <c r="I5156" s="6" t="s">
        <v>30</v>
      </c>
      <c r="J5156" s="7">
        <v>288</v>
      </c>
      <c r="K5156" s="18">
        <v>1058</v>
      </c>
      <c r="L5156" s="3">
        <v>4</v>
      </c>
      <c r="M5156" s="8">
        <f>163.32*(1-P3/100)</f>
        <v>163.32</v>
      </c>
      <c r="N5156" s="9"/>
      <c r="O5156" s="10">
        <f t="shared" si="274"/>
        <v>0</v>
      </c>
      <c r="P5156" s="11">
        <f>0.095*N5156</f>
        <v>0</v>
      </c>
      <c r="Q5156" s="16">
        <f>0.00166*N5156</f>
        <v>0</v>
      </c>
      <c r="R5156" s="13"/>
      <c r="S5156" s="14" t="s">
        <v>16660</v>
      </c>
      <c r="T5156" s="14" t="s">
        <v>32</v>
      </c>
      <c r="U5156" s="15" t="s">
        <v>39</v>
      </c>
      <c r="V5156" s="4" t="str">
        <f>HYPERLINK("https://redcat-toys.ru/api/getInfo/image/fbd03070-72b8-11f0-a284-00155d82e908")</f>
        <v>https://redcat-toys.ru/api/getInfo/image/fbd03070-72b8-11f0-a284-00155d82e908</v>
      </c>
      <c r="W5156" s="4" t="s">
        <v>16661</v>
      </c>
      <c r="X5156" s="4" t="s">
        <v>34</v>
      </c>
      <c r="Y5156" s="4" t="str">
        <f>HYPERLINK("https://redcat-toys.ru/api/getInfo/item/fbd03070-72b8-11f0-a284-00155d82e908")</f>
        <v>https://redcat-toys.ru/api/getInfo/item/fbd03070-72b8-11f0-a284-00155d82e908</v>
      </c>
    </row>
    <row r="5157" spans="2:25" ht="21" customHeight="1" outlineLevel="5" x14ac:dyDescent="0.2">
      <c r="B5157" s="39">
        <v>4085</v>
      </c>
      <c r="C5157" s="4" t="s">
        <v>16662</v>
      </c>
      <c r="D5157" s="50" t="s">
        <v>16663</v>
      </c>
      <c r="E5157" s="50"/>
      <c r="F5157" s="50"/>
      <c r="G5157" s="50"/>
      <c r="H5157" s="5" t="s">
        <v>16664</v>
      </c>
      <c r="I5157" s="6" t="s">
        <v>30</v>
      </c>
      <c r="J5157" s="7">
        <v>120</v>
      </c>
      <c r="K5157" s="18">
        <v>1367</v>
      </c>
      <c r="L5157" s="3">
        <v>4</v>
      </c>
      <c r="M5157" s="8">
        <f>155.69*(1-P3/100)</f>
        <v>155.69</v>
      </c>
      <c r="N5157" s="9"/>
      <c r="O5157" s="10">
        <f t="shared" si="274"/>
        <v>0</v>
      </c>
      <c r="P5157" s="11">
        <f>0.114*N5157</f>
        <v>0</v>
      </c>
      <c r="Q5157" s="16">
        <f>0.00291*N5157</f>
        <v>0</v>
      </c>
      <c r="R5157" s="13"/>
      <c r="S5157" s="14" t="s">
        <v>16665</v>
      </c>
      <c r="T5157" s="14" t="s">
        <v>32</v>
      </c>
      <c r="U5157" s="15" t="s">
        <v>39</v>
      </c>
      <c r="V5157" s="4" t="str">
        <f>HYPERLINK("https://redcat-toys.ru/api/getInfo/image/971fbde2-72ac-11f0-a284-00155d82e908")</f>
        <v>https://redcat-toys.ru/api/getInfo/image/971fbde2-72ac-11f0-a284-00155d82e908</v>
      </c>
      <c r="W5157" s="4" t="s">
        <v>16666</v>
      </c>
      <c r="X5157" s="4" t="s">
        <v>34</v>
      </c>
      <c r="Y5157" s="4" t="str">
        <f>HYPERLINK("https://redcat-toys.ru/api/getInfo/item/971fbde2-72ac-11f0-a284-00155d82e908")</f>
        <v>https://redcat-toys.ru/api/getInfo/item/971fbde2-72ac-11f0-a284-00155d82e908</v>
      </c>
    </row>
    <row r="5158" spans="2:25" ht="21" customHeight="1" outlineLevel="5" x14ac:dyDescent="0.2">
      <c r="B5158" s="39">
        <v>4086</v>
      </c>
      <c r="C5158" s="4" t="s">
        <v>16662</v>
      </c>
      <c r="D5158" s="50" t="s">
        <v>16663</v>
      </c>
      <c r="E5158" s="50"/>
      <c r="F5158" s="50"/>
      <c r="G5158" s="50"/>
      <c r="H5158" s="5" t="s">
        <v>16664</v>
      </c>
      <c r="I5158" s="6" t="s">
        <v>30</v>
      </c>
      <c r="J5158" s="7">
        <v>240</v>
      </c>
      <c r="K5158" s="18">
        <v>1367</v>
      </c>
      <c r="L5158" s="3">
        <v>4</v>
      </c>
      <c r="M5158" s="8">
        <f>155.69*(1-P3/100)</f>
        <v>155.69</v>
      </c>
      <c r="N5158" s="9"/>
      <c r="O5158" s="10">
        <f t="shared" si="274"/>
        <v>0</v>
      </c>
      <c r="P5158" s="11">
        <f>0.114*N5158</f>
        <v>0</v>
      </c>
      <c r="Q5158" s="16">
        <f>0.00291*N5158</f>
        <v>0</v>
      </c>
      <c r="R5158" s="13"/>
      <c r="S5158" s="14" t="s">
        <v>16665</v>
      </c>
      <c r="T5158" s="14" t="s">
        <v>32</v>
      </c>
      <c r="U5158" s="15" t="s">
        <v>39</v>
      </c>
      <c r="V5158" s="4" t="str">
        <f>HYPERLINK("https://redcat-toys.ru/api/getInfo/image/971fbde2-72ac-11f0-a284-00155d82e908")</f>
        <v>https://redcat-toys.ru/api/getInfo/image/971fbde2-72ac-11f0-a284-00155d82e908</v>
      </c>
      <c r="W5158" s="4" t="s">
        <v>16666</v>
      </c>
      <c r="X5158" s="4" t="s">
        <v>34</v>
      </c>
      <c r="Y5158" s="4" t="str">
        <f>HYPERLINK("https://redcat-toys.ru/api/getInfo/item/971fbde2-72ac-11f0-a284-00155d82e908")</f>
        <v>https://redcat-toys.ru/api/getInfo/item/971fbde2-72ac-11f0-a284-00155d82e908</v>
      </c>
    </row>
    <row r="5159" spans="2:25" ht="21" customHeight="1" outlineLevel="5" x14ac:dyDescent="0.2">
      <c r="B5159" s="39">
        <v>4087</v>
      </c>
      <c r="C5159" s="4" t="s">
        <v>16667</v>
      </c>
      <c r="D5159" s="50" t="s">
        <v>16668</v>
      </c>
      <c r="E5159" s="50"/>
      <c r="F5159" s="50"/>
      <c r="G5159" s="50"/>
      <c r="H5159" s="5" t="s">
        <v>16669</v>
      </c>
      <c r="I5159" s="6" t="s">
        <v>30</v>
      </c>
      <c r="J5159" s="7">
        <v>156</v>
      </c>
      <c r="K5159" s="18">
        <v>1405</v>
      </c>
      <c r="L5159" s="3">
        <v>4</v>
      </c>
      <c r="M5159" s="8">
        <f>144.04*(1-P3/100)</f>
        <v>144.04</v>
      </c>
      <c r="N5159" s="9"/>
      <c r="O5159" s="10">
        <f t="shared" si="274"/>
        <v>0</v>
      </c>
      <c r="P5159" s="11">
        <f>0.111*N5159</f>
        <v>0</v>
      </c>
      <c r="Q5159" s="16">
        <f>0.00167*N5159</f>
        <v>0</v>
      </c>
      <c r="R5159" s="13"/>
      <c r="S5159" s="14" t="s">
        <v>16670</v>
      </c>
      <c r="T5159" s="14" t="s">
        <v>32</v>
      </c>
      <c r="U5159" s="15" t="s">
        <v>39</v>
      </c>
      <c r="V5159" s="4" t="str">
        <f>HYPERLINK("https://redcat-toys.ru/api/getInfo/image/5817312d-72ac-11f0-a284-00155d82e908")</f>
        <v>https://redcat-toys.ru/api/getInfo/image/5817312d-72ac-11f0-a284-00155d82e908</v>
      </c>
      <c r="W5159" s="4" t="s">
        <v>16666</v>
      </c>
      <c r="X5159" s="4" t="s">
        <v>34</v>
      </c>
      <c r="Y5159" s="4" t="str">
        <f>HYPERLINK("https://redcat-toys.ru/api/getInfo/item/5817312d-72ac-11f0-a284-00155d82e908")</f>
        <v>https://redcat-toys.ru/api/getInfo/item/5817312d-72ac-11f0-a284-00155d82e908</v>
      </c>
    </row>
    <row r="5160" spans="2:25" ht="21" customHeight="1" outlineLevel="5" x14ac:dyDescent="0.2">
      <c r="B5160" s="39">
        <v>4088</v>
      </c>
      <c r="C5160" s="4" t="s">
        <v>16667</v>
      </c>
      <c r="D5160" s="50" t="s">
        <v>16668</v>
      </c>
      <c r="E5160" s="50"/>
      <c r="F5160" s="50"/>
      <c r="G5160" s="50"/>
      <c r="H5160" s="5" t="s">
        <v>16669</v>
      </c>
      <c r="I5160" s="6" t="s">
        <v>30</v>
      </c>
      <c r="J5160" s="7">
        <v>312</v>
      </c>
      <c r="K5160" s="18">
        <v>1405</v>
      </c>
      <c r="L5160" s="3">
        <v>4</v>
      </c>
      <c r="M5160" s="8">
        <f>144.04*(1-P3/100)</f>
        <v>144.04</v>
      </c>
      <c r="N5160" s="9"/>
      <c r="O5160" s="10">
        <f t="shared" si="274"/>
        <v>0</v>
      </c>
      <c r="P5160" s="11">
        <f>0.111*N5160</f>
        <v>0</v>
      </c>
      <c r="Q5160" s="16">
        <f>0.00167*N5160</f>
        <v>0</v>
      </c>
      <c r="R5160" s="13"/>
      <c r="S5160" s="14" t="s">
        <v>16670</v>
      </c>
      <c r="T5160" s="14" t="s">
        <v>32</v>
      </c>
      <c r="U5160" s="15" t="s">
        <v>39</v>
      </c>
      <c r="V5160" s="4" t="str">
        <f>HYPERLINK("https://redcat-toys.ru/api/getInfo/image/5817312d-72ac-11f0-a284-00155d82e908")</f>
        <v>https://redcat-toys.ru/api/getInfo/image/5817312d-72ac-11f0-a284-00155d82e908</v>
      </c>
      <c r="W5160" s="4" t="s">
        <v>16666</v>
      </c>
      <c r="X5160" s="4" t="s">
        <v>34</v>
      </c>
      <c r="Y5160" s="4" t="str">
        <f>HYPERLINK("https://redcat-toys.ru/api/getInfo/item/5817312d-72ac-11f0-a284-00155d82e908")</f>
        <v>https://redcat-toys.ru/api/getInfo/item/5817312d-72ac-11f0-a284-00155d82e908</v>
      </c>
    </row>
    <row r="5161" spans="2:25" ht="21" customHeight="1" outlineLevel="5" x14ac:dyDescent="0.2">
      <c r="B5161" s="39">
        <v>4089</v>
      </c>
      <c r="C5161" s="4" t="s">
        <v>16671</v>
      </c>
      <c r="D5161" s="50" t="s">
        <v>16672</v>
      </c>
      <c r="E5161" s="50"/>
      <c r="F5161" s="50"/>
      <c r="G5161" s="50"/>
      <c r="H5161" s="5" t="s">
        <v>16673</v>
      </c>
      <c r="I5161" s="6" t="s">
        <v>30</v>
      </c>
      <c r="J5161" s="7">
        <v>144</v>
      </c>
      <c r="K5161" s="18">
        <v>1306</v>
      </c>
      <c r="L5161" s="3">
        <v>4</v>
      </c>
      <c r="M5161" s="8">
        <f>130.76*(1-P3/100)</f>
        <v>130.76</v>
      </c>
      <c r="N5161" s="9"/>
      <c r="O5161" s="10">
        <f t="shared" si="274"/>
        <v>0</v>
      </c>
      <c r="P5161" s="11">
        <f>0.104*N5161</f>
        <v>0</v>
      </c>
      <c r="Q5161" s="16">
        <f>0.00177*N5161</f>
        <v>0</v>
      </c>
      <c r="R5161" s="13"/>
      <c r="S5161" s="14" t="s">
        <v>16674</v>
      </c>
      <c r="T5161" s="14" t="s">
        <v>32</v>
      </c>
      <c r="U5161" s="15" t="s">
        <v>39</v>
      </c>
      <c r="V5161" s="4" t="str">
        <f>HYPERLINK("https://redcat-toys.ru/api/getInfo/image/b8e662b9-72ab-11f0-a284-00155d82e908")</f>
        <v>https://redcat-toys.ru/api/getInfo/image/b8e662b9-72ab-11f0-a284-00155d82e908</v>
      </c>
      <c r="W5161" s="4" t="s">
        <v>16666</v>
      </c>
      <c r="X5161" s="4" t="s">
        <v>34</v>
      </c>
      <c r="Y5161" s="4" t="str">
        <f>HYPERLINK("https://redcat-toys.ru/api/getInfo/item/b8e662b9-72ab-11f0-a284-00155d82e908")</f>
        <v>https://redcat-toys.ru/api/getInfo/item/b8e662b9-72ab-11f0-a284-00155d82e908</v>
      </c>
    </row>
    <row r="5162" spans="2:25" ht="21" customHeight="1" outlineLevel="5" x14ac:dyDescent="0.2">
      <c r="B5162" s="39">
        <v>4090</v>
      </c>
      <c r="C5162" s="4" t="s">
        <v>16671</v>
      </c>
      <c r="D5162" s="50" t="s">
        <v>16672</v>
      </c>
      <c r="E5162" s="50"/>
      <c r="F5162" s="50"/>
      <c r="G5162" s="50"/>
      <c r="H5162" s="5" t="s">
        <v>16673</v>
      </c>
      <c r="I5162" s="6" t="s">
        <v>30</v>
      </c>
      <c r="J5162" s="7">
        <v>288</v>
      </c>
      <c r="K5162" s="18">
        <v>1306</v>
      </c>
      <c r="L5162" s="3">
        <v>4</v>
      </c>
      <c r="M5162" s="8">
        <f>130.76*(1-P3/100)</f>
        <v>130.76</v>
      </c>
      <c r="N5162" s="9"/>
      <c r="O5162" s="10">
        <f t="shared" si="274"/>
        <v>0</v>
      </c>
      <c r="P5162" s="11">
        <f>0.104*N5162</f>
        <v>0</v>
      </c>
      <c r="Q5162" s="16">
        <f>0.00177*N5162</f>
        <v>0</v>
      </c>
      <c r="R5162" s="13"/>
      <c r="S5162" s="14" t="s">
        <v>16674</v>
      </c>
      <c r="T5162" s="14" t="s">
        <v>32</v>
      </c>
      <c r="U5162" s="15" t="s">
        <v>39</v>
      </c>
      <c r="V5162" s="4" t="str">
        <f>HYPERLINK("https://redcat-toys.ru/api/getInfo/image/b8e662b9-72ab-11f0-a284-00155d82e908")</f>
        <v>https://redcat-toys.ru/api/getInfo/image/b8e662b9-72ab-11f0-a284-00155d82e908</v>
      </c>
      <c r="W5162" s="4" t="s">
        <v>16666</v>
      </c>
      <c r="X5162" s="4" t="s">
        <v>34</v>
      </c>
      <c r="Y5162" s="4" t="str">
        <f>HYPERLINK("https://redcat-toys.ru/api/getInfo/item/b8e662b9-72ab-11f0-a284-00155d82e908")</f>
        <v>https://redcat-toys.ru/api/getInfo/item/b8e662b9-72ab-11f0-a284-00155d82e908</v>
      </c>
    </row>
    <row r="5163" spans="2:25" ht="21" customHeight="1" outlineLevel="5" x14ac:dyDescent="0.2">
      <c r="B5163" s="39">
        <v>4091</v>
      </c>
      <c r="C5163" s="4" t="s">
        <v>16675</v>
      </c>
      <c r="D5163" s="50" t="s">
        <v>16676</v>
      </c>
      <c r="E5163" s="50"/>
      <c r="F5163" s="50"/>
      <c r="G5163" s="50"/>
      <c r="H5163" s="5" t="s">
        <v>16677</v>
      </c>
      <c r="I5163" s="6" t="s">
        <v>30</v>
      </c>
      <c r="J5163" s="7">
        <v>144</v>
      </c>
      <c r="K5163" s="7">
        <v>11</v>
      </c>
      <c r="L5163" s="3">
        <v>4</v>
      </c>
      <c r="M5163" s="8">
        <f>135.14*(1-P3/100)</f>
        <v>135.13999999999999</v>
      </c>
      <c r="N5163" s="9"/>
      <c r="O5163" s="10">
        <f t="shared" si="274"/>
        <v>0</v>
      </c>
      <c r="P5163" s="11">
        <f>0.107*N5163</f>
        <v>0</v>
      </c>
      <c r="Q5163" s="16">
        <f>0.00242*N5163</f>
        <v>0</v>
      </c>
      <c r="R5163" s="13"/>
      <c r="S5163" s="14" t="s">
        <v>16678</v>
      </c>
      <c r="T5163" s="14" t="s">
        <v>32</v>
      </c>
      <c r="U5163" s="15" t="s">
        <v>39</v>
      </c>
      <c r="V5163" s="4" t="str">
        <f>HYPERLINK("https://redcat-toys.ru/api/getInfo/image/89d6badd-72ab-11f0-a284-00155d82e908")</f>
        <v>https://redcat-toys.ru/api/getInfo/image/89d6badd-72ab-11f0-a284-00155d82e908</v>
      </c>
      <c r="W5163" s="4" t="s">
        <v>16666</v>
      </c>
      <c r="X5163" s="4" t="s">
        <v>34</v>
      </c>
      <c r="Y5163" s="4" t="str">
        <f>HYPERLINK("https://redcat-toys.ru/api/getInfo/item/89d6badd-72ab-11f0-a284-00155d82e908")</f>
        <v>https://redcat-toys.ru/api/getInfo/item/89d6badd-72ab-11f0-a284-00155d82e908</v>
      </c>
    </row>
    <row r="5164" spans="2:25" ht="21" customHeight="1" outlineLevel="5" x14ac:dyDescent="0.2">
      <c r="B5164" s="39">
        <v>4092</v>
      </c>
      <c r="C5164" s="4" t="s">
        <v>16675</v>
      </c>
      <c r="D5164" s="50" t="s">
        <v>16676</v>
      </c>
      <c r="E5164" s="50"/>
      <c r="F5164" s="50"/>
      <c r="G5164" s="50"/>
      <c r="H5164" s="5" t="s">
        <v>16677</v>
      </c>
      <c r="I5164" s="6" t="s">
        <v>30</v>
      </c>
      <c r="J5164" s="7">
        <v>288</v>
      </c>
      <c r="K5164" s="7">
        <v>11</v>
      </c>
      <c r="L5164" s="3">
        <v>4</v>
      </c>
      <c r="M5164" s="8">
        <f>135.14*(1-P3/100)</f>
        <v>135.13999999999999</v>
      </c>
      <c r="N5164" s="9"/>
      <c r="O5164" s="10">
        <f t="shared" si="274"/>
        <v>0</v>
      </c>
      <c r="P5164" s="11">
        <f>0.107*N5164</f>
        <v>0</v>
      </c>
      <c r="Q5164" s="16">
        <f>0.00242*N5164</f>
        <v>0</v>
      </c>
      <c r="R5164" s="13"/>
      <c r="S5164" s="14" t="s">
        <v>16678</v>
      </c>
      <c r="T5164" s="14" t="s">
        <v>32</v>
      </c>
      <c r="U5164" s="15" t="s">
        <v>39</v>
      </c>
      <c r="V5164" s="4" t="str">
        <f>HYPERLINK("https://redcat-toys.ru/api/getInfo/image/89d6badd-72ab-11f0-a284-00155d82e908")</f>
        <v>https://redcat-toys.ru/api/getInfo/image/89d6badd-72ab-11f0-a284-00155d82e908</v>
      </c>
      <c r="W5164" s="4" t="s">
        <v>16666</v>
      </c>
      <c r="X5164" s="4" t="s">
        <v>34</v>
      </c>
      <c r="Y5164" s="4" t="str">
        <f>HYPERLINK("https://redcat-toys.ru/api/getInfo/item/89d6badd-72ab-11f0-a284-00155d82e908")</f>
        <v>https://redcat-toys.ru/api/getInfo/item/89d6badd-72ab-11f0-a284-00155d82e908</v>
      </c>
    </row>
    <row r="5165" spans="2:25" ht="21" customHeight="1" outlineLevel="5" x14ac:dyDescent="0.2">
      <c r="B5165" s="39">
        <v>4093</v>
      </c>
      <c r="C5165" s="4" t="s">
        <v>16679</v>
      </c>
      <c r="D5165" s="50" t="s">
        <v>16680</v>
      </c>
      <c r="E5165" s="50"/>
      <c r="F5165" s="50"/>
      <c r="G5165" s="50"/>
      <c r="H5165" s="5" t="s">
        <v>16681</v>
      </c>
      <c r="I5165" s="6" t="s">
        <v>30</v>
      </c>
      <c r="J5165" s="7">
        <v>96</v>
      </c>
      <c r="K5165" s="18">
        <v>1158</v>
      </c>
      <c r="L5165" s="3">
        <v>4</v>
      </c>
      <c r="M5165" s="8">
        <f>163.44*(1-P3/100)</f>
        <v>163.44</v>
      </c>
      <c r="N5165" s="9"/>
      <c r="O5165" s="10">
        <f t="shared" si="274"/>
        <v>0</v>
      </c>
      <c r="P5165" s="11">
        <f>0.151*N5165</f>
        <v>0</v>
      </c>
      <c r="Q5165" s="16">
        <f>0.00179*N5165</f>
        <v>0</v>
      </c>
      <c r="R5165" s="13"/>
      <c r="S5165" s="14" t="s">
        <v>16682</v>
      </c>
      <c r="T5165" s="14" t="s">
        <v>32</v>
      </c>
      <c r="U5165" s="15" t="s">
        <v>39</v>
      </c>
      <c r="V5165" s="4" t="str">
        <f>HYPERLINK("https://redcat-toys.ru/api/getInfo/image/839aea27-66f5-11ec-a20f-ac1f6b442185")</f>
        <v>https://redcat-toys.ru/api/getInfo/image/839aea27-66f5-11ec-a20f-ac1f6b442185</v>
      </c>
      <c r="W5165" s="4" t="s">
        <v>16683</v>
      </c>
      <c r="X5165" s="4" t="s">
        <v>34</v>
      </c>
      <c r="Y5165" s="4" t="str">
        <f>HYPERLINK("https://redcat-toys.ru/api/getInfo/item/839aea27-66f5-11ec-a20f-ac1f6b442185")</f>
        <v>https://redcat-toys.ru/api/getInfo/item/839aea27-66f5-11ec-a20f-ac1f6b442185</v>
      </c>
    </row>
    <row r="5166" spans="2:25" ht="21" customHeight="1" outlineLevel="5" x14ac:dyDescent="0.2">
      <c r="B5166" s="39">
        <v>4094</v>
      </c>
      <c r="C5166" s="4" t="s">
        <v>16679</v>
      </c>
      <c r="D5166" s="50" t="s">
        <v>16680</v>
      </c>
      <c r="E5166" s="50"/>
      <c r="F5166" s="50"/>
      <c r="G5166" s="50"/>
      <c r="H5166" s="5" t="s">
        <v>16681</v>
      </c>
      <c r="I5166" s="6" t="s">
        <v>30</v>
      </c>
      <c r="J5166" s="7">
        <v>192</v>
      </c>
      <c r="K5166" s="18">
        <v>1158</v>
      </c>
      <c r="L5166" s="3">
        <v>4</v>
      </c>
      <c r="M5166" s="8">
        <f>163.44*(1-P3/100)</f>
        <v>163.44</v>
      </c>
      <c r="N5166" s="9"/>
      <c r="O5166" s="10">
        <f t="shared" si="274"/>
        <v>0</v>
      </c>
      <c r="P5166" s="11">
        <f>0.151*N5166</f>
        <v>0</v>
      </c>
      <c r="Q5166" s="16">
        <f>0.00179*N5166</f>
        <v>0</v>
      </c>
      <c r="R5166" s="13"/>
      <c r="S5166" s="14" t="s">
        <v>16682</v>
      </c>
      <c r="T5166" s="14" t="s">
        <v>32</v>
      </c>
      <c r="U5166" s="15" t="s">
        <v>39</v>
      </c>
      <c r="V5166" s="4" t="str">
        <f>HYPERLINK("https://redcat-toys.ru/api/getInfo/image/839aea27-66f5-11ec-a20f-ac1f6b442185")</f>
        <v>https://redcat-toys.ru/api/getInfo/image/839aea27-66f5-11ec-a20f-ac1f6b442185</v>
      </c>
      <c r="W5166" s="4" t="s">
        <v>16683</v>
      </c>
      <c r="X5166" s="4" t="s">
        <v>34</v>
      </c>
      <c r="Y5166" s="4" t="str">
        <f>HYPERLINK("https://redcat-toys.ru/api/getInfo/item/839aea27-66f5-11ec-a20f-ac1f6b442185")</f>
        <v>https://redcat-toys.ru/api/getInfo/item/839aea27-66f5-11ec-a20f-ac1f6b442185</v>
      </c>
    </row>
    <row r="5167" spans="2:25" ht="21" customHeight="1" outlineLevel="5" x14ac:dyDescent="0.2">
      <c r="B5167" s="39">
        <v>4095</v>
      </c>
      <c r="C5167" s="4" t="s">
        <v>16679</v>
      </c>
      <c r="D5167" s="50" t="s">
        <v>16680</v>
      </c>
      <c r="E5167" s="50"/>
      <c r="F5167" s="50"/>
      <c r="G5167" s="50"/>
      <c r="H5167" s="5" t="s">
        <v>16681</v>
      </c>
      <c r="I5167" s="6" t="s">
        <v>30</v>
      </c>
      <c r="J5167" s="7">
        <v>120</v>
      </c>
      <c r="K5167" s="18">
        <v>1158</v>
      </c>
      <c r="L5167" s="3">
        <v>4</v>
      </c>
      <c r="M5167" s="8">
        <f>163.44*(1-P3/100)</f>
        <v>163.44</v>
      </c>
      <c r="N5167" s="9"/>
      <c r="O5167" s="10">
        <f t="shared" si="274"/>
        <v>0</v>
      </c>
      <c r="P5167" s="11">
        <f>0.151*N5167</f>
        <v>0</v>
      </c>
      <c r="Q5167" s="16">
        <f>0.00179*N5167</f>
        <v>0</v>
      </c>
      <c r="R5167" s="13"/>
      <c r="S5167" s="14" t="s">
        <v>16682</v>
      </c>
      <c r="T5167" s="14" t="s">
        <v>32</v>
      </c>
      <c r="U5167" s="15" t="s">
        <v>39</v>
      </c>
      <c r="V5167" s="4" t="str">
        <f>HYPERLINK("https://redcat-toys.ru/api/getInfo/image/839aea27-66f5-11ec-a20f-ac1f6b442185")</f>
        <v>https://redcat-toys.ru/api/getInfo/image/839aea27-66f5-11ec-a20f-ac1f6b442185</v>
      </c>
      <c r="W5167" s="4" t="s">
        <v>16683</v>
      </c>
      <c r="X5167" s="4" t="s">
        <v>34</v>
      </c>
      <c r="Y5167" s="4" t="str">
        <f>HYPERLINK("https://redcat-toys.ru/api/getInfo/item/839aea27-66f5-11ec-a20f-ac1f6b442185")</f>
        <v>https://redcat-toys.ru/api/getInfo/item/839aea27-66f5-11ec-a20f-ac1f6b442185</v>
      </c>
    </row>
    <row r="5168" spans="2:25" ht="21" customHeight="1" outlineLevel="5" x14ac:dyDescent="0.2">
      <c r="B5168" s="39">
        <v>4096</v>
      </c>
      <c r="C5168" s="4" t="s">
        <v>16679</v>
      </c>
      <c r="D5168" s="50" t="s">
        <v>16680</v>
      </c>
      <c r="E5168" s="50"/>
      <c r="F5168" s="50"/>
      <c r="G5168" s="50"/>
      <c r="H5168" s="5" t="s">
        <v>16681</v>
      </c>
      <c r="I5168" s="6" t="s">
        <v>30</v>
      </c>
      <c r="J5168" s="7">
        <v>240</v>
      </c>
      <c r="K5168" s="18">
        <v>1158</v>
      </c>
      <c r="L5168" s="3">
        <v>4</v>
      </c>
      <c r="M5168" s="8">
        <f>163.44*(1-P3/100)</f>
        <v>163.44</v>
      </c>
      <c r="N5168" s="9"/>
      <c r="O5168" s="10">
        <f t="shared" si="274"/>
        <v>0</v>
      </c>
      <c r="P5168" s="11">
        <f>0.151*N5168</f>
        <v>0</v>
      </c>
      <c r="Q5168" s="16">
        <f>0.00179*N5168</f>
        <v>0</v>
      </c>
      <c r="R5168" s="13"/>
      <c r="S5168" s="14" t="s">
        <v>16682</v>
      </c>
      <c r="T5168" s="14" t="s">
        <v>32</v>
      </c>
      <c r="U5168" s="15" t="s">
        <v>39</v>
      </c>
      <c r="V5168" s="4" t="str">
        <f>HYPERLINK("https://redcat-toys.ru/api/getInfo/image/839aea27-66f5-11ec-a20f-ac1f6b442185")</f>
        <v>https://redcat-toys.ru/api/getInfo/image/839aea27-66f5-11ec-a20f-ac1f6b442185</v>
      </c>
      <c r="W5168" s="4" t="s">
        <v>16683</v>
      </c>
      <c r="X5168" s="4" t="s">
        <v>34</v>
      </c>
      <c r="Y5168" s="4" t="str">
        <f>HYPERLINK("https://redcat-toys.ru/api/getInfo/item/839aea27-66f5-11ec-a20f-ac1f6b442185")</f>
        <v>https://redcat-toys.ru/api/getInfo/item/839aea27-66f5-11ec-a20f-ac1f6b442185</v>
      </c>
    </row>
    <row r="5169" spans="2:25" ht="21" customHeight="1" outlineLevel="5" x14ac:dyDescent="0.2">
      <c r="B5169" s="39">
        <v>4097</v>
      </c>
      <c r="C5169" s="4" t="s">
        <v>16684</v>
      </c>
      <c r="D5169" s="50" t="s">
        <v>16685</v>
      </c>
      <c r="E5169" s="50"/>
      <c r="F5169" s="50"/>
      <c r="G5169" s="50"/>
      <c r="H5169" s="5" t="s">
        <v>16686</v>
      </c>
      <c r="I5169" s="6" t="s">
        <v>30</v>
      </c>
      <c r="J5169" s="7">
        <v>96</v>
      </c>
      <c r="K5169" s="7">
        <v>762</v>
      </c>
      <c r="L5169" s="3">
        <v>2</v>
      </c>
      <c r="M5169" s="8">
        <f>286.68*(1-P3/100)</f>
        <v>286.68</v>
      </c>
      <c r="N5169" s="9"/>
      <c r="O5169" s="10">
        <f t="shared" si="274"/>
        <v>0</v>
      </c>
      <c r="P5169" s="11">
        <f>0.149*N5169</f>
        <v>0</v>
      </c>
      <c r="Q5169" s="16">
        <f>0.00294*N5169</f>
        <v>0</v>
      </c>
      <c r="R5169" s="13"/>
      <c r="S5169" s="14" t="s">
        <v>16687</v>
      </c>
      <c r="T5169" s="14" t="s">
        <v>32</v>
      </c>
      <c r="U5169" s="15"/>
      <c r="V5169" s="4" t="str">
        <f>HYPERLINK("https://redcat-toys.ru/api/getInfo/image/36ad2b7e-66f4-11ec-a20f-ac1f6b442185")</f>
        <v>https://redcat-toys.ru/api/getInfo/image/36ad2b7e-66f4-11ec-a20f-ac1f6b442185</v>
      </c>
      <c r="W5169" s="4" t="s">
        <v>16688</v>
      </c>
      <c r="X5169" s="4" t="s">
        <v>34</v>
      </c>
      <c r="Y5169" s="4" t="str">
        <f>HYPERLINK("https://redcat-toys.ru/api/getInfo/item/36ad2b7e-66f4-11ec-a20f-ac1f6b442185")</f>
        <v>https://redcat-toys.ru/api/getInfo/item/36ad2b7e-66f4-11ec-a20f-ac1f6b442185</v>
      </c>
    </row>
    <row r="5170" spans="2:25" ht="21" customHeight="1" outlineLevel="5" x14ac:dyDescent="0.2">
      <c r="B5170" s="39">
        <v>4098</v>
      </c>
      <c r="C5170" s="4" t="s">
        <v>16684</v>
      </c>
      <c r="D5170" s="50" t="s">
        <v>16685</v>
      </c>
      <c r="E5170" s="50"/>
      <c r="F5170" s="50"/>
      <c r="G5170" s="50"/>
      <c r="H5170" s="5" t="s">
        <v>16686</v>
      </c>
      <c r="I5170" s="6" t="s">
        <v>30</v>
      </c>
      <c r="J5170" s="7">
        <v>192</v>
      </c>
      <c r="K5170" s="7">
        <v>762</v>
      </c>
      <c r="L5170" s="3">
        <v>2</v>
      </c>
      <c r="M5170" s="8">
        <f>286.68*(1-P3/100)</f>
        <v>286.68</v>
      </c>
      <c r="N5170" s="9"/>
      <c r="O5170" s="10">
        <f t="shared" si="274"/>
        <v>0</v>
      </c>
      <c r="P5170" s="11">
        <f>0.149*N5170</f>
        <v>0</v>
      </c>
      <c r="Q5170" s="16">
        <f>0.00294*N5170</f>
        <v>0</v>
      </c>
      <c r="R5170" s="13"/>
      <c r="S5170" s="14" t="s">
        <v>16687</v>
      </c>
      <c r="T5170" s="14" t="s">
        <v>32</v>
      </c>
      <c r="U5170" s="15"/>
      <c r="V5170" s="4" t="str">
        <f>HYPERLINK("https://redcat-toys.ru/api/getInfo/image/36ad2b7e-66f4-11ec-a20f-ac1f6b442185")</f>
        <v>https://redcat-toys.ru/api/getInfo/image/36ad2b7e-66f4-11ec-a20f-ac1f6b442185</v>
      </c>
      <c r="W5170" s="4" t="s">
        <v>16688</v>
      </c>
      <c r="X5170" s="4" t="s">
        <v>34</v>
      </c>
      <c r="Y5170" s="4" t="str">
        <f>HYPERLINK("https://redcat-toys.ru/api/getInfo/item/36ad2b7e-66f4-11ec-a20f-ac1f6b442185")</f>
        <v>https://redcat-toys.ru/api/getInfo/item/36ad2b7e-66f4-11ec-a20f-ac1f6b442185</v>
      </c>
    </row>
    <row r="5171" spans="2:25" ht="21" customHeight="1" outlineLevel="5" x14ac:dyDescent="0.2">
      <c r="B5171" s="39">
        <v>4099</v>
      </c>
      <c r="C5171" s="4" t="s">
        <v>16689</v>
      </c>
      <c r="D5171" s="50" t="s">
        <v>16690</v>
      </c>
      <c r="E5171" s="50"/>
      <c r="F5171" s="50"/>
      <c r="G5171" s="50"/>
      <c r="H5171" s="5" t="s">
        <v>16691</v>
      </c>
      <c r="I5171" s="6" t="s">
        <v>30</v>
      </c>
      <c r="J5171" s="7">
        <v>120</v>
      </c>
      <c r="K5171" s="7">
        <v>363</v>
      </c>
      <c r="L5171" s="3">
        <v>4</v>
      </c>
      <c r="M5171" s="8">
        <f>158.97*(1-P3/100)</f>
        <v>158.97</v>
      </c>
      <c r="N5171" s="9"/>
      <c r="O5171" s="10">
        <f t="shared" si="274"/>
        <v>0</v>
      </c>
      <c r="P5171" s="11">
        <f>0.115*N5171</f>
        <v>0</v>
      </c>
      <c r="Q5171" s="16">
        <f>0.00077*N5171</f>
        <v>0</v>
      </c>
      <c r="R5171" s="13"/>
      <c r="S5171" s="14" t="s">
        <v>16692</v>
      </c>
      <c r="T5171" s="14" t="s">
        <v>32</v>
      </c>
      <c r="U5171" s="15"/>
      <c r="V5171" s="4" t="str">
        <f>HYPERLINK("https://redcat-toys.ru/api/getInfo/image/bac8b064-66f3-11ec-a20f-ac1f6b442185")</f>
        <v>https://redcat-toys.ru/api/getInfo/image/bac8b064-66f3-11ec-a20f-ac1f6b442185</v>
      </c>
      <c r="W5171" s="4" t="s">
        <v>16693</v>
      </c>
      <c r="X5171" s="4" t="s">
        <v>34</v>
      </c>
      <c r="Y5171" s="4" t="str">
        <f>HYPERLINK("https://redcat-toys.ru/api/getInfo/item/bac8b064-66f3-11ec-a20f-ac1f6b442185")</f>
        <v>https://redcat-toys.ru/api/getInfo/item/bac8b064-66f3-11ec-a20f-ac1f6b442185</v>
      </c>
    </row>
    <row r="5172" spans="2:25" ht="21" customHeight="1" outlineLevel="5" x14ac:dyDescent="0.2">
      <c r="B5172" s="39">
        <v>4100</v>
      </c>
      <c r="C5172" s="4" t="s">
        <v>16689</v>
      </c>
      <c r="D5172" s="50" t="s">
        <v>16690</v>
      </c>
      <c r="E5172" s="50"/>
      <c r="F5172" s="50"/>
      <c r="G5172" s="50"/>
      <c r="H5172" s="5" t="s">
        <v>16691</v>
      </c>
      <c r="I5172" s="6" t="s">
        <v>30</v>
      </c>
      <c r="J5172" s="7">
        <v>240</v>
      </c>
      <c r="K5172" s="7">
        <v>363</v>
      </c>
      <c r="L5172" s="3">
        <v>4</v>
      </c>
      <c r="M5172" s="8">
        <f>158.97*(1-P3/100)</f>
        <v>158.97</v>
      </c>
      <c r="N5172" s="9"/>
      <c r="O5172" s="10">
        <f t="shared" si="274"/>
        <v>0</v>
      </c>
      <c r="P5172" s="11">
        <f>0.115*N5172</f>
        <v>0</v>
      </c>
      <c r="Q5172" s="16">
        <f>0.00077*N5172</f>
        <v>0</v>
      </c>
      <c r="R5172" s="13"/>
      <c r="S5172" s="14" t="s">
        <v>16692</v>
      </c>
      <c r="T5172" s="14" t="s">
        <v>32</v>
      </c>
      <c r="U5172" s="15"/>
      <c r="V5172" s="4" t="str">
        <f>HYPERLINK("https://redcat-toys.ru/api/getInfo/image/bac8b064-66f3-11ec-a20f-ac1f6b442185")</f>
        <v>https://redcat-toys.ru/api/getInfo/image/bac8b064-66f3-11ec-a20f-ac1f6b442185</v>
      </c>
      <c r="W5172" s="4" t="s">
        <v>16693</v>
      </c>
      <c r="X5172" s="4" t="s">
        <v>34</v>
      </c>
      <c r="Y5172" s="4" t="str">
        <f>HYPERLINK("https://redcat-toys.ru/api/getInfo/item/bac8b064-66f3-11ec-a20f-ac1f6b442185")</f>
        <v>https://redcat-toys.ru/api/getInfo/item/bac8b064-66f3-11ec-a20f-ac1f6b442185</v>
      </c>
    </row>
    <row r="5173" spans="2:25" ht="21" customHeight="1" outlineLevel="5" x14ac:dyDescent="0.2">
      <c r="B5173" s="39">
        <v>4101</v>
      </c>
      <c r="C5173" s="4" t="s">
        <v>16694</v>
      </c>
      <c r="D5173" s="50" t="s">
        <v>16695</v>
      </c>
      <c r="E5173" s="50"/>
      <c r="F5173" s="50"/>
      <c r="G5173" s="50"/>
      <c r="H5173" s="5" t="s">
        <v>16696</v>
      </c>
      <c r="I5173" s="6" t="s">
        <v>30</v>
      </c>
      <c r="J5173" s="7">
        <v>84</v>
      </c>
      <c r="K5173" s="7">
        <v>173</v>
      </c>
      <c r="L5173" s="3">
        <v>3</v>
      </c>
      <c r="M5173" s="8">
        <f>216.58*(1-P3/100)</f>
        <v>216.58</v>
      </c>
      <c r="N5173" s="9"/>
      <c r="O5173" s="10">
        <f t="shared" si="274"/>
        <v>0</v>
      </c>
      <c r="P5173" s="11">
        <f>0.175*N5173</f>
        <v>0</v>
      </c>
      <c r="Q5173" s="16">
        <f>0.00374*N5173</f>
        <v>0</v>
      </c>
      <c r="R5173" s="13"/>
      <c r="S5173" s="14" t="s">
        <v>16697</v>
      </c>
      <c r="T5173" s="14" t="s">
        <v>32</v>
      </c>
      <c r="U5173" s="15"/>
      <c r="V5173" s="4" t="str">
        <f>HYPERLINK("https://redcat-toys.ru/api/getInfo/image/19772915-66f5-11ec-a20f-ac1f6b442185")</f>
        <v>https://redcat-toys.ru/api/getInfo/image/19772915-66f5-11ec-a20f-ac1f6b442185</v>
      </c>
      <c r="W5173" s="4" t="s">
        <v>16698</v>
      </c>
      <c r="X5173" s="4" t="s">
        <v>34</v>
      </c>
      <c r="Y5173" s="4" t="str">
        <f>HYPERLINK("https://redcat-toys.ru/api/getInfo/item/19772915-66f5-11ec-a20f-ac1f6b442185")</f>
        <v>https://redcat-toys.ru/api/getInfo/item/19772915-66f5-11ec-a20f-ac1f6b442185</v>
      </c>
    </row>
    <row r="5174" spans="2:25" ht="21" customHeight="1" outlineLevel="5" x14ac:dyDescent="0.2">
      <c r="B5174" s="39">
        <v>4102</v>
      </c>
      <c r="C5174" s="4" t="s">
        <v>16694</v>
      </c>
      <c r="D5174" s="50" t="s">
        <v>16695</v>
      </c>
      <c r="E5174" s="50"/>
      <c r="F5174" s="50"/>
      <c r="G5174" s="50"/>
      <c r="H5174" s="5" t="s">
        <v>16696</v>
      </c>
      <c r="I5174" s="6" t="s">
        <v>30</v>
      </c>
      <c r="J5174" s="7">
        <v>168</v>
      </c>
      <c r="K5174" s="7">
        <v>173</v>
      </c>
      <c r="L5174" s="3">
        <v>3</v>
      </c>
      <c r="M5174" s="8">
        <f>216.58*(1-P3/100)</f>
        <v>216.58</v>
      </c>
      <c r="N5174" s="9"/>
      <c r="O5174" s="10">
        <f t="shared" si="274"/>
        <v>0</v>
      </c>
      <c r="P5174" s="11">
        <f>0.175*N5174</f>
        <v>0</v>
      </c>
      <c r="Q5174" s="16">
        <f>0.00374*N5174</f>
        <v>0</v>
      </c>
      <c r="R5174" s="13"/>
      <c r="S5174" s="14" t="s">
        <v>16697</v>
      </c>
      <c r="T5174" s="14" t="s">
        <v>32</v>
      </c>
      <c r="U5174" s="15"/>
      <c r="V5174" s="4" t="str">
        <f>HYPERLINK("https://redcat-toys.ru/api/getInfo/image/19772915-66f5-11ec-a20f-ac1f6b442185")</f>
        <v>https://redcat-toys.ru/api/getInfo/image/19772915-66f5-11ec-a20f-ac1f6b442185</v>
      </c>
      <c r="W5174" s="4" t="s">
        <v>16698</v>
      </c>
      <c r="X5174" s="4" t="s">
        <v>34</v>
      </c>
      <c r="Y5174" s="4" t="str">
        <f>HYPERLINK("https://redcat-toys.ru/api/getInfo/item/19772915-66f5-11ec-a20f-ac1f6b442185")</f>
        <v>https://redcat-toys.ru/api/getInfo/item/19772915-66f5-11ec-a20f-ac1f6b442185</v>
      </c>
    </row>
    <row r="5175" spans="2:25" ht="21" customHeight="1" outlineLevel="5" x14ac:dyDescent="0.2">
      <c r="B5175" s="39">
        <v>4103</v>
      </c>
      <c r="C5175" s="4" t="s">
        <v>16694</v>
      </c>
      <c r="D5175" s="50" t="s">
        <v>16695</v>
      </c>
      <c r="E5175" s="50"/>
      <c r="F5175" s="50"/>
      <c r="G5175" s="50"/>
      <c r="H5175" s="5" t="s">
        <v>16696</v>
      </c>
      <c r="I5175" s="6" t="s">
        <v>30</v>
      </c>
      <c r="J5175" s="7">
        <v>60</v>
      </c>
      <c r="K5175" s="7">
        <v>173</v>
      </c>
      <c r="L5175" s="3">
        <v>3</v>
      </c>
      <c r="M5175" s="8">
        <f>216.58*(1-P3/100)</f>
        <v>216.58</v>
      </c>
      <c r="N5175" s="9"/>
      <c r="O5175" s="10">
        <f t="shared" si="274"/>
        <v>0</v>
      </c>
      <c r="P5175" s="11">
        <f>0.175*N5175</f>
        <v>0</v>
      </c>
      <c r="Q5175" s="16">
        <f>0.00374*N5175</f>
        <v>0</v>
      </c>
      <c r="R5175" s="13"/>
      <c r="S5175" s="14" t="s">
        <v>16697</v>
      </c>
      <c r="T5175" s="14" t="s">
        <v>32</v>
      </c>
      <c r="U5175" s="15"/>
      <c r="V5175" s="4" t="str">
        <f>HYPERLINK("https://redcat-toys.ru/api/getInfo/image/19772915-66f5-11ec-a20f-ac1f6b442185")</f>
        <v>https://redcat-toys.ru/api/getInfo/image/19772915-66f5-11ec-a20f-ac1f6b442185</v>
      </c>
      <c r="W5175" s="4" t="s">
        <v>16698</v>
      </c>
      <c r="X5175" s="4" t="s">
        <v>34</v>
      </c>
      <c r="Y5175" s="4" t="str">
        <f>HYPERLINK("https://redcat-toys.ru/api/getInfo/item/19772915-66f5-11ec-a20f-ac1f6b442185")</f>
        <v>https://redcat-toys.ru/api/getInfo/item/19772915-66f5-11ec-a20f-ac1f6b442185</v>
      </c>
    </row>
    <row r="5176" spans="2:25" ht="21" customHeight="1" outlineLevel="5" x14ac:dyDescent="0.2">
      <c r="B5176" s="39">
        <v>4104</v>
      </c>
      <c r="C5176" s="4" t="s">
        <v>16694</v>
      </c>
      <c r="D5176" s="50" t="s">
        <v>16695</v>
      </c>
      <c r="E5176" s="50"/>
      <c r="F5176" s="50"/>
      <c r="G5176" s="50"/>
      <c r="H5176" s="5" t="s">
        <v>16696</v>
      </c>
      <c r="I5176" s="6" t="s">
        <v>30</v>
      </c>
      <c r="J5176" s="7">
        <v>120</v>
      </c>
      <c r="K5176" s="7">
        <v>173</v>
      </c>
      <c r="L5176" s="3">
        <v>3</v>
      </c>
      <c r="M5176" s="8">
        <f>216.58*(1-P3/100)</f>
        <v>216.58</v>
      </c>
      <c r="N5176" s="9"/>
      <c r="O5176" s="10">
        <f t="shared" si="274"/>
        <v>0</v>
      </c>
      <c r="P5176" s="11">
        <f>0.175*N5176</f>
        <v>0</v>
      </c>
      <c r="Q5176" s="16">
        <f>0.00374*N5176</f>
        <v>0</v>
      </c>
      <c r="R5176" s="13"/>
      <c r="S5176" s="14" t="s">
        <v>16697</v>
      </c>
      <c r="T5176" s="14" t="s">
        <v>32</v>
      </c>
      <c r="U5176" s="15"/>
      <c r="V5176" s="4" t="str">
        <f>HYPERLINK("https://redcat-toys.ru/api/getInfo/image/19772915-66f5-11ec-a20f-ac1f6b442185")</f>
        <v>https://redcat-toys.ru/api/getInfo/image/19772915-66f5-11ec-a20f-ac1f6b442185</v>
      </c>
      <c r="W5176" s="4" t="s">
        <v>16698</v>
      </c>
      <c r="X5176" s="4" t="s">
        <v>34</v>
      </c>
      <c r="Y5176" s="4" t="str">
        <f>HYPERLINK("https://redcat-toys.ru/api/getInfo/item/19772915-66f5-11ec-a20f-ac1f6b442185")</f>
        <v>https://redcat-toys.ru/api/getInfo/item/19772915-66f5-11ec-a20f-ac1f6b442185</v>
      </c>
    </row>
    <row r="5177" spans="2:25" ht="21" customHeight="1" outlineLevel="5" x14ac:dyDescent="0.2">
      <c r="B5177" s="39">
        <v>4105</v>
      </c>
      <c r="C5177" s="4" t="s">
        <v>16699</v>
      </c>
      <c r="D5177" s="50" t="s">
        <v>16700</v>
      </c>
      <c r="E5177" s="50"/>
      <c r="F5177" s="50"/>
      <c r="G5177" s="50"/>
      <c r="H5177" s="5" t="s">
        <v>16701</v>
      </c>
      <c r="I5177" s="6" t="s">
        <v>30</v>
      </c>
      <c r="J5177" s="7">
        <v>144</v>
      </c>
      <c r="K5177" s="7">
        <v>332</v>
      </c>
      <c r="L5177" s="3">
        <v>5</v>
      </c>
      <c r="M5177" s="8">
        <f>129.3*(1-P3/100)</f>
        <v>129.30000000000001</v>
      </c>
      <c r="N5177" s="9"/>
      <c r="O5177" s="10">
        <f t="shared" si="274"/>
        <v>0</v>
      </c>
      <c r="P5177" s="11">
        <f>0.092*N5177</f>
        <v>0</v>
      </c>
      <c r="Q5177" s="16">
        <f>0.00168*N5177</f>
        <v>0</v>
      </c>
      <c r="R5177" s="13"/>
      <c r="S5177" s="14" t="s">
        <v>16702</v>
      </c>
      <c r="T5177" s="14" t="s">
        <v>32</v>
      </c>
      <c r="U5177" s="15"/>
      <c r="V5177" s="4" t="str">
        <f>HYPERLINK("https://redcat-toys.ru/api/getInfo/image/69cc81f2-810f-11ed-a22a-00155d82e902")</f>
        <v>https://redcat-toys.ru/api/getInfo/image/69cc81f2-810f-11ed-a22a-00155d82e902</v>
      </c>
      <c r="W5177" s="4" t="s">
        <v>16703</v>
      </c>
      <c r="X5177" s="4" t="s">
        <v>34</v>
      </c>
      <c r="Y5177" s="4" t="str">
        <f>HYPERLINK("https://redcat-toys.ru/api/getInfo/item/69cc81f2-810f-11ed-a22a-00155d82e902")</f>
        <v>https://redcat-toys.ru/api/getInfo/item/69cc81f2-810f-11ed-a22a-00155d82e902</v>
      </c>
    </row>
    <row r="5178" spans="2:25" ht="21" customHeight="1" outlineLevel="5" x14ac:dyDescent="0.2">
      <c r="B5178" s="39">
        <v>4106</v>
      </c>
      <c r="C5178" s="4" t="s">
        <v>16699</v>
      </c>
      <c r="D5178" s="50" t="s">
        <v>16700</v>
      </c>
      <c r="E5178" s="50"/>
      <c r="F5178" s="50"/>
      <c r="G5178" s="50"/>
      <c r="H5178" s="5" t="s">
        <v>16701</v>
      </c>
      <c r="I5178" s="6" t="s">
        <v>30</v>
      </c>
      <c r="J5178" s="7">
        <v>288</v>
      </c>
      <c r="K5178" s="7">
        <v>332</v>
      </c>
      <c r="L5178" s="3">
        <v>5</v>
      </c>
      <c r="M5178" s="8">
        <f>129.3*(1-P3/100)</f>
        <v>129.30000000000001</v>
      </c>
      <c r="N5178" s="9"/>
      <c r="O5178" s="10">
        <f t="shared" si="274"/>
        <v>0</v>
      </c>
      <c r="P5178" s="11">
        <f>0.092*N5178</f>
        <v>0</v>
      </c>
      <c r="Q5178" s="16">
        <f>0.00168*N5178</f>
        <v>0</v>
      </c>
      <c r="R5178" s="13"/>
      <c r="S5178" s="14" t="s">
        <v>16702</v>
      </c>
      <c r="T5178" s="14" t="s">
        <v>32</v>
      </c>
      <c r="U5178" s="15"/>
      <c r="V5178" s="4" t="str">
        <f>HYPERLINK("https://redcat-toys.ru/api/getInfo/image/69cc81f2-810f-11ed-a22a-00155d82e902")</f>
        <v>https://redcat-toys.ru/api/getInfo/image/69cc81f2-810f-11ed-a22a-00155d82e902</v>
      </c>
      <c r="W5178" s="4" t="s">
        <v>16703</v>
      </c>
      <c r="X5178" s="4" t="s">
        <v>34</v>
      </c>
      <c r="Y5178" s="4" t="str">
        <f>HYPERLINK("https://redcat-toys.ru/api/getInfo/item/69cc81f2-810f-11ed-a22a-00155d82e902")</f>
        <v>https://redcat-toys.ru/api/getInfo/item/69cc81f2-810f-11ed-a22a-00155d82e902</v>
      </c>
    </row>
    <row r="5179" spans="2:25" ht="21" customHeight="1" outlineLevel="5" x14ac:dyDescent="0.2">
      <c r="B5179" s="39">
        <v>4107</v>
      </c>
      <c r="C5179" s="4" t="s">
        <v>16704</v>
      </c>
      <c r="D5179" s="50" t="s">
        <v>16705</v>
      </c>
      <c r="E5179" s="50"/>
      <c r="F5179" s="50"/>
      <c r="G5179" s="50"/>
      <c r="H5179" s="5" t="s">
        <v>16706</v>
      </c>
      <c r="I5179" s="6" t="s">
        <v>30</v>
      </c>
      <c r="J5179" s="7">
        <v>180</v>
      </c>
      <c r="K5179" s="7">
        <v>710</v>
      </c>
      <c r="L5179" s="3">
        <v>10</v>
      </c>
      <c r="M5179" s="8">
        <f>82.54*(1-P3/100)</f>
        <v>82.54</v>
      </c>
      <c r="N5179" s="9"/>
      <c r="O5179" s="10">
        <f t="shared" si="274"/>
        <v>0</v>
      </c>
      <c r="P5179" s="11">
        <f>0.055*N5179</f>
        <v>0</v>
      </c>
      <c r="Q5179" s="16">
        <f>0.00146*N5179</f>
        <v>0</v>
      </c>
      <c r="R5179" s="13"/>
      <c r="S5179" s="14" t="s">
        <v>16707</v>
      </c>
      <c r="T5179" s="14" t="s">
        <v>32</v>
      </c>
      <c r="U5179" s="15"/>
      <c r="V5179" s="4" t="str">
        <f>HYPERLINK("https://redcat-toys.ru/api/getInfo/image/db73f250-810f-11ed-a22a-00155d82e902")</f>
        <v>https://redcat-toys.ru/api/getInfo/image/db73f250-810f-11ed-a22a-00155d82e902</v>
      </c>
      <c r="W5179" s="4" t="s">
        <v>16708</v>
      </c>
      <c r="X5179" s="4" t="s">
        <v>34</v>
      </c>
      <c r="Y5179" s="4" t="str">
        <f>HYPERLINK("https://redcat-toys.ru/api/getInfo/item/db73f250-810f-11ed-a22a-00155d82e902")</f>
        <v>https://redcat-toys.ru/api/getInfo/item/db73f250-810f-11ed-a22a-00155d82e902</v>
      </c>
    </row>
    <row r="5180" spans="2:25" ht="21" customHeight="1" outlineLevel="5" x14ac:dyDescent="0.2">
      <c r="B5180" s="39">
        <v>4108</v>
      </c>
      <c r="C5180" s="4" t="s">
        <v>16704</v>
      </c>
      <c r="D5180" s="50" t="s">
        <v>16705</v>
      </c>
      <c r="E5180" s="50"/>
      <c r="F5180" s="50"/>
      <c r="G5180" s="50"/>
      <c r="H5180" s="5" t="s">
        <v>16706</v>
      </c>
      <c r="I5180" s="6" t="s">
        <v>30</v>
      </c>
      <c r="J5180" s="7">
        <v>360</v>
      </c>
      <c r="K5180" s="7">
        <v>710</v>
      </c>
      <c r="L5180" s="3">
        <v>10</v>
      </c>
      <c r="M5180" s="8">
        <f>82.54*(1-P3/100)</f>
        <v>82.54</v>
      </c>
      <c r="N5180" s="9"/>
      <c r="O5180" s="10">
        <f t="shared" si="274"/>
        <v>0</v>
      </c>
      <c r="P5180" s="11">
        <f>0.055*N5180</f>
        <v>0</v>
      </c>
      <c r="Q5180" s="16">
        <f>0.00146*N5180</f>
        <v>0</v>
      </c>
      <c r="R5180" s="13"/>
      <c r="S5180" s="14" t="s">
        <v>16707</v>
      </c>
      <c r="T5180" s="14" t="s">
        <v>32</v>
      </c>
      <c r="U5180" s="15"/>
      <c r="V5180" s="4" t="str">
        <f>HYPERLINK("https://redcat-toys.ru/api/getInfo/image/db73f250-810f-11ed-a22a-00155d82e902")</f>
        <v>https://redcat-toys.ru/api/getInfo/image/db73f250-810f-11ed-a22a-00155d82e902</v>
      </c>
      <c r="W5180" s="4" t="s">
        <v>16708</v>
      </c>
      <c r="X5180" s="4" t="s">
        <v>34</v>
      </c>
      <c r="Y5180" s="4" t="str">
        <f>HYPERLINK("https://redcat-toys.ru/api/getInfo/item/db73f250-810f-11ed-a22a-00155d82e902")</f>
        <v>https://redcat-toys.ru/api/getInfo/item/db73f250-810f-11ed-a22a-00155d82e902</v>
      </c>
    </row>
    <row r="5181" spans="2:25" ht="21" customHeight="1" outlineLevel="5" x14ac:dyDescent="0.2">
      <c r="B5181" s="39">
        <v>4109</v>
      </c>
      <c r="C5181" s="4" t="s">
        <v>16709</v>
      </c>
      <c r="D5181" s="50" t="s">
        <v>16710</v>
      </c>
      <c r="E5181" s="50"/>
      <c r="F5181" s="50"/>
      <c r="G5181" s="50"/>
      <c r="H5181" s="5" t="s">
        <v>16711</v>
      </c>
      <c r="I5181" s="6" t="s">
        <v>30</v>
      </c>
      <c r="J5181" s="7">
        <v>120</v>
      </c>
      <c r="K5181" s="7">
        <v>293</v>
      </c>
      <c r="L5181" s="3">
        <v>4</v>
      </c>
      <c r="M5181" s="8">
        <f>158.78*(1-P3/100)</f>
        <v>158.78</v>
      </c>
      <c r="N5181" s="9"/>
      <c r="O5181" s="10">
        <f t="shared" si="274"/>
        <v>0</v>
      </c>
      <c r="P5181" s="11">
        <f>0.112*N5181</f>
        <v>0</v>
      </c>
      <c r="Q5181" s="16">
        <f>0.00142*N5181</f>
        <v>0</v>
      </c>
      <c r="R5181" s="13"/>
      <c r="S5181" s="14" t="s">
        <v>16712</v>
      </c>
      <c r="T5181" s="14" t="s">
        <v>32</v>
      </c>
      <c r="U5181" s="15" t="s">
        <v>39</v>
      </c>
      <c r="V5181" s="4" t="str">
        <f>HYPERLINK("https://redcat-toys.ru/api/getInfo/image/e7f654f2-810e-11ed-a22a-00155d82e902")</f>
        <v>https://redcat-toys.ru/api/getInfo/image/e7f654f2-810e-11ed-a22a-00155d82e902</v>
      </c>
      <c r="W5181" s="4" t="s">
        <v>16713</v>
      </c>
      <c r="X5181" s="4" t="s">
        <v>34</v>
      </c>
      <c r="Y5181" s="4" t="str">
        <f>HYPERLINK("https://redcat-toys.ru/api/getInfo/item/e7f654f2-810e-11ed-a22a-00155d82e902")</f>
        <v>https://redcat-toys.ru/api/getInfo/item/e7f654f2-810e-11ed-a22a-00155d82e902</v>
      </c>
    </row>
    <row r="5182" spans="2:25" ht="21" customHeight="1" outlineLevel="5" x14ac:dyDescent="0.2">
      <c r="B5182" s="39">
        <v>4110</v>
      </c>
      <c r="C5182" s="4" t="s">
        <v>16709</v>
      </c>
      <c r="D5182" s="50" t="s">
        <v>16710</v>
      </c>
      <c r="E5182" s="50"/>
      <c r="F5182" s="50"/>
      <c r="G5182" s="50"/>
      <c r="H5182" s="5" t="s">
        <v>16711</v>
      </c>
      <c r="I5182" s="6" t="s">
        <v>30</v>
      </c>
      <c r="J5182" s="7">
        <v>240</v>
      </c>
      <c r="K5182" s="7">
        <v>293</v>
      </c>
      <c r="L5182" s="3">
        <v>4</v>
      </c>
      <c r="M5182" s="8">
        <f>158.78*(1-P3/100)</f>
        <v>158.78</v>
      </c>
      <c r="N5182" s="9"/>
      <c r="O5182" s="10">
        <f t="shared" si="274"/>
        <v>0</v>
      </c>
      <c r="P5182" s="11">
        <f>0.112*N5182</f>
        <v>0</v>
      </c>
      <c r="Q5182" s="16">
        <f>0.00142*N5182</f>
        <v>0</v>
      </c>
      <c r="R5182" s="13"/>
      <c r="S5182" s="14" t="s">
        <v>16712</v>
      </c>
      <c r="T5182" s="14" t="s">
        <v>32</v>
      </c>
      <c r="U5182" s="15" t="s">
        <v>39</v>
      </c>
      <c r="V5182" s="4" t="str">
        <f>HYPERLINK("https://redcat-toys.ru/api/getInfo/image/e7f654f2-810e-11ed-a22a-00155d82e902")</f>
        <v>https://redcat-toys.ru/api/getInfo/image/e7f654f2-810e-11ed-a22a-00155d82e902</v>
      </c>
      <c r="W5182" s="4" t="s">
        <v>16713</v>
      </c>
      <c r="X5182" s="4" t="s">
        <v>34</v>
      </c>
      <c r="Y5182" s="4" t="str">
        <f>HYPERLINK("https://redcat-toys.ru/api/getInfo/item/e7f654f2-810e-11ed-a22a-00155d82e902")</f>
        <v>https://redcat-toys.ru/api/getInfo/item/e7f654f2-810e-11ed-a22a-00155d82e902</v>
      </c>
    </row>
    <row r="5183" spans="2:25" ht="21" customHeight="1" outlineLevel="5" x14ac:dyDescent="0.2">
      <c r="B5183" s="39">
        <v>4111</v>
      </c>
      <c r="C5183" s="4" t="s">
        <v>16714</v>
      </c>
      <c r="D5183" s="50" t="s">
        <v>16715</v>
      </c>
      <c r="E5183" s="50"/>
      <c r="F5183" s="50"/>
      <c r="G5183" s="50"/>
      <c r="H5183" s="5" t="s">
        <v>16716</v>
      </c>
      <c r="I5183" s="6" t="s">
        <v>30</v>
      </c>
      <c r="J5183" s="7">
        <v>144</v>
      </c>
      <c r="K5183" s="7">
        <v>2</v>
      </c>
      <c r="L5183" s="3">
        <v>2</v>
      </c>
      <c r="M5183" s="8">
        <f>172.18*(1-P3/100)</f>
        <v>172.18</v>
      </c>
      <c r="N5183" s="9"/>
      <c r="O5183" s="10">
        <f t="shared" si="274"/>
        <v>0</v>
      </c>
      <c r="P5183" s="11">
        <f>0.089*N5183</f>
        <v>0</v>
      </c>
      <c r="Q5183" s="16">
        <f>0.00194*N5183</f>
        <v>0</v>
      </c>
      <c r="R5183" s="13"/>
      <c r="S5183" s="14" t="s">
        <v>16717</v>
      </c>
      <c r="T5183" s="14" t="s">
        <v>32</v>
      </c>
      <c r="U5183" s="15" t="s">
        <v>39</v>
      </c>
      <c r="V5183" s="4" t="str">
        <f>HYPERLINK("https://redcat-toys.ru/api/getInfo/image/b9d35893-2d15-11ed-a216-ac1f6b442185")</f>
        <v>https://redcat-toys.ru/api/getInfo/image/b9d35893-2d15-11ed-a216-ac1f6b442185</v>
      </c>
      <c r="W5183" s="4" t="s">
        <v>16718</v>
      </c>
      <c r="X5183" s="4" t="s">
        <v>34</v>
      </c>
      <c r="Y5183" s="4" t="str">
        <f>HYPERLINK("https://redcat-toys.ru/api/getInfo/item/b9d35893-2d15-11ed-a216-ac1f6b442185")</f>
        <v>https://redcat-toys.ru/api/getInfo/item/b9d35893-2d15-11ed-a216-ac1f6b442185</v>
      </c>
    </row>
    <row r="5184" spans="2:25" ht="21" customHeight="1" outlineLevel="5" x14ac:dyDescent="0.2">
      <c r="B5184" s="39">
        <v>4112</v>
      </c>
      <c r="C5184" s="4" t="s">
        <v>16714</v>
      </c>
      <c r="D5184" s="50" t="s">
        <v>16715</v>
      </c>
      <c r="E5184" s="50"/>
      <c r="F5184" s="50"/>
      <c r="G5184" s="50"/>
      <c r="H5184" s="5" t="s">
        <v>16716</v>
      </c>
      <c r="I5184" s="6" t="s">
        <v>30</v>
      </c>
      <c r="J5184" s="7">
        <v>288</v>
      </c>
      <c r="K5184" s="7">
        <v>2</v>
      </c>
      <c r="L5184" s="3">
        <v>2</v>
      </c>
      <c r="M5184" s="8">
        <f>172.18*(1-P3/100)</f>
        <v>172.18</v>
      </c>
      <c r="N5184" s="9"/>
      <c r="O5184" s="10">
        <f t="shared" si="274"/>
        <v>0</v>
      </c>
      <c r="P5184" s="11">
        <f>0.089*N5184</f>
        <v>0</v>
      </c>
      <c r="Q5184" s="16">
        <f>0.00194*N5184</f>
        <v>0</v>
      </c>
      <c r="R5184" s="13"/>
      <c r="S5184" s="14" t="s">
        <v>16717</v>
      </c>
      <c r="T5184" s="14" t="s">
        <v>32</v>
      </c>
      <c r="U5184" s="15" t="s">
        <v>39</v>
      </c>
      <c r="V5184" s="4" t="str">
        <f>HYPERLINK("https://redcat-toys.ru/api/getInfo/image/b9d35893-2d15-11ed-a216-ac1f6b442185")</f>
        <v>https://redcat-toys.ru/api/getInfo/image/b9d35893-2d15-11ed-a216-ac1f6b442185</v>
      </c>
      <c r="W5184" s="4" t="s">
        <v>16718</v>
      </c>
      <c r="X5184" s="4" t="s">
        <v>34</v>
      </c>
      <c r="Y5184" s="4" t="str">
        <f>HYPERLINK("https://redcat-toys.ru/api/getInfo/item/b9d35893-2d15-11ed-a216-ac1f6b442185")</f>
        <v>https://redcat-toys.ru/api/getInfo/item/b9d35893-2d15-11ed-a216-ac1f6b442185</v>
      </c>
    </row>
    <row r="5185" spans="2:25" ht="21" customHeight="1" outlineLevel="5" x14ac:dyDescent="0.2">
      <c r="B5185" s="39">
        <v>4113</v>
      </c>
      <c r="C5185" s="4" t="s">
        <v>16719</v>
      </c>
      <c r="D5185" s="50" t="s">
        <v>16720</v>
      </c>
      <c r="E5185" s="50"/>
      <c r="F5185" s="50"/>
      <c r="G5185" s="50"/>
      <c r="H5185" s="5" t="s">
        <v>16721</v>
      </c>
      <c r="I5185" s="6" t="s">
        <v>30</v>
      </c>
      <c r="J5185" s="7">
        <v>120</v>
      </c>
      <c r="K5185" s="18">
        <v>1388</v>
      </c>
      <c r="L5185" s="3">
        <v>4</v>
      </c>
      <c r="M5185" s="8">
        <f>141.19*(1-P3/100)</f>
        <v>141.19</v>
      </c>
      <c r="N5185" s="9"/>
      <c r="O5185" s="10">
        <f t="shared" si="274"/>
        <v>0</v>
      </c>
      <c r="P5185" s="11">
        <f>0.105*N5185</f>
        <v>0</v>
      </c>
      <c r="Q5185" s="16">
        <f>0.00191*N5185</f>
        <v>0</v>
      </c>
      <c r="R5185" s="13"/>
      <c r="S5185" s="14" t="s">
        <v>16722</v>
      </c>
      <c r="T5185" s="14" t="s">
        <v>32</v>
      </c>
      <c r="U5185" s="15" t="s">
        <v>39</v>
      </c>
      <c r="V5185" s="4" t="str">
        <f>HYPERLINK("https://redcat-toys.ru/api/getInfo/image/a5b74df5-07d8-11eb-a256-ac1f6b442184")</f>
        <v>https://redcat-toys.ru/api/getInfo/image/a5b74df5-07d8-11eb-a256-ac1f6b442184</v>
      </c>
      <c r="W5185" s="4" t="s">
        <v>16723</v>
      </c>
      <c r="X5185" s="4" t="s">
        <v>34</v>
      </c>
      <c r="Y5185" s="4" t="str">
        <f>HYPERLINK("https://redcat-toys.ru/api/getInfo/item/a5b74df5-07d8-11eb-a256-ac1f6b442184")</f>
        <v>https://redcat-toys.ru/api/getInfo/item/a5b74df5-07d8-11eb-a256-ac1f6b442184</v>
      </c>
    </row>
    <row r="5186" spans="2:25" ht="21" customHeight="1" outlineLevel="5" x14ac:dyDescent="0.2">
      <c r="B5186" s="39">
        <v>4114</v>
      </c>
      <c r="C5186" s="4" t="s">
        <v>16719</v>
      </c>
      <c r="D5186" s="50" t="s">
        <v>16720</v>
      </c>
      <c r="E5186" s="50"/>
      <c r="F5186" s="50"/>
      <c r="G5186" s="50"/>
      <c r="H5186" s="5" t="s">
        <v>16721</v>
      </c>
      <c r="I5186" s="6" t="s">
        <v>30</v>
      </c>
      <c r="J5186" s="7">
        <v>240</v>
      </c>
      <c r="K5186" s="18">
        <v>1388</v>
      </c>
      <c r="L5186" s="3">
        <v>4</v>
      </c>
      <c r="M5186" s="8">
        <f>141.19*(1-P3/100)</f>
        <v>141.19</v>
      </c>
      <c r="N5186" s="9"/>
      <c r="O5186" s="10">
        <f t="shared" si="274"/>
        <v>0</v>
      </c>
      <c r="P5186" s="11">
        <f>0.105*N5186</f>
        <v>0</v>
      </c>
      <c r="Q5186" s="16">
        <f>0.00191*N5186</f>
        <v>0</v>
      </c>
      <c r="R5186" s="13"/>
      <c r="S5186" s="14" t="s">
        <v>16722</v>
      </c>
      <c r="T5186" s="14" t="s">
        <v>32</v>
      </c>
      <c r="U5186" s="15" t="s">
        <v>39</v>
      </c>
      <c r="V5186" s="4" t="str">
        <f>HYPERLINK("https://redcat-toys.ru/api/getInfo/image/a5b74df5-07d8-11eb-a256-ac1f6b442184")</f>
        <v>https://redcat-toys.ru/api/getInfo/image/a5b74df5-07d8-11eb-a256-ac1f6b442184</v>
      </c>
      <c r="W5186" s="4" t="s">
        <v>16723</v>
      </c>
      <c r="X5186" s="4" t="s">
        <v>34</v>
      </c>
      <c r="Y5186" s="4" t="str">
        <f>HYPERLINK("https://redcat-toys.ru/api/getInfo/item/a5b74df5-07d8-11eb-a256-ac1f6b442184")</f>
        <v>https://redcat-toys.ru/api/getInfo/item/a5b74df5-07d8-11eb-a256-ac1f6b442184</v>
      </c>
    </row>
    <row r="5187" spans="2:25" ht="22.95" customHeight="1" outlineLevel="3" x14ac:dyDescent="0.2">
      <c r="B5187" s="51" t="s">
        <v>16724</v>
      </c>
      <c r="C5187" s="51"/>
      <c r="D5187" s="51"/>
      <c r="E5187" s="51"/>
      <c r="F5187" s="51"/>
      <c r="G5187" s="51"/>
    </row>
    <row r="5188" spans="2:25" ht="21" customHeight="1" outlineLevel="4" x14ac:dyDescent="0.2">
      <c r="B5188" s="39">
        <v>4115</v>
      </c>
      <c r="C5188" s="4" t="s">
        <v>16725</v>
      </c>
      <c r="D5188" s="50" t="s">
        <v>16726</v>
      </c>
      <c r="E5188" s="50"/>
      <c r="F5188" s="50"/>
      <c r="G5188" s="50"/>
      <c r="H5188" s="5" t="s">
        <v>16727</v>
      </c>
      <c r="I5188" s="6" t="s">
        <v>30</v>
      </c>
      <c r="J5188" s="7">
        <v>72</v>
      </c>
      <c r="K5188" s="7">
        <v>161</v>
      </c>
      <c r="L5188" s="3">
        <v>4</v>
      </c>
      <c r="M5188" s="8">
        <f>195.54*(1-P3/100)</f>
        <v>195.54</v>
      </c>
      <c r="N5188" s="9"/>
      <c r="O5188" s="10">
        <f>M5188*N5188</f>
        <v>0</v>
      </c>
      <c r="P5188" s="17">
        <f>0.14*N5188</f>
        <v>0</v>
      </c>
      <c r="Q5188" s="16">
        <f>0.00545*N5188</f>
        <v>0</v>
      </c>
      <c r="R5188" s="13"/>
      <c r="S5188" s="14" t="s">
        <v>16728</v>
      </c>
      <c r="T5188" s="14" t="s">
        <v>32</v>
      </c>
      <c r="U5188" s="15"/>
      <c r="V5188" s="4" t="str">
        <f>HYPERLINK("https://redcat-toys.ru/api/getInfo/image/1c0af277-f422-11ea-a254-ac1f6b442184")</f>
        <v>https://redcat-toys.ru/api/getInfo/image/1c0af277-f422-11ea-a254-ac1f6b442184</v>
      </c>
      <c r="W5188" s="4" t="s">
        <v>16729</v>
      </c>
      <c r="X5188" s="4" t="s">
        <v>34</v>
      </c>
      <c r="Y5188" s="4" t="str">
        <f>HYPERLINK("https://redcat-toys.ru/api/getInfo/item/1c0af277-f422-11ea-a254-ac1f6b442184")</f>
        <v>https://redcat-toys.ru/api/getInfo/item/1c0af277-f422-11ea-a254-ac1f6b442184</v>
      </c>
    </row>
    <row r="5189" spans="2:25" ht="21" customHeight="1" outlineLevel="4" x14ac:dyDescent="0.2">
      <c r="B5189" s="39">
        <v>4116</v>
      </c>
      <c r="C5189" s="4" t="s">
        <v>16725</v>
      </c>
      <c r="D5189" s="50" t="s">
        <v>16726</v>
      </c>
      <c r="E5189" s="50"/>
      <c r="F5189" s="50"/>
      <c r="G5189" s="50"/>
      <c r="H5189" s="5" t="s">
        <v>16727</v>
      </c>
      <c r="I5189" s="6" t="s">
        <v>30</v>
      </c>
      <c r="J5189" s="7">
        <v>144</v>
      </c>
      <c r="K5189" s="7">
        <v>161</v>
      </c>
      <c r="L5189" s="3">
        <v>4</v>
      </c>
      <c r="M5189" s="8">
        <f>195.54*(1-P3/100)</f>
        <v>195.54</v>
      </c>
      <c r="N5189" s="9"/>
      <c r="O5189" s="10">
        <f>M5189*N5189</f>
        <v>0</v>
      </c>
      <c r="P5189" s="17">
        <f>0.14*N5189</f>
        <v>0</v>
      </c>
      <c r="Q5189" s="16">
        <f>0.00545*N5189</f>
        <v>0</v>
      </c>
      <c r="R5189" s="13"/>
      <c r="S5189" s="14" t="s">
        <v>16728</v>
      </c>
      <c r="T5189" s="14" t="s">
        <v>32</v>
      </c>
      <c r="U5189" s="15"/>
      <c r="V5189" s="4" t="str">
        <f>HYPERLINK("https://redcat-toys.ru/api/getInfo/image/1c0af277-f422-11ea-a254-ac1f6b442184")</f>
        <v>https://redcat-toys.ru/api/getInfo/image/1c0af277-f422-11ea-a254-ac1f6b442184</v>
      </c>
      <c r="W5189" s="4" t="s">
        <v>16729</v>
      </c>
      <c r="X5189" s="4" t="s">
        <v>34</v>
      </c>
      <c r="Y5189" s="4" t="str">
        <f>HYPERLINK("https://redcat-toys.ru/api/getInfo/item/1c0af277-f422-11ea-a254-ac1f6b442184")</f>
        <v>https://redcat-toys.ru/api/getInfo/item/1c0af277-f422-11ea-a254-ac1f6b442184</v>
      </c>
    </row>
    <row r="5190" spans="2:25" ht="22.95" customHeight="1" outlineLevel="2" x14ac:dyDescent="0.2">
      <c r="B5190" s="49" t="s">
        <v>16730</v>
      </c>
      <c r="C5190" s="49"/>
      <c r="D5190" s="49"/>
      <c r="E5190" s="49"/>
      <c r="F5190" s="49"/>
      <c r="G5190" s="49"/>
    </row>
    <row r="5191" spans="2:25" ht="22.95" customHeight="1" outlineLevel="3" x14ac:dyDescent="0.2">
      <c r="B5191" s="51" t="s">
        <v>16731</v>
      </c>
      <c r="C5191" s="51"/>
      <c r="D5191" s="51"/>
      <c r="E5191" s="51"/>
      <c r="F5191" s="51"/>
      <c r="G5191" s="51"/>
    </row>
    <row r="5192" spans="2:25" ht="22.95" customHeight="1" outlineLevel="4" x14ac:dyDescent="0.2">
      <c r="B5192" s="52" t="s">
        <v>16732</v>
      </c>
      <c r="C5192" s="52"/>
      <c r="D5192" s="52"/>
      <c r="E5192" s="52"/>
      <c r="F5192" s="52"/>
      <c r="G5192" s="52"/>
    </row>
    <row r="5193" spans="2:25" ht="21" customHeight="1" outlineLevel="5" x14ac:dyDescent="0.2">
      <c r="B5193" s="39">
        <v>4117</v>
      </c>
      <c r="C5193" s="4" t="s">
        <v>16733</v>
      </c>
      <c r="D5193" s="50" t="s">
        <v>16734</v>
      </c>
      <c r="E5193" s="50"/>
      <c r="F5193" s="50"/>
      <c r="G5193" s="50"/>
      <c r="H5193" s="5" t="s">
        <v>16735</v>
      </c>
      <c r="I5193" s="6"/>
      <c r="J5193" s="7">
        <v>18</v>
      </c>
      <c r="K5193" s="7">
        <v>1</v>
      </c>
      <c r="L5193" s="3">
        <v>1</v>
      </c>
      <c r="M5193" s="19">
        <f>1294.32*(1-P3/100)</f>
        <v>1294.32</v>
      </c>
      <c r="N5193" s="9"/>
      <c r="O5193" s="10">
        <f>M5193*N5193</f>
        <v>0</v>
      </c>
      <c r="P5193" s="11">
        <f>2.506*N5193</f>
        <v>0</v>
      </c>
      <c r="Q5193" s="16">
        <f>0.00422*N5193</f>
        <v>0</v>
      </c>
      <c r="R5193" s="13"/>
      <c r="S5193" s="14" t="s">
        <v>16736</v>
      </c>
      <c r="T5193" s="14" t="s">
        <v>32</v>
      </c>
      <c r="U5193" s="15"/>
      <c r="V5193" s="4" t="str">
        <f>HYPERLINK("https://redcat-toys.ru/api/getInfo/image/62a35b13-fafd-11ee-a25d-00155d82e908")</f>
        <v>https://redcat-toys.ru/api/getInfo/image/62a35b13-fafd-11ee-a25d-00155d82e908</v>
      </c>
      <c r="W5193" s="4" t="s">
        <v>16737</v>
      </c>
      <c r="X5193" s="4" t="s">
        <v>34</v>
      </c>
      <c r="Y5193" s="4" t="str">
        <f>HYPERLINK("https://redcat-toys.ru/api/getInfo/item/62a35b13-fafd-11ee-a25d-00155d82e908")</f>
        <v>https://redcat-toys.ru/api/getInfo/item/62a35b13-fafd-11ee-a25d-00155d82e908</v>
      </c>
    </row>
    <row r="5194" spans="2:25" ht="21" customHeight="1" outlineLevel="5" x14ac:dyDescent="0.2">
      <c r="B5194" s="39">
        <v>4118</v>
      </c>
      <c r="C5194" s="4" t="s">
        <v>16733</v>
      </c>
      <c r="D5194" s="50" t="s">
        <v>16734</v>
      </c>
      <c r="E5194" s="50"/>
      <c r="F5194" s="50"/>
      <c r="G5194" s="50"/>
      <c r="H5194" s="5" t="s">
        <v>16735</v>
      </c>
      <c r="I5194" s="6"/>
      <c r="J5194" s="7">
        <v>24</v>
      </c>
      <c r="K5194" s="7">
        <v>1</v>
      </c>
      <c r="L5194" s="3">
        <v>1</v>
      </c>
      <c r="M5194" s="19">
        <f>1294.32*(1-P3/100)</f>
        <v>1294.32</v>
      </c>
      <c r="N5194" s="9"/>
      <c r="O5194" s="10">
        <f>M5194*N5194</f>
        <v>0</v>
      </c>
      <c r="P5194" s="11">
        <f>2.506*N5194</f>
        <v>0</v>
      </c>
      <c r="Q5194" s="16">
        <f>0.00422*N5194</f>
        <v>0</v>
      </c>
      <c r="R5194" s="13"/>
      <c r="S5194" s="14" t="s">
        <v>16736</v>
      </c>
      <c r="T5194" s="14" t="s">
        <v>32</v>
      </c>
      <c r="U5194" s="15"/>
      <c r="V5194" s="4" t="str">
        <f>HYPERLINK("https://redcat-toys.ru/api/getInfo/image/62a35b13-fafd-11ee-a25d-00155d82e908")</f>
        <v>https://redcat-toys.ru/api/getInfo/image/62a35b13-fafd-11ee-a25d-00155d82e908</v>
      </c>
      <c r="W5194" s="4" t="s">
        <v>16737</v>
      </c>
      <c r="X5194" s="4" t="s">
        <v>34</v>
      </c>
      <c r="Y5194" s="4" t="str">
        <f>HYPERLINK("https://redcat-toys.ru/api/getInfo/item/62a35b13-fafd-11ee-a25d-00155d82e908")</f>
        <v>https://redcat-toys.ru/api/getInfo/item/62a35b13-fafd-11ee-a25d-00155d82e908</v>
      </c>
    </row>
    <row r="5195" spans="2:25" ht="21" customHeight="1" outlineLevel="5" x14ac:dyDescent="0.2">
      <c r="B5195" s="39">
        <v>4119</v>
      </c>
      <c r="C5195" s="4" t="s">
        <v>16738</v>
      </c>
      <c r="D5195" s="50" t="s">
        <v>16739</v>
      </c>
      <c r="E5195" s="50"/>
      <c r="F5195" s="50"/>
      <c r="G5195" s="50"/>
      <c r="H5195" s="5" t="s">
        <v>16740</v>
      </c>
      <c r="I5195" s="6" t="s">
        <v>30</v>
      </c>
      <c r="J5195" s="7">
        <v>18</v>
      </c>
      <c r="K5195" s="7">
        <v>16</v>
      </c>
      <c r="L5195" s="3">
        <v>1</v>
      </c>
      <c r="M5195" s="19">
        <f>1294.32*(1-P3/100)</f>
        <v>1294.32</v>
      </c>
      <c r="N5195" s="9"/>
      <c r="O5195" s="10">
        <f>M5195*N5195</f>
        <v>0</v>
      </c>
      <c r="P5195" s="11">
        <f>0.585*N5195</f>
        <v>0</v>
      </c>
      <c r="Q5195" s="16">
        <f>0.00661*N5195</f>
        <v>0</v>
      </c>
      <c r="R5195" s="13"/>
      <c r="S5195" s="14" t="s">
        <v>16741</v>
      </c>
      <c r="T5195" s="14" t="s">
        <v>32</v>
      </c>
      <c r="U5195" s="15" t="s">
        <v>39</v>
      </c>
      <c r="V5195" s="4" t="str">
        <f>HYPERLINK("https://redcat-toys.ru/api/getInfo/image/7f8bfa9d-faf8-11ee-a25d-00155d82e908")</f>
        <v>https://redcat-toys.ru/api/getInfo/image/7f8bfa9d-faf8-11ee-a25d-00155d82e908</v>
      </c>
      <c r="W5195" s="4" t="s">
        <v>16742</v>
      </c>
      <c r="X5195" s="4" t="s">
        <v>34</v>
      </c>
      <c r="Y5195" s="4" t="str">
        <f>HYPERLINK("https://redcat-toys.ru/api/getInfo/item/7f8bfa9d-faf8-11ee-a25d-00155d82e908")</f>
        <v>https://redcat-toys.ru/api/getInfo/item/7f8bfa9d-faf8-11ee-a25d-00155d82e908</v>
      </c>
    </row>
    <row r="5196" spans="2:25" ht="22.95" customHeight="1" outlineLevel="4" x14ac:dyDescent="0.2">
      <c r="B5196" s="52" t="s">
        <v>16743</v>
      </c>
      <c r="C5196" s="52"/>
      <c r="D5196" s="52"/>
      <c r="E5196" s="52"/>
      <c r="F5196" s="52"/>
      <c r="G5196" s="52"/>
    </row>
    <row r="5197" spans="2:25" ht="21" customHeight="1" outlineLevel="5" x14ac:dyDescent="0.2">
      <c r="B5197" s="39">
        <v>4120</v>
      </c>
      <c r="C5197" s="4" t="s">
        <v>16744</v>
      </c>
      <c r="D5197" s="50" t="s">
        <v>16745</v>
      </c>
      <c r="E5197" s="50"/>
      <c r="F5197" s="50"/>
      <c r="G5197" s="50"/>
      <c r="H5197" s="5" t="s">
        <v>16746</v>
      </c>
      <c r="I5197" s="6" t="s">
        <v>30</v>
      </c>
      <c r="J5197" s="7">
        <v>216</v>
      </c>
      <c r="K5197" s="7">
        <v>280</v>
      </c>
      <c r="L5197" s="3">
        <v>2</v>
      </c>
      <c r="M5197" s="8">
        <f>309.18*(1-P3/100)</f>
        <v>309.18</v>
      </c>
      <c r="N5197" s="9"/>
      <c r="O5197" s="10">
        <f>M5197*N5197</f>
        <v>0</v>
      </c>
      <c r="P5197" s="11">
        <f>0.078*N5197</f>
        <v>0</v>
      </c>
      <c r="Q5197" s="16">
        <f>0.00084*N5197</f>
        <v>0</v>
      </c>
      <c r="R5197" s="13"/>
      <c r="S5197" s="14" t="s">
        <v>16747</v>
      </c>
      <c r="T5197" s="14" t="s">
        <v>32</v>
      </c>
      <c r="U5197" s="15" t="s">
        <v>39</v>
      </c>
      <c r="V5197" s="4" t="str">
        <f>HYPERLINK("https://redcat-toys.ru/api/getInfo/image/22ddfb44-3714-11f0-a27c-00155d82e908")</f>
        <v>https://redcat-toys.ru/api/getInfo/image/22ddfb44-3714-11f0-a27c-00155d82e908</v>
      </c>
      <c r="W5197" s="4" t="s">
        <v>16748</v>
      </c>
      <c r="X5197" s="4" t="s">
        <v>34</v>
      </c>
      <c r="Y5197" s="4" t="str">
        <f>HYPERLINK("https://redcat-toys.ru/api/getInfo/item/22ddfb44-3714-11f0-a27c-00155d82e908")</f>
        <v>https://redcat-toys.ru/api/getInfo/item/22ddfb44-3714-11f0-a27c-00155d82e908</v>
      </c>
    </row>
    <row r="5198" spans="2:25" ht="21" customHeight="1" outlineLevel="5" x14ac:dyDescent="0.2">
      <c r="B5198" s="39">
        <v>4121</v>
      </c>
      <c r="C5198" s="4" t="s">
        <v>16749</v>
      </c>
      <c r="D5198" s="50" t="s">
        <v>16750</v>
      </c>
      <c r="E5198" s="50"/>
      <c r="F5198" s="50"/>
      <c r="G5198" s="50"/>
      <c r="H5198" s="5" t="s">
        <v>16751</v>
      </c>
      <c r="I5198" s="6" t="s">
        <v>30</v>
      </c>
      <c r="J5198" s="7">
        <v>216</v>
      </c>
      <c r="K5198" s="7">
        <v>347</v>
      </c>
      <c r="L5198" s="3">
        <v>2</v>
      </c>
      <c r="M5198" s="8">
        <f>309.18*(1-P3/100)</f>
        <v>309.18</v>
      </c>
      <c r="N5198" s="9"/>
      <c r="O5198" s="10">
        <f>M5198*N5198</f>
        <v>0</v>
      </c>
      <c r="P5198" s="11">
        <f>0.073*N5198</f>
        <v>0</v>
      </c>
      <c r="Q5198" s="16">
        <f>0.00177*N5198</f>
        <v>0</v>
      </c>
      <c r="R5198" s="13"/>
      <c r="S5198" s="14" t="s">
        <v>16752</v>
      </c>
      <c r="T5198" s="14" t="s">
        <v>32</v>
      </c>
      <c r="U5198" s="15" t="s">
        <v>39</v>
      </c>
      <c r="V5198" s="4" t="str">
        <f>HYPERLINK("https://redcat-toys.ru/api/getInfo/image/a8a6182f-3713-11f0-a27c-00155d82e908")</f>
        <v>https://redcat-toys.ru/api/getInfo/image/a8a6182f-3713-11f0-a27c-00155d82e908</v>
      </c>
      <c r="W5198" s="4" t="s">
        <v>16753</v>
      </c>
      <c r="X5198" s="4" t="s">
        <v>34</v>
      </c>
      <c r="Y5198" s="4" t="str">
        <f>HYPERLINK("https://redcat-toys.ru/api/getInfo/item/a8a6182f-3713-11f0-a27c-00155d82e908")</f>
        <v>https://redcat-toys.ru/api/getInfo/item/a8a6182f-3713-11f0-a27c-00155d82e908</v>
      </c>
    </row>
    <row r="5199" spans="2:25" ht="22.95" customHeight="1" outlineLevel="4" x14ac:dyDescent="0.2">
      <c r="B5199" s="52" t="s">
        <v>16754</v>
      </c>
      <c r="C5199" s="52"/>
      <c r="D5199" s="52"/>
      <c r="E5199" s="52"/>
      <c r="F5199" s="52"/>
      <c r="G5199" s="52"/>
    </row>
    <row r="5200" spans="2:25" ht="21" customHeight="1" outlineLevel="5" x14ac:dyDescent="0.2">
      <c r="B5200" s="39">
        <v>4122</v>
      </c>
      <c r="C5200" s="4" t="s">
        <v>16755</v>
      </c>
      <c r="D5200" s="50" t="s">
        <v>16756</v>
      </c>
      <c r="E5200" s="50"/>
      <c r="F5200" s="50"/>
      <c r="G5200" s="50"/>
      <c r="H5200" s="5" t="s">
        <v>16757</v>
      </c>
      <c r="I5200" s="6" t="s">
        <v>30</v>
      </c>
      <c r="J5200" s="7">
        <v>72</v>
      </c>
      <c r="K5200" s="7">
        <v>99</v>
      </c>
      <c r="L5200" s="3">
        <v>3</v>
      </c>
      <c r="M5200" s="8">
        <f>228.42*(1-P3/100)</f>
        <v>228.42</v>
      </c>
      <c r="N5200" s="9"/>
      <c r="O5200" s="10">
        <f>M5200*N5200</f>
        <v>0</v>
      </c>
      <c r="P5200" s="11">
        <f>0.234*N5200</f>
        <v>0</v>
      </c>
      <c r="Q5200" s="16">
        <f>0.00293*N5200</f>
        <v>0</v>
      </c>
      <c r="R5200" s="13"/>
      <c r="S5200" s="14" t="s">
        <v>16758</v>
      </c>
      <c r="T5200" s="14" t="s">
        <v>32</v>
      </c>
      <c r="U5200" s="15" t="s">
        <v>39</v>
      </c>
      <c r="V5200" s="4" t="str">
        <f>HYPERLINK("https://redcat-toys.ru/api/getInfo/image/ae151562-3042-11ed-a216-ac1f6b442185")</f>
        <v>https://redcat-toys.ru/api/getInfo/image/ae151562-3042-11ed-a216-ac1f6b442185</v>
      </c>
      <c r="W5200" s="4" t="s">
        <v>16759</v>
      </c>
      <c r="X5200" s="4" t="s">
        <v>34</v>
      </c>
      <c r="Y5200" s="4" t="str">
        <f>HYPERLINK("https://redcat-toys.ru/api/getInfo/item/ae151562-3042-11ed-a216-ac1f6b442185")</f>
        <v>https://redcat-toys.ru/api/getInfo/item/ae151562-3042-11ed-a216-ac1f6b442185</v>
      </c>
    </row>
    <row r="5201" spans="2:25" ht="21" customHeight="1" outlineLevel="5" x14ac:dyDescent="0.2">
      <c r="B5201" s="39">
        <v>4123</v>
      </c>
      <c r="C5201" s="4" t="s">
        <v>16755</v>
      </c>
      <c r="D5201" s="50" t="s">
        <v>16756</v>
      </c>
      <c r="E5201" s="50"/>
      <c r="F5201" s="50"/>
      <c r="G5201" s="50"/>
      <c r="H5201" s="5" t="s">
        <v>16757</v>
      </c>
      <c r="I5201" s="6" t="s">
        <v>30</v>
      </c>
      <c r="J5201" s="7">
        <v>144</v>
      </c>
      <c r="K5201" s="7">
        <v>99</v>
      </c>
      <c r="L5201" s="3">
        <v>3</v>
      </c>
      <c r="M5201" s="8">
        <f>228.42*(1-P3/100)</f>
        <v>228.42</v>
      </c>
      <c r="N5201" s="9"/>
      <c r="O5201" s="10">
        <f>M5201*N5201</f>
        <v>0</v>
      </c>
      <c r="P5201" s="11">
        <f>0.234*N5201</f>
        <v>0</v>
      </c>
      <c r="Q5201" s="16">
        <f>0.00293*N5201</f>
        <v>0</v>
      </c>
      <c r="R5201" s="13"/>
      <c r="S5201" s="14" t="s">
        <v>16758</v>
      </c>
      <c r="T5201" s="14" t="s">
        <v>32</v>
      </c>
      <c r="U5201" s="15" t="s">
        <v>39</v>
      </c>
      <c r="V5201" s="4" t="str">
        <f>HYPERLINK("https://redcat-toys.ru/api/getInfo/image/ae151562-3042-11ed-a216-ac1f6b442185")</f>
        <v>https://redcat-toys.ru/api/getInfo/image/ae151562-3042-11ed-a216-ac1f6b442185</v>
      </c>
      <c r="W5201" s="4" t="s">
        <v>16759</v>
      </c>
      <c r="X5201" s="4" t="s">
        <v>34</v>
      </c>
      <c r="Y5201" s="4" t="str">
        <f>HYPERLINK("https://redcat-toys.ru/api/getInfo/item/ae151562-3042-11ed-a216-ac1f6b442185")</f>
        <v>https://redcat-toys.ru/api/getInfo/item/ae151562-3042-11ed-a216-ac1f6b442185</v>
      </c>
    </row>
    <row r="5202" spans="2:25" ht="22.95" customHeight="1" outlineLevel="3" x14ac:dyDescent="0.2">
      <c r="B5202" s="51" t="s">
        <v>16760</v>
      </c>
      <c r="C5202" s="51"/>
      <c r="D5202" s="51"/>
      <c r="E5202" s="51"/>
      <c r="F5202" s="51"/>
      <c r="G5202" s="51"/>
    </row>
    <row r="5203" spans="2:25" ht="21" customHeight="1" outlineLevel="4" x14ac:dyDescent="0.2">
      <c r="B5203" s="39">
        <v>4124</v>
      </c>
      <c r="C5203" s="4" t="s">
        <v>16761</v>
      </c>
      <c r="D5203" s="50" t="s">
        <v>16762</v>
      </c>
      <c r="E5203" s="50"/>
      <c r="F5203" s="50"/>
      <c r="G5203" s="50"/>
      <c r="H5203" s="5" t="s">
        <v>16763</v>
      </c>
      <c r="I5203" s="6" t="s">
        <v>30</v>
      </c>
      <c r="J5203" s="7">
        <v>18</v>
      </c>
      <c r="K5203" s="7">
        <v>6</v>
      </c>
      <c r="L5203" s="3">
        <v>1</v>
      </c>
      <c r="M5203" s="8">
        <f>990.9*(1-P3/100)</f>
        <v>990.9</v>
      </c>
      <c r="N5203" s="9"/>
      <c r="O5203" s="10">
        <f t="shared" ref="O5203:O5208" si="275">M5203*N5203</f>
        <v>0</v>
      </c>
      <c r="P5203" s="11">
        <f>0.399*N5203</f>
        <v>0</v>
      </c>
      <c r="Q5203" s="16">
        <f>0.00417*N5203</f>
        <v>0</v>
      </c>
      <c r="R5203" s="13"/>
      <c r="S5203" s="14" t="s">
        <v>16764</v>
      </c>
      <c r="T5203" s="14" t="s">
        <v>32</v>
      </c>
      <c r="U5203" s="15"/>
      <c r="V5203" s="4" t="str">
        <f>HYPERLINK("https://redcat-toys.ru/api/getInfo/image/cf39bae2-1524-11f0-a279-00155d82e908")</f>
        <v>https://redcat-toys.ru/api/getInfo/image/cf39bae2-1524-11f0-a279-00155d82e908</v>
      </c>
      <c r="W5203" s="4" t="s">
        <v>16765</v>
      </c>
      <c r="X5203" s="4" t="s">
        <v>34</v>
      </c>
      <c r="Y5203" s="4" t="str">
        <f>HYPERLINK("https://redcat-toys.ru/api/getInfo/item/cf39bae2-1524-11f0-a279-00155d82e908")</f>
        <v>https://redcat-toys.ru/api/getInfo/item/cf39bae2-1524-11f0-a279-00155d82e908</v>
      </c>
    </row>
    <row r="5204" spans="2:25" ht="21" customHeight="1" outlineLevel="4" x14ac:dyDescent="0.2">
      <c r="B5204" s="39">
        <v>4125</v>
      </c>
      <c r="C5204" s="4" t="s">
        <v>16761</v>
      </c>
      <c r="D5204" s="50" t="s">
        <v>16762</v>
      </c>
      <c r="E5204" s="50"/>
      <c r="F5204" s="50"/>
      <c r="G5204" s="50"/>
      <c r="H5204" s="5" t="s">
        <v>16763</v>
      </c>
      <c r="I5204" s="6" t="s">
        <v>30</v>
      </c>
      <c r="J5204" s="7">
        <v>36</v>
      </c>
      <c r="K5204" s="7">
        <v>6</v>
      </c>
      <c r="L5204" s="3">
        <v>1</v>
      </c>
      <c r="M5204" s="8">
        <f>990.9*(1-P3/100)</f>
        <v>990.9</v>
      </c>
      <c r="N5204" s="9"/>
      <c r="O5204" s="10">
        <f t="shared" si="275"/>
        <v>0</v>
      </c>
      <c r="P5204" s="11">
        <f>0.399*N5204</f>
        <v>0</v>
      </c>
      <c r="Q5204" s="16">
        <f>0.00417*N5204</f>
        <v>0</v>
      </c>
      <c r="R5204" s="13"/>
      <c r="S5204" s="14" t="s">
        <v>16764</v>
      </c>
      <c r="T5204" s="14" t="s">
        <v>32</v>
      </c>
      <c r="U5204" s="15"/>
      <c r="V5204" s="4" t="str">
        <f>HYPERLINK("https://redcat-toys.ru/api/getInfo/image/cf39bae2-1524-11f0-a279-00155d82e908")</f>
        <v>https://redcat-toys.ru/api/getInfo/image/cf39bae2-1524-11f0-a279-00155d82e908</v>
      </c>
      <c r="W5204" s="4" t="s">
        <v>16765</v>
      </c>
      <c r="X5204" s="4" t="s">
        <v>34</v>
      </c>
      <c r="Y5204" s="4" t="str">
        <f>HYPERLINK("https://redcat-toys.ru/api/getInfo/item/cf39bae2-1524-11f0-a279-00155d82e908")</f>
        <v>https://redcat-toys.ru/api/getInfo/item/cf39bae2-1524-11f0-a279-00155d82e908</v>
      </c>
    </row>
    <row r="5205" spans="2:25" ht="21" customHeight="1" outlineLevel="4" x14ac:dyDescent="0.2">
      <c r="B5205" s="39">
        <v>4126</v>
      </c>
      <c r="C5205" s="4" t="s">
        <v>16766</v>
      </c>
      <c r="D5205" s="50" t="s">
        <v>16767</v>
      </c>
      <c r="E5205" s="50"/>
      <c r="F5205" s="50"/>
      <c r="G5205" s="50"/>
      <c r="H5205" s="5" t="s">
        <v>16768</v>
      </c>
      <c r="I5205" s="6" t="s">
        <v>30</v>
      </c>
      <c r="J5205" s="7">
        <v>18</v>
      </c>
      <c r="K5205" s="7">
        <v>101</v>
      </c>
      <c r="L5205" s="3">
        <v>1</v>
      </c>
      <c r="M5205" s="19">
        <f>2105.66*(1-P3/100)</f>
        <v>2105.66</v>
      </c>
      <c r="N5205" s="9"/>
      <c r="O5205" s="10">
        <f t="shared" si="275"/>
        <v>0</v>
      </c>
      <c r="P5205" s="11">
        <f>0.682*N5205</f>
        <v>0</v>
      </c>
      <c r="Q5205" s="16">
        <f>0.03786*N5205</f>
        <v>0</v>
      </c>
      <c r="R5205" s="13"/>
      <c r="S5205" s="14" t="s">
        <v>16769</v>
      </c>
      <c r="T5205" s="14" t="s">
        <v>32</v>
      </c>
      <c r="U5205" s="15"/>
      <c r="V5205" s="4" t="str">
        <f>HYPERLINK("https://redcat-toys.ru/api/getInfo/image/de657543-fd4a-11ee-a25d-00155d82e908")</f>
        <v>https://redcat-toys.ru/api/getInfo/image/de657543-fd4a-11ee-a25d-00155d82e908</v>
      </c>
      <c r="W5205" s="4" t="s">
        <v>16770</v>
      </c>
      <c r="X5205" s="4" t="s">
        <v>34</v>
      </c>
      <c r="Y5205" s="4" t="str">
        <f>HYPERLINK("https://redcat-toys.ru/api/getInfo/item/de657543-fd4a-11ee-a25d-00155d82e908")</f>
        <v>https://redcat-toys.ru/api/getInfo/item/de657543-fd4a-11ee-a25d-00155d82e908</v>
      </c>
    </row>
    <row r="5206" spans="2:25" ht="21" customHeight="1" outlineLevel="4" x14ac:dyDescent="0.2">
      <c r="B5206" s="39">
        <v>4127</v>
      </c>
      <c r="C5206" s="4" t="s">
        <v>16771</v>
      </c>
      <c r="D5206" s="50" t="s">
        <v>16772</v>
      </c>
      <c r="E5206" s="50"/>
      <c r="F5206" s="50"/>
      <c r="G5206" s="50"/>
      <c r="H5206" s="5" t="s">
        <v>16773</v>
      </c>
      <c r="I5206" s="6" t="s">
        <v>30</v>
      </c>
      <c r="J5206" s="7">
        <v>18</v>
      </c>
      <c r="K5206" s="7">
        <v>4</v>
      </c>
      <c r="L5206" s="3">
        <v>1</v>
      </c>
      <c r="M5206" s="19">
        <f>1990.5*(1-P3/100)</f>
        <v>1990.5</v>
      </c>
      <c r="N5206" s="9"/>
      <c r="O5206" s="10">
        <f t="shared" si="275"/>
        <v>0</v>
      </c>
      <c r="P5206" s="11">
        <f>0.831*N5206</f>
        <v>0</v>
      </c>
      <c r="Q5206" s="16">
        <f>0.01425*N5206</f>
        <v>0</v>
      </c>
      <c r="R5206" s="13"/>
      <c r="S5206" s="14" t="s">
        <v>16774</v>
      </c>
      <c r="T5206" s="14" t="s">
        <v>32</v>
      </c>
      <c r="U5206" s="15"/>
      <c r="V5206" s="4" t="str">
        <f>HYPERLINK("https://redcat-toys.ru/api/getInfo/image/e4689278-15e0-11f0-a279-00155d82e908")</f>
        <v>https://redcat-toys.ru/api/getInfo/image/e4689278-15e0-11f0-a279-00155d82e908</v>
      </c>
      <c r="W5206" s="4" t="s">
        <v>16775</v>
      </c>
      <c r="X5206" s="4" t="s">
        <v>34</v>
      </c>
      <c r="Y5206" s="4" t="str">
        <f>HYPERLINK("https://redcat-toys.ru/api/getInfo/item/e4689278-15e0-11f0-a279-00155d82e908")</f>
        <v>https://redcat-toys.ru/api/getInfo/item/e4689278-15e0-11f0-a279-00155d82e908</v>
      </c>
    </row>
    <row r="5207" spans="2:25" ht="21" customHeight="1" outlineLevel="4" x14ac:dyDescent="0.2">
      <c r="B5207" s="39">
        <v>4128</v>
      </c>
      <c r="C5207" s="4" t="s">
        <v>16776</v>
      </c>
      <c r="D5207" s="50" t="s">
        <v>16777</v>
      </c>
      <c r="E5207" s="50"/>
      <c r="F5207" s="50"/>
      <c r="G5207" s="50"/>
      <c r="H5207" s="5" t="s">
        <v>16778</v>
      </c>
      <c r="I5207" s="6" t="s">
        <v>30</v>
      </c>
      <c r="J5207" s="7">
        <v>12</v>
      </c>
      <c r="K5207" s="7">
        <v>15</v>
      </c>
      <c r="L5207" s="3">
        <v>1</v>
      </c>
      <c r="M5207" s="19">
        <f>3770*(1-P3/100)</f>
        <v>3770</v>
      </c>
      <c r="N5207" s="9"/>
      <c r="O5207" s="10">
        <f t="shared" si="275"/>
        <v>0</v>
      </c>
      <c r="P5207" s="11">
        <f>1.003*N5207</f>
        <v>0</v>
      </c>
      <c r="Q5207" s="16">
        <f>0.01269*N5207</f>
        <v>0</v>
      </c>
      <c r="R5207" s="13"/>
      <c r="S5207" s="14" t="s">
        <v>16779</v>
      </c>
      <c r="T5207" s="14" t="s">
        <v>32</v>
      </c>
      <c r="U5207" s="15"/>
      <c r="V5207" s="4" t="str">
        <f>HYPERLINK("https://redcat-toys.ru/api/getInfo/image/5c3343a4-fd4b-11ee-a25d-00155d82e908")</f>
        <v>https://redcat-toys.ru/api/getInfo/image/5c3343a4-fd4b-11ee-a25d-00155d82e908</v>
      </c>
      <c r="W5207" s="4" t="s">
        <v>16780</v>
      </c>
      <c r="X5207" s="4" t="s">
        <v>34</v>
      </c>
      <c r="Y5207" s="4" t="str">
        <f>HYPERLINK("https://redcat-toys.ru/api/getInfo/item/5c3343a4-fd4b-11ee-a25d-00155d82e908")</f>
        <v>https://redcat-toys.ru/api/getInfo/item/5c3343a4-fd4b-11ee-a25d-00155d82e908</v>
      </c>
    </row>
    <row r="5208" spans="2:25" ht="21" customHeight="1" outlineLevel="4" x14ac:dyDescent="0.2">
      <c r="B5208" s="39">
        <v>4129</v>
      </c>
      <c r="C5208" s="4" t="s">
        <v>16781</v>
      </c>
      <c r="D5208" s="50" t="s">
        <v>16782</v>
      </c>
      <c r="E5208" s="50"/>
      <c r="F5208" s="50"/>
      <c r="G5208" s="50"/>
      <c r="H5208" s="5" t="s">
        <v>16783</v>
      </c>
      <c r="I5208" s="6" t="s">
        <v>30</v>
      </c>
      <c r="J5208" s="7">
        <v>12</v>
      </c>
      <c r="K5208" s="7">
        <v>4</v>
      </c>
      <c r="L5208" s="3">
        <v>1</v>
      </c>
      <c r="M5208" s="19">
        <f>4144.33*(1-P3/100)</f>
        <v>4144.33</v>
      </c>
      <c r="N5208" s="9"/>
      <c r="O5208" s="10">
        <f t="shared" si="275"/>
        <v>0</v>
      </c>
      <c r="P5208" s="11">
        <f>1.023*N5208</f>
        <v>0</v>
      </c>
      <c r="Q5208" s="16">
        <f>0.01168*N5208</f>
        <v>0</v>
      </c>
      <c r="R5208" s="13"/>
      <c r="S5208" s="14" t="s">
        <v>16784</v>
      </c>
      <c r="T5208" s="14" t="s">
        <v>32</v>
      </c>
      <c r="U5208" s="15"/>
      <c r="V5208" s="4" t="str">
        <f>HYPERLINK("https://redcat-toys.ru/api/getInfo/image/c7761dca-fd4b-11ee-a25d-00155d82e908")</f>
        <v>https://redcat-toys.ru/api/getInfo/image/c7761dca-fd4b-11ee-a25d-00155d82e908</v>
      </c>
      <c r="W5208" s="4" t="s">
        <v>16785</v>
      </c>
      <c r="X5208" s="4" t="s">
        <v>34</v>
      </c>
      <c r="Y5208" s="4" t="str">
        <f>HYPERLINK("https://redcat-toys.ru/api/getInfo/item/c7761dca-fd4b-11ee-a25d-00155d82e908")</f>
        <v>https://redcat-toys.ru/api/getInfo/item/c7761dca-fd4b-11ee-a25d-00155d82e908</v>
      </c>
    </row>
    <row r="5209" spans="2:25" ht="22.95" customHeight="1" outlineLevel="3" x14ac:dyDescent="0.2">
      <c r="B5209" s="51" t="s">
        <v>16786</v>
      </c>
      <c r="C5209" s="51"/>
      <c r="D5209" s="51"/>
      <c r="E5209" s="51"/>
      <c r="F5209" s="51"/>
      <c r="G5209" s="51"/>
    </row>
    <row r="5210" spans="2:25" ht="21" customHeight="1" outlineLevel="4" x14ac:dyDescent="0.2">
      <c r="B5210" s="39">
        <v>4130</v>
      </c>
      <c r="C5210" s="4" t="s">
        <v>16787</v>
      </c>
      <c r="D5210" s="50" t="s">
        <v>16788</v>
      </c>
      <c r="E5210" s="50"/>
      <c r="F5210" s="50"/>
      <c r="G5210" s="50"/>
      <c r="H5210" s="5" t="s">
        <v>16789</v>
      </c>
      <c r="I5210" s="6" t="s">
        <v>30</v>
      </c>
      <c r="J5210" s="7">
        <v>24</v>
      </c>
      <c r="K5210" s="7">
        <v>12</v>
      </c>
      <c r="L5210" s="3">
        <v>1</v>
      </c>
      <c r="M5210" s="19">
        <f>1668.77*(1-P3/100)</f>
        <v>1668.77</v>
      </c>
      <c r="N5210" s="9"/>
      <c r="O5210" s="10">
        <f t="shared" ref="O5210:O5222" si="276">M5210*N5210</f>
        <v>0</v>
      </c>
      <c r="P5210" s="11">
        <f>0.516*N5210</f>
        <v>0</v>
      </c>
      <c r="Q5210" s="16">
        <f>0.00469*N5210</f>
        <v>0</v>
      </c>
      <c r="R5210" s="13"/>
      <c r="S5210" s="14" t="s">
        <v>16790</v>
      </c>
      <c r="T5210" s="14" t="s">
        <v>32</v>
      </c>
      <c r="U5210" s="15" t="s">
        <v>39</v>
      </c>
      <c r="V5210" s="4" t="str">
        <f>HYPERLINK("https://redcat-toys.ru/api/getInfo/image/cfc82646-1973-11ee-a23b-00155d82e902")</f>
        <v>https://redcat-toys.ru/api/getInfo/image/cfc82646-1973-11ee-a23b-00155d82e902</v>
      </c>
      <c r="W5210" s="4" t="s">
        <v>16791</v>
      </c>
      <c r="X5210" s="4" t="s">
        <v>34</v>
      </c>
      <c r="Y5210" s="4" t="str">
        <f>HYPERLINK("https://redcat-toys.ru/api/getInfo/item/cfc82646-1973-11ee-a23b-00155d82e902")</f>
        <v>https://redcat-toys.ru/api/getInfo/item/cfc82646-1973-11ee-a23b-00155d82e902</v>
      </c>
    </row>
    <row r="5211" spans="2:25" ht="21" customHeight="1" outlineLevel="4" x14ac:dyDescent="0.2">
      <c r="B5211" s="39">
        <v>4131</v>
      </c>
      <c r="C5211" s="4" t="s">
        <v>16787</v>
      </c>
      <c r="D5211" s="50" t="s">
        <v>16788</v>
      </c>
      <c r="E5211" s="50"/>
      <c r="F5211" s="50"/>
      <c r="G5211" s="50"/>
      <c r="H5211" s="5" t="s">
        <v>16789</v>
      </c>
      <c r="I5211" s="6" t="s">
        <v>30</v>
      </c>
      <c r="J5211" s="7">
        <v>48</v>
      </c>
      <c r="K5211" s="7">
        <v>12</v>
      </c>
      <c r="L5211" s="3">
        <v>1</v>
      </c>
      <c r="M5211" s="19">
        <f>1668.77*(1-P3/100)</f>
        <v>1668.77</v>
      </c>
      <c r="N5211" s="9"/>
      <c r="O5211" s="10">
        <f t="shared" si="276"/>
        <v>0</v>
      </c>
      <c r="P5211" s="11">
        <f>0.516*N5211</f>
        <v>0</v>
      </c>
      <c r="Q5211" s="16">
        <f>0.00469*N5211</f>
        <v>0</v>
      </c>
      <c r="R5211" s="13"/>
      <c r="S5211" s="14" t="s">
        <v>16790</v>
      </c>
      <c r="T5211" s="14" t="s">
        <v>32</v>
      </c>
      <c r="U5211" s="15" t="s">
        <v>39</v>
      </c>
      <c r="V5211" s="4" t="str">
        <f>HYPERLINK("https://redcat-toys.ru/api/getInfo/image/cfc82646-1973-11ee-a23b-00155d82e902")</f>
        <v>https://redcat-toys.ru/api/getInfo/image/cfc82646-1973-11ee-a23b-00155d82e902</v>
      </c>
      <c r="W5211" s="4" t="s">
        <v>16791</v>
      </c>
      <c r="X5211" s="4" t="s">
        <v>34</v>
      </c>
      <c r="Y5211" s="4" t="str">
        <f>HYPERLINK("https://redcat-toys.ru/api/getInfo/item/cfc82646-1973-11ee-a23b-00155d82e902")</f>
        <v>https://redcat-toys.ru/api/getInfo/item/cfc82646-1973-11ee-a23b-00155d82e902</v>
      </c>
    </row>
    <row r="5212" spans="2:25" ht="21" customHeight="1" outlineLevel="4" x14ac:dyDescent="0.2">
      <c r="B5212" s="39">
        <v>4132</v>
      </c>
      <c r="C5212" s="4" t="s">
        <v>16792</v>
      </c>
      <c r="D5212" s="50" t="s">
        <v>16793</v>
      </c>
      <c r="E5212" s="50"/>
      <c r="F5212" s="50"/>
      <c r="G5212" s="50"/>
      <c r="H5212" s="5" t="s">
        <v>16794</v>
      </c>
      <c r="I5212" s="6" t="s">
        <v>30</v>
      </c>
      <c r="J5212" s="7">
        <v>200</v>
      </c>
      <c r="K5212" s="7">
        <v>80</v>
      </c>
      <c r="L5212" s="3">
        <v>3</v>
      </c>
      <c r="M5212" s="8">
        <f>255.43*(1-P3/100)</f>
        <v>255.43</v>
      </c>
      <c r="N5212" s="9"/>
      <c r="O5212" s="10">
        <f t="shared" si="276"/>
        <v>0</v>
      </c>
      <c r="P5212" s="11">
        <f>0.068*N5212</f>
        <v>0</v>
      </c>
      <c r="Q5212" s="16">
        <f>0.00134*N5212</f>
        <v>0</v>
      </c>
      <c r="R5212" s="13"/>
      <c r="S5212" s="14" t="s">
        <v>16795</v>
      </c>
      <c r="T5212" s="14" t="s">
        <v>32</v>
      </c>
      <c r="U5212" s="15"/>
      <c r="V5212" s="4" t="str">
        <f>HYPERLINK("https://redcat-toys.ru/api/getInfo/image/5def94e5-68a3-11ec-a20f-ac1f6b442185")</f>
        <v>https://redcat-toys.ru/api/getInfo/image/5def94e5-68a3-11ec-a20f-ac1f6b442185</v>
      </c>
      <c r="W5212" s="4" t="s">
        <v>16796</v>
      </c>
      <c r="X5212" s="4" t="s">
        <v>34</v>
      </c>
      <c r="Y5212" s="4" t="str">
        <f>HYPERLINK("https://redcat-toys.ru/api/getInfo/item/5def94e5-68a3-11ec-a20f-ac1f6b442185")</f>
        <v>https://redcat-toys.ru/api/getInfo/item/5def94e5-68a3-11ec-a20f-ac1f6b442185</v>
      </c>
    </row>
    <row r="5213" spans="2:25" ht="21" customHeight="1" outlineLevel="4" x14ac:dyDescent="0.2">
      <c r="B5213" s="39">
        <v>4133</v>
      </c>
      <c r="C5213" s="4" t="s">
        <v>16792</v>
      </c>
      <c r="D5213" s="50" t="s">
        <v>16793</v>
      </c>
      <c r="E5213" s="50"/>
      <c r="F5213" s="50"/>
      <c r="G5213" s="50"/>
      <c r="H5213" s="5" t="s">
        <v>16794</v>
      </c>
      <c r="I5213" s="6" t="s">
        <v>30</v>
      </c>
      <c r="J5213" s="7">
        <v>400</v>
      </c>
      <c r="K5213" s="7">
        <v>80</v>
      </c>
      <c r="L5213" s="3">
        <v>3</v>
      </c>
      <c r="M5213" s="8">
        <f>255.43*(1-P3/100)</f>
        <v>255.43</v>
      </c>
      <c r="N5213" s="9"/>
      <c r="O5213" s="10">
        <f t="shared" si="276"/>
        <v>0</v>
      </c>
      <c r="P5213" s="11">
        <f>0.068*N5213</f>
        <v>0</v>
      </c>
      <c r="Q5213" s="16">
        <f>0.00134*N5213</f>
        <v>0</v>
      </c>
      <c r="R5213" s="13"/>
      <c r="S5213" s="14" t="s">
        <v>16795</v>
      </c>
      <c r="T5213" s="14" t="s">
        <v>32</v>
      </c>
      <c r="U5213" s="15"/>
      <c r="V5213" s="4" t="str">
        <f>HYPERLINK("https://redcat-toys.ru/api/getInfo/image/5def94e5-68a3-11ec-a20f-ac1f6b442185")</f>
        <v>https://redcat-toys.ru/api/getInfo/image/5def94e5-68a3-11ec-a20f-ac1f6b442185</v>
      </c>
      <c r="W5213" s="4" t="s">
        <v>16796</v>
      </c>
      <c r="X5213" s="4" t="s">
        <v>34</v>
      </c>
      <c r="Y5213" s="4" t="str">
        <f>HYPERLINK("https://redcat-toys.ru/api/getInfo/item/5def94e5-68a3-11ec-a20f-ac1f6b442185")</f>
        <v>https://redcat-toys.ru/api/getInfo/item/5def94e5-68a3-11ec-a20f-ac1f6b442185</v>
      </c>
    </row>
    <row r="5214" spans="2:25" ht="21" customHeight="1" outlineLevel="4" x14ac:dyDescent="0.2">
      <c r="B5214" s="39">
        <v>4134</v>
      </c>
      <c r="C5214" s="4" t="s">
        <v>16797</v>
      </c>
      <c r="D5214" s="50" t="s">
        <v>16798</v>
      </c>
      <c r="E5214" s="50"/>
      <c r="F5214" s="50"/>
      <c r="G5214" s="50"/>
      <c r="H5214" s="5" t="s">
        <v>16799</v>
      </c>
      <c r="I5214" s="6" t="s">
        <v>30</v>
      </c>
      <c r="J5214" s="7">
        <v>120</v>
      </c>
      <c r="K5214" s="7">
        <v>206</v>
      </c>
      <c r="L5214" s="3">
        <v>2</v>
      </c>
      <c r="M5214" s="8">
        <f>359.57*(1-P3/100)</f>
        <v>359.57</v>
      </c>
      <c r="N5214" s="9"/>
      <c r="O5214" s="10">
        <f t="shared" si="276"/>
        <v>0</v>
      </c>
      <c r="P5214" s="11">
        <f>0.126*N5214</f>
        <v>0</v>
      </c>
      <c r="Q5214" s="16">
        <f>0.00115*N5214</f>
        <v>0</v>
      </c>
      <c r="R5214" s="13"/>
      <c r="S5214" s="14" t="s">
        <v>16800</v>
      </c>
      <c r="T5214" s="14" t="s">
        <v>32</v>
      </c>
      <c r="U5214" s="15" t="s">
        <v>39</v>
      </c>
      <c r="V5214" s="4" t="str">
        <f>HYPERLINK("https://redcat-toys.ru/api/getInfo/image/f5a2f914-68a4-11ec-a20f-ac1f6b442185")</f>
        <v>https://redcat-toys.ru/api/getInfo/image/f5a2f914-68a4-11ec-a20f-ac1f6b442185</v>
      </c>
      <c r="W5214" s="4" t="s">
        <v>16801</v>
      </c>
      <c r="X5214" s="4" t="s">
        <v>34</v>
      </c>
      <c r="Y5214" s="4" t="str">
        <f>HYPERLINK("https://redcat-toys.ru/api/getInfo/item/f5a2f914-68a4-11ec-a20f-ac1f6b442185")</f>
        <v>https://redcat-toys.ru/api/getInfo/item/f5a2f914-68a4-11ec-a20f-ac1f6b442185</v>
      </c>
    </row>
    <row r="5215" spans="2:25" ht="21" customHeight="1" outlineLevel="4" x14ac:dyDescent="0.2">
      <c r="B5215" s="39">
        <v>4135</v>
      </c>
      <c r="C5215" s="4" t="s">
        <v>16797</v>
      </c>
      <c r="D5215" s="50" t="s">
        <v>16798</v>
      </c>
      <c r="E5215" s="50"/>
      <c r="F5215" s="50"/>
      <c r="G5215" s="50"/>
      <c r="H5215" s="5" t="s">
        <v>16799</v>
      </c>
      <c r="I5215" s="6" t="s">
        <v>30</v>
      </c>
      <c r="J5215" s="7">
        <v>240</v>
      </c>
      <c r="K5215" s="7">
        <v>206</v>
      </c>
      <c r="L5215" s="3">
        <v>2</v>
      </c>
      <c r="M5215" s="8">
        <f>359.57*(1-P3/100)</f>
        <v>359.57</v>
      </c>
      <c r="N5215" s="9"/>
      <c r="O5215" s="10">
        <f t="shared" si="276"/>
        <v>0</v>
      </c>
      <c r="P5215" s="11">
        <f>0.126*N5215</f>
        <v>0</v>
      </c>
      <c r="Q5215" s="16">
        <f>0.00115*N5215</f>
        <v>0</v>
      </c>
      <c r="R5215" s="13"/>
      <c r="S5215" s="14" t="s">
        <v>16800</v>
      </c>
      <c r="T5215" s="14" t="s">
        <v>32</v>
      </c>
      <c r="U5215" s="15" t="s">
        <v>39</v>
      </c>
      <c r="V5215" s="4" t="str">
        <f>HYPERLINK("https://redcat-toys.ru/api/getInfo/image/f5a2f914-68a4-11ec-a20f-ac1f6b442185")</f>
        <v>https://redcat-toys.ru/api/getInfo/image/f5a2f914-68a4-11ec-a20f-ac1f6b442185</v>
      </c>
      <c r="W5215" s="4" t="s">
        <v>16801</v>
      </c>
      <c r="X5215" s="4" t="s">
        <v>34</v>
      </c>
      <c r="Y5215" s="4" t="str">
        <f>HYPERLINK("https://redcat-toys.ru/api/getInfo/item/f5a2f914-68a4-11ec-a20f-ac1f6b442185")</f>
        <v>https://redcat-toys.ru/api/getInfo/item/f5a2f914-68a4-11ec-a20f-ac1f6b442185</v>
      </c>
    </row>
    <row r="5216" spans="2:25" ht="21" customHeight="1" outlineLevel="4" x14ac:dyDescent="0.2">
      <c r="B5216" s="39">
        <v>4136</v>
      </c>
      <c r="C5216" s="4" t="s">
        <v>16802</v>
      </c>
      <c r="D5216" s="50" t="s">
        <v>16803</v>
      </c>
      <c r="E5216" s="50"/>
      <c r="F5216" s="50"/>
      <c r="G5216" s="50"/>
      <c r="H5216" s="5" t="s">
        <v>16804</v>
      </c>
      <c r="I5216" s="6" t="s">
        <v>30</v>
      </c>
      <c r="J5216" s="7">
        <v>36</v>
      </c>
      <c r="K5216" s="7">
        <v>1</v>
      </c>
      <c r="L5216" s="3">
        <v>1</v>
      </c>
      <c r="M5216" s="8">
        <f>447.16*(1-P3/100)</f>
        <v>447.16</v>
      </c>
      <c r="N5216" s="9"/>
      <c r="O5216" s="10">
        <f t="shared" si="276"/>
        <v>0</v>
      </c>
      <c r="P5216" s="11">
        <f>0.298*N5216</f>
        <v>0</v>
      </c>
      <c r="Q5216" s="16">
        <f>0.00442*N5216</f>
        <v>0</v>
      </c>
      <c r="R5216" s="13"/>
      <c r="S5216" s="14" t="s">
        <v>16805</v>
      </c>
      <c r="T5216" s="14" t="s">
        <v>32</v>
      </c>
      <c r="U5216" s="15"/>
      <c r="V5216" s="4" t="str">
        <f>HYPERLINK("https://redcat-toys.ru/api/getInfo/image/6c012484-05da-11ee-a23b-00155d82e902")</f>
        <v>https://redcat-toys.ru/api/getInfo/image/6c012484-05da-11ee-a23b-00155d82e902</v>
      </c>
      <c r="W5216" s="4" t="s">
        <v>16806</v>
      </c>
      <c r="X5216" s="4" t="s">
        <v>34</v>
      </c>
      <c r="Y5216" s="4" t="str">
        <f>HYPERLINK("https://redcat-toys.ru/api/getInfo/item/6c012484-05da-11ee-a23b-00155d82e902")</f>
        <v>https://redcat-toys.ru/api/getInfo/item/6c012484-05da-11ee-a23b-00155d82e902</v>
      </c>
    </row>
    <row r="5217" spans="2:25" ht="21" customHeight="1" outlineLevel="4" x14ac:dyDescent="0.2">
      <c r="B5217" s="39">
        <v>4137</v>
      </c>
      <c r="C5217" s="4" t="s">
        <v>16802</v>
      </c>
      <c r="D5217" s="50" t="s">
        <v>16803</v>
      </c>
      <c r="E5217" s="50"/>
      <c r="F5217" s="50"/>
      <c r="G5217" s="50"/>
      <c r="H5217" s="5" t="s">
        <v>16804</v>
      </c>
      <c r="I5217" s="6" t="s">
        <v>30</v>
      </c>
      <c r="J5217" s="7">
        <v>72</v>
      </c>
      <c r="K5217" s="7">
        <v>1</v>
      </c>
      <c r="L5217" s="3">
        <v>1</v>
      </c>
      <c r="M5217" s="8">
        <f>447.16*(1-P3/100)</f>
        <v>447.16</v>
      </c>
      <c r="N5217" s="9"/>
      <c r="O5217" s="10">
        <f t="shared" si="276"/>
        <v>0</v>
      </c>
      <c r="P5217" s="11">
        <f>0.298*N5217</f>
        <v>0</v>
      </c>
      <c r="Q5217" s="16">
        <f>0.00442*N5217</f>
        <v>0</v>
      </c>
      <c r="R5217" s="13"/>
      <c r="S5217" s="14" t="s">
        <v>16805</v>
      </c>
      <c r="T5217" s="14" t="s">
        <v>32</v>
      </c>
      <c r="U5217" s="15"/>
      <c r="V5217" s="4" t="str">
        <f>HYPERLINK("https://redcat-toys.ru/api/getInfo/image/6c012484-05da-11ee-a23b-00155d82e902")</f>
        <v>https://redcat-toys.ru/api/getInfo/image/6c012484-05da-11ee-a23b-00155d82e902</v>
      </c>
      <c r="W5217" s="4" t="s">
        <v>16806</v>
      </c>
      <c r="X5217" s="4" t="s">
        <v>34</v>
      </c>
      <c r="Y5217" s="4" t="str">
        <f>HYPERLINK("https://redcat-toys.ru/api/getInfo/item/6c012484-05da-11ee-a23b-00155d82e902")</f>
        <v>https://redcat-toys.ru/api/getInfo/item/6c012484-05da-11ee-a23b-00155d82e902</v>
      </c>
    </row>
    <row r="5218" spans="2:25" ht="21" customHeight="1" outlineLevel="4" x14ac:dyDescent="0.2">
      <c r="B5218" s="39">
        <v>4138</v>
      </c>
      <c r="C5218" s="4" t="s">
        <v>16807</v>
      </c>
      <c r="D5218" s="50" t="s">
        <v>16808</v>
      </c>
      <c r="E5218" s="50"/>
      <c r="F5218" s="50"/>
      <c r="G5218" s="50"/>
      <c r="H5218" s="5" t="s">
        <v>16809</v>
      </c>
      <c r="I5218" s="6" t="s">
        <v>30</v>
      </c>
      <c r="J5218" s="7">
        <v>12</v>
      </c>
      <c r="K5218" s="7">
        <v>10</v>
      </c>
      <c r="L5218" s="3">
        <v>1</v>
      </c>
      <c r="M5218" s="19">
        <f>1619.07*(1-P3/100)</f>
        <v>1619.07</v>
      </c>
      <c r="N5218" s="9"/>
      <c r="O5218" s="10">
        <f t="shared" si="276"/>
        <v>0</v>
      </c>
      <c r="P5218" s="17">
        <f>0.87*N5218</f>
        <v>0</v>
      </c>
      <c r="Q5218" s="12">
        <f>0.0185*N5218</f>
        <v>0</v>
      </c>
      <c r="R5218" s="13"/>
      <c r="S5218" s="14" t="s">
        <v>16810</v>
      </c>
      <c r="T5218" s="14" t="s">
        <v>32</v>
      </c>
      <c r="U5218" s="15"/>
      <c r="V5218" s="4" t="str">
        <f>HYPERLINK("https://redcat-toys.ru/api/getInfo/image/1c79b2f7-0ed8-11f0-a279-00155d82e908")</f>
        <v>https://redcat-toys.ru/api/getInfo/image/1c79b2f7-0ed8-11f0-a279-00155d82e908</v>
      </c>
      <c r="W5218" s="4" t="s">
        <v>16811</v>
      </c>
      <c r="X5218" s="4" t="s">
        <v>34</v>
      </c>
      <c r="Y5218" s="4" t="str">
        <f>HYPERLINK("https://redcat-toys.ru/api/getInfo/item/1c79b2f7-0ed8-11f0-a279-00155d82e908")</f>
        <v>https://redcat-toys.ru/api/getInfo/item/1c79b2f7-0ed8-11f0-a279-00155d82e908</v>
      </c>
    </row>
    <row r="5219" spans="2:25" ht="21" customHeight="1" outlineLevel="4" x14ac:dyDescent="0.2">
      <c r="B5219" s="39">
        <v>4139</v>
      </c>
      <c r="C5219" s="4" t="s">
        <v>16812</v>
      </c>
      <c r="D5219" s="50" t="s">
        <v>16813</v>
      </c>
      <c r="E5219" s="50"/>
      <c r="F5219" s="50"/>
      <c r="G5219" s="50"/>
      <c r="H5219" s="5" t="s">
        <v>16814</v>
      </c>
      <c r="I5219" s="6" t="s">
        <v>30</v>
      </c>
      <c r="J5219" s="7">
        <v>36</v>
      </c>
      <c r="K5219" s="7">
        <v>42</v>
      </c>
      <c r="L5219" s="3">
        <v>1</v>
      </c>
      <c r="M5219" s="8">
        <f>721.91*(1-P3/100)</f>
        <v>721.91</v>
      </c>
      <c r="N5219" s="9"/>
      <c r="O5219" s="10">
        <f t="shared" si="276"/>
        <v>0</v>
      </c>
      <c r="P5219" s="11">
        <f>0.398*N5219</f>
        <v>0</v>
      </c>
      <c r="Q5219" s="16">
        <f>0.00298*N5219</f>
        <v>0</v>
      </c>
      <c r="R5219" s="13"/>
      <c r="S5219" s="14" t="s">
        <v>16815</v>
      </c>
      <c r="T5219" s="14" t="s">
        <v>32</v>
      </c>
      <c r="U5219" s="15" t="s">
        <v>39</v>
      </c>
      <c r="V5219" s="4" t="str">
        <f>HYPERLINK("https://redcat-toys.ru/api/getInfo/image/62c85197-9931-11eb-a201-ac1f6b442185")</f>
        <v>https://redcat-toys.ru/api/getInfo/image/62c85197-9931-11eb-a201-ac1f6b442185</v>
      </c>
      <c r="W5219" s="4" t="s">
        <v>16816</v>
      </c>
      <c r="X5219" s="4" t="s">
        <v>34</v>
      </c>
      <c r="Y5219" s="4" t="str">
        <f>HYPERLINK("https://redcat-toys.ru/api/getInfo/item/62c85197-9931-11eb-a201-ac1f6b442185")</f>
        <v>https://redcat-toys.ru/api/getInfo/item/62c85197-9931-11eb-a201-ac1f6b442185</v>
      </c>
    </row>
    <row r="5220" spans="2:25" ht="21" customHeight="1" outlineLevel="4" x14ac:dyDescent="0.2">
      <c r="B5220" s="39">
        <v>4140</v>
      </c>
      <c r="C5220" s="4" t="s">
        <v>16812</v>
      </c>
      <c r="D5220" s="50" t="s">
        <v>16813</v>
      </c>
      <c r="E5220" s="50"/>
      <c r="F5220" s="50"/>
      <c r="G5220" s="50"/>
      <c r="H5220" s="5" t="s">
        <v>16814</v>
      </c>
      <c r="I5220" s="6" t="s">
        <v>30</v>
      </c>
      <c r="J5220" s="7">
        <v>72</v>
      </c>
      <c r="K5220" s="7">
        <v>42</v>
      </c>
      <c r="L5220" s="3">
        <v>1</v>
      </c>
      <c r="M5220" s="8">
        <f>721.91*(1-P3/100)</f>
        <v>721.91</v>
      </c>
      <c r="N5220" s="9"/>
      <c r="O5220" s="10">
        <f t="shared" si="276"/>
        <v>0</v>
      </c>
      <c r="P5220" s="11">
        <f>0.398*N5220</f>
        <v>0</v>
      </c>
      <c r="Q5220" s="16">
        <f>0.00298*N5220</f>
        <v>0</v>
      </c>
      <c r="R5220" s="13"/>
      <c r="S5220" s="14" t="s">
        <v>16815</v>
      </c>
      <c r="T5220" s="14" t="s">
        <v>32</v>
      </c>
      <c r="U5220" s="15" t="s">
        <v>39</v>
      </c>
      <c r="V5220" s="4" t="str">
        <f>HYPERLINK("https://redcat-toys.ru/api/getInfo/image/62c85197-9931-11eb-a201-ac1f6b442185")</f>
        <v>https://redcat-toys.ru/api/getInfo/image/62c85197-9931-11eb-a201-ac1f6b442185</v>
      </c>
      <c r="W5220" s="4" t="s">
        <v>16816</v>
      </c>
      <c r="X5220" s="4" t="s">
        <v>34</v>
      </c>
      <c r="Y5220" s="4" t="str">
        <f>HYPERLINK("https://redcat-toys.ru/api/getInfo/item/62c85197-9931-11eb-a201-ac1f6b442185")</f>
        <v>https://redcat-toys.ru/api/getInfo/item/62c85197-9931-11eb-a201-ac1f6b442185</v>
      </c>
    </row>
    <row r="5221" spans="2:25" ht="21" customHeight="1" outlineLevel="4" x14ac:dyDescent="0.2">
      <c r="B5221" s="39">
        <v>4141</v>
      </c>
      <c r="C5221" s="4" t="s">
        <v>16817</v>
      </c>
      <c r="D5221" s="50" t="s">
        <v>16818</v>
      </c>
      <c r="E5221" s="50"/>
      <c r="F5221" s="50"/>
      <c r="G5221" s="50"/>
      <c r="H5221" s="5" t="s">
        <v>16819</v>
      </c>
      <c r="I5221" s="6" t="s">
        <v>30</v>
      </c>
      <c r="J5221" s="7">
        <v>48</v>
      </c>
      <c r="K5221" s="7">
        <v>29</v>
      </c>
      <c r="L5221" s="3">
        <v>1</v>
      </c>
      <c r="M5221" s="8">
        <f>686.71*(1-P3/100)</f>
        <v>686.71</v>
      </c>
      <c r="N5221" s="9"/>
      <c r="O5221" s="10">
        <f t="shared" si="276"/>
        <v>0</v>
      </c>
      <c r="P5221" s="11">
        <f>0.249*N5221</f>
        <v>0</v>
      </c>
      <c r="Q5221" s="16">
        <f>0.00363*N5221</f>
        <v>0</v>
      </c>
      <c r="R5221" s="13"/>
      <c r="S5221" s="14" t="s">
        <v>16820</v>
      </c>
      <c r="T5221" s="14" t="s">
        <v>32</v>
      </c>
      <c r="U5221" s="15" t="s">
        <v>39</v>
      </c>
      <c r="V5221" s="4" t="str">
        <f>HYPERLINK("https://redcat-toys.ru/api/getInfo/image/712235ce-df72-11ed-a233-00155d82e902")</f>
        <v>https://redcat-toys.ru/api/getInfo/image/712235ce-df72-11ed-a233-00155d82e902</v>
      </c>
      <c r="W5221" s="4" t="s">
        <v>16821</v>
      </c>
      <c r="X5221" s="4" t="s">
        <v>34</v>
      </c>
      <c r="Y5221" s="4" t="str">
        <f>HYPERLINK("https://redcat-toys.ru/api/getInfo/item/712235ce-df72-11ed-a233-00155d82e902")</f>
        <v>https://redcat-toys.ru/api/getInfo/item/712235ce-df72-11ed-a233-00155d82e902</v>
      </c>
    </row>
    <row r="5222" spans="2:25" ht="21" customHeight="1" outlineLevel="4" x14ac:dyDescent="0.2">
      <c r="B5222" s="39">
        <v>4142</v>
      </c>
      <c r="C5222" s="4" t="s">
        <v>16817</v>
      </c>
      <c r="D5222" s="50" t="s">
        <v>16818</v>
      </c>
      <c r="E5222" s="50"/>
      <c r="F5222" s="50"/>
      <c r="G5222" s="50"/>
      <c r="H5222" s="5" t="s">
        <v>16819</v>
      </c>
      <c r="I5222" s="6" t="s">
        <v>30</v>
      </c>
      <c r="J5222" s="7">
        <v>96</v>
      </c>
      <c r="K5222" s="7">
        <v>29</v>
      </c>
      <c r="L5222" s="3">
        <v>1</v>
      </c>
      <c r="M5222" s="8">
        <f>686.71*(1-P3/100)</f>
        <v>686.71</v>
      </c>
      <c r="N5222" s="9"/>
      <c r="O5222" s="10">
        <f t="shared" si="276"/>
        <v>0</v>
      </c>
      <c r="P5222" s="11">
        <f>0.249*N5222</f>
        <v>0</v>
      </c>
      <c r="Q5222" s="16">
        <f>0.00363*N5222</f>
        <v>0</v>
      </c>
      <c r="R5222" s="13"/>
      <c r="S5222" s="14" t="s">
        <v>16820</v>
      </c>
      <c r="T5222" s="14" t="s">
        <v>32</v>
      </c>
      <c r="U5222" s="15" t="s">
        <v>39</v>
      </c>
      <c r="V5222" s="4" t="str">
        <f>HYPERLINK("https://redcat-toys.ru/api/getInfo/image/712235ce-df72-11ed-a233-00155d82e902")</f>
        <v>https://redcat-toys.ru/api/getInfo/image/712235ce-df72-11ed-a233-00155d82e902</v>
      </c>
      <c r="W5222" s="4" t="s">
        <v>16821</v>
      </c>
      <c r="X5222" s="4" t="s">
        <v>34</v>
      </c>
      <c r="Y5222" s="4" t="str">
        <f>HYPERLINK("https://redcat-toys.ru/api/getInfo/item/712235ce-df72-11ed-a233-00155d82e902")</f>
        <v>https://redcat-toys.ru/api/getInfo/item/712235ce-df72-11ed-a233-00155d82e902</v>
      </c>
    </row>
    <row r="5223" spans="2:25" ht="22.95" customHeight="1" outlineLevel="2" x14ac:dyDescent="0.2">
      <c r="B5223" s="49" t="s">
        <v>16822</v>
      </c>
      <c r="C5223" s="49"/>
      <c r="D5223" s="49"/>
      <c r="E5223" s="49"/>
      <c r="F5223" s="49"/>
      <c r="G5223" s="49"/>
    </row>
    <row r="5224" spans="2:25" ht="21" customHeight="1" outlineLevel="3" x14ac:dyDescent="0.2">
      <c r="B5224" s="39">
        <v>4143</v>
      </c>
      <c r="C5224" s="4" t="s">
        <v>16823</v>
      </c>
      <c r="D5224" s="50" t="s">
        <v>16824</v>
      </c>
      <c r="E5224" s="50"/>
      <c r="F5224" s="50"/>
      <c r="G5224" s="50"/>
      <c r="H5224" s="5" t="s">
        <v>16825</v>
      </c>
      <c r="I5224" s="6" t="s">
        <v>30</v>
      </c>
      <c r="J5224" s="7">
        <v>120</v>
      </c>
      <c r="K5224" s="7">
        <v>268</v>
      </c>
      <c r="L5224" s="3">
        <v>1</v>
      </c>
      <c r="M5224" s="8">
        <f>829.81*(1-P3/100)</f>
        <v>829.81</v>
      </c>
      <c r="N5224" s="9"/>
      <c r="O5224" s="10">
        <f>M5224*N5224</f>
        <v>0</v>
      </c>
      <c r="P5224" s="11">
        <f>0.168*N5224</f>
        <v>0</v>
      </c>
      <c r="Q5224" s="12">
        <f>0.0014*N5224</f>
        <v>0</v>
      </c>
      <c r="R5224" s="13"/>
      <c r="S5224" s="14" t="s">
        <v>16826</v>
      </c>
      <c r="T5224" s="14" t="s">
        <v>32</v>
      </c>
      <c r="U5224" s="15" t="s">
        <v>39</v>
      </c>
      <c r="V5224" s="4" t="str">
        <f>HYPERLINK("https://redcat-toys.ru/api/getInfo/image/c59399ef-00d3-11f0-a277-00155d82e908")</f>
        <v>https://redcat-toys.ru/api/getInfo/image/c59399ef-00d3-11f0-a277-00155d82e908</v>
      </c>
      <c r="W5224" s="4" t="s">
        <v>16827</v>
      </c>
      <c r="X5224" s="4" t="s">
        <v>34</v>
      </c>
      <c r="Y5224" s="4" t="str">
        <f>HYPERLINK("https://redcat-toys.ru/api/getInfo/item/c59399ef-00d3-11f0-a277-00155d82e908")</f>
        <v>https://redcat-toys.ru/api/getInfo/item/c59399ef-00d3-11f0-a277-00155d82e908</v>
      </c>
    </row>
    <row r="5225" spans="2:25" ht="22.95" customHeight="1" outlineLevel="1" x14ac:dyDescent="0.2">
      <c r="B5225" s="48" t="s">
        <v>16828</v>
      </c>
      <c r="C5225" s="48"/>
      <c r="D5225" s="48"/>
      <c r="E5225" s="48"/>
      <c r="F5225" s="48"/>
      <c r="G5225" s="48"/>
    </row>
    <row r="5226" spans="2:25" ht="22.95" customHeight="1" outlineLevel="2" x14ac:dyDescent="0.2">
      <c r="B5226" s="49" t="s">
        <v>15176</v>
      </c>
      <c r="C5226" s="49"/>
      <c r="D5226" s="49"/>
      <c r="E5226" s="49"/>
      <c r="F5226" s="49"/>
      <c r="G5226" s="49"/>
    </row>
    <row r="5227" spans="2:25" ht="22.95" customHeight="1" outlineLevel="3" x14ac:dyDescent="0.2">
      <c r="B5227" s="51" t="s">
        <v>16829</v>
      </c>
      <c r="C5227" s="51"/>
      <c r="D5227" s="51"/>
      <c r="E5227" s="51"/>
      <c r="F5227" s="51"/>
      <c r="G5227" s="51"/>
    </row>
    <row r="5228" spans="2:25" ht="21" customHeight="1" outlineLevel="4" x14ac:dyDescent="0.2">
      <c r="B5228" s="39">
        <v>4144</v>
      </c>
      <c r="C5228" s="4" t="s">
        <v>16830</v>
      </c>
      <c r="D5228" s="50" t="s">
        <v>16831</v>
      </c>
      <c r="E5228" s="50"/>
      <c r="F5228" s="50"/>
      <c r="G5228" s="50"/>
      <c r="H5228" s="5" t="s">
        <v>16832</v>
      </c>
      <c r="I5228" s="6" t="s">
        <v>30</v>
      </c>
      <c r="J5228" s="7">
        <v>12</v>
      </c>
      <c r="K5228" s="7">
        <v>94</v>
      </c>
      <c r="L5228" s="3">
        <v>1</v>
      </c>
      <c r="M5228" s="8">
        <f>794.74*(1-P3/100)</f>
        <v>794.74</v>
      </c>
      <c r="N5228" s="9"/>
      <c r="O5228" s="10">
        <f>M5228*N5228</f>
        <v>0</v>
      </c>
      <c r="P5228" s="11">
        <f>0.634*N5228</f>
        <v>0</v>
      </c>
      <c r="Q5228" s="16">
        <f>0.01602*N5228</f>
        <v>0</v>
      </c>
      <c r="R5228" s="13"/>
      <c r="S5228" s="14" t="s">
        <v>16833</v>
      </c>
      <c r="T5228" s="14" t="s">
        <v>32</v>
      </c>
      <c r="U5228" s="15"/>
      <c r="V5228" s="4" t="str">
        <f>HYPERLINK("https://redcat-toys.ru/api/getInfo/image/433bee36-9b93-11eb-a201-ac1f6b442185")</f>
        <v>https://redcat-toys.ru/api/getInfo/image/433bee36-9b93-11eb-a201-ac1f6b442185</v>
      </c>
      <c r="W5228" s="4" t="s">
        <v>16834</v>
      </c>
      <c r="X5228" s="4" t="s">
        <v>34</v>
      </c>
      <c r="Y5228" s="4" t="str">
        <f>HYPERLINK("https://redcat-toys.ru/api/getInfo/item/433bee36-9b93-11eb-a201-ac1f6b442185")</f>
        <v>https://redcat-toys.ru/api/getInfo/item/433bee36-9b93-11eb-a201-ac1f6b442185</v>
      </c>
    </row>
    <row r="5229" spans="2:25" ht="21" customHeight="1" outlineLevel="4" x14ac:dyDescent="0.2">
      <c r="B5229" s="39">
        <v>4145</v>
      </c>
      <c r="C5229" s="4" t="s">
        <v>16830</v>
      </c>
      <c r="D5229" s="50" t="s">
        <v>16831</v>
      </c>
      <c r="E5229" s="50"/>
      <c r="F5229" s="50"/>
      <c r="G5229" s="50"/>
      <c r="H5229" s="5" t="s">
        <v>16832</v>
      </c>
      <c r="I5229" s="6" t="s">
        <v>30</v>
      </c>
      <c r="J5229" s="7">
        <v>24</v>
      </c>
      <c r="K5229" s="7">
        <v>94</v>
      </c>
      <c r="L5229" s="3">
        <v>1</v>
      </c>
      <c r="M5229" s="8">
        <f>794.74*(1-P3/100)</f>
        <v>794.74</v>
      </c>
      <c r="N5229" s="9"/>
      <c r="O5229" s="10">
        <f>M5229*N5229</f>
        <v>0</v>
      </c>
      <c r="P5229" s="11">
        <f>0.634*N5229</f>
        <v>0</v>
      </c>
      <c r="Q5229" s="16">
        <f>0.01602*N5229</f>
        <v>0</v>
      </c>
      <c r="R5229" s="13"/>
      <c r="S5229" s="14" t="s">
        <v>16833</v>
      </c>
      <c r="T5229" s="14" t="s">
        <v>32</v>
      </c>
      <c r="U5229" s="15"/>
      <c r="V5229" s="4" t="str">
        <f>HYPERLINK("https://redcat-toys.ru/api/getInfo/image/433bee36-9b93-11eb-a201-ac1f6b442185")</f>
        <v>https://redcat-toys.ru/api/getInfo/image/433bee36-9b93-11eb-a201-ac1f6b442185</v>
      </c>
      <c r="W5229" s="4" t="s">
        <v>16834</v>
      </c>
      <c r="X5229" s="4" t="s">
        <v>34</v>
      </c>
      <c r="Y5229" s="4" t="str">
        <f>HYPERLINK("https://redcat-toys.ru/api/getInfo/item/433bee36-9b93-11eb-a201-ac1f6b442185")</f>
        <v>https://redcat-toys.ru/api/getInfo/item/433bee36-9b93-11eb-a201-ac1f6b442185</v>
      </c>
    </row>
    <row r="5230" spans="2:25" ht="21" customHeight="1" outlineLevel="4" x14ac:dyDescent="0.2">
      <c r="B5230" s="39">
        <v>4146</v>
      </c>
      <c r="C5230" s="4" t="s">
        <v>16835</v>
      </c>
      <c r="D5230" s="50" t="s">
        <v>16836</v>
      </c>
      <c r="E5230" s="50"/>
      <c r="F5230" s="50"/>
      <c r="G5230" s="50"/>
      <c r="H5230" s="5" t="s">
        <v>16837</v>
      </c>
      <c r="I5230" s="6" t="s">
        <v>30</v>
      </c>
      <c r="J5230" s="7">
        <v>12</v>
      </c>
      <c r="K5230" s="7">
        <v>105</v>
      </c>
      <c r="L5230" s="3">
        <v>1</v>
      </c>
      <c r="M5230" s="8">
        <f>794.74*(1-P3/100)</f>
        <v>794.74</v>
      </c>
      <c r="N5230" s="9"/>
      <c r="O5230" s="10">
        <f>M5230*N5230</f>
        <v>0</v>
      </c>
      <c r="P5230" s="11">
        <f>0.642*N5230</f>
        <v>0</v>
      </c>
      <c r="Q5230" s="16">
        <f>0.01544*N5230</f>
        <v>0</v>
      </c>
      <c r="R5230" s="13"/>
      <c r="S5230" s="14" t="s">
        <v>16838</v>
      </c>
      <c r="T5230" s="14" t="s">
        <v>32</v>
      </c>
      <c r="U5230" s="15"/>
      <c r="V5230" s="4" t="str">
        <f>HYPERLINK("https://redcat-toys.ru/api/getInfo/image/9ff19022-9b92-11eb-a201-ac1f6b442185")</f>
        <v>https://redcat-toys.ru/api/getInfo/image/9ff19022-9b92-11eb-a201-ac1f6b442185</v>
      </c>
      <c r="W5230" s="4" t="s">
        <v>16834</v>
      </c>
      <c r="X5230" s="4" t="s">
        <v>34</v>
      </c>
      <c r="Y5230" s="4" t="str">
        <f>HYPERLINK("https://redcat-toys.ru/api/getInfo/item/9ff19022-9b92-11eb-a201-ac1f6b442185")</f>
        <v>https://redcat-toys.ru/api/getInfo/item/9ff19022-9b92-11eb-a201-ac1f6b442185</v>
      </c>
    </row>
    <row r="5231" spans="2:25" ht="21" customHeight="1" outlineLevel="4" x14ac:dyDescent="0.2">
      <c r="B5231" s="39">
        <v>4147</v>
      </c>
      <c r="C5231" s="4" t="s">
        <v>16835</v>
      </c>
      <c r="D5231" s="50" t="s">
        <v>16836</v>
      </c>
      <c r="E5231" s="50"/>
      <c r="F5231" s="50"/>
      <c r="G5231" s="50"/>
      <c r="H5231" s="5" t="s">
        <v>16837</v>
      </c>
      <c r="I5231" s="6" t="s">
        <v>30</v>
      </c>
      <c r="J5231" s="7">
        <v>24</v>
      </c>
      <c r="K5231" s="7">
        <v>105</v>
      </c>
      <c r="L5231" s="3">
        <v>1</v>
      </c>
      <c r="M5231" s="8">
        <f>794.74*(1-P3/100)</f>
        <v>794.74</v>
      </c>
      <c r="N5231" s="9"/>
      <c r="O5231" s="10">
        <f>M5231*N5231</f>
        <v>0</v>
      </c>
      <c r="P5231" s="11">
        <f>0.642*N5231</f>
        <v>0</v>
      </c>
      <c r="Q5231" s="16">
        <f>0.01544*N5231</f>
        <v>0</v>
      </c>
      <c r="R5231" s="13"/>
      <c r="S5231" s="14" t="s">
        <v>16838</v>
      </c>
      <c r="T5231" s="14" t="s">
        <v>32</v>
      </c>
      <c r="U5231" s="15"/>
      <c r="V5231" s="4" t="str">
        <f>HYPERLINK("https://redcat-toys.ru/api/getInfo/image/9ff19022-9b92-11eb-a201-ac1f6b442185")</f>
        <v>https://redcat-toys.ru/api/getInfo/image/9ff19022-9b92-11eb-a201-ac1f6b442185</v>
      </c>
      <c r="W5231" s="4" t="s">
        <v>16834</v>
      </c>
      <c r="X5231" s="4" t="s">
        <v>34</v>
      </c>
      <c r="Y5231" s="4" t="str">
        <f>HYPERLINK("https://redcat-toys.ru/api/getInfo/item/9ff19022-9b92-11eb-a201-ac1f6b442185")</f>
        <v>https://redcat-toys.ru/api/getInfo/item/9ff19022-9b92-11eb-a201-ac1f6b442185</v>
      </c>
    </row>
    <row r="5232" spans="2:25" ht="22.95" customHeight="1" outlineLevel="3" x14ac:dyDescent="0.2">
      <c r="B5232" s="51" t="s">
        <v>16839</v>
      </c>
      <c r="C5232" s="51"/>
      <c r="D5232" s="51"/>
      <c r="E5232" s="51"/>
      <c r="F5232" s="51"/>
      <c r="G5232" s="51"/>
    </row>
    <row r="5233" spans="2:25" ht="22.95" customHeight="1" outlineLevel="4" x14ac:dyDescent="0.2">
      <c r="B5233" s="52" t="s">
        <v>7702</v>
      </c>
      <c r="C5233" s="52"/>
      <c r="D5233" s="52"/>
      <c r="E5233" s="52"/>
      <c r="F5233" s="52"/>
      <c r="G5233" s="52"/>
    </row>
    <row r="5234" spans="2:25" ht="22.95" customHeight="1" outlineLevel="5" x14ac:dyDescent="0.2">
      <c r="B5234" s="53" t="s">
        <v>16840</v>
      </c>
      <c r="C5234" s="53"/>
      <c r="D5234" s="53"/>
      <c r="E5234" s="53"/>
      <c r="F5234" s="53"/>
      <c r="G5234" s="53"/>
    </row>
    <row r="5235" spans="2:25" ht="21" customHeight="1" outlineLevel="6" x14ac:dyDescent="0.2">
      <c r="B5235" s="39">
        <v>4148</v>
      </c>
      <c r="C5235" s="4" t="s">
        <v>16841</v>
      </c>
      <c r="D5235" s="50" t="s">
        <v>16842</v>
      </c>
      <c r="E5235" s="50"/>
      <c r="F5235" s="50"/>
      <c r="G5235" s="50"/>
      <c r="H5235" s="5" t="s">
        <v>16843</v>
      </c>
      <c r="I5235" s="6" t="s">
        <v>30</v>
      </c>
      <c r="J5235" s="7">
        <v>36</v>
      </c>
      <c r="K5235" s="7">
        <v>55</v>
      </c>
      <c r="L5235" s="3">
        <v>1</v>
      </c>
      <c r="M5235" s="19">
        <f>1224.04*(1-P3/100)</f>
        <v>1224.04</v>
      </c>
      <c r="N5235" s="9"/>
      <c r="O5235" s="10">
        <f t="shared" ref="O5235:O5250" si="277">M5235*N5235</f>
        <v>0</v>
      </c>
      <c r="P5235" s="11">
        <f>0.404*N5235</f>
        <v>0</v>
      </c>
      <c r="Q5235" s="16">
        <f>0.00404*N5235</f>
        <v>0</v>
      </c>
      <c r="R5235" s="13"/>
      <c r="S5235" s="14" t="s">
        <v>16844</v>
      </c>
      <c r="T5235" s="14" t="s">
        <v>32</v>
      </c>
      <c r="U5235" s="15"/>
      <c r="V5235" s="4" t="str">
        <f>HYPERLINK("https://redcat-toys.ru/api/getInfo/image/d6746c44-ff32-11ef-a277-00155d82e908")</f>
        <v>https://redcat-toys.ru/api/getInfo/image/d6746c44-ff32-11ef-a277-00155d82e908</v>
      </c>
      <c r="W5235" s="4" t="s">
        <v>16845</v>
      </c>
      <c r="X5235" s="4" t="s">
        <v>34</v>
      </c>
      <c r="Y5235" s="4" t="str">
        <f>HYPERLINK("https://redcat-toys.ru/api/getInfo/item/d6746c44-ff32-11ef-a277-00155d82e908")</f>
        <v>https://redcat-toys.ru/api/getInfo/item/d6746c44-ff32-11ef-a277-00155d82e908</v>
      </c>
    </row>
    <row r="5236" spans="2:25" ht="21" customHeight="1" outlineLevel="6" x14ac:dyDescent="0.2">
      <c r="B5236" s="39">
        <v>4149</v>
      </c>
      <c r="C5236" s="4" t="s">
        <v>16846</v>
      </c>
      <c r="D5236" s="50" t="s">
        <v>16847</v>
      </c>
      <c r="E5236" s="50"/>
      <c r="F5236" s="50"/>
      <c r="G5236" s="50"/>
      <c r="H5236" s="5" t="s">
        <v>16848</v>
      </c>
      <c r="I5236" s="6" t="s">
        <v>30</v>
      </c>
      <c r="J5236" s="7">
        <v>36</v>
      </c>
      <c r="K5236" s="7">
        <v>25</v>
      </c>
      <c r="L5236" s="3">
        <v>1</v>
      </c>
      <c r="M5236" s="19">
        <f>1067.47*(1-P3/100)</f>
        <v>1067.47</v>
      </c>
      <c r="N5236" s="9"/>
      <c r="O5236" s="10">
        <f t="shared" si="277"/>
        <v>0</v>
      </c>
      <c r="P5236" s="11">
        <f>0.387*N5236</f>
        <v>0</v>
      </c>
      <c r="Q5236" s="16">
        <f>0.00407*N5236</f>
        <v>0</v>
      </c>
      <c r="R5236" s="13"/>
      <c r="S5236" s="14" t="s">
        <v>16849</v>
      </c>
      <c r="T5236" s="14" t="s">
        <v>32</v>
      </c>
      <c r="U5236" s="15"/>
      <c r="V5236" s="4" t="str">
        <f>HYPERLINK("https://redcat-toys.ru/api/getInfo/image/e9db1213-ff32-11ef-a277-00155d82e908")</f>
        <v>https://redcat-toys.ru/api/getInfo/image/e9db1213-ff32-11ef-a277-00155d82e908</v>
      </c>
      <c r="W5236" s="4" t="s">
        <v>16850</v>
      </c>
      <c r="X5236" s="4" t="s">
        <v>34</v>
      </c>
      <c r="Y5236" s="4" t="str">
        <f>HYPERLINK("https://redcat-toys.ru/api/getInfo/item/e9db1213-ff32-11ef-a277-00155d82e908")</f>
        <v>https://redcat-toys.ru/api/getInfo/item/e9db1213-ff32-11ef-a277-00155d82e908</v>
      </c>
    </row>
    <row r="5237" spans="2:25" ht="21" customHeight="1" outlineLevel="6" x14ac:dyDescent="0.2">
      <c r="B5237" s="39">
        <v>4150</v>
      </c>
      <c r="C5237" s="4" t="s">
        <v>16851</v>
      </c>
      <c r="D5237" s="50" t="s">
        <v>16852</v>
      </c>
      <c r="E5237" s="50"/>
      <c r="F5237" s="50"/>
      <c r="G5237" s="50"/>
      <c r="H5237" s="5" t="s">
        <v>16853</v>
      </c>
      <c r="I5237" s="6" t="s">
        <v>30</v>
      </c>
      <c r="J5237" s="7">
        <v>36</v>
      </c>
      <c r="K5237" s="7">
        <v>151</v>
      </c>
      <c r="L5237" s="3">
        <v>1</v>
      </c>
      <c r="M5237" s="19">
        <f>1211.35*(1-P3/100)</f>
        <v>1211.3499999999999</v>
      </c>
      <c r="N5237" s="9"/>
      <c r="O5237" s="10">
        <f t="shared" si="277"/>
        <v>0</v>
      </c>
      <c r="P5237" s="11">
        <f>0.405*N5237</f>
        <v>0</v>
      </c>
      <c r="Q5237" s="16">
        <f>0.00432*N5237</f>
        <v>0</v>
      </c>
      <c r="R5237" s="13"/>
      <c r="S5237" s="14" t="s">
        <v>16854</v>
      </c>
      <c r="T5237" s="14" t="s">
        <v>32</v>
      </c>
      <c r="U5237" s="15" t="s">
        <v>39</v>
      </c>
      <c r="V5237" s="4" t="str">
        <f>HYPERLINK("https://redcat-toys.ru/api/getInfo/image/fc05db97-ff32-11ef-a277-00155d82e908")</f>
        <v>https://redcat-toys.ru/api/getInfo/image/fc05db97-ff32-11ef-a277-00155d82e908</v>
      </c>
      <c r="W5237" s="4" t="s">
        <v>16855</v>
      </c>
      <c r="X5237" s="4" t="s">
        <v>34</v>
      </c>
      <c r="Y5237" s="4" t="str">
        <f>HYPERLINK("https://redcat-toys.ru/api/getInfo/item/fc05db97-ff32-11ef-a277-00155d82e908")</f>
        <v>https://redcat-toys.ru/api/getInfo/item/fc05db97-ff32-11ef-a277-00155d82e908</v>
      </c>
    </row>
    <row r="5238" spans="2:25" ht="21" customHeight="1" outlineLevel="6" x14ac:dyDescent="0.2">
      <c r="B5238" s="39">
        <v>4151</v>
      </c>
      <c r="C5238" s="4" t="s">
        <v>16856</v>
      </c>
      <c r="D5238" s="50" t="s">
        <v>16857</v>
      </c>
      <c r="E5238" s="50"/>
      <c r="F5238" s="50"/>
      <c r="G5238" s="50"/>
      <c r="H5238" s="5" t="s">
        <v>16858</v>
      </c>
      <c r="I5238" s="6" t="s">
        <v>30</v>
      </c>
      <c r="J5238" s="7">
        <v>36</v>
      </c>
      <c r="K5238" s="7">
        <v>257</v>
      </c>
      <c r="L5238" s="3">
        <v>1</v>
      </c>
      <c r="M5238" s="19">
        <f>1081.35*(1-P3/100)</f>
        <v>1081.3499999999999</v>
      </c>
      <c r="N5238" s="9"/>
      <c r="O5238" s="10">
        <f t="shared" si="277"/>
        <v>0</v>
      </c>
      <c r="P5238" s="11">
        <f>0.373*N5238</f>
        <v>0</v>
      </c>
      <c r="Q5238" s="16">
        <f>0.00411*N5238</f>
        <v>0</v>
      </c>
      <c r="R5238" s="13"/>
      <c r="S5238" s="14" t="s">
        <v>16859</v>
      </c>
      <c r="T5238" s="14" t="s">
        <v>32</v>
      </c>
      <c r="U5238" s="15" t="s">
        <v>39</v>
      </c>
      <c r="V5238" s="4" t="str">
        <f>HYPERLINK("https://redcat-toys.ru/api/getInfo/image/4161e94d-ae02-11ed-a230-00155d82e902")</f>
        <v>https://redcat-toys.ru/api/getInfo/image/4161e94d-ae02-11ed-a230-00155d82e902</v>
      </c>
      <c r="W5238" s="4" t="s">
        <v>16860</v>
      </c>
      <c r="X5238" s="4" t="s">
        <v>34</v>
      </c>
      <c r="Y5238" s="4" t="str">
        <f>HYPERLINK("https://redcat-toys.ru/api/getInfo/item/4161e94d-ae02-11ed-a230-00155d82e902")</f>
        <v>https://redcat-toys.ru/api/getInfo/item/4161e94d-ae02-11ed-a230-00155d82e902</v>
      </c>
    </row>
    <row r="5239" spans="2:25" ht="21" customHeight="1" outlineLevel="6" x14ac:dyDescent="0.2">
      <c r="B5239" s="39">
        <v>4152</v>
      </c>
      <c r="C5239" s="4" t="s">
        <v>16861</v>
      </c>
      <c r="D5239" s="50" t="s">
        <v>16862</v>
      </c>
      <c r="E5239" s="50"/>
      <c r="F5239" s="50"/>
      <c r="G5239" s="50"/>
      <c r="H5239" s="5" t="s">
        <v>16863</v>
      </c>
      <c r="I5239" s="6" t="s">
        <v>30</v>
      </c>
      <c r="J5239" s="7">
        <v>36</v>
      </c>
      <c r="K5239" s="7">
        <v>30</v>
      </c>
      <c r="L5239" s="3">
        <v>1</v>
      </c>
      <c r="M5239" s="8">
        <f>942.84*(1-P3/100)</f>
        <v>942.84</v>
      </c>
      <c r="N5239" s="9"/>
      <c r="O5239" s="10">
        <f t="shared" si="277"/>
        <v>0</v>
      </c>
      <c r="P5239" s="11">
        <f>0.399*N5239</f>
        <v>0</v>
      </c>
      <c r="Q5239" s="16">
        <f>0.00417*N5239</f>
        <v>0</v>
      </c>
      <c r="R5239" s="13"/>
      <c r="S5239" s="14" t="s">
        <v>16864</v>
      </c>
      <c r="T5239" s="14" t="s">
        <v>32</v>
      </c>
      <c r="U5239" s="15"/>
      <c r="V5239" s="4" t="str">
        <f>HYPERLINK("https://redcat-toys.ru/api/getInfo/image/9590f864-219e-11ef-a25f-00155d82e908")</f>
        <v>https://redcat-toys.ru/api/getInfo/image/9590f864-219e-11ef-a25f-00155d82e908</v>
      </c>
      <c r="W5239" s="4" t="s">
        <v>16865</v>
      </c>
      <c r="X5239" s="4" t="s">
        <v>34</v>
      </c>
      <c r="Y5239" s="4" t="str">
        <f>HYPERLINK("https://redcat-toys.ru/api/getInfo/item/9590f864-219e-11ef-a25f-00155d82e908")</f>
        <v>https://redcat-toys.ru/api/getInfo/item/9590f864-219e-11ef-a25f-00155d82e908</v>
      </c>
    </row>
    <row r="5240" spans="2:25" ht="21" customHeight="1" outlineLevel="6" x14ac:dyDescent="0.2">
      <c r="B5240" s="39">
        <v>4153</v>
      </c>
      <c r="C5240" s="4" t="s">
        <v>16866</v>
      </c>
      <c r="D5240" s="50" t="s">
        <v>16867</v>
      </c>
      <c r="E5240" s="50"/>
      <c r="F5240" s="50"/>
      <c r="G5240" s="50"/>
      <c r="H5240" s="5" t="s">
        <v>16868</v>
      </c>
      <c r="I5240" s="6"/>
      <c r="J5240" s="7">
        <v>36</v>
      </c>
      <c r="K5240" s="7">
        <v>1</v>
      </c>
      <c r="L5240" s="3">
        <v>1</v>
      </c>
      <c r="M5240" s="19">
        <f>1474.26*(1-P3/100)</f>
        <v>1474.26</v>
      </c>
      <c r="N5240" s="9"/>
      <c r="O5240" s="10">
        <f t="shared" si="277"/>
        <v>0</v>
      </c>
      <c r="P5240" s="11">
        <f>0.364*N5240</f>
        <v>0</v>
      </c>
      <c r="Q5240" s="16">
        <f>0.00411*N5240</f>
        <v>0</v>
      </c>
      <c r="R5240" s="13"/>
      <c r="S5240" s="14" t="s">
        <v>16869</v>
      </c>
      <c r="T5240" s="14" t="s">
        <v>32</v>
      </c>
      <c r="U5240" s="15" t="s">
        <v>39</v>
      </c>
      <c r="V5240" s="4" t="str">
        <f>HYPERLINK("https://redcat-toys.ru/api/getInfo/image/03147fb0-219e-11ef-a25f-00155d82e908")</f>
        <v>https://redcat-toys.ru/api/getInfo/image/03147fb0-219e-11ef-a25f-00155d82e908</v>
      </c>
      <c r="W5240" s="4" t="s">
        <v>16865</v>
      </c>
      <c r="X5240" s="4" t="s">
        <v>34</v>
      </c>
      <c r="Y5240" s="4" t="str">
        <f>HYPERLINK("https://redcat-toys.ru/api/getInfo/item/03147fb0-219e-11ef-a25f-00155d82e908")</f>
        <v>https://redcat-toys.ru/api/getInfo/item/03147fb0-219e-11ef-a25f-00155d82e908</v>
      </c>
    </row>
    <row r="5241" spans="2:25" ht="21" customHeight="1" outlineLevel="6" x14ac:dyDescent="0.2">
      <c r="B5241" s="39">
        <v>4154</v>
      </c>
      <c r="C5241" s="4" t="s">
        <v>16870</v>
      </c>
      <c r="D5241" s="50" t="s">
        <v>16871</v>
      </c>
      <c r="E5241" s="50"/>
      <c r="F5241" s="50"/>
      <c r="G5241" s="50"/>
      <c r="H5241" s="5" t="s">
        <v>16872</v>
      </c>
      <c r="I5241" s="6" t="s">
        <v>30</v>
      </c>
      <c r="J5241" s="7">
        <v>36</v>
      </c>
      <c r="K5241" s="7">
        <v>16</v>
      </c>
      <c r="L5241" s="3">
        <v>1</v>
      </c>
      <c r="M5241" s="19">
        <f>1914.72*(1-P3/100)</f>
        <v>1914.72</v>
      </c>
      <c r="N5241" s="9"/>
      <c r="O5241" s="10">
        <f t="shared" si="277"/>
        <v>0</v>
      </c>
      <c r="P5241" s="11">
        <f>0.408*N5241</f>
        <v>0</v>
      </c>
      <c r="Q5241" s="16">
        <f>0.00483*N5241</f>
        <v>0</v>
      </c>
      <c r="R5241" s="13"/>
      <c r="S5241" s="14" t="s">
        <v>16873</v>
      </c>
      <c r="T5241" s="14" t="s">
        <v>32</v>
      </c>
      <c r="U5241" s="15" t="s">
        <v>39</v>
      </c>
      <c r="V5241" s="4" t="str">
        <f>HYPERLINK("https://redcat-toys.ru/api/getInfo/image/320bf1a4-219f-11ef-a25f-00155d82e908")</f>
        <v>https://redcat-toys.ru/api/getInfo/image/320bf1a4-219f-11ef-a25f-00155d82e908</v>
      </c>
      <c r="W5241" s="4" t="s">
        <v>16865</v>
      </c>
      <c r="X5241" s="4" t="s">
        <v>34</v>
      </c>
      <c r="Y5241" s="4" t="str">
        <f>HYPERLINK("https://redcat-toys.ru/api/getInfo/item/320bf1a4-219f-11ef-a25f-00155d82e908")</f>
        <v>https://redcat-toys.ru/api/getInfo/item/320bf1a4-219f-11ef-a25f-00155d82e908</v>
      </c>
    </row>
    <row r="5242" spans="2:25" ht="21" customHeight="1" outlineLevel="6" x14ac:dyDescent="0.2">
      <c r="B5242" s="39">
        <v>4155</v>
      </c>
      <c r="C5242" s="4" t="s">
        <v>16874</v>
      </c>
      <c r="D5242" s="50" t="s">
        <v>16875</v>
      </c>
      <c r="E5242" s="50"/>
      <c r="F5242" s="50"/>
      <c r="G5242" s="50"/>
      <c r="H5242" s="5" t="s">
        <v>16876</v>
      </c>
      <c r="I5242" s="6" t="s">
        <v>30</v>
      </c>
      <c r="J5242" s="7">
        <v>36</v>
      </c>
      <c r="K5242" s="7">
        <v>14</v>
      </c>
      <c r="L5242" s="3">
        <v>1</v>
      </c>
      <c r="M5242" s="19">
        <f>1212.96*(1-P3/100)</f>
        <v>1212.96</v>
      </c>
      <c r="N5242" s="9"/>
      <c r="O5242" s="10">
        <f t="shared" si="277"/>
        <v>0</v>
      </c>
      <c r="P5242" s="11">
        <f>0.397*N5242</f>
        <v>0</v>
      </c>
      <c r="Q5242" s="12">
        <f>0.0042*N5242</f>
        <v>0</v>
      </c>
      <c r="R5242" s="13"/>
      <c r="S5242" s="14" t="s">
        <v>16877</v>
      </c>
      <c r="T5242" s="14" t="s">
        <v>32</v>
      </c>
      <c r="U5242" s="15"/>
      <c r="V5242" s="4" t="str">
        <f>HYPERLINK("https://redcat-toys.ru/api/getInfo/image/1c64cc78-219e-11ef-a25f-00155d82e908")</f>
        <v>https://redcat-toys.ru/api/getInfo/image/1c64cc78-219e-11ef-a25f-00155d82e908</v>
      </c>
      <c r="W5242" s="4" t="s">
        <v>16878</v>
      </c>
      <c r="X5242" s="4" t="s">
        <v>34</v>
      </c>
      <c r="Y5242" s="4" t="str">
        <f>HYPERLINK("https://redcat-toys.ru/api/getInfo/item/1c64cc78-219e-11ef-a25f-00155d82e908")</f>
        <v>https://redcat-toys.ru/api/getInfo/item/1c64cc78-219e-11ef-a25f-00155d82e908</v>
      </c>
    </row>
    <row r="5243" spans="2:25" ht="21" customHeight="1" outlineLevel="6" x14ac:dyDescent="0.2">
      <c r="B5243" s="39">
        <v>4156</v>
      </c>
      <c r="C5243" s="4" t="s">
        <v>16879</v>
      </c>
      <c r="D5243" s="50" t="s">
        <v>16880</v>
      </c>
      <c r="E5243" s="50"/>
      <c r="F5243" s="50"/>
      <c r="G5243" s="50"/>
      <c r="H5243" s="5" t="s">
        <v>16881</v>
      </c>
      <c r="I5243" s="6" t="s">
        <v>30</v>
      </c>
      <c r="J5243" s="7">
        <v>36</v>
      </c>
      <c r="K5243" s="7">
        <v>36</v>
      </c>
      <c r="L5243" s="3">
        <v>1</v>
      </c>
      <c r="M5243" s="8">
        <f>965.48*(1-P3/100)</f>
        <v>965.48</v>
      </c>
      <c r="N5243" s="9"/>
      <c r="O5243" s="10">
        <f t="shared" si="277"/>
        <v>0</v>
      </c>
      <c r="P5243" s="11">
        <f>0.404*N5243</f>
        <v>0</v>
      </c>
      <c r="Q5243" s="16">
        <f>0.00458*N5243</f>
        <v>0</v>
      </c>
      <c r="R5243" s="13"/>
      <c r="S5243" s="14" t="s">
        <v>16882</v>
      </c>
      <c r="T5243" s="14" t="s">
        <v>32</v>
      </c>
      <c r="U5243" s="15"/>
      <c r="V5243" s="4" t="str">
        <f>HYPERLINK("https://redcat-toys.ru/api/getInfo/image/512bca59-219e-11ef-a25f-00155d82e908")</f>
        <v>https://redcat-toys.ru/api/getInfo/image/512bca59-219e-11ef-a25f-00155d82e908</v>
      </c>
      <c r="W5243" s="4" t="s">
        <v>16865</v>
      </c>
      <c r="X5243" s="4" t="s">
        <v>34</v>
      </c>
      <c r="Y5243" s="4" t="str">
        <f>HYPERLINK("https://redcat-toys.ru/api/getInfo/item/512bca59-219e-11ef-a25f-00155d82e908")</f>
        <v>https://redcat-toys.ru/api/getInfo/item/512bca59-219e-11ef-a25f-00155d82e908</v>
      </c>
    </row>
    <row r="5244" spans="2:25" ht="21" customHeight="1" outlineLevel="6" x14ac:dyDescent="0.2">
      <c r="B5244" s="39">
        <v>4157</v>
      </c>
      <c r="C5244" s="4" t="s">
        <v>16883</v>
      </c>
      <c r="D5244" s="50" t="s">
        <v>16884</v>
      </c>
      <c r="E5244" s="50"/>
      <c r="F5244" s="50"/>
      <c r="G5244" s="50"/>
      <c r="H5244" s="5" t="s">
        <v>16885</v>
      </c>
      <c r="I5244" s="6" t="s">
        <v>30</v>
      </c>
      <c r="J5244" s="7">
        <v>36</v>
      </c>
      <c r="K5244" s="7">
        <v>104</v>
      </c>
      <c r="L5244" s="3">
        <v>1</v>
      </c>
      <c r="M5244" s="8">
        <f>965.48*(1-P3/100)</f>
        <v>965.48</v>
      </c>
      <c r="N5244" s="9"/>
      <c r="O5244" s="10">
        <f t="shared" si="277"/>
        <v>0</v>
      </c>
      <c r="P5244" s="11">
        <f>0.396*N5244</f>
        <v>0</v>
      </c>
      <c r="Q5244" s="16">
        <f>0.00428*N5244</f>
        <v>0</v>
      </c>
      <c r="R5244" s="13"/>
      <c r="S5244" s="14" t="s">
        <v>16886</v>
      </c>
      <c r="T5244" s="14" t="s">
        <v>32</v>
      </c>
      <c r="U5244" s="15" t="s">
        <v>39</v>
      </c>
      <c r="V5244" s="4" t="str">
        <f>HYPERLINK("https://redcat-toys.ru/api/getInfo/image/5b65cc02-219f-11ef-a25f-00155d82e908")</f>
        <v>https://redcat-toys.ru/api/getInfo/image/5b65cc02-219f-11ef-a25f-00155d82e908</v>
      </c>
      <c r="W5244" s="4" t="s">
        <v>16865</v>
      </c>
      <c r="X5244" s="4" t="s">
        <v>34</v>
      </c>
      <c r="Y5244" s="4" t="str">
        <f>HYPERLINK("https://redcat-toys.ru/api/getInfo/item/5b65cc02-219f-11ef-a25f-00155d82e908")</f>
        <v>https://redcat-toys.ru/api/getInfo/item/5b65cc02-219f-11ef-a25f-00155d82e908</v>
      </c>
    </row>
    <row r="5245" spans="2:25" ht="21" customHeight="1" outlineLevel="6" x14ac:dyDescent="0.2">
      <c r="B5245" s="39">
        <v>4158</v>
      </c>
      <c r="C5245" s="4" t="s">
        <v>16887</v>
      </c>
      <c r="D5245" s="50" t="s">
        <v>16888</v>
      </c>
      <c r="E5245" s="50"/>
      <c r="F5245" s="50"/>
      <c r="G5245" s="50"/>
      <c r="H5245" s="5" t="s">
        <v>16889</v>
      </c>
      <c r="I5245" s="6" t="s">
        <v>30</v>
      </c>
      <c r="J5245" s="7">
        <v>36</v>
      </c>
      <c r="K5245" s="7">
        <v>37</v>
      </c>
      <c r="L5245" s="3">
        <v>1</v>
      </c>
      <c r="M5245" s="8">
        <f>984.67*(1-P3/100)</f>
        <v>984.67</v>
      </c>
      <c r="N5245" s="9"/>
      <c r="O5245" s="10">
        <f t="shared" si="277"/>
        <v>0</v>
      </c>
      <c r="P5245" s="11">
        <f>0.387*N5245</f>
        <v>0</v>
      </c>
      <c r="Q5245" s="16">
        <f>0.00422*N5245</f>
        <v>0</v>
      </c>
      <c r="R5245" s="13"/>
      <c r="S5245" s="14" t="s">
        <v>16890</v>
      </c>
      <c r="T5245" s="14" t="s">
        <v>32</v>
      </c>
      <c r="U5245" s="15"/>
      <c r="V5245" s="4" t="str">
        <f>HYPERLINK("https://redcat-toys.ru/api/getInfo/image/6f4ede3e-219e-11ef-a25f-00155d82e908")</f>
        <v>https://redcat-toys.ru/api/getInfo/image/6f4ede3e-219e-11ef-a25f-00155d82e908</v>
      </c>
      <c r="W5245" s="4" t="s">
        <v>16865</v>
      </c>
      <c r="X5245" s="4" t="s">
        <v>34</v>
      </c>
      <c r="Y5245" s="4" t="str">
        <f>HYPERLINK("https://redcat-toys.ru/api/getInfo/item/6f4ede3e-219e-11ef-a25f-00155d82e908")</f>
        <v>https://redcat-toys.ru/api/getInfo/item/6f4ede3e-219e-11ef-a25f-00155d82e908</v>
      </c>
    </row>
    <row r="5246" spans="2:25" ht="21" customHeight="1" outlineLevel="6" x14ac:dyDescent="0.2">
      <c r="B5246" s="39">
        <v>4159</v>
      </c>
      <c r="C5246" s="4" t="s">
        <v>16891</v>
      </c>
      <c r="D5246" s="50" t="s">
        <v>16892</v>
      </c>
      <c r="E5246" s="50"/>
      <c r="F5246" s="50"/>
      <c r="G5246" s="50"/>
      <c r="H5246" s="5" t="s">
        <v>16893</v>
      </c>
      <c r="I5246" s="6" t="s">
        <v>30</v>
      </c>
      <c r="J5246" s="7">
        <v>36</v>
      </c>
      <c r="K5246" s="7">
        <v>103</v>
      </c>
      <c r="L5246" s="3">
        <v>1</v>
      </c>
      <c r="M5246" s="8">
        <f>863.02*(1-P3/100)</f>
        <v>863.02</v>
      </c>
      <c r="N5246" s="9"/>
      <c r="O5246" s="10">
        <f t="shared" si="277"/>
        <v>0</v>
      </c>
      <c r="P5246" s="11">
        <f>0.387*N5246</f>
        <v>0</v>
      </c>
      <c r="Q5246" s="16">
        <f>0.00407*N5246</f>
        <v>0</v>
      </c>
      <c r="R5246" s="13"/>
      <c r="S5246" s="14" t="s">
        <v>16894</v>
      </c>
      <c r="T5246" s="14" t="s">
        <v>32</v>
      </c>
      <c r="U5246" s="15" t="s">
        <v>39</v>
      </c>
      <c r="V5246" s="4" t="str">
        <f>HYPERLINK("https://redcat-toys.ru/api/getInfo/image/cc1f6c6a-219e-11ef-a25f-00155d82e908")</f>
        <v>https://redcat-toys.ru/api/getInfo/image/cc1f6c6a-219e-11ef-a25f-00155d82e908</v>
      </c>
      <c r="W5246" s="4" t="s">
        <v>16865</v>
      </c>
      <c r="X5246" s="4" t="s">
        <v>34</v>
      </c>
      <c r="Y5246" s="4" t="str">
        <f>HYPERLINK("https://redcat-toys.ru/api/getInfo/item/cc1f6c6a-219e-11ef-a25f-00155d82e908")</f>
        <v>https://redcat-toys.ru/api/getInfo/item/cc1f6c6a-219e-11ef-a25f-00155d82e908</v>
      </c>
    </row>
    <row r="5247" spans="2:25" ht="21" customHeight="1" outlineLevel="6" x14ac:dyDescent="0.2">
      <c r="B5247" s="39">
        <v>4160</v>
      </c>
      <c r="C5247" s="4" t="s">
        <v>16895</v>
      </c>
      <c r="D5247" s="50" t="s">
        <v>16896</v>
      </c>
      <c r="E5247" s="50"/>
      <c r="F5247" s="50"/>
      <c r="G5247" s="50"/>
      <c r="H5247" s="5" t="s">
        <v>16897</v>
      </c>
      <c r="I5247" s="6" t="s">
        <v>30</v>
      </c>
      <c r="J5247" s="7">
        <v>36</v>
      </c>
      <c r="K5247" s="7">
        <v>133</v>
      </c>
      <c r="L5247" s="3">
        <v>1</v>
      </c>
      <c r="M5247" s="8">
        <f>921.73*(1-P3/100)</f>
        <v>921.73</v>
      </c>
      <c r="N5247" s="9"/>
      <c r="O5247" s="10">
        <f t="shared" si="277"/>
        <v>0</v>
      </c>
      <c r="P5247" s="11">
        <f>0.387*N5247</f>
        <v>0</v>
      </c>
      <c r="Q5247" s="16">
        <f>0.00422*N5247</f>
        <v>0</v>
      </c>
      <c r="R5247" s="13"/>
      <c r="S5247" s="14" t="s">
        <v>16898</v>
      </c>
      <c r="T5247" s="14" t="s">
        <v>32</v>
      </c>
      <c r="U5247" s="15"/>
      <c r="V5247" s="4" t="str">
        <f>HYPERLINK("https://redcat-toys.ru/api/getInfo/image/5951ddf7-ae83-11ed-a230-00155d82e902")</f>
        <v>https://redcat-toys.ru/api/getInfo/image/5951ddf7-ae83-11ed-a230-00155d82e902</v>
      </c>
      <c r="W5247" s="4" t="s">
        <v>16860</v>
      </c>
      <c r="X5247" s="4" t="s">
        <v>34</v>
      </c>
      <c r="Y5247" s="4" t="str">
        <f>HYPERLINK("https://redcat-toys.ru/api/getInfo/item/5951ddf7-ae83-11ed-a230-00155d82e902")</f>
        <v>https://redcat-toys.ru/api/getInfo/item/5951ddf7-ae83-11ed-a230-00155d82e902</v>
      </c>
    </row>
    <row r="5248" spans="2:25" ht="21" customHeight="1" outlineLevel="6" x14ac:dyDescent="0.2">
      <c r="B5248" s="39">
        <v>4161</v>
      </c>
      <c r="C5248" s="4" t="s">
        <v>16899</v>
      </c>
      <c r="D5248" s="50" t="s">
        <v>16900</v>
      </c>
      <c r="E5248" s="50"/>
      <c r="F5248" s="50"/>
      <c r="G5248" s="50"/>
      <c r="H5248" s="5" t="s">
        <v>16901</v>
      </c>
      <c r="I5248" s="6" t="s">
        <v>30</v>
      </c>
      <c r="J5248" s="7">
        <v>36</v>
      </c>
      <c r="K5248" s="7">
        <v>13</v>
      </c>
      <c r="L5248" s="3">
        <v>1</v>
      </c>
      <c r="M5248" s="8">
        <f>847.34*(1-P3/100)</f>
        <v>847.34</v>
      </c>
      <c r="N5248" s="9"/>
      <c r="O5248" s="10">
        <f t="shared" si="277"/>
        <v>0</v>
      </c>
      <c r="P5248" s="11">
        <f>0.387*N5248</f>
        <v>0</v>
      </c>
      <c r="Q5248" s="16">
        <f>0.00422*N5248</f>
        <v>0</v>
      </c>
      <c r="R5248" s="13"/>
      <c r="S5248" s="14" t="s">
        <v>16902</v>
      </c>
      <c r="T5248" s="14" t="s">
        <v>32</v>
      </c>
      <c r="U5248" s="15"/>
      <c r="V5248" s="4" t="str">
        <f>HYPERLINK("https://redcat-toys.ru/api/getInfo/image/2ffea02f-2a01-11ee-a23d-00155d82e902")</f>
        <v>https://redcat-toys.ru/api/getInfo/image/2ffea02f-2a01-11ee-a23d-00155d82e902</v>
      </c>
      <c r="W5248" s="4" t="s">
        <v>16903</v>
      </c>
      <c r="X5248" s="4" t="s">
        <v>34</v>
      </c>
      <c r="Y5248" s="4" t="str">
        <f>HYPERLINK("https://redcat-toys.ru/api/getInfo/item/2ffea02f-2a01-11ee-a23d-00155d82e902")</f>
        <v>https://redcat-toys.ru/api/getInfo/item/2ffea02f-2a01-11ee-a23d-00155d82e902</v>
      </c>
    </row>
    <row r="5249" spans="2:25" ht="21" customHeight="1" outlineLevel="6" x14ac:dyDescent="0.2">
      <c r="B5249" s="39">
        <v>4162</v>
      </c>
      <c r="C5249" s="4" t="s">
        <v>16904</v>
      </c>
      <c r="D5249" s="50" t="s">
        <v>16905</v>
      </c>
      <c r="E5249" s="50"/>
      <c r="F5249" s="50"/>
      <c r="G5249" s="50"/>
      <c r="H5249" s="5" t="s">
        <v>16906</v>
      </c>
      <c r="I5249" s="6" t="s">
        <v>30</v>
      </c>
      <c r="J5249" s="7">
        <v>36</v>
      </c>
      <c r="K5249" s="7">
        <v>106</v>
      </c>
      <c r="L5249" s="3">
        <v>1</v>
      </c>
      <c r="M5249" s="8">
        <f>920.57*(1-P3/100)</f>
        <v>920.57</v>
      </c>
      <c r="N5249" s="9"/>
      <c r="O5249" s="10">
        <f t="shared" si="277"/>
        <v>0</v>
      </c>
      <c r="P5249" s="17">
        <f>0.39*N5249</f>
        <v>0</v>
      </c>
      <c r="Q5249" s="16">
        <f>0.01577*N5249</f>
        <v>0</v>
      </c>
      <c r="R5249" s="13"/>
      <c r="S5249" s="14" t="s">
        <v>16907</v>
      </c>
      <c r="T5249" s="14" t="s">
        <v>32</v>
      </c>
      <c r="U5249" s="15"/>
      <c r="V5249" s="4" t="str">
        <f>HYPERLINK("https://redcat-toys.ru/api/getInfo/image/6d72d79b-cc08-11ee-a25a-00155d82e908")</f>
        <v>https://redcat-toys.ru/api/getInfo/image/6d72d79b-cc08-11ee-a25a-00155d82e908</v>
      </c>
      <c r="W5249" s="4" t="s">
        <v>16908</v>
      </c>
      <c r="X5249" s="4" t="s">
        <v>34</v>
      </c>
      <c r="Y5249" s="4" t="str">
        <f>HYPERLINK("https://redcat-toys.ru/api/getInfo/item/6d72d79b-cc08-11ee-a25a-00155d82e908")</f>
        <v>https://redcat-toys.ru/api/getInfo/item/6d72d79b-cc08-11ee-a25a-00155d82e908</v>
      </c>
    </row>
    <row r="5250" spans="2:25" ht="21" customHeight="1" outlineLevel="6" x14ac:dyDescent="0.2">
      <c r="B5250" s="39">
        <v>4163</v>
      </c>
      <c r="C5250" s="4" t="s">
        <v>16909</v>
      </c>
      <c r="D5250" s="50" t="s">
        <v>16910</v>
      </c>
      <c r="E5250" s="50"/>
      <c r="F5250" s="50"/>
      <c r="G5250" s="50"/>
      <c r="H5250" s="5" t="s">
        <v>16911</v>
      </c>
      <c r="I5250" s="6" t="s">
        <v>30</v>
      </c>
      <c r="J5250" s="7">
        <v>36</v>
      </c>
      <c r="K5250" s="7">
        <v>23</v>
      </c>
      <c r="L5250" s="3">
        <v>1</v>
      </c>
      <c r="M5250" s="8">
        <f>920.57*(1-P3/100)</f>
        <v>920.57</v>
      </c>
      <c r="N5250" s="9"/>
      <c r="O5250" s="10">
        <f t="shared" si="277"/>
        <v>0</v>
      </c>
      <c r="P5250" s="11">
        <f>0.398*N5250</f>
        <v>0</v>
      </c>
      <c r="Q5250" s="16">
        <f>0.00401*N5250</f>
        <v>0</v>
      </c>
      <c r="R5250" s="13"/>
      <c r="S5250" s="14" t="s">
        <v>16912</v>
      </c>
      <c r="T5250" s="14" t="s">
        <v>32</v>
      </c>
      <c r="U5250" s="15"/>
      <c r="V5250" s="4" t="str">
        <f>HYPERLINK("https://redcat-toys.ru/api/getInfo/image/1b87691b-cc08-11ee-a25a-00155d82e908")</f>
        <v>https://redcat-toys.ru/api/getInfo/image/1b87691b-cc08-11ee-a25a-00155d82e908</v>
      </c>
      <c r="W5250" s="4" t="s">
        <v>16908</v>
      </c>
      <c r="X5250" s="4" t="s">
        <v>34</v>
      </c>
      <c r="Y5250" s="4" t="str">
        <f>HYPERLINK("https://redcat-toys.ru/api/getInfo/item/1b87691b-cc08-11ee-a25a-00155d82e908")</f>
        <v>https://redcat-toys.ru/api/getInfo/item/1b87691b-cc08-11ee-a25a-00155d82e908</v>
      </c>
    </row>
    <row r="5251" spans="2:25" ht="22.95" customHeight="1" outlineLevel="5" x14ac:dyDescent="0.2">
      <c r="B5251" s="53" t="s">
        <v>16913</v>
      </c>
      <c r="C5251" s="53"/>
      <c r="D5251" s="53"/>
      <c r="E5251" s="53"/>
      <c r="F5251" s="53"/>
      <c r="G5251" s="53"/>
    </row>
    <row r="5252" spans="2:25" ht="21" customHeight="1" outlineLevel="6" x14ac:dyDescent="0.2">
      <c r="B5252" s="39">
        <v>4164</v>
      </c>
      <c r="C5252" s="4" t="s">
        <v>16914</v>
      </c>
      <c r="D5252" s="50" t="s">
        <v>16915</v>
      </c>
      <c r="E5252" s="50"/>
      <c r="F5252" s="50"/>
      <c r="G5252" s="50"/>
      <c r="H5252" s="5" t="s">
        <v>16916</v>
      </c>
      <c r="I5252" s="6" t="s">
        <v>30</v>
      </c>
      <c r="J5252" s="7">
        <v>24</v>
      </c>
      <c r="K5252" s="7">
        <v>14</v>
      </c>
      <c r="L5252" s="3">
        <v>1</v>
      </c>
      <c r="M5252" s="19">
        <f>1349.17*(1-P3/100)</f>
        <v>1349.17</v>
      </c>
      <c r="N5252" s="9"/>
      <c r="O5252" s="10">
        <f>M5252*N5252</f>
        <v>0</v>
      </c>
      <c r="P5252" s="11">
        <f>0.515*N5252</f>
        <v>0</v>
      </c>
      <c r="Q5252" s="16">
        <f>0.00744*N5252</f>
        <v>0</v>
      </c>
      <c r="R5252" s="13"/>
      <c r="S5252" s="14" t="s">
        <v>16917</v>
      </c>
      <c r="T5252" s="14" t="s">
        <v>32</v>
      </c>
      <c r="U5252" s="15" t="s">
        <v>39</v>
      </c>
      <c r="V5252" s="4" t="str">
        <f>HYPERLINK("https://redcat-toys.ru/api/getInfo/image/1512639a-adfb-11ed-a230-00155d82e902")</f>
        <v>https://redcat-toys.ru/api/getInfo/image/1512639a-adfb-11ed-a230-00155d82e902</v>
      </c>
      <c r="W5252" s="4" t="s">
        <v>16918</v>
      </c>
      <c r="X5252" s="4" t="s">
        <v>34</v>
      </c>
      <c r="Y5252" s="4" t="str">
        <f>HYPERLINK("https://redcat-toys.ru/api/getInfo/item/1512639a-adfb-11ed-a230-00155d82e902")</f>
        <v>https://redcat-toys.ru/api/getInfo/item/1512639a-adfb-11ed-a230-00155d82e902</v>
      </c>
    </row>
    <row r="5253" spans="2:25" ht="21" customHeight="1" outlineLevel="6" x14ac:dyDescent="0.2">
      <c r="B5253" s="39">
        <v>4165</v>
      </c>
      <c r="C5253" s="4" t="s">
        <v>16919</v>
      </c>
      <c r="D5253" s="50" t="s">
        <v>16920</v>
      </c>
      <c r="E5253" s="50"/>
      <c r="F5253" s="50"/>
      <c r="G5253" s="50"/>
      <c r="H5253" s="5" t="s">
        <v>16921</v>
      </c>
      <c r="I5253" s="6" t="s">
        <v>30</v>
      </c>
      <c r="J5253" s="7">
        <v>24</v>
      </c>
      <c r="K5253" s="7">
        <v>156</v>
      </c>
      <c r="L5253" s="3">
        <v>1</v>
      </c>
      <c r="M5253" s="19">
        <f>1203.01*(1-P3/100)</f>
        <v>1203.01</v>
      </c>
      <c r="N5253" s="9"/>
      <c r="O5253" s="10">
        <f>M5253*N5253</f>
        <v>0</v>
      </c>
      <c r="P5253" s="11">
        <f>0.519*N5253</f>
        <v>0</v>
      </c>
      <c r="Q5253" s="16">
        <f>0.00767*N5253</f>
        <v>0</v>
      </c>
      <c r="R5253" s="13"/>
      <c r="S5253" s="14" t="s">
        <v>16922</v>
      </c>
      <c r="T5253" s="14" t="s">
        <v>32</v>
      </c>
      <c r="U5253" s="15" t="s">
        <v>39</v>
      </c>
      <c r="V5253" s="4" t="str">
        <f>HYPERLINK("https://redcat-toys.ru/api/getInfo/image/bb11547a-adfa-11ed-a230-00155d82e902")</f>
        <v>https://redcat-toys.ru/api/getInfo/image/bb11547a-adfa-11ed-a230-00155d82e902</v>
      </c>
      <c r="W5253" s="4" t="s">
        <v>16918</v>
      </c>
      <c r="X5253" s="4" t="s">
        <v>34</v>
      </c>
      <c r="Y5253" s="4" t="str">
        <f>HYPERLINK("https://redcat-toys.ru/api/getInfo/item/bb11547a-adfa-11ed-a230-00155d82e902")</f>
        <v>https://redcat-toys.ru/api/getInfo/item/bb11547a-adfa-11ed-a230-00155d82e902</v>
      </c>
    </row>
    <row r="5254" spans="2:25" ht="21" customHeight="1" outlineLevel="6" x14ac:dyDescent="0.2">
      <c r="B5254" s="39">
        <v>4166</v>
      </c>
      <c r="C5254" s="4" t="s">
        <v>16923</v>
      </c>
      <c r="D5254" s="50" t="s">
        <v>16924</v>
      </c>
      <c r="E5254" s="50"/>
      <c r="F5254" s="50"/>
      <c r="G5254" s="50"/>
      <c r="H5254" s="5" t="s">
        <v>16925</v>
      </c>
      <c r="I5254" s="6" t="s">
        <v>30</v>
      </c>
      <c r="J5254" s="7">
        <v>24</v>
      </c>
      <c r="K5254" s="7">
        <v>186</v>
      </c>
      <c r="L5254" s="3">
        <v>1</v>
      </c>
      <c r="M5254" s="19">
        <f>1138.02*(1-P3/100)</f>
        <v>1138.02</v>
      </c>
      <c r="N5254" s="9"/>
      <c r="O5254" s="10">
        <f>M5254*N5254</f>
        <v>0</v>
      </c>
      <c r="P5254" s="17">
        <f>0.52*N5254</f>
        <v>0</v>
      </c>
      <c r="Q5254" s="16">
        <f>0.00808*N5254</f>
        <v>0</v>
      </c>
      <c r="R5254" s="13"/>
      <c r="S5254" s="14" t="s">
        <v>16926</v>
      </c>
      <c r="T5254" s="14" t="s">
        <v>32</v>
      </c>
      <c r="U5254" s="15" t="s">
        <v>39</v>
      </c>
      <c r="V5254" s="4" t="str">
        <f>HYPERLINK("https://redcat-toys.ru/api/getInfo/image/9e7dbe69-adf5-11ed-a230-00155d82e902")</f>
        <v>https://redcat-toys.ru/api/getInfo/image/9e7dbe69-adf5-11ed-a230-00155d82e902</v>
      </c>
      <c r="W5254" s="4" t="s">
        <v>16927</v>
      </c>
      <c r="X5254" s="4" t="s">
        <v>34</v>
      </c>
      <c r="Y5254" s="4" t="str">
        <f>HYPERLINK("https://redcat-toys.ru/api/getInfo/item/9e7dbe69-adf5-11ed-a230-00155d82e902")</f>
        <v>https://redcat-toys.ru/api/getInfo/item/9e7dbe69-adf5-11ed-a230-00155d82e902</v>
      </c>
    </row>
    <row r="5255" spans="2:25" ht="21" customHeight="1" outlineLevel="6" x14ac:dyDescent="0.2">
      <c r="B5255" s="39">
        <v>4167</v>
      </c>
      <c r="C5255" s="4" t="s">
        <v>16928</v>
      </c>
      <c r="D5255" s="50" t="s">
        <v>16929</v>
      </c>
      <c r="E5255" s="50"/>
      <c r="F5255" s="50"/>
      <c r="G5255" s="50"/>
      <c r="H5255" s="5" t="s">
        <v>16930</v>
      </c>
      <c r="I5255" s="6" t="s">
        <v>30</v>
      </c>
      <c r="J5255" s="7">
        <v>24</v>
      </c>
      <c r="K5255" s="7">
        <v>143</v>
      </c>
      <c r="L5255" s="3">
        <v>1</v>
      </c>
      <c r="M5255" s="19">
        <f>1157.29*(1-P3/100)</f>
        <v>1157.29</v>
      </c>
      <c r="N5255" s="9"/>
      <c r="O5255" s="10">
        <f>M5255*N5255</f>
        <v>0</v>
      </c>
      <c r="P5255" s="11">
        <f>0.519*N5255</f>
        <v>0</v>
      </c>
      <c r="Q5255" s="16">
        <f>0.00767*N5255</f>
        <v>0</v>
      </c>
      <c r="R5255" s="13"/>
      <c r="S5255" s="14" t="s">
        <v>16931</v>
      </c>
      <c r="T5255" s="14" t="s">
        <v>32</v>
      </c>
      <c r="U5255" s="15" t="s">
        <v>39</v>
      </c>
      <c r="V5255" s="4" t="str">
        <f>HYPERLINK("https://redcat-toys.ru/api/getInfo/image/99ff88aa-0410-11ed-a213-ac1f6b442185")</f>
        <v>https://redcat-toys.ru/api/getInfo/image/99ff88aa-0410-11ed-a213-ac1f6b442185</v>
      </c>
      <c r="W5255" s="4" t="s">
        <v>16918</v>
      </c>
      <c r="X5255" s="4" t="s">
        <v>34</v>
      </c>
      <c r="Y5255" s="4" t="str">
        <f>HYPERLINK("https://redcat-toys.ru/api/getInfo/item/99ff88aa-0410-11ed-a213-ac1f6b442185")</f>
        <v>https://redcat-toys.ru/api/getInfo/item/99ff88aa-0410-11ed-a213-ac1f6b442185</v>
      </c>
    </row>
    <row r="5256" spans="2:25" ht="22.95" customHeight="1" outlineLevel="5" x14ac:dyDescent="0.2">
      <c r="B5256" s="53" t="s">
        <v>16932</v>
      </c>
      <c r="C5256" s="53"/>
      <c r="D5256" s="53"/>
      <c r="E5256" s="53"/>
      <c r="F5256" s="53"/>
      <c r="G5256" s="53"/>
    </row>
    <row r="5257" spans="2:25" ht="21" customHeight="1" outlineLevel="6" x14ac:dyDescent="0.2">
      <c r="B5257" s="39">
        <v>4168</v>
      </c>
      <c r="C5257" s="4" t="s">
        <v>16933</v>
      </c>
      <c r="D5257" s="50" t="s">
        <v>16934</v>
      </c>
      <c r="E5257" s="50"/>
      <c r="F5257" s="50"/>
      <c r="G5257" s="50"/>
      <c r="H5257" s="5" t="s">
        <v>16935</v>
      </c>
      <c r="I5257" s="6" t="s">
        <v>30</v>
      </c>
      <c r="J5257" s="7">
        <v>24</v>
      </c>
      <c r="K5257" s="7">
        <v>62</v>
      </c>
      <c r="L5257" s="3">
        <v>1</v>
      </c>
      <c r="M5257" s="19">
        <f>2036.45*(1-P3/100)</f>
        <v>2036.45</v>
      </c>
      <c r="N5257" s="9"/>
      <c r="O5257" s="10">
        <f>M5257*N5257</f>
        <v>0</v>
      </c>
      <c r="P5257" s="11">
        <f>0.463*N5257</f>
        <v>0</v>
      </c>
      <c r="Q5257" s="16">
        <f>0.00829*N5257</f>
        <v>0</v>
      </c>
      <c r="R5257" s="13"/>
      <c r="S5257" s="14" t="s">
        <v>16936</v>
      </c>
      <c r="T5257" s="14" t="s">
        <v>32</v>
      </c>
      <c r="U5257" s="15" t="s">
        <v>39</v>
      </c>
      <c r="V5257" s="4" t="str">
        <f>HYPERLINK("https://redcat-toys.ru/api/getInfo/image/e1162761-3229-11f0-a27c-00155d82e908")</f>
        <v>https://redcat-toys.ru/api/getInfo/image/e1162761-3229-11f0-a27c-00155d82e908</v>
      </c>
      <c r="W5257" s="4" t="s">
        <v>16937</v>
      </c>
      <c r="X5257" s="4" t="s">
        <v>34</v>
      </c>
      <c r="Y5257" s="4" t="str">
        <f>HYPERLINK("https://redcat-toys.ru/api/getInfo/item/e1162761-3229-11f0-a27c-00155d82e908")</f>
        <v>https://redcat-toys.ru/api/getInfo/item/e1162761-3229-11f0-a27c-00155d82e908</v>
      </c>
    </row>
    <row r="5258" spans="2:25" ht="21" customHeight="1" outlineLevel="6" x14ac:dyDescent="0.2">
      <c r="B5258" s="39">
        <v>4169</v>
      </c>
      <c r="C5258" s="4" t="s">
        <v>16938</v>
      </c>
      <c r="D5258" s="50" t="s">
        <v>16939</v>
      </c>
      <c r="E5258" s="50"/>
      <c r="F5258" s="50"/>
      <c r="G5258" s="50"/>
      <c r="H5258" s="5" t="s">
        <v>16940</v>
      </c>
      <c r="I5258" s="6" t="s">
        <v>30</v>
      </c>
      <c r="J5258" s="7">
        <v>24</v>
      </c>
      <c r="K5258" s="7">
        <v>2</v>
      </c>
      <c r="L5258" s="3">
        <v>1</v>
      </c>
      <c r="M5258" s="19">
        <f>2095*(1-P3/100)</f>
        <v>2095</v>
      </c>
      <c r="N5258" s="9"/>
      <c r="O5258" s="10">
        <f>M5258*N5258</f>
        <v>0</v>
      </c>
      <c r="P5258" s="11">
        <f>0.536*N5258</f>
        <v>0</v>
      </c>
      <c r="Q5258" s="16">
        <f>0.00757*N5258</f>
        <v>0</v>
      </c>
      <c r="R5258" s="13"/>
      <c r="S5258" s="14" t="s">
        <v>16941</v>
      </c>
      <c r="T5258" s="14" t="s">
        <v>32</v>
      </c>
      <c r="U5258" s="15"/>
      <c r="V5258" s="4" t="str">
        <f>HYPERLINK("https://redcat-toys.ru/api/getInfo/image/9665ff9e-3233-11f0-a27c-00155d82e908")</f>
        <v>https://redcat-toys.ru/api/getInfo/image/9665ff9e-3233-11f0-a27c-00155d82e908</v>
      </c>
      <c r="W5258" s="4" t="s">
        <v>16937</v>
      </c>
      <c r="X5258" s="4" t="s">
        <v>34</v>
      </c>
      <c r="Y5258" s="4" t="str">
        <f>HYPERLINK("https://redcat-toys.ru/api/getInfo/item/9665ff9e-3233-11f0-a27c-00155d82e908")</f>
        <v>https://redcat-toys.ru/api/getInfo/item/9665ff9e-3233-11f0-a27c-00155d82e908</v>
      </c>
    </row>
    <row r="5259" spans="2:25" ht="21" customHeight="1" outlineLevel="6" x14ac:dyDescent="0.2">
      <c r="B5259" s="39">
        <v>4170</v>
      </c>
      <c r="C5259" s="4" t="s">
        <v>16942</v>
      </c>
      <c r="D5259" s="50" t="s">
        <v>16943</v>
      </c>
      <c r="E5259" s="50"/>
      <c r="F5259" s="50"/>
      <c r="G5259" s="50"/>
      <c r="H5259" s="5" t="s">
        <v>16944</v>
      </c>
      <c r="I5259" s="6" t="s">
        <v>30</v>
      </c>
      <c r="J5259" s="7">
        <v>24</v>
      </c>
      <c r="K5259" s="7">
        <v>6</v>
      </c>
      <c r="L5259" s="3">
        <v>1</v>
      </c>
      <c r="M5259" s="19">
        <f>1915.78*(1-P3/100)</f>
        <v>1915.78</v>
      </c>
      <c r="N5259" s="9"/>
      <c r="O5259" s="10">
        <f>M5259*N5259</f>
        <v>0</v>
      </c>
      <c r="P5259" s="11">
        <f>0.475*N5259</f>
        <v>0</v>
      </c>
      <c r="Q5259" s="16">
        <f>0.00824*N5259</f>
        <v>0</v>
      </c>
      <c r="R5259" s="13"/>
      <c r="S5259" s="14" t="s">
        <v>16945</v>
      </c>
      <c r="T5259" s="14" t="s">
        <v>32</v>
      </c>
      <c r="U5259" s="15" t="s">
        <v>39</v>
      </c>
      <c r="V5259" s="4" t="str">
        <f>HYPERLINK("https://redcat-toys.ru/api/getInfo/image/8001177e-3233-11f0-a27c-00155d82e908")</f>
        <v>https://redcat-toys.ru/api/getInfo/image/8001177e-3233-11f0-a27c-00155d82e908</v>
      </c>
      <c r="W5259" s="4" t="s">
        <v>16946</v>
      </c>
      <c r="X5259" s="4" t="s">
        <v>34</v>
      </c>
      <c r="Y5259" s="4" t="str">
        <f>HYPERLINK("https://redcat-toys.ru/api/getInfo/item/8001177e-3233-11f0-a27c-00155d82e908")</f>
        <v>https://redcat-toys.ru/api/getInfo/item/8001177e-3233-11f0-a27c-00155d82e908</v>
      </c>
    </row>
    <row r="5260" spans="2:25" ht="21" customHeight="1" outlineLevel="6" x14ac:dyDescent="0.2">
      <c r="B5260" s="39">
        <v>4171</v>
      </c>
      <c r="C5260" s="4" t="s">
        <v>16947</v>
      </c>
      <c r="D5260" s="50" t="s">
        <v>16948</v>
      </c>
      <c r="E5260" s="50"/>
      <c r="F5260" s="50"/>
      <c r="G5260" s="50"/>
      <c r="H5260" s="5" t="s">
        <v>16949</v>
      </c>
      <c r="I5260" s="6" t="s">
        <v>30</v>
      </c>
      <c r="J5260" s="7">
        <v>24</v>
      </c>
      <c r="K5260" s="7">
        <v>66</v>
      </c>
      <c r="L5260" s="3">
        <v>1</v>
      </c>
      <c r="M5260" s="19">
        <f>1799.9*(1-P3/100)</f>
        <v>1799.9</v>
      </c>
      <c r="N5260" s="9"/>
      <c r="O5260" s="10">
        <f>M5260*N5260</f>
        <v>0</v>
      </c>
      <c r="P5260" s="11">
        <f>0.486*N5260</f>
        <v>0</v>
      </c>
      <c r="Q5260" s="16">
        <f>0.00326*N5260</f>
        <v>0</v>
      </c>
      <c r="R5260" s="13"/>
      <c r="S5260" s="14" t="s">
        <v>16950</v>
      </c>
      <c r="T5260" s="14" t="s">
        <v>32</v>
      </c>
      <c r="U5260" s="15"/>
      <c r="V5260" s="4" t="str">
        <f>HYPERLINK("https://redcat-toys.ru/api/getInfo/image/4b20b2b4-3227-11f0-a27c-00155d82e908")</f>
        <v>https://redcat-toys.ru/api/getInfo/image/4b20b2b4-3227-11f0-a27c-00155d82e908</v>
      </c>
      <c r="W5260" s="4" t="s">
        <v>16951</v>
      </c>
      <c r="X5260" s="4" t="s">
        <v>34</v>
      </c>
      <c r="Y5260" s="4" t="str">
        <f>HYPERLINK("https://redcat-toys.ru/api/getInfo/item/4b20b2b4-3227-11f0-a27c-00155d82e908")</f>
        <v>https://redcat-toys.ru/api/getInfo/item/4b20b2b4-3227-11f0-a27c-00155d82e908</v>
      </c>
    </row>
    <row r="5261" spans="2:25" ht="21" customHeight="1" outlineLevel="6" x14ac:dyDescent="0.2">
      <c r="B5261" s="39">
        <v>4172</v>
      </c>
      <c r="C5261" s="4" t="s">
        <v>16952</v>
      </c>
      <c r="D5261" s="50" t="s">
        <v>16953</v>
      </c>
      <c r="E5261" s="50"/>
      <c r="F5261" s="50"/>
      <c r="G5261" s="50"/>
      <c r="H5261" s="5" t="s">
        <v>16954</v>
      </c>
      <c r="I5261" s="6" t="s">
        <v>30</v>
      </c>
      <c r="J5261" s="7">
        <v>24</v>
      </c>
      <c r="K5261" s="7">
        <v>64</v>
      </c>
      <c r="L5261" s="3">
        <v>1</v>
      </c>
      <c r="M5261" s="19">
        <f>1759.9*(1-P3/100)</f>
        <v>1759.9</v>
      </c>
      <c r="N5261" s="9"/>
      <c r="O5261" s="10">
        <f>M5261*N5261</f>
        <v>0</v>
      </c>
      <c r="P5261" s="11">
        <f>0.491*N5261</f>
        <v>0</v>
      </c>
      <c r="Q5261" s="16">
        <f>0.00747*N5261</f>
        <v>0</v>
      </c>
      <c r="R5261" s="13"/>
      <c r="S5261" s="14" t="s">
        <v>16955</v>
      </c>
      <c r="T5261" s="14" t="s">
        <v>32</v>
      </c>
      <c r="U5261" s="15"/>
      <c r="V5261" s="4" t="str">
        <f>HYPERLINK("https://redcat-toys.ru/api/getInfo/image/0c071e3c-322a-11f0-a27c-00155d82e908")</f>
        <v>https://redcat-toys.ru/api/getInfo/image/0c071e3c-322a-11f0-a27c-00155d82e908</v>
      </c>
      <c r="W5261" s="4" t="s">
        <v>16956</v>
      </c>
      <c r="X5261" s="4" t="s">
        <v>34</v>
      </c>
      <c r="Y5261" s="4" t="str">
        <f>HYPERLINK("https://redcat-toys.ru/api/getInfo/item/0c071e3c-322a-11f0-a27c-00155d82e908")</f>
        <v>https://redcat-toys.ru/api/getInfo/item/0c071e3c-322a-11f0-a27c-00155d82e908</v>
      </c>
    </row>
    <row r="5262" spans="2:25" ht="22.95" customHeight="1" outlineLevel="3" x14ac:dyDescent="0.2">
      <c r="B5262" s="51" t="s">
        <v>16957</v>
      </c>
      <c r="C5262" s="51"/>
      <c r="D5262" s="51"/>
      <c r="E5262" s="51"/>
      <c r="F5262" s="51"/>
      <c r="G5262" s="51"/>
    </row>
    <row r="5263" spans="2:25" ht="21" customHeight="1" outlineLevel="4" x14ac:dyDescent="0.2">
      <c r="B5263" s="39">
        <v>4173</v>
      </c>
      <c r="C5263" s="4" t="s">
        <v>16958</v>
      </c>
      <c r="D5263" s="50" t="s">
        <v>16959</v>
      </c>
      <c r="E5263" s="50"/>
      <c r="F5263" s="50"/>
      <c r="G5263" s="50"/>
      <c r="H5263" s="5" t="s">
        <v>16960</v>
      </c>
      <c r="I5263" s="6" t="s">
        <v>30</v>
      </c>
      <c r="J5263" s="7">
        <v>120</v>
      </c>
      <c r="K5263" s="7">
        <v>133</v>
      </c>
      <c r="L5263" s="3">
        <v>3</v>
      </c>
      <c r="M5263" s="8">
        <f>226.66*(1-P3/100)</f>
        <v>226.66</v>
      </c>
      <c r="N5263" s="9"/>
      <c r="O5263" s="10">
        <f t="shared" ref="O5263:O5268" si="278">M5263*N5263</f>
        <v>0</v>
      </c>
      <c r="P5263" s="11">
        <f>0.106*N5263</f>
        <v>0</v>
      </c>
      <c r="Q5263" s="16">
        <f>0.00131*N5263</f>
        <v>0</v>
      </c>
      <c r="R5263" s="13"/>
      <c r="S5263" s="14" t="s">
        <v>16961</v>
      </c>
      <c r="T5263" s="14" t="s">
        <v>32</v>
      </c>
      <c r="U5263" s="15" t="s">
        <v>39</v>
      </c>
      <c r="V5263" s="4" t="str">
        <f>HYPERLINK("https://redcat-toys.ru/api/getInfo/image/83cfdbea-9594-11ee-a250-00155d82e908")</f>
        <v>https://redcat-toys.ru/api/getInfo/image/83cfdbea-9594-11ee-a250-00155d82e908</v>
      </c>
      <c r="W5263" s="4" t="s">
        <v>16962</v>
      </c>
      <c r="X5263" s="4" t="s">
        <v>34</v>
      </c>
      <c r="Y5263" s="4" t="str">
        <f>HYPERLINK("https://redcat-toys.ru/api/getInfo/item/83cfdbea-9594-11ee-a250-00155d82e908")</f>
        <v>https://redcat-toys.ru/api/getInfo/item/83cfdbea-9594-11ee-a250-00155d82e908</v>
      </c>
    </row>
    <row r="5264" spans="2:25" ht="21" customHeight="1" outlineLevel="4" x14ac:dyDescent="0.2">
      <c r="B5264" s="39">
        <v>4174</v>
      </c>
      <c r="C5264" s="4" t="s">
        <v>16958</v>
      </c>
      <c r="D5264" s="50" t="s">
        <v>16959</v>
      </c>
      <c r="E5264" s="50"/>
      <c r="F5264" s="50"/>
      <c r="G5264" s="50"/>
      <c r="H5264" s="5" t="s">
        <v>16960</v>
      </c>
      <c r="I5264" s="6" t="s">
        <v>30</v>
      </c>
      <c r="J5264" s="7">
        <v>240</v>
      </c>
      <c r="K5264" s="7">
        <v>133</v>
      </c>
      <c r="L5264" s="3">
        <v>3</v>
      </c>
      <c r="M5264" s="8">
        <f>226.66*(1-P3/100)</f>
        <v>226.66</v>
      </c>
      <c r="N5264" s="9"/>
      <c r="O5264" s="10">
        <f t="shared" si="278"/>
        <v>0</v>
      </c>
      <c r="P5264" s="11">
        <f>0.106*N5264</f>
        <v>0</v>
      </c>
      <c r="Q5264" s="16">
        <f>0.00131*N5264</f>
        <v>0</v>
      </c>
      <c r="R5264" s="13"/>
      <c r="S5264" s="14" t="s">
        <v>16961</v>
      </c>
      <c r="T5264" s="14" t="s">
        <v>32</v>
      </c>
      <c r="U5264" s="15" t="s">
        <v>39</v>
      </c>
      <c r="V5264" s="4" t="str">
        <f>HYPERLINK("https://redcat-toys.ru/api/getInfo/image/83cfdbea-9594-11ee-a250-00155d82e908")</f>
        <v>https://redcat-toys.ru/api/getInfo/image/83cfdbea-9594-11ee-a250-00155d82e908</v>
      </c>
      <c r="W5264" s="4" t="s">
        <v>16962</v>
      </c>
      <c r="X5264" s="4" t="s">
        <v>34</v>
      </c>
      <c r="Y5264" s="4" t="str">
        <f>HYPERLINK("https://redcat-toys.ru/api/getInfo/item/83cfdbea-9594-11ee-a250-00155d82e908")</f>
        <v>https://redcat-toys.ru/api/getInfo/item/83cfdbea-9594-11ee-a250-00155d82e908</v>
      </c>
    </row>
    <row r="5265" spans="2:25" ht="21" customHeight="1" outlineLevel="4" x14ac:dyDescent="0.2">
      <c r="B5265" s="39">
        <v>4175</v>
      </c>
      <c r="C5265" s="4" t="s">
        <v>16963</v>
      </c>
      <c r="D5265" s="50" t="s">
        <v>16964</v>
      </c>
      <c r="E5265" s="50"/>
      <c r="F5265" s="50"/>
      <c r="G5265" s="50"/>
      <c r="H5265" s="5" t="s">
        <v>16965</v>
      </c>
      <c r="I5265" s="6" t="s">
        <v>30</v>
      </c>
      <c r="J5265" s="7">
        <v>120</v>
      </c>
      <c r="K5265" s="7">
        <v>60</v>
      </c>
      <c r="L5265" s="3">
        <v>2</v>
      </c>
      <c r="M5265" s="8">
        <f>281.69*(1-P3/100)</f>
        <v>281.69</v>
      </c>
      <c r="N5265" s="9"/>
      <c r="O5265" s="10">
        <f t="shared" si="278"/>
        <v>0</v>
      </c>
      <c r="P5265" s="17">
        <f>0.15*N5265</f>
        <v>0</v>
      </c>
      <c r="Q5265" s="16">
        <f>0.00117*N5265</f>
        <v>0</v>
      </c>
      <c r="R5265" s="13"/>
      <c r="S5265" s="14" t="s">
        <v>16966</v>
      </c>
      <c r="T5265" s="14" t="s">
        <v>32</v>
      </c>
      <c r="U5265" s="15" t="s">
        <v>39</v>
      </c>
      <c r="V5265" s="4" t="str">
        <f>HYPERLINK("https://redcat-toys.ru/api/getInfo/image/d3b7f619-958f-11ee-a250-00155d82e908")</f>
        <v>https://redcat-toys.ru/api/getInfo/image/d3b7f619-958f-11ee-a250-00155d82e908</v>
      </c>
      <c r="W5265" s="4" t="s">
        <v>16967</v>
      </c>
      <c r="X5265" s="4" t="s">
        <v>34</v>
      </c>
      <c r="Y5265" s="4" t="str">
        <f>HYPERLINK("https://redcat-toys.ru/api/getInfo/item/d3b7f619-958f-11ee-a250-00155d82e908")</f>
        <v>https://redcat-toys.ru/api/getInfo/item/d3b7f619-958f-11ee-a250-00155d82e908</v>
      </c>
    </row>
    <row r="5266" spans="2:25" ht="21" customHeight="1" outlineLevel="4" x14ac:dyDescent="0.2">
      <c r="B5266" s="39">
        <v>4176</v>
      </c>
      <c r="C5266" s="4" t="s">
        <v>16963</v>
      </c>
      <c r="D5266" s="50" t="s">
        <v>16964</v>
      </c>
      <c r="E5266" s="50"/>
      <c r="F5266" s="50"/>
      <c r="G5266" s="50"/>
      <c r="H5266" s="5" t="s">
        <v>16965</v>
      </c>
      <c r="I5266" s="6" t="s">
        <v>30</v>
      </c>
      <c r="J5266" s="7">
        <v>240</v>
      </c>
      <c r="K5266" s="7">
        <v>60</v>
      </c>
      <c r="L5266" s="3">
        <v>2</v>
      </c>
      <c r="M5266" s="8">
        <f>281.69*(1-P3/100)</f>
        <v>281.69</v>
      </c>
      <c r="N5266" s="9"/>
      <c r="O5266" s="10">
        <f t="shared" si="278"/>
        <v>0</v>
      </c>
      <c r="P5266" s="17">
        <f>0.15*N5266</f>
        <v>0</v>
      </c>
      <c r="Q5266" s="16">
        <f>0.00117*N5266</f>
        <v>0</v>
      </c>
      <c r="R5266" s="13"/>
      <c r="S5266" s="14" t="s">
        <v>16966</v>
      </c>
      <c r="T5266" s="14" t="s">
        <v>32</v>
      </c>
      <c r="U5266" s="15" t="s">
        <v>39</v>
      </c>
      <c r="V5266" s="4" t="str">
        <f>HYPERLINK("https://redcat-toys.ru/api/getInfo/image/d3b7f619-958f-11ee-a250-00155d82e908")</f>
        <v>https://redcat-toys.ru/api/getInfo/image/d3b7f619-958f-11ee-a250-00155d82e908</v>
      </c>
      <c r="W5266" s="4" t="s">
        <v>16967</v>
      </c>
      <c r="X5266" s="4" t="s">
        <v>34</v>
      </c>
      <c r="Y5266" s="4" t="str">
        <f>HYPERLINK("https://redcat-toys.ru/api/getInfo/item/d3b7f619-958f-11ee-a250-00155d82e908")</f>
        <v>https://redcat-toys.ru/api/getInfo/item/d3b7f619-958f-11ee-a250-00155d82e908</v>
      </c>
    </row>
    <row r="5267" spans="2:25" ht="21" customHeight="1" outlineLevel="4" x14ac:dyDescent="0.2">
      <c r="B5267" s="39">
        <v>4177</v>
      </c>
      <c r="C5267" s="4" t="s">
        <v>16968</v>
      </c>
      <c r="D5267" s="50" t="s">
        <v>16969</v>
      </c>
      <c r="E5267" s="50"/>
      <c r="F5267" s="50"/>
      <c r="G5267" s="50"/>
      <c r="H5267" s="5" t="s">
        <v>16970</v>
      </c>
      <c r="I5267" s="6" t="s">
        <v>30</v>
      </c>
      <c r="J5267" s="7">
        <v>120</v>
      </c>
      <c r="K5267" s="7">
        <v>192</v>
      </c>
      <c r="L5267" s="3">
        <v>2</v>
      </c>
      <c r="M5267" s="8">
        <f>326.53*(1-P3/100)</f>
        <v>326.52999999999997</v>
      </c>
      <c r="N5267" s="9"/>
      <c r="O5267" s="10">
        <f t="shared" si="278"/>
        <v>0</v>
      </c>
      <c r="P5267" s="11">
        <f>0.156*N5267</f>
        <v>0</v>
      </c>
      <c r="Q5267" s="16">
        <f>0.00146*N5267</f>
        <v>0</v>
      </c>
      <c r="R5267" s="13"/>
      <c r="S5267" s="14" t="s">
        <v>16971</v>
      </c>
      <c r="T5267" s="14" t="s">
        <v>32</v>
      </c>
      <c r="U5267" s="15" t="s">
        <v>39</v>
      </c>
      <c r="V5267" s="4" t="str">
        <f>HYPERLINK("https://redcat-toys.ru/api/getInfo/image/dc404c43-9594-11ee-a250-00155d82e908")</f>
        <v>https://redcat-toys.ru/api/getInfo/image/dc404c43-9594-11ee-a250-00155d82e908</v>
      </c>
      <c r="W5267" s="4" t="s">
        <v>16972</v>
      </c>
      <c r="X5267" s="4" t="s">
        <v>34</v>
      </c>
      <c r="Y5267" s="4" t="str">
        <f>HYPERLINK("https://redcat-toys.ru/api/getInfo/item/dc404c43-9594-11ee-a250-00155d82e908")</f>
        <v>https://redcat-toys.ru/api/getInfo/item/dc404c43-9594-11ee-a250-00155d82e908</v>
      </c>
    </row>
    <row r="5268" spans="2:25" ht="21" customHeight="1" outlineLevel="4" x14ac:dyDescent="0.2">
      <c r="B5268" s="39">
        <v>4178</v>
      </c>
      <c r="C5268" s="4" t="s">
        <v>16968</v>
      </c>
      <c r="D5268" s="50" t="s">
        <v>16969</v>
      </c>
      <c r="E5268" s="50"/>
      <c r="F5268" s="50"/>
      <c r="G5268" s="50"/>
      <c r="H5268" s="5" t="s">
        <v>16970</v>
      </c>
      <c r="I5268" s="6" t="s">
        <v>30</v>
      </c>
      <c r="J5268" s="7">
        <v>240</v>
      </c>
      <c r="K5268" s="7">
        <v>192</v>
      </c>
      <c r="L5268" s="3">
        <v>2</v>
      </c>
      <c r="M5268" s="8">
        <f>326.53*(1-P3/100)</f>
        <v>326.52999999999997</v>
      </c>
      <c r="N5268" s="9"/>
      <c r="O5268" s="10">
        <f t="shared" si="278"/>
        <v>0</v>
      </c>
      <c r="P5268" s="11">
        <f>0.156*N5268</f>
        <v>0</v>
      </c>
      <c r="Q5268" s="16">
        <f>0.00146*N5268</f>
        <v>0</v>
      </c>
      <c r="R5268" s="13"/>
      <c r="S5268" s="14" t="s">
        <v>16971</v>
      </c>
      <c r="T5268" s="14" t="s">
        <v>32</v>
      </c>
      <c r="U5268" s="15" t="s">
        <v>39</v>
      </c>
      <c r="V5268" s="4" t="str">
        <f>HYPERLINK("https://redcat-toys.ru/api/getInfo/image/dc404c43-9594-11ee-a250-00155d82e908")</f>
        <v>https://redcat-toys.ru/api/getInfo/image/dc404c43-9594-11ee-a250-00155d82e908</v>
      </c>
      <c r="W5268" s="4" t="s">
        <v>16972</v>
      </c>
      <c r="X5268" s="4" t="s">
        <v>34</v>
      </c>
      <c r="Y5268" s="4" t="str">
        <f>HYPERLINK("https://redcat-toys.ru/api/getInfo/item/dc404c43-9594-11ee-a250-00155d82e908")</f>
        <v>https://redcat-toys.ru/api/getInfo/item/dc404c43-9594-11ee-a250-00155d82e908</v>
      </c>
    </row>
    <row r="5269" spans="2:25" ht="22.95" customHeight="1" outlineLevel="2" x14ac:dyDescent="0.2">
      <c r="B5269" s="49" t="s">
        <v>16973</v>
      </c>
      <c r="C5269" s="49"/>
      <c r="D5269" s="49"/>
      <c r="E5269" s="49"/>
      <c r="F5269" s="49"/>
      <c r="G5269" s="49"/>
    </row>
    <row r="5270" spans="2:25" ht="22.95" customHeight="1" outlineLevel="3" x14ac:dyDescent="0.2">
      <c r="B5270" s="51" t="s">
        <v>16974</v>
      </c>
      <c r="C5270" s="51"/>
      <c r="D5270" s="51"/>
      <c r="E5270" s="51"/>
      <c r="F5270" s="51"/>
      <c r="G5270" s="51"/>
    </row>
    <row r="5271" spans="2:25" ht="22.95" customHeight="1" outlineLevel="4" x14ac:dyDescent="0.2">
      <c r="B5271" s="52" t="s">
        <v>16975</v>
      </c>
      <c r="C5271" s="52"/>
      <c r="D5271" s="52"/>
      <c r="E5271" s="52"/>
      <c r="F5271" s="52"/>
      <c r="G5271" s="52"/>
    </row>
    <row r="5272" spans="2:25" ht="22.95" customHeight="1" outlineLevel="5" x14ac:dyDescent="0.2">
      <c r="B5272" s="53" t="s">
        <v>7717</v>
      </c>
      <c r="C5272" s="53"/>
      <c r="D5272" s="53"/>
      <c r="E5272" s="53"/>
      <c r="F5272" s="53"/>
      <c r="G5272" s="53"/>
    </row>
    <row r="5273" spans="2:25" ht="21" customHeight="1" outlineLevel="6" x14ac:dyDescent="0.2">
      <c r="B5273" s="39">
        <v>4179</v>
      </c>
      <c r="C5273" s="4" t="s">
        <v>16976</v>
      </c>
      <c r="D5273" s="50" t="s">
        <v>16977</v>
      </c>
      <c r="E5273" s="50"/>
      <c r="F5273" s="50"/>
      <c r="G5273" s="50"/>
      <c r="H5273" s="5" t="s">
        <v>16978</v>
      </c>
      <c r="I5273" s="6" t="s">
        <v>30</v>
      </c>
      <c r="J5273" s="7">
        <v>36</v>
      </c>
      <c r="K5273" s="7">
        <v>11</v>
      </c>
      <c r="L5273" s="3">
        <v>2</v>
      </c>
      <c r="M5273" s="8">
        <f>379.74*(1-P3/100)</f>
        <v>379.74</v>
      </c>
      <c r="N5273" s="9"/>
      <c r="O5273" s="10">
        <f t="shared" ref="O5273:O5278" si="279">M5273*N5273</f>
        <v>0</v>
      </c>
      <c r="P5273" s="11">
        <f>0.179*N5273</f>
        <v>0</v>
      </c>
      <c r="Q5273" s="16">
        <f>0.00343*N5273</f>
        <v>0</v>
      </c>
      <c r="R5273" s="13"/>
      <c r="S5273" s="14" t="s">
        <v>16979</v>
      </c>
      <c r="T5273" s="14" t="s">
        <v>32</v>
      </c>
      <c r="U5273" s="15" t="s">
        <v>39</v>
      </c>
      <c r="V5273" s="4" t="str">
        <f>HYPERLINK("https://redcat-toys.ru/api/getInfo/image/fa83972a-7a18-11ed-a22a-00155d82e902")</f>
        <v>https://redcat-toys.ru/api/getInfo/image/fa83972a-7a18-11ed-a22a-00155d82e902</v>
      </c>
      <c r="W5273" s="4" t="s">
        <v>16980</v>
      </c>
      <c r="X5273" s="4" t="s">
        <v>34</v>
      </c>
      <c r="Y5273" s="4" t="str">
        <f>HYPERLINK("https://redcat-toys.ru/api/getInfo/item/fa83972a-7a18-11ed-a22a-00155d82e902")</f>
        <v>https://redcat-toys.ru/api/getInfo/item/fa83972a-7a18-11ed-a22a-00155d82e902</v>
      </c>
    </row>
    <row r="5274" spans="2:25" ht="21" customHeight="1" outlineLevel="6" x14ac:dyDescent="0.2">
      <c r="B5274" s="39">
        <v>4180</v>
      </c>
      <c r="C5274" s="4" t="s">
        <v>16976</v>
      </c>
      <c r="D5274" s="50" t="s">
        <v>16977</v>
      </c>
      <c r="E5274" s="50"/>
      <c r="F5274" s="50"/>
      <c r="G5274" s="50"/>
      <c r="H5274" s="5" t="s">
        <v>16978</v>
      </c>
      <c r="I5274" s="6" t="s">
        <v>30</v>
      </c>
      <c r="J5274" s="7">
        <v>144</v>
      </c>
      <c r="K5274" s="7">
        <v>11</v>
      </c>
      <c r="L5274" s="3">
        <v>2</v>
      </c>
      <c r="M5274" s="8">
        <f>379.74*(1-P3/100)</f>
        <v>379.74</v>
      </c>
      <c r="N5274" s="9"/>
      <c r="O5274" s="10">
        <f t="shared" si="279"/>
        <v>0</v>
      </c>
      <c r="P5274" s="11">
        <f>0.179*N5274</f>
        <v>0</v>
      </c>
      <c r="Q5274" s="16">
        <f>0.00343*N5274</f>
        <v>0</v>
      </c>
      <c r="R5274" s="13"/>
      <c r="S5274" s="14" t="s">
        <v>16979</v>
      </c>
      <c r="T5274" s="14" t="s">
        <v>32</v>
      </c>
      <c r="U5274" s="15" t="s">
        <v>39</v>
      </c>
      <c r="V5274" s="4" t="str">
        <f>HYPERLINK("https://redcat-toys.ru/api/getInfo/image/fa83972a-7a18-11ed-a22a-00155d82e902")</f>
        <v>https://redcat-toys.ru/api/getInfo/image/fa83972a-7a18-11ed-a22a-00155d82e902</v>
      </c>
      <c r="W5274" s="4" t="s">
        <v>16980</v>
      </c>
      <c r="X5274" s="4" t="s">
        <v>34</v>
      </c>
      <c r="Y5274" s="4" t="str">
        <f>HYPERLINK("https://redcat-toys.ru/api/getInfo/item/fa83972a-7a18-11ed-a22a-00155d82e902")</f>
        <v>https://redcat-toys.ru/api/getInfo/item/fa83972a-7a18-11ed-a22a-00155d82e902</v>
      </c>
    </row>
    <row r="5275" spans="2:25" ht="21" customHeight="1" outlineLevel="6" x14ac:dyDescent="0.2">
      <c r="B5275" s="39">
        <v>4181</v>
      </c>
      <c r="C5275" s="4" t="s">
        <v>16976</v>
      </c>
      <c r="D5275" s="50" t="s">
        <v>16977</v>
      </c>
      <c r="E5275" s="50"/>
      <c r="F5275" s="50"/>
      <c r="G5275" s="50"/>
      <c r="H5275" s="5" t="s">
        <v>16978</v>
      </c>
      <c r="I5275" s="6" t="s">
        <v>30</v>
      </c>
      <c r="J5275" s="7">
        <v>72</v>
      </c>
      <c r="K5275" s="7">
        <v>11</v>
      </c>
      <c r="L5275" s="3">
        <v>2</v>
      </c>
      <c r="M5275" s="8">
        <f>379.74*(1-P3/100)</f>
        <v>379.74</v>
      </c>
      <c r="N5275" s="9"/>
      <c r="O5275" s="10">
        <f t="shared" si="279"/>
        <v>0</v>
      </c>
      <c r="P5275" s="11">
        <f>0.179*N5275</f>
        <v>0</v>
      </c>
      <c r="Q5275" s="16">
        <f>0.00343*N5275</f>
        <v>0</v>
      </c>
      <c r="R5275" s="13"/>
      <c r="S5275" s="14" t="s">
        <v>16979</v>
      </c>
      <c r="T5275" s="14" t="s">
        <v>32</v>
      </c>
      <c r="U5275" s="15" t="s">
        <v>39</v>
      </c>
      <c r="V5275" s="4" t="str">
        <f>HYPERLINK("https://redcat-toys.ru/api/getInfo/image/fa83972a-7a18-11ed-a22a-00155d82e902")</f>
        <v>https://redcat-toys.ru/api/getInfo/image/fa83972a-7a18-11ed-a22a-00155d82e902</v>
      </c>
      <c r="W5275" s="4" t="s">
        <v>16980</v>
      </c>
      <c r="X5275" s="4" t="s">
        <v>34</v>
      </c>
      <c r="Y5275" s="4" t="str">
        <f>HYPERLINK("https://redcat-toys.ru/api/getInfo/item/fa83972a-7a18-11ed-a22a-00155d82e902")</f>
        <v>https://redcat-toys.ru/api/getInfo/item/fa83972a-7a18-11ed-a22a-00155d82e902</v>
      </c>
    </row>
    <row r="5276" spans="2:25" ht="21" customHeight="1" outlineLevel="6" x14ac:dyDescent="0.2">
      <c r="B5276" s="39">
        <v>4182</v>
      </c>
      <c r="C5276" s="4" t="s">
        <v>16981</v>
      </c>
      <c r="D5276" s="50" t="s">
        <v>16982</v>
      </c>
      <c r="E5276" s="50"/>
      <c r="F5276" s="50"/>
      <c r="G5276" s="50"/>
      <c r="H5276" s="5" t="s">
        <v>16983</v>
      </c>
      <c r="I5276" s="6" t="s">
        <v>30</v>
      </c>
      <c r="J5276" s="7">
        <v>36</v>
      </c>
      <c r="K5276" s="7">
        <v>61</v>
      </c>
      <c r="L5276" s="3">
        <v>2</v>
      </c>
      <c r="M5276" s="8">
        <f>398.78*(1-P3/100)</f>
        <v>398.78</v>
      </c>
      <c r="N5276" s="9"/>
      <c r="O5276" s="10">
        <f t="shared" si="279"/>
        <v>0</v>
      </c>
      <c r="P5276" s="11">
        <f>0.182*N5276</f>
        <v>0</v>
      </c>
      <c r="Q5276" s="16">
        <f>0.00295*N5276</f>
        <v>0</v>
      </c>
      <c r="R5276" s="13"/>
      <c r="S5276" s="14" t="s">
        <v>16984</v>
      </c>
      <c r="T5276" s="14" t="s">
        <v>32</v>
      </c>
      <c r="U5276" s="15" t="s">
        <v>39</v>
      </c>
      <c r="V5276" s="4" t="str">
        <f>HYPERLINK("https://redcat-toys.ru/api/getInfo/image/32ffc77f-7a19-11ed-a22a-00155d82e902")</f>
        <v>https://redcat-toys.ru/api/getInfo/image/32ffc77f-7a19-11ed-a22a-00155d82e902</v>
      </c>
      <c r="W5276" s="4" t="s">
        <v>16985</v>
      </c>
      <c r="X5276" s="4" t="s">
        <v>34</v>
      </c>
      <c r="Y5276" s="4" t="str">
        <f>HYPERLINK("https://redcat-toys.ru/api/getInfo/item/32ffc77f-7a19-11ed-a22a-00155d82e902")</f>
        <v>https://redcat-toys.ru/api/getInfo/item/32ffc77f-7a19-11ed-a22a-00155d82e902</v>
      </c>
    </row>
    <row r="5277" spans="2:25" ht="21" customHeight="1" outlineLevel="6" x14ac:dyDescent="0.2">
      <c r="B5277" s="39">
        <v>4183</v>
      </c>
      <c r="C5277" s="4" t="s">
        <v>16981</v>
      </c>
      <c r="D5277" s="50" t="s">
        <v>16982</v>
      </c>
      <c r="E5277" s="50"/>
      <c r="F5277" s="50"/>
      <c r="G5277" s="50"/>
      <c r="H5277" s="5" t="s">
        <v>16983</v>
      </c>
      <c r="I5277" s="6" t="s">
        <v>30</v>
      </c>
      <c r="J5277" s="7">
        <v>144</v>
      </c>
      <c r="K5277" s="7">
        <v>61</v>
      </c>
      <c r="L5277" s="3">
        <v>2</v>
      </c>
      <c r="M5277" s="8">
        <f>398.78*(1-P3/100)</f>
        <v>398.78</v>
      </c>
      <c r="N5277" s="9"/>
      <c r="O5277" s="10">
        <f t="shared" si="279"/>
        <v>0</v>
      </c>
      <c r="P5277" s="11">
        <f>0.182*N5277</f>
        <v>0</v>
      </c>
      <c r="Q5277" s="16">
        <f>0.00295*N5277</f>
        <v>0</v>
      </c>
      <c r="R5277" s="13"/>
      <c r="S5277" s="14" t="s">
        <v>16984</v>
      </c>
      <c r="T5277" s="14" t="s">
        <v>32</v>
      </c>
      <c r="U5277" s="15" t="s">
        <v>39</v>
      </c>
      <c r="V5277" s="4" t="str">
        <f>HYPERLINK("https://redcat-toys.ru/api/getInfo/image/32ffc77f-7a19-11ed-a22a-00155d82e902")</f>
        <v>https://redcat-toys.ru/api/getInfo/image/32ffc77f-7a19-11ed-a22a-00155d82e902</v>
      </c>
      <c r="W5277" s="4" t="s">
        <v>16985</v>
      </c>
      <c r="X5277" s="4" t="s">
        <v>34</v>
      </c>
      <c r="Y5277" s="4" t="str">
        <f>HYPERLINK("https://redcat-toys.ru/api/getInfo/item/32ffc77f-7a19-11ed-a22a-00155d82e902")</f>
        <v>https://redcat-toys.ru/api/getInfo/item/32ffc77f-7a19-11ed-a22a-00155d82e902</v>
      </c>
    </row>
    <row r="5278" spans="2:25" ht="21" customHeight="1" outlineLevel="6" x14ac:dyDescent="0.2">
      <c r="B5278" s="39">
        <v>4184</v>
      </c>
      <c r="C5278" s="4" t="s">
        <v>16981</v>
      </c>
      <c r="D5278" s="50" t="s">
        <v>16982</v>
      </c>
      <c r="E5278" s="50"/>
      <c r="F5278" s="50"/>
      <c r="G5278" s="50"/>
      <c r="H5278" s="5" t="s">
        <v>16983</v>
      </c>
      <c r="I5278" s="6" t="s">
        <v>30</v>
      </c>
      <c r="J5278" s="7">
        <v>72</v>
      </c>
      <c r="K5278" s="7">
        <v>61</v>
      </c>
      <c r="L5278" s="3">
        <v>2</v>
      </c>
      <c r="M5278" s="8">
        <f>398.78*(1-P3/100)</f>
        <v>398.78</v>
      </c>
      <c r="N5278" s="9"/>
      <c r="O5278" s="10">
        <f t="shared" si="279"/>
        <v>0</v>
      </c>
      <c r="P5278" s="11">
        <f>0.182*N5278</f>
        <v>0</v>
      </c>
      <c r="Q5278" s="16">
        <f>0.00295*N5278</f>
        <v>0</v>
      </c>
      <c r="R5278" s="13"/>
      <c r="S5278" s="14" t="s">
        <v>16984</v>
      </c>
      <c r="T5278" s="14" t="s">
        <v>32</v>
      </c>
      <c r="U5278" s="15" t="s">
        <v>39</v>
      </c>
      <c r="V5278" s="4" t="str">
        <f>HYPERLINK("https://redcat-toys.ru/api/getInfo/image/32ffc77f-7a19-11ed-a22a-00155d82e902")</f>
        <v>https://redcat-toys.ru/api/getInfo/image/32ffc77f-7a19-11ed-a22a-00155d82e902</v>
      </c>
      <c r="W5278" s="4" t="s">
        <v>16985</v>
      </c>
      <c r="X5278" s="4" t="s">
        <v>34</v>
      </c>
      <c r="Y5278" s="4" t="str">
        <f>HYPERLINK("https://redcat-toys.ru/api/getInfo/item/32ffc77f-7a19-11ed-a22a-00155d82e902")</f>
        <v>https://redcat-toys.ru/api/getInfo/item/32ffc77f-7a19-11ed-a22a-00155d82e902</v>
      </c>
    </row>
    <row r="5279" spans="2:25" ht="22.95" customHeight="1" outlineLevel="4" x14ac:dyDescent="0.2">
      <c r="B5279" s="52" t="s">
        <v>16986</v>
      </c>
      <c r="C5279" s="52"/>
      <c r="D5279" s="52"/>
      <c r="E5279" s="52"/>
      <c r="F5279" s="52"/>
      <c r="G5279" s="52"/>
    </row>
    <row r="5280" spans="2:25" ht="21" customHeight="1" outlineLevel="5" x14ac:dyDescent="0.2">
      <c r="B5280" s="39">
        <v>4185</v>
      </c>
      <c r="C5280" s="4" t="s">
        <v>16987</v>
      </c>
      <c r="D5280" s="50" t="s">
        <v>16988</v>
      </c>
      <c r="E5280" s="50"/>
      <c r="F5280" s="50"/>
      <c r="G5280" s="50"/>
      <c r="H5280" s="5" t="s">
        <v>16989</v>
      </c>
      <c r="I5280" s="6" t="s">
        <v>30</v>
      </c>
      <c r="J5280" s="7">
        <v>24</v>
      </c>
      <c r="K5280" s="7">
        <v>36</v>
      </c>
      <c r="L5280" s="3">
        <v>1</v>
      </c>
      <c r="M5280" s="8">
        <f>924.29*(1-P3/100)</f>
        <v>924.29</v>
      </c>
      <c r="N5280" s="9"/>
      <c r="O5280" s="10">
        <f>M5280*N5280</f>
        <v>0</v>
      </c>
      <c r="P5280" s="11">
        <f>0.361*N5280</f>
        <v>0</v>
      </c>
      <c r="Q5280" s="16">
        <f>0.00669*N5280</f>
        <v>0</v>
      </c>
      <c r="R5280" s="13"/>
      <c r="S5280" s="14" t="s">
        <v>16990</v>
      </c>
      <c r="T5280" s="14" t="s">
        <v>32</v>
      </c>
      <c r="U5280" s="15"/>
      <c r="V5280" s="4" t="str">
        <f>HYPERLINK("https://redcat-toys.ru/api/getInfo/image/4becec6c-524f-11f0-a27e-00155d82e908")</f>
        <v>https://redcat-toys.ru/api/getInfo/image/4becec6c-524f-11f0-a27e-00155d82e908</v>
      </c>
      <c r="W5280" s="4" t="s">
        <v>16991</v>
      </c>
      <c r="X5280" s="4" t="s">
        <v>34</v>
      </c>
      <c r="Y5280" s="4" t="str">
        <f>HYPERLINK("https://redcat-toys.ru/api/getInfo/item/4becec6c-524f-11f0-a27e-00155d82e908")</f>
        <v>https://redcat-toys.ru/api/getInfo/item/4becec6c-524f-11f0-a27e-00155d82e908</v>
      </c>
    </row>
    <row r="5281" spans="2:25" ht="21" customHeight="1" outlineLevel="5" x14ac:dyDescent="0.2">
      <c r="B5281" s="39">
        <v>4186</v>
      </c>
      <c r="C5281" s="4" t="s">
        <v>16987</v>
      </c>
      <c r="D5281" s="50" t="s">
        <v>16988</v>
      </c>
      <c r="E5281" s="50"/>
      <c r="F5281" s="50"/>
      <c r="G5281" s="50"/>
      <c r="H5281" s="5" t="s">
        <v>16989</v>
      </c>
      <c r="I5281" s="6" t="s">
        <v>30</v>
      </c>
      <c r="J5281" s="7">
        <v>48</v>
      </c>
      <c r="K5281" s="7">
        <v>36</v>
      </c>
      <c r="L5281" s="3">
        <v>1</v>
      </c>
      <c r="M5281" s="8">
        <f>924.29*(1-P3/100)</f>
        <v>924.29</v>
      </c>
      <c r="N5281" s="9"/>
      <c r="O5281" s="10">
        <f>M5281*N5281</f>
        <v>0</v>
      </c>
      <c r="P5281" s="11">
        <f>0.361*N5281</f>
        <v>0</v>
      </c>
      <c r="Q5281" s="16">
        <f>0.00669*N5281</f>
        <v>0</v>
      </c>
      <c r="R5281" s="13"/>
      <c r="S5281" s="14" t="s">
        <v>16990</v>
      </c>
      <c r="T5281" s="14" t="s">
        <v>32</v>
      </c>
      <c r="U5281" s="15"/>
      <c r="V5281" s="4" t="str">
        <f>HYPERLINK("https://redcat-toys.ru/api/getInfo/image/4becec6c-524f-11f0-a27e-00155d82e908")</f>
        <v>https://redcat-toys.ru/api/getInfo/image/4becec6c-524f-11f0-a27e-00155d82e908</v>
      </c>
      <c r="W5281" s="4" t="s">
        <v>16991</v>
      </c>
      <c r="X5281" s="4" t="s">
        <v>34</v>
      </c>
      <c r="Y5281" s="4" t="str">
        <f>HYPERLINK("https://redcat-toys.ru/api/getInfo/item/4becec6c-524f-11f0-a27e-00155d82e908")</f>
        <v>https://redcat-toys.ru/api/getInfo/item/4becec6c-524f-11f0-a27e-00155d82e908</v>
      </c>
    </row>
    <row r="5282" spans="2:25" ht="21" customHeight="1" outlineLevel="5" x14ac:dyDescent="0.2">
      <c r="B5282" s="39">
        <v>4187</v>
      </c>
      <c r="C5282" s="4" t="s">
        <v>16992</v>
      </c>
      <c r="D5282" s="50" t="s">
        <v>16993</v>
      </c>
      <c r="E5282" s="50"/>
      <c r="F5282" s="50"/>
      <c r="G5282" s="50"/>
      <c r="H5282" s="5" t="s">
        <v>16994</v>
      </c>
      <c r="I5282" s="6" t="s">
        <v>30</v>
      </c>
      <c r="J5282" s="7">
        <v>24</v>
      </c>
      <c r="K5282" s="7">
        <v>39</v>
      </c>
      <c r="L5282" s="3">
        <v>1</v>
      </c>
      <c r="M5282" s="8">
        <f>944.72*(1-P3/100)</f>
        <v>944.72</v>
      </c>
      <c r="N5282" s="9"/>
      <c r="O5282" s="10">
        <f>M5282*N5282</f>
        <v>0</v>
      </c>
      <c r="P5282" s="11">
        <f>0.361*N5282</f>
        <v>0</v>
      </c>
      <c r="Q5282" s="16">
        <f>0.00669*N5282</f>
        <v>0</v>
      </c>
      <c r="R5282" s="13"/>
      <c r="S5282" s="14" t="s">
        <v>16995</v>
      </c>
      <c r="T5282" s="14" t="s">
        <v>32</v>
      </c>
      <c r="U5282" s="15"/>
      <c r="V5282" s="4" t="str">
        <f>HYPERLINK("https://redcat-toys.ru/api/getInfo/image/2e6b2a60-524f-11f0-a27e-00155d82e908")</f>
        <v>https://redcat-toys.ru/api/getInfo/image/2e6b2a60-524f-11f0-a27e-00155d82e908</v>
      </c>
      <c r="W5282" s="4" t="s">
        <v>16996</v>
      </c>
      <c r="X5282" s="4" t="s">
        <v>34</v>
      </c>
      <c r="Y5282" s="4" t="str">
        <f>HYPERLINK("https://redcat-toys.ru/api/getInfo/item/2e6b2a60-524f-11f0-a27e-00155d82e908")</f>
        <v>https://redcat-toys.ru/api/getInfo/item/2e6b2a60-524f-11f0-a27e-00155d82e908</v>
      </c>
    </row>
    <row r="5283" spans="2:25" ht="21" customHeight="1" outlineLevel="5" x14ac:dyDescent="0.2">
      <c r="B5283" s="39">
        <v>4188</v>
      </c>
      <c r="C5283" s="4" t="s">
        <v>16992</v>
      </c>
      <c r="D5283" s="50" t="s">
        <v>16993</v>
      </c>
      <c r="E5283" s="50"/>
      <c r="F5283" s="50"/>
      <c r="G5283" s="50"/>
      <c r="H5283" s="5" t="s">
        <v>16994</v>
      </c>
      <c r="I5283" s="6" t="s">
        <v>30</v>
      </c>
      <c r="J5283" s="7">
        <v>48</v>
      </c>
      <c r="K5283" s="7">
        <v>39</v>
      </c>
      <c r="L5283" s="3">
        <v>1</v>
      </c>
      <c r="M5283" s="8">
        <f>944.72*(1-P3/100)</f>
        <v>944.72</v>
      </c>
      <c r="N5283" s="9"/>
      <c r="O5283" s="10">
        <f>M5283*N5283</f>
        <v>0</v>
      </c>
      <c r="P5283" s="11">
        <f>0.361*N5283</f>
        <v>0</v>
      </c>
      <c r="Q5283" s="16">
        <f>0.00669*N5283</f>
        <v>0</v>
      </c>
      <c r="R5283" s="13"/>
      <c r="S5283" s="14" t="s">
        <v>16995</v>
      </c>
      <c r="T5283" s="14" t="s">
        <v>32</v>
      </c>
      <c r="U5283" s="15"/>
      <c r="V5283" s="4" t="str">
        <f>HYPERLINK("https://redcat-toys.ru/api/getInfo/image/2e6b2a60-524f-11f0-a27e-00155d82e908")</f>
        <v>https://redcat-toys.ru/api/getInfo/image/2e6b2a60-524f-11f0-a27e-00155d82e908</v>
      </c>
      <c r="W5283" s="4" t="s">
        <v>16996</v>
      </c>
      <c r="X5283" s="4" t="s">
        <v>34</v>
      </c>
      <c r="Y5283" s="4" t="str">
        <f>HYPERLINK("https://redcat-toys.ru/api/getInfo/item/2e6b2a60-524f-11f0-a27e-00155d82e908")</f>
        <v>https://redcat-toys.ru/api/getInfo/item/2e6b2a60-524f-11f0-a27e-00155d82e908</v>
      </c>
    </row>
    <row r="5284" spans="2:25" ht="22.95" customHeight="1" outlineLevel="4" x14ac:dyDescent="0.2">
      <c r="B5284" s="52" t="s">
        <v>16997</v>
      </c>
      <c r="C5284" s="52"/>
      <c r="D5284" s="52"/>
      <c r="E5284" s="52"/>
      <c r="F5284" s="52"/>
      <c r="G5284" s="52"/>
    </row>
    <row r="5285" spans="2:25" ht="21" customHeight="1" outlineLevel="5" x14ac:dyDescent="0.2">
      <c r="B5285" s="39">
        <v>4189</v>
      </c>
      <c r="C5285" s="4" t="s">
        <v>16998</v>
      </c>
      <c r="D5285" s="50" t="s">
        <v>16999</v>
      </c>
      <c r="E5285" s="50"/>
      <c r="F5285" s="50"/>
      <c r="G5285" s="50"/>
      <c r="H5285" s="5" t="s">
        <v>17000</v>
      </c>
      <c r="I5285" s="6" t="s">
        <v>30</v>
      </c>
      <c r="J5285" s="7">
        <v>36</v>
      </c>
      <c r="K5285" s="7">
        <v>14</v>
      </c>
      <c r="L5285" s="3">
        <v>1</v>
      </c>
      <c r="M5285" s="19">
        <f>1887.31*(1-P3/100)</f>
        <v>1887.31</v>
      </c>
      <c r="N5285" s="9"/>
      <c r="O5285" s="10">
        <f t="shared" ref="O5285:O5290" si="280">M5285*N5285</f>
        <v>0</v>
      </c>
      <c r="P5285" s="20">
        <f>0.9*N5285</f>
        <v>0</v>
      </c>
      <c r="Q5285" s="16">
        <f>0.01153*N5285</f>
        <v>0</v>
      </c>
      <c r="R5285" s="13"/>
      <c r="S5285" s="14" t="s">
        <v>17001</v>
      </c>
      <c r="T5285" s="14" t="s">
        <v>32</v>
      </c>
      <c r="U5285" s="15" t="s">
        <v>39</v>
      </c>
      <c r="V5285" s="4" t="str">
        <f>HYPERLINK("https://redcat-toys.ru/api/getInfo/image/7b04dc51-2278-11ef-a25f-00155d82e908")</f>
        <v>https://redcat-toys.ru/api/getInfo/image/7b04dc51-2278-11ef-a25f-00155d82e908</v>
      </c>
      <c r="W5285" s="4" t="s">
        <v>17002</v>
      </c>
      <c r="X5285" s="4" t="s">
        <v>34</v>
      </c>
      <c r="Y5285" s="4" t="str">
        <f>HYPERLINK("https://redcat-toys.ru/api/getInfo/item/7b04dc51-2278-11ef-a25f-00155d82e908")</f>
        <v>https://redcat-toys.ru/api/getInfo/item/7b04dc51-2278-11ef-a25f-00155d82e908</v>
      </c>
    </row>
    <row r="5286" spans="2:25" ht="21" customHeight="1" outlineLevel="5" x14ac:dyDescent="0.2">
      <c r="B5286" s="39">
        <v>4190</v>
      </c>
      <c r="C5286" s="4" t="s">
        <v>16998</v>
      </c>
      <c r="D5286" s="50" t="s">
        <v>16999</v>
      </c>
      <c r="E5286" s="50"/>
      <c r="F5286" s="50"/>
      <c r="G5286" s="50"/>
      <c r="H5286" s="5" t="s">
        <v>17000</v>
      </c>
      <c r="I5286" s="6" t="s">
        <v>30</v>
      </c>
      <c r="J5286" s="7">
        <v>18</v>
      </c>
      <c r="K5286" s="7">
        <v>14</v>
      </c>
      <c r="L5286" s="3">
        <v>1</v>
      </c>
      <c r="M5286" s="19">
        <f>1887.31*(1-P3/100)</f>
        <v>1887.31</v>
      </c>
      <c r="N5286" s="9"/>
      <c r="O5286" s="10">
        <f t="shared" si="280"/>
        <v>0</v>
      </c>
      <c r="P5286" s="20">
        <f>0.9*N5286</f>
        <v>0</v>
      </c>
      <c r="Q5286" s="16">
        <f>0.01153*N5286</f>
        <v>0</v>
      </c>
      <c r="R5286" s="13"/>
      <c r="S5286" s="14" t="s">
        <v>17001</v>
      </c>
      <c r="T5286" s="14" t="s">
        <v>32</v>
      </c>
      <c r="U5286" s="15" t="s">
        <v>39</v>
      </c>
      <c r="V5286" s="4" t="str">
        <f>HYPERLINK("https://redcat-toys.ru/api/getInfo/image/7b04dc51-2278-11ef-a25f-00155d82e908")</f>
        <v>https://redcat-toys.ru/api/getInfo/image/7b04dc51-2278-11ef-a25f-00155d82e908</v>
      </c>
      <c r="W5286" s="4" t="s">
        <v>17002</v>
      </c>
      <c r="X5286" s="4" t="s">
        <v>34</v>
      </c>
      <c r="Y5286" s="4" t="str">
        <f>HYPERLINK("https://redcat-toys.ru/api/getInfo/item/7b04dc51-2278-11ef-a25f-00155d82e908")</f>
        <v>https://redcat-toys.ru/api/getInfo/item/7b04dc51-2278-11ef-a25f-00155d82e908</v>
      </c>
    </row>
    <row r="5287" spans="2:25" ht="21" customHeight="1" outlineLevel="5" x14ac:dyDescent="0.2">
      <c r="B5287" s="39">
        <v>4191</v>
      </c>
      <c r="C5287" s="4" t="s">
        <v>17003</v>
      </c>
      <c r="D5287" s="50" t="s">
        <v>17004</v>
      </c>
      <c r="E5287" s="50"/>
      <c r="F5287" s="50"/>
      <c r="G5287" s="50"/>
      <c r="H5287" s="5" t="s">
        <v>17005</v>
      </c>
      <c r="I5287" s="6" t="s">
        <v>30</v>
      </c>
      <c r="J5287" s="7">
        <v>48</v>
      </c>
      <c r="K5287" s="7">
        <v>12</v>
      </c>
      <c r="L5287" s="3">
        <v>1</v>
      </c>
      <c r="M5287" s="19">
        <f>1359.95*(1-P3/100)</f>
        <v>1359.95</v>
      </c>
      <c r="N5287" s="9"/>
      <c r="O5287" s="10">
        <f t="shared" si="280"/>
        <v>0</v>
      </c>
      <c r="P5287" s="11">
        <f>0.533*N5287</f>
        <v>0</v>
      </c>
      <c r="Q5287" s="16">
        <f>0.00901*N5287</f>
        <v>0</v>
      </c>
      <c r="R5287" s="13"/>
      <c r="S5287" s="14" t="s">
        <v>17006</v>
      </c>
      <c r="T5287" s="14" t="s">
        <v>32</v>
      </c>
      <c r="U5287" s="15" t="s">
        <v>39</v>
      </c>
      <c r="V5287" s="4" t="str">
        <f>HYPERLINK("https://redcat-toys.ru/api/getInfo/image/4a4d1fdd-2278-11ef-a25f-00155d82e908")</f>
        <v>https://redcat-toys.ru/api/getInfo/image/4a4d1fdd-2278-11ef-a25f-00155d82e908</v>
      </c>
      <c r="W5287" s="4" t="s">
        <v>17007</v>
      </c>
      <c r="X5287" s="4" t="s">
        <v>34</v>
      </c>
      <c r="Y5287" s="4" t="str">
        <f>HYPERLINK("https://redcat-toys.ru/api/getInfo/item/4a4d1fdd-2278-11ef-a25f-00155d82e908")</f>
        <v>https://redcat-toys.ru/api/getInfo/item/4a4d1fdd-2278-11ef-a25f-00155d82e908</v>
      </c>
    </row>
    <row r="5288" spans="2:25" ht="21" customHeight="1" outlineLevel="5" x14ac:dyDescent="0.2">
      <c r="B5288" s="39">
        <v>4192</v>
      </c>
      <c r="C5288" s="4" t="s">
        <v>17003</v>
      </c>
      <c r="D5288" s="50" t="s">
        <v>17004</v>
      </c>
      <c r="E5288" s="50"/>
      <c r="F5288" s="50"/>
      <c r="G5288" s="50"/>
      <c r="H5288" s="5" t="s">
        <v>17005</v>
      </c>
      <c r="I5288" s="6" t="s">
        <v>30</v>
      </c>
      <c r="J5288" s="7">
        <v>24</v>
      </c>
      <c r="K5288" s="7">
        <v>12</v>
      </c>
      <c r="L5288" s="3">
        <v>1</v>
      </c>
      <c r="M5288" s="19">
        <f>1359.95*(1-P3/100)</f>
        <v>1359.95</v>
      </c>
      <c r="N5288" s="9"/>
      <c r="O5288" s="10">
        <f t="shared" si="280"/>
        <v>0</v>
      </c>
      <c r="P5288" s="11">
        <f>0.533*N5288</f>
        <v>0</v>
      </c>
      <c r="Q5288" s="16">
        <f>0.00901*N5288</f>
        <v>0</v>
      </c>
      <c r="R5288" s="13"/>
      <c r="S5288" s="14" t="s">
        <v>17006</v>
      </c>
      <c r="T5288" s="14" t="s">
        <v>32</v>
      </c>
      <c r="U5288" s="15" t="s">
        <v>39</v>
      </c>
      <c r="V5288" s="4" t="str">
        <f>HYPERLINK("https://redcat-toys.ru/api/getInfo/image/4a4d1fdd-2278-11ef-a25f-00155d82e908")</f>
        <v>https://redcat-toys.ru/api/getInfo/image/4a4d1fdd-2278-11ef-a25f-00155d82e908</v>
      </c>
      <c r="W5288" s="4" t="s">
        <v>17007</v>
      </c>
      <c r="X5288" s="4" t="s">
        <v>34</v>
      </c>
      <c r="Y5288" s="4" t="str">
        <f>HYPERLINK("https://redcat-toys.ru/api/getInfo/item/4a4d1fdd-2278-11ef-a25f-00155d82e908")</f>
        <v>https://redcat-toys.ru/api/getInfo/item/4a4d1fdd-2278-11ef-a25f-00155d82e908</v>
      </c>
    </row>
    <row r="5289" spans="2:25" ht="21" customHeight="1" outlineLevel="5" x14ac:dyDescent="0.2">
      <c r="B5289" s="39">
        <v>4193</v>
      </c>
      <c r="C5289" s="4" t="s">
        <v>17008</v>
      </c>
      <c r="D5289" s="50" t="s">
        <v>17009</v>
      </c>
      <c r="E5289" s="50"/>
      <c r="F5289" s="50"/>
      <c r="G5289" s="50"/>
      <c r="H5289" s="5" t="s">
        <v>17010</v>
      </c>
      <c r="I5289" s="6" t="s">
        <v>30</v>
      </c>
      <c r="J5289" s="7">
        <v>36</v>
      </c>
      <c r="K5289" s="7">
        <v>96</v>
      </c>
      <c r="L5289" s="3">
        <v>1</v>
      </c>
      <c r="M5289" s="8">
        <f>680.34*(1-P3/100)</f>
        <v>680.34</v>
      </c>
      <c r="N5289" s="9"/>
      <c r="O5289" s="10">
        <f t="shared" si="280"/>
        <v>0</v>
      </c>
      <c r="P5289" s="11">
        <f>0.289*N5289</f>
        <v>0</v>
      </c>
      <c r="Q5289" s="16">
        <f>0.00461*N5289</f>
        <v>0</v>
      </c>
      <c r="R5289" s="13"/>
      <c r="S5289" s="14" t="s">
        <v>17011</v>
      </c>
      <c r="T5289" s="14" t="s">
        <v>32</v>
      </c>
      <c r="U5289" s="15" t="s">
        <v>39</v>
      </c>
      <c r="V5289" s="4" t="str">
        <f>HYPERLINK("https://redcat-toys.ru/api/getInfo/image/9a95e12b-7a1a-11ed-a22a-00155d82e902")</f>
        <v>https://redcat-toys.ru/api/getInfo/image/9a95e12b-7a1a-11ed-a22a-00155d82e902</v>
      </c>
      <c r="W5289" s="4" t="s">
        <v>17012</v>
      </c>
      <c r="X5289" s="4" t="s">
        <v>34</v>
      </c>
      <c r="Y5289" s="4" t="str">
        <f>HYPERLINK("https://redcat-toys.ru/api/getInfo/item/9a95e12b-7a1a-11ed-a22a-00155d82e902")</f>
        <v>https://redcat-toys.ru/api/getInfo/item/9a95e12b-7a1a-11ed-a22a-00155d82e902</v>
      </c>
    </row>
    <row r="5290" spans="2:25" ht="21" customHeight="1" outlineLevel="5" x14ac:dyDescent="0.2">
      <c r="B5290" s="39">
        <v>4194</v>
      </c>
      <c r="C5290" s="4" t="s">
        <v>17008</v>
      </c>
      <c r="D5290" s="50" t="s">
        <v>17009</v>
      </c>
      <c r="E5290" s="50"/>
      <c r="F5290" s="50"/>
      <c r="G5290" s="50"/>
      <c r="H5290" s="5" t="s">
        <v>17010</v>
      </c>
      <c r="I5290" s="6" t="s">
        <v>30</v>
      </c>
      <c r="J5290" s="7">
        <v>72</v>
      </c>
      <c r="K5290" s="7">
        <v>96</v>
      </c>
      <c r="L5290" s="3">
        <v>1</v>
      </c>
      <c r="M5290" s="8">
        <f>680.34*(1-P3/100)</f>
        <v>680.34</v>
      </c>
      <c r="N5290" s="9"/>
      <c r="O5290" s="10">
        <f t="shared" si="280"/>
        <v>0</v>
      </c>
      <c r="P5290" s="11">
        <f>0.289*N5290</f>
        <v>0</v>
      </c>
      <c r="Q5290" s="16">
        <f>0.00461*N5290</f>
        <v>0</v>
      </c>
      <c r="R5290" s="13"/>
      <c r="S5290" s="14" t="s">
        <v>17011</v>
      </c>
      <c r="T5290" s="14" t="s">
        <v>32</v>
      </c>
      <c r="U5290" s="15" t="s">
        <v>39</v>
      </c>
      <c r="V5290" s="4" t="str">
        <f>HYPERLINK("https://redcat-toys.ru/api/getInfo/image/9a95e12b-7a1a-11ed-a22a-00155d82e902")</f>
        <v>https://redcat-toys.ru/api/getInfo/image/9a95e12b-7a1a-11ed-a22a-00155d82e902</v>
      </c>
      <c r="W5290" s="4" t="s">
        <v>17012</v>
      </c>
      <c r="X5290" s="4" t="s">
        <v>34</v>
      </c>
      <c r="Y5290" s="4" t="str">
        <f>HYPERLINK("https://redcat-toys.ru/api/getInfo/item/9a95e12b-7a1a-11ed-a22a-00155d82e902")</f>
        <v>https://redcat-toys.ru/api/getInfo/item/9a95e12b-7a1a-11ed-a22a-00155d82e902</v>
      </c>
    </row>
    <row r="5291" spans="2:25" ht="22.95" customHeight="1" outlineLevel="3" x14ac:dyDescent="0.2">
      <c r="B5291" s="51" t="s">
        <v>17013</v>
      </c>
      <c r="C5291" s="51"/>
      <c r="D5291" s="51"/>
      <c r="E5291" s="51"/>
      <c r="F5291" s="51"/>
      <c r="G5291" s="51"/>
    </row>
    <row r="5292" spans="2:25" ht="21" customHeight="1" outlineLevel="4" x14ac:dyDescent="0.2">
      <c r="B5292" s="40">
        <v>4195</v>
      </c>
      <c r="C5292" s="22" t="s">
        <v>17014</v>
      </c>
      <c r="D5292" s="56" t="s">
        <v>17015</v>
      </c>
      <c r="E5292" s="56"/>
      <c r="F5292" s="56"/>
      <c r="G5292" s="56"/>
      <c r="H5292" s="23" t="s">
        <v>17016</v>
      </c>
      <c r="I5292" s="24" t="s">
        <v>30</v>
      </c>
      <c r="J5292" s="25">
        <v>18</v>
      </c>
      <c r="K5292" s="25">
        <v>135</v>
      </c>
      <c r="L5292" s="21">
        <v>1</v>
      </c>
      <c r="M5292" s="26">
        <f>854.84*(1-P3/100)</f>
        <v>854.84</v>
      </c>
      <c r="N5292" s="9"/>
      <c r="O5292" s="27">
        <f t="shared" ref="O5292:O5297" si="281">M5292*N5292</f>
        <v>0</v>
      </c>
      <c r="P5292" s="27">
        <v>0</v>
      </c>
      <c r="Q5292" s="27">
        <v>0</v>
      </c>
      <c r="R5292" s="30" t="s">
        <v>521</v>
      </c>
      <c r="S5292" s="31" t="s">
        <v>17017</v>
      </c>
      <c r="T5292" s="31" t="s">
        <v>32</v>
      </c>
      <c r="U5292" s="32"/>
      <c r="V5292" s="22" t="str">
        <f>HYPERLINK("https://redcat-toys.ru/api/getInfo/image/cf2f5d94-f06e-11f0-a28d-00155d82e908")</f>
        <v>https://redcat-toys.ru/api/getInfo/image/cf2f5d94-f06e-11f0-a28d-00155d82e908</v>
      </c>
      <c r="W5292" s="22" t="s">
        <v>17018</v>
      </c>
      <c r="X5292" s="22" t="s">
        <v>34</v>
      </c>
      <c r="Y5292" s="22" t="str">
        <f>HYPERLINK("https://redcat-toys.ru/api/getInfo/item/cf2f5d94-f06e-11f0-a28d-00155d82e908")</f>
        <v>https://redcat-toys.ru/api/getInfo/item/cf2f5d94-f06e-11f0-a28d-00155d82e908</v>
      </c>
    </row>
    <row r="5293" spans="2:25" ht="21" customHeight="1" outlineLevel="4" x14ac:dyDescent="0.2">
      <c r="B5293" s="40">
        <v>4196</v>
      </c>
      <c r="C5293" s="22" t="s">
        <v>17014</v>
      </c>
      <c r="D5293" s="56" t="s">
        <v>17015</v>
      </c>
      <c r="E5293" s="56"/>
      <c r="F5293" s="56"/>
      <c r="G5293" s="56"/>
      <c r="H5293" s="23" t="s">
        <v>17016</v>
      </c>
      <c r="I5293" s="24" t="s">
        <v>30</v>
      </c>
      <c r="J5293" s="25">
        <v>36</v>
      </c>
      <c r="K5293" s="25">
        <v>135</v>
      </c>
      <c r="L5293" s="21">
        <v>1</v>
      </c>
      <c r="M5293" s="26">
        <f>854.84*(1-P3/100)</f>
        <v>854.84</v>
      </c>
      <c r="N5293" s="9"/>
      <c r="O5293" s="27">
        <f t="shared" si="281"/>
        <v>0</v>
      </c>
      <c r="P5293" s="27">
        <v>0</v>
      </c>
      <c r="Q5293" s="27">
        <v>0</v>
      </c>
      <c r="R5293" s="30" t="s">
        <v>521</v>
      </c>
      <c r="S5293" s="31" t="s">
        <v>17017</v>
      </c>
      <c r="T5293" s="31" t="s">
        <v>32</v>
      </c>
      <c r="U5293" s="32"/>
      <c r="V5293" s="22" t="str">
        <f>HYPERLINK("https://redcat-toys.ru/api/getInfo/image/cf2f5d94-f06e-11f0-a28d-00155d82e908")</f>
        <v>https://redcat-toys.ru/api/getInfo/image/cf2f5d94-f06e-11f0-a28d-00155d82e908</v>
      </c>
      <c r="W5293" s="22" t="s">
        <v>17018</v>
      </c>
      <c r="X5293" s="22" t="s">
        <v>34</v>
      </c>
      <c r="Y5293" s="22" t="str">
        <f>HYPERLINK("https://redcat-toys.ru/api/getInfo/item/cf2f5d94-f06e-11f0-a28d-00155d82e908")</f>
        <v>https://redcat-toys.ru/api/getInfo/item/cf2f5d94-f06e-11f0-a28d-00155d82e908</v>
      </c>
    </row>
    <row r="5294" spans="2:25" ht="21" customHeight="1" outlineLevel="4" x14ac:dyDescent="0.2">
      <c r="B5294" s="40">
        <v>4197</v>
      </c>
      <c r="C5294" s="22" t="s">
        <v>17019</v>
      </c>
      <c r="D5294" s="56" t="s">
        <v>17020</v>
      </c>
      <c r="E5294" s="56"/>
      <c r="F5294" s="56"/>
      <c r="G5294" s="56"/>
      <c r="H5294" s="23" t="s">
        <v>17021</v>
      </c>
      <c r="I5294" s="24" t="s">
        <v>30</v>
      </c>
      <c r="J5294" s="25">
        <v>18</v>
      </c>
      <c r="K5294" s="25">
        <v>138</v>
      </c>
      <c r="L5294" s="21">
        <v>1</v>
      </c>
      <c r="M5294" s="26">
        <f>863.4*(1-P3/100)</f>
        <v>863.4</v>
      </c>
      <c r="N5294" s="9"/>
      <c r="O5294" s="27">
        <f t="shared" si="281"/>
        <v>0</v>
      </c>
      <c r="P5294" s="27">
        <v>0</v>
      </c>
      <c r="Q5294" s="27">
        <v>0</v>
      </c>
      <c r="R5294" s="30" t="s">
        <v>521</v>
      </c>
      <c r="S5294" s="31" t="s">
        <v>17022</v>
      </c>
      <c r="T5294" s="31" t="s">
        <v>32</v>
      </c>
      <c r="U5294" s="32"/>
      <c r="V5294" s="22" t="str">
        <f>HYPERLINK("https://redcat-toys.ru/api/getInfo/image/1f7b8750-f070-11f0-a28d-00155d82e908")</f>
        <v>https://redcat-toys.ru/api/getInfo/image/1f7b8750-f070-11f0-a28d-00155d82e908</v>
      </c>
      <c r="W5294" s="22" t="s">
        <v>17023</v>
      </c>
      <c r="X5294" s="22" t="s">
        <v>34</v>
      </c>
      <c r="Y5294" s="22" t="str">
        <f>HYPERLINK("https://redcat-toys.ru/api/getInfo/item/1f7b8750-f070-11f0-a28d-00155d82e908")</f>
        <v>https://redcat-toys.ru/api/getInfo/item/1f7b8750-f070-11f0-a28d-00155d82e908</v>
      </c>
    </row>
    <row r="5295" spans="2:25" ht="21" customHeight="1" outlineLevel="4" x14ac:dyDescent="0.2">
      <c r="B5295" s="40">
        <v>4198</v>
      </c>
      <c r="C5295" s="22" t="s">
        <v>17019</v>
      </c>
      <c r="D5295" s="56" t="s">
        <v>17020</v>
      </c>
      <c r="E5295" s="56"/>
      <c r="F5295" s="56"/>
      <c r="G5295" s="56"/>
      <c r="H5295" s="23" t="s">
        <v>17021</v>
      </c>
      <c r="I5295" s="24" t="s">
        <v>30</v>
      </c>
      <c r="J5295" s="25">
        <v>36</v>
      </c>
      <c r="K5295" s="25">
        <v>138</v>
      </c>
      <c r="L5295" s="21">
        <v>1</v>
      </c>
      <c r="M5295" s="26">
        <f>863.4*(1-P3/100)</f>
        <v>863.4</v>
      </c>
      <c r="N5295" s="9"/>
      <c r="O5295" s="27">
        <f t="shared" si="281"/>
        <v>0</v>
      </c>
      <c r="P5295" s="27">
        <v>0</v>
      </c>
      <c r="Q5295" s="27">
        <v>0</v>
      </c>
      <c r="R5295" s="30" t="s">
        <v>521</v>
      </c>
      <c r="S5295" s="31" t="s">
        <v>17022</v>
      </c>
      <c r="T5295" s="31" t="s">
        <v>32</v>
      </c>
      <c r="U5295" s="32"/>
      <c r="V5295" s="22" t="str">
        <f>HYPERLINK("https://redcat-toys.ru/api/getInfo/image/1f7b8750-f070-11f0-a28d-00155d82e908")</f>
        <v>https://redcat-toys.ru/api/getInfo/image/1f7b8750-f070-11f0-a28d-00155d82e908</v>
      </c>
      <c r="W5295" s="22" t="s">
        <v>17023</v>
      </c>
      <c r="X5295" s="22" t="s">
        <v>34</v>
      </c>
      <c r="Y5295" s="22" t="str">
        <f>HYPERLINK("https://redcat-toys.ru/api/getInfo/item/1f7b8750-f070-11f0-a28d-00155d82e908")</f>
        <v>https://redcat-toys.ru/api/getInfo/item/1f7b8750-f070-11f0-a28d-00155d82e908</v>
      </c>
    </row>
    <row r="5296" spans="2:25" ht="21" customHeight="1" outlineLevel="4" x14ac:dyDescent="0.2">
      <c r="B5296" s="39">
        <v>4199</v>
      </c>
      <c r="C5296" s="4" t="s">
        <v>17024</v>
      </c>
      <c r="D5296" s="50" t="s">
        <v>17025</v>
      </c>
      <c r="E5296" s="50"/>
      <c r="F5296" s="50"/>
      <c r="G5296" s="50"/>
      <c r="H5296" s="5" t="s">
        <v>17026</v>
      </c>
      <c r="I5296" s="6" t="s">
        <v>30</v>
      </c>
      <c r="J5296" s="7">
        <v>12</v>
      </c>
      <c r="K5296" s="7">
        <v>61</v>
      </c>
      <c r="L5296" s="3">
        <v>1</v>
      </c>
      <c r="M5296" s="8">
        <f>991.41*(1-P3/100)</f>
        <v>991.41</v>
      </c>
      <c r="N5296" s="9"/>
      <c r="O5296" s="10">
        <f t="shared" si="281"/>
        <v>0</v>
      </c>
      <c r="P5296" s="11">
        <f>0.519*N5296</f>
        <v>0</v>
      </c>
      <c r="Q5296" s="16">
        <f>0.01444*N5296</f>
        <v>0</v>
      </c>
      <c r="R5296" s="13"/>
      <c r="S5296" s="14" t="s">
        <v>17027</v>
      </c>
      <c r="T5296" s="14" t="s">
        <v>32</v>
      </c>
      <c r="U5296" s="15"/>
      <c r="V5296" s="4" t="str">
        <f>HYPERLINK("https://redcat-toys.ru/api/getInfo/image/3c900ce7-869c-11ed-a22a-00155d82e902")</f>
        <v>https://redcat-toys.ru/api/getInfo/image/3c900ce7-869c-11ed-a22a-00155d82e902</v>
      </c>
      <c r="W5296" s="4" t="s">
        <v>17028</v>
      </c>
      <c r="X5296" s="4" t="s">
        <v>34</v>
      </c>
      <c r="Y5296" s="4" t="str">
        <f>HYPERLINK("https://redcat-toys.ru/api/getInfo/item/3c900ce7-869c-11ed-a22a-00155d82e902")</f>
        <v>https://redcat-toys.ru/api/getInfo/item/3c900ce7-869c-11ed-a22a-00155d82e902</v>
      </c>
    </row>
    <row r="5297" spans="2:25" ht="21" customHeight="1" outlineLevel="4" x14ac:dyDescent="0.2">
      <c r="B5297" s="39">
        <v>4200</v>
      </c>
      <c r="C5297" s="4" t="s">
        <v>17024</v>
      </c>
      <c r="D5297" s="50" t="s">
        <v>17025</v>
      </c>
      <c r="E5297" s="50"/>
      <c r="F5297" s="50"/>
      <c r="G5297" s="50"/>
      <c r="H5297" s="5" t="s">
        <v>17026</v>
      </c>
      <c r="I5297" s="6" t="s">
        <v>30</v>
      </c>
      <c r="J5297" s="7">
        <v>24</v>
      </c>
      <c r="K5297" s="7">
        <v>61</v>
      </c>
      <c r="L5297" s="3">
        <v>1</v>
      </c>
      <c r="M5297" s="8">
        <f>991.41*(1-P3/100)</f>
        <v>991.41</v>
      </c>
      <c r="N5297" s="9"/>
      <c r="O5297" s="10">
        <f t="shared" si="281"/>
        <v>0</v>
      </c>
      <c r="P5297" s="11">
        <f>0.519*N5297</f>
        <v>0</v>
      </c>
      <c r="Q5297" s="16">
        <f>0.01444*N5297</f>
        <v>0</v>
      </c>
      <c r="R5297" s="13"/>
      <c r="S5297" s="14" t="s">
        <v>17027</v>
      </c>
      <c r="T5297" s="14" t="s">
        <v>32</v>
      </c>
      <c r="U5297" s="15"/>
      <c r="V5297" s="4" t="str">
        <f>HYPERLINK("https://redcat-toys.ru/api/getInfo/image/3c900ce7-869c-11ed-a22a-00155d82e902")</f>
        <v>https://redcat-toys.ru/api/getInfo/image/3c900ce7-869c-11ed-a22a-00155d82e902</v>
      </c>
      <c r="W5297" s="4" t="s">
        <v>17028</v>
      </c>
      <c r="X5297" s="4" t="s">
        <v>34</v>
      </c>
      <c r="Y5297" s="4" t="str">
        <f>HYPERLINK("https://redcat-toys.ru/api/getInfo/item/3c900ce7-869c-11ed-a22a-00155d82e902")</f>
        <v>https://redcat-toys.ru/api/getInfo/item/3c900ce7-869c-11ed-a22a-00155d82e902</v>
      </c>
    </row>
    <row r="5298" spans="2:25" ht="22.95" customHeight="1" outlineLevel="3" x14ac:dyDescent="0.2">
      <c r="B5298" s="51" t="s">
        <v>17029</v>
      </c>
      <c r="C5298" s="51"/>
      <c r="D5298" s="51"/>
      <c r="E5298" s="51"/>
      <c r="F5298" s="51"/>
      <c r="G5298" s="51"/>
    </row>
    <row r="5299" spans="2:25" ht="22.95" customHeight="1" outlineLevel="4" x14ac:dyDescent="0.2">
      <c r="B5299" s="52" t="s">
        <v>17030</v>
      </c>
      <c r="C5299" s="52"/>
      <c r="D5299" s="52"/>
      <c r="E5299" s="52"/>
      <c r="F5299" s="52"/>
      <c r="G5299" s="52"/>
    </row>
    <row r="5300" spans="2:25" ht="22.95" customHeight="1" outlineLevel="5" x14ac:dyDescent="0.2">
      <c r="B5300" s="53" t="s">
        <v>7717</v>
      </c>
      <c r="C5300" s="53"/>
      <c r="D5300" s="53"/>
      <c r="E5300" s="53"/>
      <c r="F5300" s="53"/>
      <c r="G5300" s="53"/>
    </row>
    <row r="5301" spans="2:25" ht="21" customHeight="1" outlineLevel="6" x14ac:dyDescent="0.2">
      <c r="B5301" s="39">
        <v>4201</v>
      </c>
      <c r="C5301" s="4" t="s">
        <v>17031</v>
      </c>
      <c r="D5301" s="50" t="s">
        <v>17032</v>
      </c>
      <c r="E5301" s="50"/>
      <c r="F5301" s="50"/>
      <c r="G5301" s="50"/>
      <c r="H5301" s="5" t="s">
        <v>17033</v>
      </c>
      <c r="I5301" s="6" t="s">
        <v>30</v>
      </c>
      <c r="J5301" s="7">
        <v>300</v>
      </c>
      <c r="K5301" s="7">
        <v>98</v>
      </c>
      <c r="L5301" s="3">
        <v>5</v>
      </c>
      <c r="M5301" s="8">
        <f>106.13*(1-P3/100)</f>
        <v>106.13</v>
      </c>
      <c r="N5301" s="9"/>
      <c r="O5301" s="10">
        <f>M5301*N5301</f>
        <v>0</v>
      </c>
      <c r="P5301" s="11">
        <f>0.028*N5301</f>
        <v>0</v>
      </c>
      <c r="Q5301" s="16">
        <f>0.00161*N5301</f>
        <v>0</v>
      </c>
      <c r="R5301" s="13"/>
      <c r="S5301" s="14" t="s">
        <v>17034</v>
      </c>
      <c r="T5301" s="14" t="s">
        <v>32</v>
      </c>
      <c r="U5301" s="15"/>
      <c r="V5301" s="4" t="str">
        <f>HYPERLINK("https://redcat-toys.ru/api/getInfo/image/b1c20d96-a2d4-11ed-a22f-00155d82e902")</f>
        <v>https://redcat-toys.ru/api/getInfo/image/b1c20d96-a2d4-11ed-a22f-00155d82e902</v>
      </c>
      <c r="W5301" s="4" t="s">
        <v>17035</v>
      </c>
      <c r="X5301" s="4" t="s">
        <v>34</v>
      </c>
      <c r="Y5301" s="4" t="str">
        <f>HYPERLINK("https://redcat-toys.ru/api/getInfo/item/b1c20d96-a2d4-11ed-a22f-00155d82e902")</f>
        <v>https://redcat-toys.ru/api/getInfo/item/b1c20d96-a2d4-11ed-a22f-00155d82e902</v>
      </c>
    </row>
    <row r="5302" spans="2:25" ht="21" customHeight="1" outlineLevel="6" x14ac:dyDescent="0.2">
      <c r="B5302" s="39">
        <v>4202</v>
      </c>
      <c r="C5302" s="4" t="s">
        <v>17031</v>
      </c>
      <c r="D5302" s="50" t="s">
        <v>17032</v>
      </c>
      <c r="E5302" s="50"/>
      <c r="F5302" s="50"/>
      <c r="G5302" s="50"/>
      <c r="H5302" s="5" t="s">
        <v>17033</v>
      </c>
      <c r="I5302" s="6" t="s">
        <v>30</v>
      </c>
      <c r="J5302" s="7">
        <v>600</v>
      </c>
      <c r="K5302" s="7">
        <v>98</v>
      </c>
      <c r="L5302" s="3">
        <v>5</v>
      </c>
      <c r="M5302" s="8">
        <f>106.13*(1-P3/100)</f>
        <v>106.13</v>
      </c>
      <c r="N5302" s="9"/>
      <c r="O5302" s="10">
        <f>M5302*N5302</f>
        <v>0</v>
      </c>
      <c r="P5302" s="11">
        <f>0.028*N5302</f>
        <v>0</v>
      </c>
      <c r="Q5302" s="16">
        <f>0.00161*N5302</f>
        <v>0</v>
      </c>
      <c r="R5302" s="13"/>
      <c r="S5302" s="14" t="s">
        <v>17034</v>
      </c>
      <c r="T5302" s="14" t="s">
        <v>32</v>
      </c>
      <c r="U5302" s="15"/>
      <c r="V5302" s="4" t="str">
        <f>HYPERLINK("https://redcat-toys.ru/api/getInfo/image/b1c20d96-a2d4-11ed-a22f-00155d82e902")</f>
        <v>https://redcat-toys.ru/api/getInfo/image/b1c20d96-a2d4-11ed-a22f-00155d82e902</v>
      </c>
      <c r="W5302" s="4" t="s">
        <v>17035</v>
      </c>
      <c r="X5302" s="4" t="s">
        <v>34</v>
      </c>
      <c r="Y5302" s="4" t="str">
        <f>HYPERLINK("https://redcat-toys.ru/api/getInfo/item/b1c20d96-a2d4-11ed-a22f-00155d82e902")</f>
        <v>https://redcat-toys.ru/api/getInfo/item/b1c20d96-a2d4-11ed-a22f-00155d82e902</v>
      </c>
    </row>
    <row r="5303" spans="2:25" ht="22.95" customHeight="1" outlineLevel="4" x14ac:dyDescent="0.2">
      <c r="B5303" s="52" t="s">
        <v>17036</v>
      </c>
      <c r="C5303" s="52"/>
      <c r="D5303" s="52"/>
      <c r="E5303" s="52"/>
      <c r="F5303" s="52"/>
      <c r="G5303" s="52"/>
    </row>
    <row r="5304" spans="2:25" ht="22.95" customHeight="1" outlineLevel="5" x14ac:dyDescent="0.2">
      <c r="B5304" s="53" t="s">
        <v>7702</v>
      </c>
      <c r="C5304" s="53"/>
      <c r="D5304" s="53"/>
      <c r="E5304" s="53"/>
      <c r="F5304" s="53"/>
      <c r="G5304" s="53"/>
    </row>
    <row r="5305" spans="2:25" ht="21" customHeight="1" outlineLevel="6" x14ac:dyDescent="0.2">
      <c r="B5305" s="39">
        <v>4203</v>
      </c>
      <c r="C5305" s="4" t="s">
        <v>17037</v>
      </c>
      <c r="D5305" s="50" t="s">
        <v>17038</v>
      </c>
      <c r="E5305" s="50"/>
      <c r="F5305" s="50"/>
      <c r="G5305" s="50"/>
      <c r="H5305" s="5" t="s">
        <v>17039</v>
      </c>
      <c r="I5305" s="6" t="s">
        <v>30</v>
      </c>
      <c r="J5305" s="7">
        <v>60</v>
      </c>
      <c r="K5305" s="7">
        <v>74</v>
      </c>
      <c r="L5305" s="3">
        <v>2</v>
      </c>
      <c r="M5305" s="8">
        <f>378.14*(1-P3/100)</f>
        <v>378.14</v>
      </c>
      <c r="N5305" s="9"/>
      <c r="O5305" s="10">
        <f>M5305*N5305</f>
        <v>0</v>
      </c>
      <c r="P5305" s="11">
        <f>0.201*N5305</f>
        <v>0</v>
      </c>
      <c r="Q5305" s="12">
        <f>0.0029*N5305</f>
        <v>0</v>
      </c>
      <c r="R5305" s="13"/>
      <c r="S5305" s="14" t="s">
        <v>17040</v>
      </c>
      <c r="T5305" s="14" t="s">
        <v>32</v>
      </c>
      <c r="U5305" s="15" t="s">
        <v>39</v>
      </c>
      <c r="V5305" s="4" t="str">
        <f>HYPERLINK("https://redcat-toys.ru/api/getInfo/image/91cbc90b-524c-11f0-a27e-00155d82e908")</f>
        <v>https://redcat-toys.ru/api/getInfo/image/91cbc90b-524c-11f0-a27e-00155d82e908</v>
      </c>
      <c r="W5305" s="4" t="s">
        <v>17041</v>
      </c>
      <c r="X5305" s="4" t="s">
        <v>34</v>
      </c>
      <c r="Y5305" s="4" t="str">
        <f>HYPERLINK("https://redcat-toys.ru/api/getInfo/item/91cbc90b-524c-11f0-a27e-00155d82e908")</f>
        <v>https://redcat-toys.ru/api/getInfo/item/91cbc90b-524c-11f0-a27e-00155d82e908</v>
      </c>
    </row>
    <row r="5306" spans="2:25" ht="21" customHeight="1" outlineLevel="6" x14ac:dyDescent="0.2">
      <c r="B5306" s="39">
        <v>4204</v>
      </c>
      <c r="C5306" s="4" t="s">
        <v>17037</v>
      </c>
      <c r="D5306" s="50" t="s">
        <v>17038</v>
      </c>
      <c r="E5306" s="50"/>
      <c r="F5306" s="50"/>
      <c r="G5306" s="50"/>
      <c r="H5306" s="5" t="s">
        <v>17039</v>
      </c>
      <c r="I5306" s="6" t="s">
        <v>30</v>
      </c>
      <c r="J5306" s="7">
        <v>120</v>
      </c>
      <c r="K5306" s="7">
        <v>74</v>
      </c>
      <c r="L5306" s="3">
        <v>2</v>
      </c>
      <c r="M5306" s="8">
        <f>378.14*(1-P3/100)</f>
        <v>378.14</v>
      </c>
      <c r="N5306" s="9"/>
      <c r="O5306" s="10">
        <f>M5306*N5306</f>
        <v>0</v>
      </c>
      <c r="P5306" s="11">
        <f>0.201*N5306</f>
        <v>0</v>
      </c>
      <c r="Q5306" s="12">
        <f>0.0029*N5306</f>
        <v>0</v>
      </c>
      <c r="R5306" s="13"/>
      <c r="S5306" s="14" t="s">
        <v>17040</v>
      </c>
      <c r="T5306" s="14" t="s">
        <v>32</v>
      </c>
      <c r="U5306" s="15" t="s">
        <v>39</v>
      </c>
      <c r="V5306" s="4" t="str">
        <f>HYPERLINK("https://redcat-toys.ru/api/getInfo/image/91cbc90b-524c-11f0-a27e-00155d82e908")</f>
        <v>https://redcat-toys.ru/api/getInfo/image/91cbc90b-524c-11f0-a27e-00155d82e908</v>
      </c>
      <c r="W5306" s="4" t="s">
        <v>17041</v>
      </c>
      <c r="X5306" s="4" t="s">
        <v>34</v>
      </c>
      <c r="Y5306" s="4" t="str">
        <f>HYPERLINK("https://redcat-toys.ru/api/getInfo/item/91cbc90b-524c-11f0-a27e-00155d82e908")</f>
        <v>https://redcat-toys.ru/api/getInfo/item/91cbc90b-524c-11f0-a27e-00155d82e908</v>
      </c>
    </row>
    <row r="5307" spans="2:25" ht="21" customHeight="1" outlineLevel="6" x14ac:dyDescent="0.2">
      <c r="B5307" s="39">
        <v>4205</v>
      </c>
      <c r="C5307" s="4" t="s">
        <v>17042</v>
      </c>
      <c r="D5307" s="50" t="s">
        <v>17043</v>
      </c>
      <c r="E5307" s="50"/>
      <c r="F5307" s="50"/>
      <c r="G5307" s="50"/>
      <c r="H5307" s="5" t="s">
        <v>17044</v>
      </c>
      <c r="I5307" s="6" t="s">
        <v>30</v>
      </c>
      <c r="J5307" s="7">
        <v>60</v>
      </c>
      <c r="K5307" s="7">
        <v>132</v>
      </c>
      <c r="L5307" s="3">
        <v>1</v>
      </c>
      <c r="M5307" s="8">
        <f>410.41*(1-P3/100)</f>
        <v>410.41</v>
      </c>
      <c r="N5307" s="9"/>
      <c r="O5307" s="10">
        <f>M5307*N5307</f>
        <v>0</v>
      </c>
      <c r="P5307" s="17">
        <f>0.21*N5307</f>
        <v>0</v>
      </c>
      <c r="Q5307" s="16">
        <f>0.00287*N5307</f>
        <v>0</v>
      </c>
      <c r="R5307" s="13"/>
      <c r="S5307" s="14" t="s">
        <v>17045</v>
      </c>
      <c r="T5307" s="14" t="s">
        <v>32</v>
      </c>
      <c r="U5307" s="15" t="s">
        <v>39</v>
      </c>
      <c r="V5307" s="4" t="str">
        <f>HYPERLINK("https://redcat-toys.ru/api/getInfo/image/ffa8d437-524c-11f0-a27e-00155d82e908")</f>
        <v>https://redcat-toys.ru/api/getInfo/image/ffa8d437-524c-11f0-a27e-00155d82e908</v>
      </c>
      <c r="W5307" s="4" t="s">
        <v>17041</v>
      </c>
      <c r="X5307" s="4" t="s">
        <v>34</v>
      </c>
      <c r="Y5307" s="4" t="str">
        <f>HYPERLINK("https://redcat-toys.ru/api/getInfo/item/ffa8d437-524c-11f0-a27e-00155d82e908")</f>
        <v>https://redcat-toys.ru/api/getInfo/item/ffa8d437-524c-11f0-a27e-00155d82e908</v>
      </c>
    </row>
    <row r="5308" spans="2:25" ht="21" customHeight="1" outlineLevel="6" x14ac:dyDescent="0.2">
      <c r="B5308" s="39">
        <v>4206</v>
      </c>
      <c r="C5308" s="4" t="s">
        <v>17042</v>
      </c>
      <c r="D5308" s="50" t="s">
        <v>17043</v>
      </c>
      <c r="E5308" s="50"/>
      <c r="F5308" s="50"/>
      <c r="G5308" s="50"/>
      <c r="H5308" s="5" t="s">
        <v>17044</v>
      </c>
      <c r="I5308" s="6" t="s">
        <v>30</v>
      </c>
      <c r="J5308" s="7">
        <v>120</v>
      </c>
      <c r="K5308" s="7">
        <v>132</v>
      </c>
      <c r="L5308" s="3">
        <v>1</v>
      </c>
      <c r="M5308" s="8">
        <f>410.41*(1-P3/100)</f>
        <v>410.41</v>
      </c>
      <c r="N5308" s="9"/>
      <c r="O5308" s="10">
        <f>M5308*N5308</f>
        <v>0</v>
      </c>
      <c r="P5308" s="17">
        <f>0.21*N5308</f>
        <v>0</v>
      </c>
      <c r="Q5308" s="16">
        <f>0.00287*N5308</f>
        <v>0</v>
      </c>
      <c r="R5308" s="13"/>
      <c r="S5308" s="14" t="s">
        <v>17045</v>
      </c>
      <c r="T5308" s="14" t="s">
        <v>32</v>
      </c>
      <c r="U5308" s="15" t="s">
        <v>39</v>
      </c>
      <c r="V5308" s="4" t="str">
        <f>HYPERLINK("https://redcat-toys.ru/api/getInfo/image/ffa8d437-524c-11f0-a27e-00155d82e908")</f>
        <v>https://redcat-toys.ru/api/getInfo/image/ffa8d437-524c-11f0-a27e-00155d82e908</v>
      </c>
      <c r="W5308" s="4" t="s">
        <v>17041</v>
      </c>
      <c r="X5308" s="4" t="s">
        <v>34</v>
      </c>
      <c r="Y5308" s="4" t="str">
        <f>HYPERLINK("https://redcat-toys.ru/api/getInfo/item/ffa8d437-524c-11f0-a27e-00155d82e908")</f>
        <v>https://redcat-toys.ru/api/getInfo/item/ffa8d437-524c-11f0-a27e-00155d82e908</v>
      </c>
    </row>
    <row r="5309" spans="2:25" ht="22.95" customHeight="1" outlineLevel="5" x14ac:dyDescent="0.2">
      <c r="B5309" s="53" t="s">
        <v>7717</v>
      </c>
      <c r="C5309" s="53"/>
      <c r="D5309" s="53"/>
      <c r="E5309" s="53"/>
      <c r="F5309" s="53"/>
      <c r="G5309" s="53"/>
    </row>
    <row r="5310" spans="2:25" ht="21" customHeight="1" outlineLevel="6" x14ac:dyDescent="0.2">
      <c r="B5310" s="39">
        <v>4207</v>
      </c>
      <c r="C5310" s="4" t="s">
        <v>17046</v>
      </c>
      <c r="D5310" s="50" t="s">
        <v>17047</v>
      </c>
      <c r="E5310" s="50"/>
      <c r="F5310" s="50"/>
      <c r="G5310" s="50"/>
      <c r="H5310" s="5" t="s">
        <v>17048</v>
      </c>
      <c r="I5310" s="6" t="s">
        <v>30</v>
      </c>
      <c r="J5310" s="7">
        <v>240</v>
      </c>
      <c r="K5310" s="7">
        <v>40</v>
      </c>
      <c r="L5310" s="3">
        <v>3</v>
      </c>
      <c r="M5310" s="8">
        <f>223.59*(1-P3/100)</f>
        <v>223.59</v>
      </c>
      <c r="N5310" s="9"/>
      <c r="O5310" s="10">
        <f>M5310*N5310</f>
        <v>0</v>
      </c>
      <c r="P5310" s="11">
        <f>0.065*N5310</f>
        <v>0</v>
      </c>
      <c r="Q5310" s="16">
        <f>0.00153*N5310</f>
        <v>0</v>
      </c>
      <c r="R5310" s="13"/>
      <c r="S5310" s="14" t="s">
        <v>17049</v>
      </c>
      <c r="T5310" s="14" t="s">
        <v>32</v>
      </c>
      <c r="U5310" s="15" t="s">
        <v>39</v>
      </c>
      <c r="V5310" s="4" t="str">
        <f>HYPERLINK("https://redcat-toys.ru/api/getInfo/image/e73578bd-ec2c-11ee-a25b-00155d82e908")</f>
        <v>https://redcat-toys.ru/api/getInfo/image/e73578bd-ec2c-11ee-a25b-00155d82e908</v>
      </c>
      <c r="W5310" s="4" t="s">
        <v>17050</v>
      </c>
      <c r="X5310" s="4" t="s">
        <v>34</v>
      </c>
      <c r="Y5310" s="4" t="str">
        <f>HYPERLINK("https://redcat-toys.ru/api/getInfo/item/e73578bd-ec2c-11ee-a25b-00155d82e908")</f>
        <v>https://redcat-toys.ru/api/getInfo/item/e73578bd-ec2c-11ee-a25b-00155d82e908</v>
      </c>
    </row>
    <row r="5311" spans="2:25" ht="22.95" customHeight="1" outlineLevel="4" x14ac:dyDescent="0.2">
      <c r="B5311" s="52" t="s">
        <v>17051</v>
      </c>
      <c r="C5311" s="52"/>
      <c r="D5311" s="52"/>
      <c r="E5311" s="52"/>
      <c r="F5311" s="52"/>
      <c r="G5311" s="52"/>
    </row>
    <row r="5312" spans="2:25" ht="22.95" customHeight="1" outlineLevel="5" x14ac:dyDescent="0.2">
      <c r="B5312" s="53" t="s">
        <v>7702</v>
      </c>
      <c r="C5312" s="53"/>
      <c r="D5312" s="53"/>
      <c r="E5312" s="53"/>
      <c r="F5312" s="53"/>
      <c r="G5312" s="53"/>
    </row>
    <row r="5313" spans="2:25" ht="21" customHeight="1" outlineLevel="6" x14ac:dyDescent="0.2">
      <c r="B5313" s="39">
        <v>4208</v>
      </c>
      <c r="C5313" s="4" t="s">
        <v>17052</v>
      </c>
      <c r="D5313" s="50" t="s">
        <v>17053</v>
      </c>
      <c r="E5313" s="50"/>
      <c r="F5313" s="50"/>
      <c r="G5313" s="50"/>
      <c r="H5313" s="5" t="s">
        <v>17054</v>
      </c>
      <c r="I5313" s="6" t="s">
        <v>30</v>
      </c>
      <c r="J5313" s="7">
        <v>36</v>
      </c>
      <c r="K5313" s="7">
        <v>56</v>
      </c>
      <c r="L5313" s="3">
        <v>1</v>
      </c>
      <c r="M5313" s="8">
        <f>613.81*(1-P3/100)</f>
        <v>613.80999999999995</v>
      </c>
      <c r="N5313" s="9"/>
      <c r="O5313" s="10">
        <f t="shared" ref="O5313:O5318" si="282">M5313*N5313</f>
        <v>0</v>
      </c>
      <c r="P5313" s="17">
        <f>0.26*N5313</f>
        <v>0</v>
      </c>
      <c r="Q5313" s="16">
        <f>0.00427*N5313</f>
        <v>0</v>
      </c>
      <c r="R5313" s="13"/>
      <c r="S5313" s="14" t="s">
        <v>17055</v>
      </c>
      <c r="T5313" s="14" t="s">
        <v>32</v>
      </c>
      <c r="U5313" s="15"/>
      <c r="V5313" s="4" t="str">
        <f>HYPERLINK("https://redcat-toys.ru/api/getInfo/image/53d4dced-524e-11f0-a27e-00155d82e908")</f>
        <v>https://redcat-toys.ru/api/getInfo/image/53d4dced-524e-11f0-a27e-00155d82e908</v>
      </c>
      <c r="W5313" s="4" t="s">
        <v>17056</v>
      </c>
      <c r="X5313" s="4" t="s">
        <v>34</v>
      </c>
      <c r="Y5313" s="4" t="str">
        <f>HYPERLINK("https://redcat-toys.ru/api/getInfo/item/53d4dced-524e-11f0-a27e-00155d82e908")</f>
        <v>https://redcat-toys.ru/api/getInfo/item/53d4dced-524e-11f0-a27e-00155d82e908</v>
      </c>
    </row>
    <row r="5314" spans="2:25" ht="21" customHeight="1" outlineLevel="6" x14ac:dyDescent="0.2">
      <c r="B5314" s="39">
        <v>4209</v>
      </c>
      <c r="C5314" s="4" t="s">
        <v>17052</v>
      </c>
      <c r="D5314" s="50" t="s">
        <v>17053</v>
      </c>
      <c r="E5314" s="50"/>
      <c r="F5314" s="50"/>
      <c r="G5314" s="50"/>
      <c r="H5314" s="5" t="s">
        <v>17054</v>
      </c>
      <c r="I5314" s="6" t="s">
        <v>30</v>
      </c>
      <c r="J5314" s="7">
        <v>72</v>
      </c>
      <c r="K5314" s="7">
        <v>56</v>
      </c>
      <c r="L5314" s="3">
        <v>1</v>
      </c>
      <c r="M5314" s="8">
        <f>613.81*(1-P3/100)</f>
        <v>613.80999999999995</v>
      </c>
      <c r="N5314" s="9"/>
      <c r="O5314" s="10">
        <f t="shared" si="282"/>
        <v>0</v>
      </c>
      <c r="P5314" s="17">
        <f>0.26*N5314</f>
        <v>0</v>
      </c>
      <c r="Q5314" s="16">
        <f>0.00427*N5314</f>
        <v>0</v>
      </c>
      <c r="R5314" s="13"/>
      <c r="S5314" s="14" t="s">
        <v>17055</v>
      </c>
      <c r="T5314" s="14" t="s">
        <v>32</v>
      </c>
      <c r="U5314" s="15"/>
      <c r="V5314" s="4" t="str">
        <f>HYPERLINK("https://redcat-toys.ru/api/getInfo/image/53d4dced-524e-11f0-a27e-00155d82e908")</f>
        <v>https://redcat-toys.ru/api/getInfo/image/53d4dced-524e-11f0-a27e-00155d82e908</v>
      </c>
      <c r="W5314" s="4" t="s">
        <v>17056</v>
      </c>
      <c r="X5314" s="4" t="s">
        <v>34</v>
      </c>
      <c r="Y5314" s="4" t="str">
        <f>HYPERLINK("https://redcat-toys.ru/api/getInfo/item/53d4dced-524e-11f0-a27e-00155d82e908")</f>
        <v>https://redcat-toys.ru/api/getInfo/item/53d4dced-524e-11f0-a27e-00155d82e908</v>
      </c>
    </row>
    <row r="5315" spans="2:25" ht="21" customHeight="1" outlineLevel="6" x14ac:dyDescent="0.2">
      <c r="B5315" s="39">
        <v>4210</v>
      </c>
      <c r="C5315" s="4" t="s">
        <v>17057</v>
      </c>
      <c r="D5315" s="50" t="s">
        <v>17058</v>
      </c>
      <c r="E5315" s="50"/>
      <c r="F5315" s="50"/>
      <c r="G5315" s="50"/>
      <c r="H5315" s="5" t="s">
        <v>17059</v>
      </c>
      <c r="I5315" s="6" t="s">
        <v>30</v>
      </c>
      <c r="J5315" s="7">
        <v>36</v>
      </c>
      <c r="K5315" s="7">
        <v>75</v>
      </c>
      <c r="L5315" s="3">
        <v>1</v>
      </c>
      <c r="M5315" s="8">
        <f>530.39*(1-P3/100)</f>
        <v>530.39</v>
      </c>
      <c r="N5315" s="9"/>
      <c r="O5315" s="10">
        <f t="shared" si="282"/>
        <v>0</v>
      </c>
      <c r="P5315" s="11">
        <f>0.258*N5315</f>
        <v>0</v>
      </c>
      <c r="Q5315" s="16">
        <f>0.00423*N5315</f>
        <v>0</v>
      </c>
      <c r="R5315" s="13"/>
      <c r="S5315" s="14" t="s">
        <v>17060</v>
      </c>
      <c r="T5315" s="14" t="s">
        <v>32</v>
      </c>
      <c r="U5315" s="15" t="s">
        <v>39</v>
      </c>
      <c r="V5315" s="4" t="str">
        <f>HYPERLINK("https://redcat-toys.ru/api/getInfo/image/6d98d2ba-524e-11f0-a27e-00155d82e908")</f>
        <v>https://redcat-toys.ru/api/getInfo/image/6d98d2ba-524e-11f0-a27e-00155d82e908</v>
      </c>
      <c r="W5315" s="4" t="s">
        <v>17056</v>
      </c>
      <c r="X5315" s="4" t="s">
        <v>34</v>
      </c>
      <c r="Y5315" s="4" t="str">
        <f>HYPERLINK("https://redcat-toys.ru/api/getInfo/item/6d98d2ba-524e-11f0-a27e-00155d82e908")</f>
        <v>https://redcat-toys.ru/api/getInfo/item/6d98d2ba-524e-11f0-a27e-00155d82e908</v>
      </c>
    </row>
    <row r="5316" spans="2:25" ht="21" customHeight="1" outlineLevel="6" x14ac:dyDescent="0.2">
      <c r="B5316" s="39">
        <v>4211</v>
      </c>
      <c r="C5316" s="4" t="s">
        <v>17057</v>
      </c>
      <c r="D5316" s="50" t="s">
        <v>17058</v>
      </c>
      <c r="E5316" s="50"/>
      <c r="F5316" s="50"/>
      <c r="G5316" s="50"/>
      <c r="H5316" s="5" t="s">
        <v>17059</v>
      </c>
      <c r="I5316" s="6" t="s">
        <v>30</v>
      </c>
      <c r="J5316" s="7">
        <v>72</v>
      </c>
      <c r="K5316" s="7">
        <v>75</v>
      </c>
      <c r="L5316" s="3">
        <v>1</v>
      </c>
      <c r="M5316" s="8">
        <f>530.39*(1-P3/100)</f>
        <v>530.39</v>
      </c>
      <c r="N5316" s="9"/>
      <c r="O5316" s="10">
        <f t="shared" si="282"/>
        <v>0</v>
      </c>
      <c r="P5316" s="11">
        <f>0.258*N5316</f>
        <v>0</v>
      </c>
      <c r="Q5316" s="16">
        <f>0.00423*N5316</f>
        <v>0</v>
      </c>
      <c r="R5316" s="13"/>
      <c r="S5316" s="14" t="s">
        <v>17060</v>
      </c>
      <c r="T5316" s="14" t="s">
        <v>32</v>
      </c>
      <c r="U5316" s="15" t="s">
        <v>39</v>
      </c>
      <c r="V5316" s="4" t="str">
        <f>HYPERLINK("https://redcat-toys.ru/api/getInfo/image/6d98d2ba-524e-11f0-a27e-00155d82e908")</f>
        <v>https://redcat-toys.ru/api/getInfo/image/6d98d2ba-524e-11f0-a27e-00155d82e908</v>
      </c>
      <c r="W5316" s="4" t="s">
        <v>17056</v>
      </c>
      <c r="X5316" s="4" t="s">
        <v>34</v>
      </c>
      <c r="Y5316" s="4" t="str">
        <f>HYPERLINK("https://redcat-toys.ru/api/getInfo/item/6d98d2ba-524e-11f0-a27e-00155d82e908")</f>
        <v>https://redcat-toys.ru/api/getInfo/item/6d98d2ba-524e-11f0-a27e-00155d82e908</v>
      </c>
    </row>
    <row r="5317" spans="2:25" ht="21" customHeight="1" outlineLevel="6" x14ac:dyDescent="0.2">
      <c r="B5317" s="39">
        <v>4212</v>
      </c>
      <c r="C5317" s="4" t="s">
        <v>17061</v>
      </c>
      <c r="D5317" s="50" t="s">
        <v>17062</v>
      </c>
      <c r="E5317" s="50"/>
      <c r="F5317" s="50"/>
      <c r="G5317" s="50"/>
      <c r="H5317" s="5" t="s">
        <v>17063</v>
      </c>
      <c r="I5317" s="6" t="s">
        <v>30</v>
      </c>
      <c r="J5317" s="7">
        <v>36</v>
      </c>
      <c r="K5317" s="7">
        <v>35</v>
      </c>
      <c r="L5317" s="3">
        <v>1</v>
      </c>
      <c r="M5317" s="8">
        <f>545.53*(1-P3/100)</f>
        <v>545.53</v>
      </c>
      <c r="N5317" s="9"/>
      <c r="O5317" s="10">
        <f t="shared" si="282"/>
        <v>0</v>
      </c>
      <c r="P5317" s="11">
        <f>0.268*N5317</f>
        <v>0</v>
      </c>
      <c r="Q5317" s="12">
        <f>0.0041*N5317</f>
        <v>0</v>
      </c>
      <c r="R5317" s="13"/>
      <c r="S5317" s="14" t="s">
        <v>17064</v>
      </c>
      <c r="T5317" s="14" t="s">
        <v>32</v>
      </c>
      <c r="U5317" s="15"/>
      <c r="V5317" s="4" t="str">
        <f>HYPERLINK("https://redcat-toys.ru/api/getInfo/image/179cd026-524e-11f0-a27e-00155d82e908")</f>
        <v>https://redcat-toys.ru/api/getInfo/image/179cd026-524e-11f0-a27e-00155d82e908</v>
      </c>
      <c r="W5317" s="4" t="s">
        <v>17065</v>
      </c>
      <c r="X5317" s="4" t="s">
        <v>34</v>
      </c>
      <c r="Y5317" s="4" t="str">
        <f>HYPERLINK("https://redcat-toys.ru/api/getInfo/item/179cd026-524e-11f0-a27e-00155d82e908")</f>
        <v>https://redcat-toys.ru/api/getInfo/item/179cd026-524e-11f0-a27e-00155d82e908</v>
      </c>
    </row>
    <row r="5318" spans="2:25" ht="21" customHeight="1" outlineLevel="6" x14ac:dyDescent="0.2">
      <c r="B5318" s="39">
        <v>4213</v>
      </c>
      <c r="C5318" s="4" t="s">
        <v>17061</v>
      </c>
      <c r="D5318" s="50" t="s">
        <v>17062</v>
      </c>
      <c r="E5318" s="50"/>
      <c r="F5318" s="50"/>
      <c r="G5318" s="50"/>
      <c r="H5318" s="5" t="s">
        <v>17063</v>
      </c>
      <c r="I5318" s="6" t="s">
        <v>30</v>
      </c>
      <c r="J5318" s="7">
        <v>72</v>
      </c>
      <c r="K5318" s="7">
        <v>35</v>
      </c>
      <c r="L5318" s="3">
        <v>1</v>
      </c>
      <c r="M5318" s="8">
        <f>545.53*(1-P3/100)</f>
        <v>545.53</v>
      </c>
      <c r="N5318" s="9"/>
      <c r="O5318" s="10">
        <f t="shared" si="282"/>
        <v>0</v>
      </c>
      <c r="P5318" s="11">
        <f>0.268*N5318</f>
        <v>0</v>
      </c>
      <c r="Q5318" s="12">
        <f>0.0041*N5318</f>
        <v>0</v>
      </c>
      <c r="R5318" s="13"/>
      <c r="S5318" s="14" t="s">
        <v>17064</v>
      </c>
      <c r="T5318" s="14" t="s">
        <v>32</v>
      </c>
      <c r="U5318" s="15"/>
      <c r="V5318" s="4" t="str">
        <f>HYPERLINK("https://redcat-toys.ru/api/getInfo/image/179cd026-524e-11f0-a27e-00155d82e908")</f>
        <v>https://redcat-toys.ru/api/getInfo/image/179cd026-524e-11f0-a27e-00155d82e908</v>
      </c>
      <c r="W5318" s="4" t="s">
        <v>17065</v>
      </c>
      <c r="X5318" s="4" t="s">
        <v>34</v>
      </c>
      <c r="Y5318" s="4" t="str">
        <f>HYPERLINK("https://redcat-toys.ru/api/getInfo/item/179cd026-524e-11f0-a27e-00155d82e908")</f>
        <v>https://redcat-toys.ru/api/getInfo/item/179cd026-524e-11f0-a27e-00155d82e908</v>
      </c>
    </row>
    <row r="5319" spans="2:25" ht="22.95" customHeight="1" outlineLevel="5" x14ac:dyDescent="0.2">
      <c r="B5319" s="53" t="s">
        <v>7717</v>
      </c>
      <c r="C5319" s="53"/>
      <c r="D5319" s="53"/>
      <c r="E5319" s="53"/>
      <c r="F5319" s="53"/>
      <c r="G5319" s="53"/>
    </row>
    <row r="5320" spans="2:25" ht="21" customHeight="1" outlineLevel="6" x14ac:dyDescent="0.2">
      <c r="B5320" s="39">
        <v>4214</v>
      </c>
      <c r="C5320" s="4" t="s">
        <v>17066</v>
      </c>
      <c r="D5320" s="50" t="s">
        <v>17067</v>
      </c>
      <c r="E5320" s="50"/>
      <c r="F5320" s="50"/>
      <c r="G5320" s="50"/>
      <c r="H5320" s="5" t="s">
        <v>17068</v>
      </c>
      <c r="I5320" s="6" t="s">
        <v>30</v>
      </c>
      <c r="J5320" s="7">
        <v>480</v>
      </c>
      <c r="K5320" s="7">
        <v>995</v>
      </c>
      <c r="L5320" s="3">
        <v>5</v>
      </c>
      <c r="M5320" s="8">
        <f>123.9*(1-P3/100)</f>
        <v>123.9</v>
      </c>
      <c r="N5320" s="9"/>
      <c r="O5320" s="10">
        <f t="shared" ref="O5320:O5325" si="283">M5320*N5320</f>
        <v>0</v>
      </c>
      <c r="P5320" s="11">
        <f>0.039*N5320</f>
        <v>0</v>
      </c>
      <c r="Q5320" s="16">
        <f>0.00186*N5320</f>
        <v>0</v>
      </c>
      <c r="R5320" s="13"/>
      <c r="S5320" s="14" t="s">
        <v>17069</v>
      </c>
      <c r="T5320" s="14" t="s">
        <v>32</v>
      </c>
      <c r="U5320" s="15"/>
      <c r="V5320" s="4" t="str">
        <f>HYPERLINK("https://redcat-toys.ru/api/getInfo/image/483e40df-00cd-11f0-a277-00155d82e908")</f>
        <v>https://redcat-toys.ru/api/getInfo/image/483e40df-00cd-11f0-a277-00155d82e908</v>
      </c>
      <c r="W5320" s="4" t="s">
        <v>17070</v>
      </c>
      <c r="X5320" s="4" t="s">
        <v>34</v>
      </c>
      <c r="Y5320" s="4" t="str">
        <f>HYPERLINK("https://redcat-toys.ru/api/getInfo/item/483e40df-00cd-11f0-a277-00155d82e908")</f>
        <v>https://redcat-toys.ru/api/getInfo/item/483e40df-00cd-11f0-a277-00155d82e908</v>
      </c>
    </row>
    <row r="5321" spans="2:25" ht="21" customHeight="1" outlineLevel="6" x14ac:dyDescent="0.2">
      <c r="B5321" s="39">
        <v>4215</v>
      </c>
      <c r="C5321" s="4" t="s">
        <v>17066</v>
      </c>
      <c r="D5321" s="50" t="s">
        <v>17067</v>
      </c>
      <c r="E5321" s="50"/>
      <c r="F5321" s="50"/>
      <c r="G5321" s="50"/>
      <c r="H5321" s="5" t="s">
        <v>17068</v>
      </c>
      <c r="I5321" s="6" t="s">
        <v>30</v>
      </c>
      <c r="J5321" s="7">
        <v>960</v>
      </c>
      <c r="K5321" s="7">
        <v>995</v>
      </c>
      <c r="L5321" s="3">
        <v>5</v>
      </c>
      <c r="M5321" s="8">
        <f>123.9*(1-P3/100)</f>
        <v>123.9</v>
      </c>
      <c r="N5321" s="9"/>
      <c r="O5321" s="10">
        <f t="shared" si="283"/>
        <v>0</v>
      </c>
      <c r="P5321" s="11">
        <f>0.039*N5321</f>
        <v>0</v>
      </c>
      <c r="Q5321" s="16">
        <f>0.00186*N5321</f>
        <v>0</v>
      </c>
      <c r="R5321" s="13"/>
      <c r="S5321" s="14" t="s">
        <v>17069</v>
      </c>
      <c r="T5321" s="14" t="s">
        <v>32</v>
      </c>
      <c r="U5321" s="15"/>
      <c r="V5321" s="4" t="str">
        <f>HYPERLINK("https://redcat-toys.ru/api/getInfo/image/483e40df-00cd-11f0-a277-00155d82e908")</f>
        <v>https://redcat-toys.ru/api/getInfo/image/483e40df-00cd-11f0-a277-00155d82e908</v>
      </c>
      <c r="W5321" s="4" t="s">
        <v>17070</v>
      </c>
      <c r="X5321" s="4" t="s">
        <v>34</v>
      </c>
      <c r="Y5321" s="4" t="str">
        <f>HYPERLINK("https://redcat-toys.ru/api/getInfo/item/483e40df-00cd-11f0-a277-00155d82e908")</f>
        <v>https://redcat-toys.ru/api/getInfo/item/483e40df-00cd-11f0-a277-00155d82e908</v>
      </c>
    </row>
    <row r="5322" spans="2:25" ht="21" customHeight="1" outlineLevel="6" x14ac:dyDescent="0.2">
      <c r="B5322" s="39">
        <v>4216</v>
      </c>
      <c r="C5322" s="4" t="s">
        <v>17071</v>
      </c>
      <c r="D5322" s="50" t="s">
        <v>17072</v>
      </c>
      <c r="E5322" s="50"/>
      <c r="F5322" s="50"/>
      <c r="G5322" s="50"/>
      <c r="H5322" s="5" t="s">
        <v>17073</v>
      </c>
      <c r="I5322" s="6"/>
      <c r="J5322" s="7">
        <v>240</v>
      </c>
      <c r="K5322" s="7">
        <v>2</v>
      </c>
      <c r="L5322" s="3">
        <v>2</v>
      </c>
      <c r="M5322" s="8">
        <f>186.02*(1-P3/100)</f>
        <v>186.02</v>
      </c>
      <c r="N5322" s="9"/>
      <c r="O5322" s="10">
        <f t="shared" si="283"/>
        <v>0</v>
      </c>
      <c r="P5322" s="11">
        <f>0.069*N5322</f>
        <v>0</v>
      </c>
      <c r="Q5322" s="16">
        <f>0.00094*N5322</f>
        <v>0</v>
      </c>
      <c r="R5322" s="13"/>
      <c r="S5322" s="14" t="s">
        <v>17074</v>
      </c>
      <c r="T5322" s="14" t="s">
        <v>32</v>
      </c>
      <c r="U5322" s="15"/>
      <c r="V5322" s="4" t="str">
        <f>HYPERLINK("https://redcat-toys.ru/api/getInfo/image/003e79b3-00ca-11f0-a277-00155d82e908")</f>
        <v>https://redcat-toys.ru/api/getInfo/image/003e79b3-00ca-11f0-a277-00155d82e908</v>
      </c>
      <c r="W5322" s="4" t="s">
        <v>17075</v>
      </c>
      <c r="X5322" s="4" t="s">
        <v>34</v>
      </c>
      <c r="Y5322" s="4" t="str">
        <f>HYPERLINK("https://redcat-toys.ru/api/getInfo/item/003e79b3-00ca-11f0-a277-00155d82e908")</f>
        <v>https://redcat-toys.ru/api/getInfo/item/003e79b3-00ca-11f0-a277-00155d82e908</v>
      </c>
    </row>
    <row r="5323" spans="2:25" ht="21" customHeight="1" outlineLevel="6" x14ac:dyDescent="0.2">
      <c r="B5323" s="39">
        <v>4217</v>
      </c>
      <c r="C5323" s="4" t="s">
        <v>17076</v>
      </c>
      <c r="D5323" s="50" t="s">
        <v>17077</v>
      </c>
      <c r="E5323" s="50"/>
      <c r="F5323" s="50"/>
      <c r="G5323" s="50"/>
      <c r="H5323" s="5" t="s">
        <v>17078</v>
      </c>
      <c r="I5323" s="6" t="s">
        <v>30</v>
      </c>
      <c r="J5323" s="7">
        <v>180</v>
      </c>
      <c r="K5323" s="7">
        <v>80</v>
      </c>
      <c r="L5323" s="3">
        <v>2</v>
      </c>
      <c r="M5323" s="8">
        <f>345.05*(1-P3/100)</f>
        <v>345.05</v>
      </c>
      <c r="N5323" s="9"/>
      <c r="O5323" s="10">
        <f t="shared" si="283"/>
        <v>0</v>
      </c>
      <c r="P5323" s="11">
        <f>0.089*N5323</f>
        <v>0</v>
      </c>
      <c r="Q5323" s="16">
        <f>0.00215*N5323</f>
        <v>0</v>
      </c>
      <c r="R5323" s="13"/>
      <c r="S5323" s="14" t="s">
        <v>17079</v>
      </c>
      <c r="T5323" s="14" t="s">
        <v>32</v>
      </c>
      <c r="U5323" s="15" t="s">
        <v>39</v>
      </c>
      <c r="V5323" s="4" t="str">
        <f>HYPERLINK("https://redcat-toys.ru/api/getInfo/image/108aa1c2-ec2b-11ee-a25b-00155d82e908")</f>
        <v>https://redcat-toys.ru/api/getInfo/image/108aa1c2-ec2b-11ee-a25b-00155d82e908</v>
      </c>
      <c r="W5323" s="4" t="s">
        <v>17080</v>
      </c>
      <c r="X5323" s="4" t="s">
        <v>34</v>
      </c>
      <c r="Y5323" s="4" t="str">
        <f>HYPERLINK("https://redcat-toys.ru/api/getInfo/item/108aa1c2-ec2b-11ee-a25b-00155d82e908")</f>
        <v>https://redcat-toys.ru/api/getInfo/item/108aa1c2-ec2b-11ee-a25b-00155d82e908</v>
      </c>
    </row>
    <row r="5324" spans="2:25" ht="21" customHeight="1" outlineLevel="6" x14ac:dyDescent="0.2">
      <c r="B5324" s="39">
        <v>4218</v>
      </c>
      <c r="C5324" s="4" t="s">
        <v>17081</v>
      </c>
      <c r="D5324" s="50" t="s">
        <v>17082</v>
      </c>
      <c r="E5324" s="50"/>
      <c r="F5324" s="50"/>
      <c r="G5324" s="50"/>
      <c r="H5324" s="5" t="s">
        <v>17083</v>
      </c>
      <c r="I5324" s="6" t="s">
        <v>30</v>
      </c>
      <c r="J5324" s="7">
        <v>180</v>
      </c>
      <c r="K5324" s="7">
        <v>1</v>
      </c>
      <c r="L5324" s="3">
        <v>1</v>
      </c>
      <c r="M5324" s="8">
        <f>266.59*(1-P3/100)</f>
        <v>266.58999999999997</v>
      </c>
      <c r="N5324" s="9"/>
      <c r="O5324" s="10">
        <f t="shared" si="283"/>
        <v>0</v>
      </c>
      <c r="P5324" s="17">
        <f>0.09*N5324</f>
        <v>0</v>
      </c>
      <c r="Q5324" s="16">
        <f>0.00237*N5324</f>
        <v>0</v>
      </c>
      <c r="R5324" s="13"/>
      <c r="S5324" s="14" t="s">
        <v>17084</v>
      </c>
      <c r="T5324" s="14" t="s">
        <v>32</v>
      </c>
      <c r="U5324" s="15"/>
      <c r="V5324" s="4" t="str">
        <f>HYPERLINK("https://redcat-toys.ru/api/getInfo/image/ac1a92c2-00c9-11f0-a277-00155d82e908")</f>
        <v>https://redcat-toys.ru/api/getInfo/image/ac1a92c2-00c9-11f0-a277-00155d82e908</v>
      </c>
      <c r="W5324" s="4" t="s">
        <v>17085</v>
      </c>
      <c r="X5324" s="4" t="s">
        <v>34</v>
      </c>
      <c r="Y5324" s="4" t="str">
        <f>HYPERLINK("https://redcat-toys.ru/api/getInfo/item/ac1a92c2-00c9-11f0-a277-00155d82e908")</f>
        <v>https://redcat-toys.ru/api/getInfo/item/ac1a92c2-00c9-11f0-a277-00155d82e908</v>
      </c>
    </row>
    <row r="5325" spans="2:25" ht="21" customHeight="1" outlineLevel="6" x14ac:dyDescent="0.2">
      <c r="B5325" s="39">
        <v>4219</v>
      </c>
      <c r="C5325" s="4" t="s">
        <v>17081</v>
      </c>
      <c r="D5325" s="50" t="s">
        <v>17082</v>
      </c>
      <c r="E5325" s="50"/>
      <c r="F5325" s="50"/>
      <c r="G5325" s="50"/>
      <c r="H5325" s="5" t="s">
        <v>17083</v>
      </c>
      <c r="I5325" s="6" t="s">
        <v>30</v>
      </c>
      <c r="J5325" s="7">
        <v>360</v>
      </c>
      <c r="K5325" s="7">
        <v>1</v>
      </c>
      <c r="L5325" s="3">
        <v>1</v>
      </c>
      <c r="M5325" s="8">
        <f>266.59*(1-P3/100)</f>
        <v>266.58999999999997</v>
      </c>
      <c r="N5325" s="9"/>
      <c r="O5325" s="10">
        <f t="shared" si="283"/>
        <v>0</v>
      </c>
      <c r="P5325" s="17">
        <f>0.09*N5325</f>
        <v>0</v>
      </c>
      <c r="Q5325" s="16">
        <f>0.00237*N5325</f>
        <v>0</v>
      </c>
      <c r="R5325" s="13"/>
      <c r="S5325" s="14" t="s">
        <v>17084</v>
      </c>
      <c r="T5325" s="14" t="s">
        <v>32</v>
      </c>
      <c r="U5325" s="15"/>
      <c r="V5325" s="4" t="str">
        <f>HYPERLINK("https://redcat-toys.ru/api/getInfo/image/ac1a92c2-00c9-11f0-a277-00155d82e908")</f>
        <v>https://redcat-toys.ru/api/getInfo/image/ac1a92c2-00c9-11f0-a277-00155d82e908</v>
      </c>
      <c r="W5325" s="4" t="s">
        <v>17085</v>
      </c>
      <c r="X5325" s="4" t="s">
        <v>34</v>
      </c>
      <c r="Y5325" s="4" t="str">
        <f>HYPERLINK("https://redcat-toys.ru/api/getInfo/item/ac1a92c2-00c9-11f0-a277-00155d82e908")</f>
        <v>https://redcat-toys.ru/api/getInfo/item/ac1a92c2-00c9-11f0-a277-00155d82e908</v>
      </c>
    </row>
    <row r="5326" spans="2:25" ht="22.95" customHeight="1" outlineLevel="4" x14ac:dyDescent="0.2">
      <c r="B5326" s="52" t="s">
        <v>17086</v>
      </c>
      <c r="C5326" s="52"/>
      <c r="D5326" s="52"/>
      <c r="E5326" s="52"/>
      <c r="F5326" s="52"/>
      <c r="G5326" s="52"/>
    </row>
    <row r="5327" spans="2:25" ht="21" customHeight="1" outlineLevel="5" x14ac:dyDescent="0.2">
      <c r="B5327" s="39">
        <v>4220</v>
      </c>
      <c r="C5327" s="4" t="s">
        <v>17087</v>
      </c>
      <c r="D5327" s="50" t="s">
        <v>17088</v>
      </c>
      <c r="E5327" s="50"/>
      <c r="F5327" s="50"/>
      <c r="G5327" s="50"/>
      <c r="H5327" s="5" t="s">
        <v>17089</v>
      </c>
      <c r="I5327" s="6" t="s">
        <v>30</v>
      </c>
      <c r="J5327" s="7">
        <v>60</v>
      </c>
      <c r="K5327" s="7">
        <v>255</v>
      </c>
      <c r="L5327" s="3">
        <v>2</v>
      </c>
      <c r="M5327" s="8">
        <f>286.91*(1-P3/100)</f>
        <v>286.91000000000003</v>
      </c>
      <c r="N5327" s="9"/>
      <c r="O5327" s="10">
        <f>M5327*N5327</f>
        <v>0</v>
      </c>
      <c r="P5327" s="11">
        <f>0.128*N5327</f>
        <v>0</v>
      </c>
      <c r="Q5327" s="16">
        <f>0.00239*N5327</f>
        <v>0</v>
      </c>
      <c r="R5327" s="13"/>
      <c r="S5327" s="14" t="s">
        <v>17090</v>
      </c>
      <c r="T5327" s="14" t="s">
        <v>32</v>
      </c>
      <c r="U5327" s="15"/>
      <c r="V5327" s="4" t="str">
        <f>HYPERLINK("https://redcat-toys.ru/api/getInfo/image/2ae4991e-0148-11ee-a23a-00155d82e902")</f>
        <v>https://redcat-toys.ru/api/getInfo/image/2ae4991e-0148-11ee-a23a-00155d82e902</v>
      </c>
      <c r="W5327" s="4" t="s">
        <v>17091</v>
      </c>
      <c r="X5327" s="4" t="s">
        <v>34</v>
      </c>
      <c r="Y5327" s="4" t="str">
        <f>HYPERLINK("https://redcat-toys.ru/api/getInfo/item/2ae4991e-0148-11ee-a23a-00155d82e902")</f>
        <v>https://redcat-toys.ru/api/getInfo/item/2ae4991e-0148-11ee-a23a-00155d82e902</v>
      </c>
    </row>
    <row r="5328" spans="2:25" ht="21" customHeight="1" outlineLevel="5" x14ac:dyDescent="0.2">
      <c r="B5328" s="39">
        <v>4221</v>
      </c>
      <c r="C5328" s="4" t="s">
        <v>17087</v>
      </c>
      <c r="D5328" s="50" t="s">
        <v>17088</v>
      </c>
      <c r="E5328" s="50"/>
      <c r="F5328" s="50"/>
      <c r="G5328" s="50"/>
      <c r="H5328" s="5" t="s">
        <v>17089</v>
      </c>
      <c r="I5328" s="6" t="s">
        <v>30</v>
      </c>
      <c r="J5328" s="7">
        <v>120</v>
      </c>
      <c r="K5328" s="7">
        <v>255</v>
      </c>
      <c r="L5328" s="3">
        <v>2</v>
      </c>
      <c r="M5328" s="8">
        <f>286.91*(1-P3/100)</f>
        <v>286.91000000000003</v>
      </c>
      <c r="N5328" s="9"/>
      <c r="O5328" s="10">
        <f>M5328*N5328</f>
        <v>0</v>
      </c>
      <c r="P5328" s="11">
        <f>0.128*N5328</f>
        <v>0</v>
      </c>
      <c r="Q5328" s="16">
        <f>0.00239*N5328</f>
        <v>0</v>
      </c>
      <c r="R5328" s="13"/>
      <c r="S5328" s="14" t="s">
        <v>17090</v>
      </c>
      <c r="T5328" s="14" t="s">
        <v>32</v>
      </c>
      <c r="U5328" s="15"/>
      <c r="V5328" s="4" t="str">
        <f>HYPERLINK("https://redcat-toys.ru/api/getInfo/image/2ae4991e-0148-11ee-a23a-00155d82e902")</f>
        <v>https://redcat-toys.ru/api/getInfo/image/2ae4991e-0148-11ee-a23a-00155d82e902</v>
      </c>
      <c r="W5328" s="4" t="s">
        <v>17091</v>
      </c>
      <c r="X5328" s="4" t="s">
        <v>34</v>
      </c>
      <c r="Y5328" s="4" t="str">
        <f>HYPERLINK("https://redcat-toys.ru/api/getInfo/item/2ae4991e-0148-11ee-a23a-00155d82e902")</f>
        <v>https://redcat-toys.ru/api/getInfo/item/2ae4991e-0148-11ee-a23a-00155d82e902</v>
      </c>
    </row>
    <row r="5329" spans="2:25" ht="21" customHeight="1" outlineLevel="5" x14ac:dyDescent="0.2">
      <c r="B5329" s="39">
        <v>4222</v>
      </c>
      <c r="C5329" s="4" t="s">
        <v>17092</v>
      </c>
      <c r="D5329" s="50" t="s">
        <v>17093</v>
      </c>
      <c r="E5329" s="50"/>
      <c r="F5329" s="50"/>
      <c r="G5329" s="50"/>
      <c r="H5329" s="5" t="s">
        <v>17094</v>
      </c>
      <c r="I5329" s="6" t="s">
        <v>30</v>
      </c>
      <c r="J5329" s="7">
        <v>240</v>
      </c>
      <c r="K5329" s="7">
        <v>845</v>
      </c>
      <c r="L5329" s="3">
        <v>5</v>
      </c>
      <c r="M5329" s="8">
        <f>119.87*(1-P3/100)</f>
        <v>119.87</v>
      </c>
      <c r="N5329" s="9"/>
      <c r="O5329" s="10">
        <f>M5329*N5329</f>
        <v>0</v>
      </c>
      <c r="P5329" s="11">
        <f>0.059*N5329</f>
        <v>0</v>
      </c>
      <c r="Q5329" s="16">
        <f>0.00142*N5329</f>
        <v>0</v>
      </c>
      <c r="R5329" s="13"/>
      <c r="S5329" s="14" t="s">
        <v>17095</v>
      </c>
      <c r="T5329" s="14" t="s">
        <v>32</v>
      </c>
      <c r="U5329" s="15"/>
      <c r="V5329" s="4" t="str">
        <f>HYPERLINK("https://redcat-toys.ru/api/getInfo/image/f3a2aa22-00cc-11f0-a277-00155d82e908")</f>
        <v>https://redcat-toys.ru/api/getInfo/image/f3a2aa22-00cc-11f0-a277-00155d82e908</v>
      </c>
      <c r="W5329" s="4" t="s">
        <v>17096</v>
      </c>
      <c r="X5329" s="4" t="s">
        <v>34</v>
      </c>
      <c r="Y5329" s="4" t="str">
        <f>HYPERLINK("https://redcat-toys.ru/api/getInfo/item/f3a2aa22-00cc-11f0-a277-00155d82e908")</f>
        <v>https://redcat-toys.ru/api/getInfo/item/f3a2aa22-00cc-11f0-a277-00155d82e908</v>
      </c>
    </row>
    <row r="5330" spans="2:25" ht="21" customHeight="1" outlineLevel="5" x14ac:dyDescent="0.2">
      <c r="B5330" s="39">
        <v>4223</v>
      </c>
      <c r="C5330" s="4" t="s">
        <v>17092</v>
      </c>
      <c r="D5330" s="50" t="s">
        <v>17093</v>
      </c>
      <c r="E5330" s="50"/>
      <c r="F5330" s="50"/>
      <c r="G5330" s="50"/>
      <c r="H5330" s="5" t="s">
        <v>17094</v>
      </c>
      <c r="I5330" s="6" t="s">
        <v>30</v>
      </c>
      <c r="J5330" s="7">
        <v>480</v>
      </c>
      <c r="K5330" s="7">
        <v>845</v>
      </c>
      <c r="L5330" s="3">
        <v>5</v>
      </c>
      <c r="M5330" s="8">
        <f>119.87*(1-P3/100)</f>
        <v>119.87</v>
      </c>
      <c r="N5330" s="9"/>
      <c r="O5330" s="10">
        <f>M5330*N5330</f>
        <v>0</v>
      </c>
      <c r="P5330" s="11">
        <f>0.059*N5330</f>
        <v>0</v>
      </c>
      <c r="Q5330" s="16">
        <f>0.00142*N5330</f>
        <v>0</v>
      </c>
      <c r="R5330" s="13"/>
      <c r="S5330" s="14" t="s">
        <v>17095</v>
      </c>
      <c r="T5330" s="14" t="s">
        <v>32</v>
      </c>
      <c r="U5330" s="15"/>
      <c r="V5330" s="4" t="str">
        <f>HYPERLINK("https://redcat-toys.ru/api/getInfo/image/f3a2aa22-00cc-11f0-a277-00155d82e908")</f>
        <v>https://redcat-toys.ru/api/getInfo/image/f3a2aa22-00cc-11f0-a277-00155d82e908</v>
      </c>
      <c r="W5330" s="4" t="s">
        <v>17096</v>
      </c>
      <c r="X5330" s="4" t="s">
        <v>34</v>
      </c>
      <c r="Y5330" s="4" t="str">
        <f>HYPERLINK("https://redcat-toys.ru/api/getInfo/item/f3a2aa22-00cc-11f0-a277-00155d82e908")</f>
        <v>https://redcat-toys.ru/api/getInfo/item/f3a2aa22-00cc-11f0-a277-00155d82e908</v>
      </c>
    </row>
    <row r="5331" spans="2:25" ht="22.95" customHeight="1" outlineLevel="3" x14ac:dyDescent="0.2">
      <c r="B5331" s="51" t="s">
        <v>17097</v>
      </c>
      <c r="C5331" s="51"/>
      <c r="D5331" s="51"/>
      <c r="E5331" s="51"/>
      <c r="F5331" s="51"/>
      <c r="G5331" s="51"/>
    </row>
    <row r="5332" spans="2:25" ht="22.95" customHeight="1" outlineLevel="4" x14ac:dyDescent="0.2">
      <c r="B5332" s="52" t="s">
        <v>17098</v>
      </c>
      <c r="C5332" s="52"/>
      <c r="D5332" s="52"/>
      <c r="E5332" s="52"/>
      <c r="F5332" s="52"/>
      <c r="G5332" s="52"/>
    </row>
    <row r="5333" spans="2:25" ht="21" customHeight="1" outlineLevel="5" x14ac:dyDescent="0.2">
      <c r="B5333" s="39">
        <v>4224</v>
      </c>
      <c r="C5333" s="4" t="s">
        <v>17099</v>
      </c>
      <c r="D5333" s="50" t="s">
        <v>17100</v>
      </c>
      <c r="E5333" s="50"/>
      <c r="F5333" s="50"/>
      <c r="G5333" s="50"/>
      <c r="H5333" s="5" t="s">
        <v>17101</v>
      </c>
      <c r="I5333" s="6" t="s">
        <v>30</v>
      </c>
      <c r="J5333" s="7">
        <v>140</v>
      </c>
      <c r="K5333" s="7">
        <v>45</v>
      </c>
      <c r="L5333" s="3">
        <v>3</v>
      </c>
      <c r="M5333" s="8">
        <f>227.52*(1-P3/100)</f>
        <v>227.52</v>
      </c>
      <c r="N5333" s="9"/>
      <c r="O5333" s="10">
        <f t="shared" ref="O5333:O5338" si="284">M5333*N5333</f>
        <v>0</v>
      </c>
      <c r="P5333" s="11">
        <f>0.065*N5333</f>
        <v>0</v>
      </c>
      <c r="Q5333" s="16">
        <f>0.00063*N5333</f>
        <v>0</v>
      </c>
      <c r="R5333" s="13"/>
      <c r="S5333" s="14" t="s">
        <v>17102</v>
      </c>
      <c r="T5333" s="14" t="s">
        <v>32</v>
      </c>
      <c r="U5333" s="15"/>
      <c r="V5333" s="4" t="str">
        <f>HYPERLINK("https://redcat-toys.ru/api/getInfo/image/6237cfbd-e042-11ee-a25a-00155d82e908")</f>
        <v>https://redcat-toys.ru/api/getInfo/image/6237cfbd-e042-11ee-a25a-00155d82e908</v>
      </c>
      <c r="W5333" s="4" t="s">
        <v>17103</v>
      </c>
      <c r="X5333" s="4" t="s">
        <v>34</v>
      </c>
      <c r="Y5333" s="4" t="str">
        <f>HYPERLINK("https://redcat-toys.ru/api/getInfo/item/6237cfbd-e042-11ee-a25a-00155d82e908")</f>
        <v>https://redcat-toys.ru/api/getInfo/item/6237cfbd-e042-11ee-a25a-00155d82e908</v>
      </c>
    </row>
    <row r="5334" spans="2:25" ht="21" customHeight="1" outlineLevel="5" x14ac:dyDescent="0.2">
      <c r="B5334" s="39">
        <v>4225</v>
      </c>
      <c r="C5334" s="4" t="s">
        <v>17099</v>
      </c>
      <c r="D5334" s="50" t="s">
        <v>17100</v>
      </c>
      <c r="E5334" s="50"/>
      <c r="F5334" s="50"/>
      <c r="G5334" s="50"/>
      <c r="H5334" s="5" t="s">
        <v>17101</v>
      </c>
      <c r="I5334" s="6" t="s">
        <v>30</v>
      </c>
      <c r="J5334" s="7">
        <v>280</v>
      </c>
      <c r="K5334" s="7">
        <v>45</v>
      </c>
      <c r="L5334" s="3">
        <v>3</v>
      </c>
      <c r="M5334" s="8">
        <f>227.52*(1-P3/100)</f>
        <v>227.52</v>
      </c>
      <c r="N5334" s="9"/>
      <c r="O5334" s="10">
        <f t="shared" si="284"/>
        <v>0</v>
      </c>
      <c r="P5334" s="11">
        <f>0.065*N5334</f>
        <v>0</v>
      </c>
      <c r="Q5334" s="16">
        <f>0.00063*N5334</f>
        <v>0</v>
      </c>
      <c r="R5334" s="13"/>
      <c r="S5334" s="14" t="s">
        <v>17102</v>
      </c>
      <c r="T5334" s="14" t="s">
        <v>32</v>
      </c>
      <c r="U5334" s="15"/>
      <c r="V5334" s="4" t="str">
        <f>HYPERLINK("https://redcat-toys.ru/api/getInfo/image/6237cfbd-e042-11ee-a25a-00155d82e908")</f>
        <v>https://redcat-toys.ru/api/getInfo/image/6237cfbd-e042-11ee-a25a-00155d82e908</v>
      </c>
      <c r="W5334" s="4" t="s">
        <v>17103</v>
      </c>
      <c r="X5334" s="4" t="s">
        <v>34</v>
      </c>
      <c r="Y5334" s="4" t="str">
        <f>HYPERLINK("https://redcat-toys.ru/api/getInfo/item/6237cfbd-e042-11ee-a25a-00155d82e908")</f>
        <v>https://redcat-toys.ru/api/getInfo/item/6237cfbd-e042-11ee-a25a-00155d82e908</v>
      </c>
    </row>
    <row r="5335" spans="2:25" ht="21" customHeight="1" outlineLevel="5" x14ac:dyDescent="0.2">
      <c r="B5335" s="39">
        <v>4226</v>
      </c>
      <c r="C5335" s="4" t="s">
        <v>17104</v>
      </c>
      <c r="D5335" s="50" t="s">
        <v>17105</v>
      </c>
      <c r="E5335" s="50"/>
      <c r="F5335" s="50"/>
      <c r="G5335" s="50"/>
      <c r="H5335" s="5" t="s">
        <v>17106</v>
      </c>
      <c r="I5335" s="6"/>
      <c r="J5335" s="7">
        <v>720</v>
      </c>
      <c r="K5335" s="18">
        <v>1398</v>
      </c>
      <c r="L5335" s="3">
        <v>10</v>
      </c>
      <c r="M5335" s="8">
        <f>75.92*(1-P3/100)</f>
        <v>75.92</v>
      </c>
      <c r="N5335" s="9"/>
      <c r="O5335" s="10">
        <f t="shared" si="284"/>
        <v>0</v>
      </c>
      <c r="P5335" s="11">
        <f>0.036*N5335</f>
        <v>0</v>
      </c>
      <c r="Q5335" s="16">
        <f>0.00053*N5335</f>
        <v>0</v>
      </c>
      <c r="R5335" s="13"/>
      <c r="S5335" s="14" t="s">
        <v>17107</v>
      </c>
      <c r="T5335" s="14" t="s">
        <v>32</v>
      </c>
      <c r="U5335" s="15" t="s">
        <v>39</v>
      </c>
      <c r="V5335" s="4" t="str">
        <f>HYPERLINK("https://redcat-toys.ru/api/getInfo/image/67aea67a-ff0a-11ef-a277-00155d82e908")</f>
        <v>https://redcat-toys.ru/api/getInfo/image/67aea67a-ff0a-11ef-a277-00155d82e908</v>
      </c>
      <c r="W5335" s="4" t="s">
        <v>17108</v>
      </c>
      <c r="X5335" s="4" t="s">
        <v>34</v>
      </c>
      <c r="Y5335" s="4" t="str">
        <f>HYPERLINK("https://redcat-toys.ru/api/getInfo/item/67aea67a-ff0a-11ef-a277-00155d82e908")</f>
        <v>https://redcat-toys.ru/api/getInfo/item/67aea67a-ff0a-11ef-a277-00155d82e908</v>
      </c>
    </row>
    <row r="5336" spans="2:25" ht="21" customHeight="1" outlineLevel="5" x14ac:dyDescent="0.2">
      <c r="B5336" s="39">
        <v>4227</v>
      </c>
      <c r="C5336" s="4" t="s">
        <v>17109</v>
      </c>
      <c r="D5336" s="50" t="s">
        <v>17110</v>
      </c>
      <c r="E5336" s="50"/>
      <c r="F5336" s="50"/>
      <c r="G5336" s="50"/>
      <c r="H5336" s="5" t="s">
        <v>17111</v>
      </c>
      <c r="I5336" s="6" t="s">
        <v>30</v>
      </c>
      <c r="J5336" s="7">
        <v>96</v>
      </c>
      <c r="K5336" s="7">
        <v>288</v>
      </c>
      <c r="L5336" s="3">
        <v>3</v>
      </c>
      <c r="M5336" s="8">
        <f>199.9*(1-P3/100)</f>
        <v>199.9</v>
      </c>
      <c r="N5336" s="9"/>
      <c r="O5336" s="10">
        <f t="shared" si="284"/>
        <v>0</v>
      </c>
      <c r="P5336" s="11">
        <f>0.061*N5336</f>
        <v>0</v>
      </c>
      <c r="Q5336" s="16">
        <f>0.00143*N5336</f>
        <v>0</v>
      </c>
      <c r="R5336" s="13"/>
      <c r="S5336" s="14" t="s">
        <v>17112</v>
      </c>
      <c r="T5336" s="14" t="s">
        <v>32</v>
      </c>
      <c r="U5336" s="15" t="s">
        <v>39</v>
      </c>
      <c r="V5336" s="4" t="str">
        <f>HYPERLINK("https://redcat-toys.ru/api/getInfo/image/7c40d0f6-2477-11e9-a21d-ac1f6b442184")</f>
        <v>https://redcat-toys.ru/api/getInfo/image/7c40d0f6-2477-11e9-a21d-ac1f6b442184</v>
      </c>
      <c r="W5336" s="4" t="s">
        <v>17113</v>
      </c>
      <c r="X5336" s="4" t="s">
        <v>34</v>
      </c>
      <c r="Y5336" s="4" t="str">
        <f>HYPERLINK("https://redcat-toys.ru/api/getInfo/item/7c40d0f6-2477-11e9-a21d-ac1f6b442184")</f>
        <v>https://redcat-toys.ru/api/getInfo/item/7c40d0f6-2477-11e9-a21d-ac1f6b442184</v>
      </c>
    </row>
    <row r="5337" spans="2:25" ht="21" customHeight="1" outlineLevel="5" x14ac:dyDescent="0.2">
      <c r="B5337" s="39">
        <v>4228</v>
      </c>
      <c r="C5337" s="4" t="s">
        <v>17109</v>
      </c>
      <c r="D5337" s="50" t="s">
        <v>17110</v>
      </c>
      <c r="E5337" s="50"/>
      <c r="F5337" s="50"/>
      <c r="G5337" s="50"/>
      <c r="H5337" s="5" t="s">
        <v>17111</v>
      </c>
      <c r="I5337" s="6" t="s">
        <v>30</v>
      </c>
      <c r="J5337" s="7">
        <v>48</v>
      </c>
      <c r="K5337" s="7">
        <v>288</v>
      </c>
      <c r="L5337" s="3">
        <v>3</v>
      </c>
      <c r="M5337" s="8">
        <f>199.9*(1-P3/100)</f>
        <v>199.9</v>
      </c>
      <c r="N5337" s="9"/>
      <c r="O5337" s="10">
        <f t="shared" si="284"/>
        <v>0</v>
      </c>
      <c r="P5337" s="11">
        <f>0.061*N5337</f>
        <v>0</v>
      </c>
      <c r="Q5337" s="16">
        <f>0.00143*N5337</f>
        <v>0</v>
      </c>
      <c r="R5337" s="13"/>
      <c r="S5337" s="14" t="s">
        <v>17112</v>
      </c>
      <c r="T5337" s="14" t="s">
        <v>32</v>
      </c>
      <c r="U5337" s="15" t="s">
        <v>39</v>
      </c>
      <c r="V5337" s="4" t="str">
        <f>HYPERLINK("https://redcat-toys.ru/api/getInfo/image/7c40d0f6-2477-11e9-a21d-ac1f6b442184")</f>
        <v>https://redcat-toys.ru/api/getInfo/image/7c40d0f6-2477-11e9-a21d-ac1f6b442184</v>
      </c>
      <c r="W5337" s="4" t="s">
        <v>17113</v>
      </c>
      <c r="X5337" s="4" t="s">
        <v>34</v>
      </c>
      <c r="Y5337" s="4" t="str">
        <f>HYPERLINK("https://redcat-toys.ru/api/getInfo/item/7c40d0f6-2477-11e9-a21d-ac1f6b442184")</f>
        <v>https://redcat-toys.ru/api/getInfo/item/7c40d0f6-2477-11e9-a21d-ac1f6b442184</v>
      </c>
    </row>
    <row r="5338" spans="2:25" ht="21" customHeight="1" outlineLevel="5" x14ac:dyDescent="0.2">
      <c r="B5338" s="39">
        <v>4229</v>
      </c>
      <c r="C5338" s="4" t="s">
        <v>17109</v>
      </c>
      <c r="D5338" s="50" t="s">
        <v>17110</v>
      </c>
      <c r="E5338" s="50"/>
      <c r="F5338" s="50"/>
      <c r="G5338" s="50"/>
      <c r="H5338" s="5" t="s">
        <v>17111</v>
      </c>
      <c r="I5338" s="6" t="s">
        <v>30</v>
      </c>
      <c r="J5338" s="7">
        <v>384</v>
      </c>
      <c r="K5338" s="7">
        <v>288</v>
      </c>
      <c r="L5338" s="3">
        <v>3</v>
      </c>
      <c r="M5338" s="8">
        <f>199.9*(1-P3/100)</f>
        <v>199.9</v>
      </c>
      <c r="N5338" s="9"/>
      <c r="O5338" s="10">
        <f t="shared" si="284"/>
        <v>0</v>
      </c>
      <c r="P5338" s="11">
        <f>0.061*N5338</f>
        <v>0</v>
      </c>
      <c r="Q5338" s="16">
        <f>0.00143*N5338</f>
        <v>0</v>
      </c>
      <c r="R5338" s="13"/>
      <c r="S5338" s="14" t="s">
        <v>17112</v>
      </c>
      <c r="T5338" s="14" t="s">
        <v>32</v>
      </c>
      <c r="U5338" s="15" t="s">
        <v>39</v>
      </c>
      <c r="V5338" s="4" t="str">
        <f>HYPERLINK("https://redcat-toys.ru/api/getInfo/image/7c40d0f6-2477-11e9-a21d-ac1f6b442184")</f>
        <v>https://redcat-toys.ru/api/getInfo/image/7c40d0f6-2477-11e9-a21d-ac1f6b442184</v>
      </c>
      <c r="W5338" s="4" t="s">
        <v>17113</v>
      </c>
      <c r="X5338" s="4" t="s">
        <v>34</v>
      </c>
      <c r="Y5338" s="4" t="str">
        <f>HYPERLINK("https://redcat-toys.ru/api/getInfo/item/7c40d0f6-2477-11e9-a21d-ac1f6b442184")</f>
        <v>https://redcat-toys.ru/api/getInfo/item/7c40d0f6-2477-11e9-a21d-ac1f6b442184</v>
      </c>
    </row>
    <row r="5339" spans="2:25" ht="22.95" customHeight="1" outlineLevel="4" x14ac:dyDescent="0.2">
      <c r="B5339" s="52" t="s">
        <v>17114</v>
      </c>
      <c r="C5339" s="52"/>
      <c r="D5339" s="52"/>
      <c r="E5339" s="52"/>
      <c r="F5339" s="52"/>
      <c r="G5339" s="52"/>
    </row>
    <row r="5340" spans="2:25" ht="21" customHeight="1" outlineLevel="5" x14ac:dyDescent="0.2">
      <c r="B5340" s="39">
        <v>4230</v>
      </c>
      <c r="C5340" s="4" t="s">
        <v>17115</v>
      </c>
      <c r="D5340" s="50" t="s">
        <v>17116</v>
      </c>
      <c r="E5340" s="50"/>
      <c r="F5340" s="50"/>
      <c r="G5340" s="50"/>
      <c r="H5340" s="5" t="s">
        <v>17117</v>
      </c>
      <c r="I5340" s="6"/>
      <c r="J5340" s="7">
        <v>300</v>
      </c>
      <c r="K5340" s="7">
        <v>2</v>
      </c>
      <c r="L5340" s="3">
        <v>2</v>
      </c>
      <c r="M5340" s="8">
        <f>109.94*(1-P3/100)</f>
        <v>109.94</v>
      </c>
      <c r="N5340" s="9"/>
      <c r="O5340" s="10">
        <f t="shared" ref="O5340:O5347" si="285">M5340*N5340</f>
        <v>0</v>
      </c>
      <c r="P5340" s="11">
        <f>0.168*N5340</f>
        <v>0</v>
      </c>
      <c r="Q5340" s="16">
        <f>0.00181*N5340</f>
        <v>0</v>
      </c>
      <c r="R5340" s="13"/>
      <c r="S5340" s="14" t="s">
        <v>17118</v>
      </c>
      <c r="T5340" s="14" t="s">
        <v>32</v>
      </c>
      <c r="U5340" s="15"/>
      <c r="V5340" s="4" t="str">
        <f>HYPERLINK("https://redcat-toys.ru/api/getInfo/image/8c4fbc99-02db-11ef-a25d-00155d82e908")</f>
        <v>https://redcat-toys.ru/api/getInfo/image/8c4fbc99-02db-11ef-a25d-00155d82e908</v>
      </c>
      <c r="W5340" s="4" t="s">
        <v>17119</v>
      </c>
      <c r="X5340" s="4" t="s">
        <v>34</v>
      </c>
      <c r="Y5340" s="4" t="str">
        <f>HYPERLINK("https://redcat-toys.ru/api/getInfo/item/8c4fbc99-02db-11ef-a25d-00155d82e908")</f>
        <v>https://redcat-toys.ru/api/getInfo/item/8c4fbc99-02db-11ef-a25d-00155d82e908</v>
      </c>
    </row>
    <row r="5341" spans="2:25" ht="21" customHeight="1" outlineLevel="5" x14ac:dyDescent="0.2">
      <c r="B5341" s="39">
        <v>4231</v>
      </c>
      <c r="C5341" s="4" t="s">
        <v>17115</v>
      </c>
      <c r="D5341" s="50" t="s">
        <v>17116</v>
      </c>
      <c r="E5341" s="50"/>
      <c r="F5341" s="50"/>
      <c r="G5341" s="50"/>
      <c r="H5341" s="5" t="s">
        <v>17117</v>
      </c>
      <c r="I5341" s="6"/>
      <c r="J5341" s="7">
        <v>600</v>
      </c>
      <c r="K5341" s="7">
        <v>2</v>
      </c>
      <c r="L5341" s="3">
        <v>2</v>
      </c>
      <c r="M5341" s="8">
        <f>109.94*(1-P3/100)</f>
        <v>109.94</v>
      </c>
      <c r="N5341" s="9"/>
      <c r="O5341" s="10">
        <f t="shared" si="285"/>
        <v>0</v>
      </c>
      <c r="P5341" s="11">
        <f>0.168*N5341</f>
        <v>0</v>
      </c>
      <c r="Q5341" s="16">
        <f>0.00181*N5341</f>
        <v>0</v>
      </c>
      <c r="R5341" s="13"/>
      <c r="S5341" s="14" t="s">
        <v>17118</v>
      </c>
      <c r="T5341" s="14" t="s">
        <v>32</v>
      </c>
      <c r="U5341" s="15"/>
      <c r="V5341" s="4" t="str">
        <f>HYPERLINK("https://redcat-toys.ru/api/getInfo/image/8c4fbc99-02db-11ef-a25d-00155d82e908")</f>
        <v>https://redcat-toys.ru/api/getInfo/image/8c4fbc99-02db-11ef-a25d-00155d82e908</v>
      </c>
      <c r="W5341" s="4" t="s">
        <v>17119</v>
      </c>
      <c r="X5341" s="4" t="s">
        <v>34</v>
      </c>
      <c r="Y5341" s="4" t="str">
        <f>HYPERLINK("https://redcat-toys.ru/api/getInfo/item/8c4fbc99-02db-11ef-a25d-00155d82e908")</f>
        <v>https://redcat-toys.ru/api/getInfo/item/8c4fbc99-02db-11ef-a25d-00155d82e908</v>
      </c>
    </row>
    <row r="5342" spans="2:25" ht="21" customHeight="1" outlineLevel="5" x14ac:dyDescent="0.2">
      <c r="B5342" s="39">
        <v>4232</v>
      </c>
      <c r="C5342" s="4" t="s">
        <v>17120</v>
      </c>
      <c r="D5342" s="50" t="s">
        <v>17121</v>
      </c>
      <c r="E5342" s="50"/>
      <c r="F5342" s="50"/>
      <c r="G5342" s="50"/>
      <c r="H5342" s="5" t="s">
        <v>17122</v>
      </c>
      <c r="I5342" s="6" t="s">
        <v>30</v>
      </c>
      <c r="J5342" s="7">
        <v>144</v>
      </c>
      <c r="K5342" s="7">
        <v>107</v>
      </c>
      <c r="L5342" s="3">
        <v>3</v>
      </c>
      <c r="M5342" s="8">
        <f>237.05*(1-P3/100)</f>
        <v>237.05</v>
      </c>
      <c r="N5342" s="9"/>
      <c r="O5342" s="10">
        <f t="shared" si="285"/>
        <v>0</v>
      </c>
      <c r="P5342" s="11">
        <f>0.061*N5342</f>
        <v>0</v>
      </c>
      <c r="Q5342" s="16">
        <f>0.00103*N5342</f>
        <v>0</v>
      </c>
      <c r="R5342" s="13"/>
      <c r="S5342" s="14" t="s">
        <v>17123</v>
      </c>
      <c r="T5342" s="14" t="s">
        <v>32</v>
      </c>
      <c r="U5342" s="15" t="s">
        <v>39</v>
      </c>
      <c r="V5342" s="4" t="str">
        <f>HYPERLINK("https://redcat-toys.ru/api/getInfo/image/16901b0c-ff2e-11ef-a277-00155d82e908")</f>
        <v>https://redcat-toys.ru/api/getInfo/image/16901b0c-ff2e-11ef-a277-00155d82e908</v>
      </c>
      <c r="W5342" s="4" t="s">
        <v>17124</v>
      </c>
      <c r="X5342" s="4" t="s">
        <v>34</v>
      </c>
      <c r="Y5342" s="4" t="str">
        <f>HYPERLINK("https://redcat-toys.ru/api/getInfo/item/16901b0c-ff2e-11ef-a277-00155d82e908")</f>
        <v>https://redcat-toys.ru/api/getInfo/item/16901b0c-ff2e-11ef-a277-00155d82e908</v>
      </c>
    </row>
    <row r="5343" spans="2:25" ht="21" customHeight="1" outlineLevel="5" x14ac:dyDescent="0.2">
      <c r="B5343" s="39">
        <v>4233</v>
      </c>
      <c r="C5343" s="4" t="s">
        <v>17120</v>
      </c>
      <c r="D5343" s="50" t="s">
        <v>17121</v>
      </c>
      <c r="E5343" s="50"/>
      <c r="F5343" s="50"/>
      <c r="G5343" s="50"/>
      <c r="H5343" s="5" t="s">
        <v>17122</v>
      </c>
      <c r="I5343" s="6" t="s">
        <v>30</v>
      </c>
      <c r="J5343" s="7">
        <v>576</v>
      </c>
      <c r="K5343" s="7">
        <v>107</v>
      </c>
      <c r="L5343" s="3">
        <v>3</v>
      </c>
      <c r="M5343" s="8">
        <f>237.05*(1-P3/100)</f>
        <v>237.05</v>
      </c>
      <c r="N5343" s="9"/>
      <c r="O5343" s="10">
        <f t="shared" si="285"/>
        <v>0</v>
      </c>
      <c r="P5343" s="11">
        <f>0.061*N5343</f>
        <v>0</v>
      </c>
      <c r="Q5343" s="16">
        <f>0.00103*N5343</f>
        <v>0</v>
      </c>
      <c r="R5343" s="13"/>
      <c r="S5343" s="14" t="s">
        <v>17123</v>
      </c>
      <c r="T5343" s="14" t="s">
        <v>32</v>
      </c>
      <c r="U5343" s="15" t="s">
        <v>39</v>
      </c>
      <c r="V5343" s="4" t="str">
        <f>HYPERLINK("https://redcat-toys.ru/api/getInfo/image/16901b0c-ff2e-11ef-a277-00155d82e908")</f>
        <v>https://redcat-toys.ru/api/getInfo/image/16901b0c-ff2e-11ef-a277-00155d82e908</v>
      </c>
      <c r="W5343" s="4" t="s">
        <v>17124</v>
      </c>
      <c r="X5343" s="4" t="s">
        <v>34</v>
      </c>
      <c r="Y5343" s="4" t="str">
        <f>HYPERLINK("https://redcat-toys.ru/api/getInfo/item/16901b0c-ff2e-11ef-a277-00155d82e908")</f>
        <v>https://redcat-toys.ru/api/getInfo/item/16901b0c-ff2e-11ef-a277-00155d82e908</v>
      </c>
    </row>
    <row r="5344" spans="2:25" ht="21" customHeight="1" outlineLevel="5" x14ac:dyDescent="0.2">
      <c r="B5344" s="39">
        <v>4234</v>
      </c>
      <c r="C5344" s="4" t="s">
        <v>17125</v>
      </c>
      <c r="D5344" s="50" t="s">
        <v>17126</v>
      </c>
      <c r="E5344" s="50"/>
      <c r="F5344" s="50"/>
      <c r="G5344" s="50"/>
      <c r="H5344" s="5" t="s">
        <v>17127</v>
      </c>
      <c r="I5344" s="6"/>
      <c r="J5344" s="7">
        <v>144</v>
      </c>
      <c r="K5344" s="7">
        <v>13</v>
      </c>
      <c r="L5344" s="3">
        <v>3</v>
      </c>
      <c r="M5344" s="8">
        <f>237.05*(1-P3/100)</f>
        <v>237.05</v>
      </c>
      <c r="N5344" s="9"/>
      <c r="O5344" s="10">
        <f t="shared" si="285"/>
        <v>0</v>
      </c>
      <c r="P5344" s="11">
        <f>0.071*N5344</f>
        <v>0</v>
      </c>
      <c r="Q5344" s="16">
        <f>0.00108*N5344</f>
        <v>0</v>
      </c>
      <c r="R5344" s="13"/>
      <c r="S5344" s="14" t="s">
        <v>17128</v>
      </c>
      <c r="T5344" s="14" t="s">
        <v>32</v>
      </c>
      <c r="U5344" s="15" t="s">
        <v>39</v>
      </c>
      <c r="V5344" s="4" t="str">
        <f>HYPERLINK("https://redcat-toys.ru/api/getInfo/image/88868f67-ff2f-11ef-a277-00155d82e908")</f>
        <v>https://redcat-toys.ru/api/getInfo/image/88868f67-ff2f-11ef-a277-00155d82e908</v>
      </c>
      <c r="W5344" s="4" t="s">
        <v>17124</v>
      </c>
      <c r="X5344" s="4" t="s">
        <v>34</v>
      </c>
      <c r="Y5344" s="4" t="str">
        <f>HYPERLINK("https://redcat-toys.ru/api/getInfo/item/88868f67-ff2f-11ef-a277-00155d82e908")</f>
        <v>https://redcat-toys.ru/api/getInfo/item/88868f67-ff2f-11ef-a277-00155d82e908</v>
      </c>
    </row>
    <row r="5345" spans="2:25" ht="21" customHeight="1" outlineLevel="5" x14ac:dyDescent="0.2">
      <c r="B5345" s="39">
        <v>4235</v>
      </c>
      <c r="C5345" s="4" t="s">
        <v>17125</v>
      </c>
      <c r="D5345" s="50" t="s">
        <v>17126</v>
      </c>
      <c r="E5345" s="50"/>
      <c r="F5345" s="50"/>
      <c r="G5345" s="50"/>
      <c r="H5345" s="5" t="s">
        <v>17127</v>
      </c>
      <c r="I5345" s="6"/>
      <c r="J5345" s="7">
        <v>576</v>
      </c>
      <c r="K5345" s="7">
        <v>13</v>
      </c>
      <c r="L5345" s="3">
        <v>3</v>
      </c>
      <c r="M5345" s="8">
        <f>237.05*(1-P3/100)</f>
        <v>237.05</v>
      </c>
      <c r="N5345" s="9"/>
      <c r="O5345" s="10">
        <f t="shared" si="285"/>
        <v>0</v>
      </c>
      <c r="P5345" s="11">
        <f>0.071*N5345</f>
        <v>0</v>
      </c>
      <c r="Q5345" s="16">
        <f>0.00108*N5345</f>
        <v>0</v>
      </c>
      <c r="R5345" s="13"/>
      <c r="S5345" s="14" t="s">
        <v>17128</v>
      </c>
      <c r="T5345" s="14" t="s">
        <v>32</v>
      </c>
      <c r="U5345" s="15" t="s">
        <v>39</v>
      </c>
      <c r="V5345" s="4" t="str">
        <f>HYPERLINK("https://redcat-toys.ru/api/getInfo/image/88868f67-ff2f-11ef-a277-00155d82e908")</f>
        <v>https://redcat-toys.ru/api/getInfo/image/88868f67-ff2f-11ef-a277-00155d82e908</v>
      </c>
      <c r="W5345" s="4" t="s">
        <v>17124</v>
      </c>
      <c r="X5345" s="4" t="s">
        <v>34</v>
      </c>
      <c r="Y5345" s="4" t="str">
        <f>HYPERLINK("https://redcat-toys.ru/api/getInfo/item/88868f67-ff2f-11ef-a277-00155d82e908")</f>
        <v>https://redcat-toys.ru/api/getInfo/item/88868f67-ff2f-11ef-a277-00155d82e908</v>
      </c>
    </row>
    <row r="5346" spans="2:25" ht="21" customHeight="1" outlineLevel="5" x14ac:dyDescent="0.2">
      <c r="B5346" s="39">
        <v>4236</v>
      </c>
      <c r="C5346" s="4" t="s">
        <v>17129</v>
      </c>
      <c r="D5346" s="50" t="s">
        <v>17130</v>
      </c>
      <c r="E5346" s="50"/>
      <c r="F5346" s="50"/>
      <c r="G5346" s="50"/>
      <c r="H5346" s="5" t="s">
        <v>17131</v>
      </c>
      <c r="I5346" s="6" t="s">
        <v>30</v>
      </c>
      <c r="J5346" s="7">
        <v>144</v>
      </c>
      <c r="K5346" s="7">
        <v>227</v>
      </c>
      <c r="L5346" s="3">
        <v>3</v>
      </c>
      <c r="M5346" s="8">
        <f>237.05*(1-P3/100)</f>
        <v>237.05</v>
      </c>
      <c r="N5346" s="9"/>
      <c r="O5346" s="10">
        <f t="shared" si="285"/>
        <v>0</v>
      </c>
      <c r="P5346" s="11">
        <f>0.064*N5346</f>
        <v>0</v>
      </c>
      <c r="Q5346" s="16">
        <f>0.00156*N5346</f>
        <v>0</v>
      </c>
      <c r="R5346" s="13"/>
      <c r="S5346" s="14" t="s">
        <v>17132</v>
      </c>
      <c r="T5346" s="14" t="s">
        <v>32</v>
      </c>
      <c r="U5346" s="15" t="s">
        <v>39</v>
      </c>
      <c r="V5346" s="4" t="str">
        <f>HYPERLINK("https://redcat-toys.ru/api/getInfo/image/bb29ac8d-ff2e-11ef-a277-00155d82e908")</f>
        <v>https://redcat-toys.ru/api/getInfo/image/bb29ac8d-ff2e-11ef-a277-00155d82e908</v>
      </c>
      <c r="W5346" s="4" t="s">
        <v>17124</v>
      </c>
      <c r="X5346" s="4" t="s">
        <v>34</v>
      </c>
      <c r="Y5346" s="4" t="str">
        <f>HYPERLINK("https://redcat-toys.ru/api/getInfo/item/bb29ac8d-ff2e-11ef-a277-00155d82e908")</f>
        <v>https://redcat-toys.ru/api/getInfo/item/bb29ac8d-ff2e-11ef-a277-00155d82e908</v>
      </c>
    </row>
    <row r="5347" spans="2:25" ht="21" customHeight="1" outlineLevel="5" x14ac:dyDescent="0.2">
      <c r="B5347" s="39">
        <v>4237</v>
      </c>
      <c r="C5347" s="4" t="s">
        <v>17129</v>
      </c>
      <c r="D5347" s="50" t="s">
        <v>17130</v>
      </c>
      <c r="E5347" s="50"/>
      <c r="F5347" s="50"/>
      <c r="G5347" s="50"/>
      <c r="H5347" s="5" t="s">
        <v>17131</v>
      </c>
      <c r="I5347" s="6" t="s">
        <v>30</v>
      </c>
      <c r="J5347" s="7">
        <v>576</v>
      </c>
      <c r="K5347" s="7">
        <v>227</v>
      </c>
      <c r="L5347" s="3">
        <v>3</v>
      </c>
      <c r="M5347" s="8">
        <f>237.05*(1-P3/100)</f>
        <v>237.05</v>
      </c>
      <c r="N5347" s="9"/>
      <c r="O5347" s="10">
        <f t="shared" si="285"/>
        <v>0</v>
      </c>
      <c r="P5347" s="11">
        <f>0.064*N5347</f>
        <v>0</v>
      </c>
      <c r="Q5347" s="16">
        <f>0.00156*N5347</f>
        <v>0</v>
      </c>
      <c r="R5347" s="13"/>
      <c r="S5347" s="14" t="s">
        <v>17132</v>
      </c>
      <c r="T5347" s="14" t="s">
        <v>32</v>
      </c>
      <c r="U5347" s="15" t="s">
        <v>39</v>
      </c>
      <c r="V5347" s="4" t="str">
        <f>HYPERLINK("https://redcat-toys.ru/api/getInfo/image/bb29ac8d-ff2e-11ef-a277-00155d82e908")</f>
        <v>https://redcat-toys.ru/api/getInfo/image/bb29ac8d-ff2e-11ef-a277-00155d82e908</v>
      </c>
      <c r="W5347" s="4" t="s">
        <v>17124</v>
      </c>
      <c r="X5347" s="4" t="s">
        <v>34</v>
      </c>
      <c r="Y5347" s="4" t="str">
        <f>HYPERLINK("https://redcat-toys.ru/api/getInfo/item/bb29ac8d-ff2e-11ef-a277-00155d82e908")</f>
        <v>https://redcat-toys.ru/api/getInfo/item/bb29ac8d-ff2e-11ef-a277-00155d82e908</v>
      </c>
    </row>
    <row r="5348" spans="2:25" ht="22.95" customHeight="1" outlineLevel="2" x14ac:dyDescent="0.2">
      <c r="B5348" s="49" t="s">
        <v>17133</v>
      </c>
      <c r="C5348" s="49"/>
      <c r="D5348" s="49"/>
      <c r="E5348" s="49"/>
      <c r="F5348" s="49"/>
      <c r="G5348" s="49"/>
    </row>
    <row r="5349" spans="2:25" ht="22.95" customHeight="1" outlineLevel="3" x14ac:dyDescent="0.2">
      <c r="B5349" s="51" t="s">
        <v>17134</v>
      </c>
      <c r="C5349" s="51"/>
      <c r="D5349" s="51"/>
      <c r="E5349" s="51"/>
      <c r="F5349" s="51"/>
      <c r="G5349" s="51"/>
    </row>
    <row r="5350" spans="2:25" ht="22.95" customHeight="1" outlineLevel="4" x14ac:dyDescent="0.2">
      <c r="B5350" s="52" t="s">
        <v>7717</v>
      </c>
      <c r="C5350" s="52"/>
      <c r="D5350" s="52"/>
      <c r="E5350" s="52"/>
      <c r="F5350" s="52"/>
      <c r="G5350" s="52"/>
    </row>
    <row r="5351" spans="2:25" ht="21" customHeight="1" outlineLevel="5" x14ac:dyDescent="0.2">
      <c r="B5351" s="39">
        <v>4238</v>
      </c>
      <c r="C5351" s="4" t="s">
        <v>17135</v>
      </c>
      <c r="D5351" s="50" t="s">
        <v>17136</v>
      </c>
      <c r="E5351" s="50"/>
      <c r="F5351" s="50"/>
      <c r="G5351" s="50"/>
      <c r="H5351" s="5" t="s">
        <v>17137</v>
      </c>
      <c r="I5351" s="6" t="s">
        <v>30</v>
      </c>
      <c r="J5351" s="7">
        <v>288</v>
      </c>
      <c r="K5351" s="7">
        <v>245</v>
      </c>
      <c r="L5351" s="3">
        <v>3</v>
      </c>
      <c r="M5351" s="8">
        <f>255.56*(1-P3/100)</f>
        <v>255.56</v>
      </c>
      <c r="N5351" s="9"/>
      <c r="O5351" s="10">
        <f t="shared" ref="O5351:O5358" si="286">M5351*N5351</f>
        <v>0</v>
      </c>
      <c r="P5351" s="11">
        <f>0.054*N5351</f>
        <v>0</v>
      </c>
      <c r="Q5351" s="16">
        <f>0.00083*N5351</f>
        <v>0</v>
      </c>
      <c r="R5351" s="13"/>
      <c r="S5351" s="14" t="s">
        <v>17138</v>
      </c>
      <c r="T5351" s="14" t="s">
        <v>32</v>
      </c>
      <c r="U5351" s="15" t="s">
        <v>39</v>
      </c>
      <c r="V5351" s="4" t="str">
        <f>HYPERLINK("https://redcat-toys.ru/api/getInfo/image/c67608f7-1e42-11ef-a25e-00155d82e908")</f>
        <v>https://redcat-toys.ru/api/getInfo/image/c67608f7-1e42-11ef-a25e-00155d82e908</v>
      </c>
      <c r="W5351" s="4" t="s">
        <v>17139</v>
      </c>
      <c r="X5351" s="4" t="s">
        <v>34</v>
      </c>
      <c r="Y5351" s="4" t="str">
        <f>HYPERLINK("https://redcat-toys.ru/api/getInfo/item/c67608f7-1e42-11ef-a25e-00155d82e908")</f>
        <v>https://redcat-toys.ru/api/getInfo/item/c67608f7-1e42-11ef-a25e-00155d82e908</v>
      </c>
    </row>
    <row r="5352" spans="2:25" ht="21" customHeight="1" outlineLevel="5" x14ac:dyDescent="0.2">
      <c r="B5352" s="39">
        <v>4239</v>
      </c>
      <c r="C5352" s="4" t="s">
        <v>17135</v>
      </c>
      <c r="D5352" s="50" t="s">
        <v>17136</v>
      </c>
      <c r="E5352" s="50"/>
      <c r="F5352" s="50"/>
      <c r="G5352" s="50"/>
      <c r="H5352" s="5" t="s">
        <v>17137</v>
      </c>
      <c r="I5352" s="6" t="s">
        <v>30</v>
      </c>
      <c r="J5352" s="7">
        <v>576</v>
      </c>
      <c r="K5352" s="7">
        <v>245</v>
      </c>
      <c r="L5352" s="3">
        <v>3</v>
      </c>
      <c r="M5352" s="8">
        <f>255.56*(1-P3/100)</f>
        <v>255.56</v>
      </c>
      <c r="N5352" s="9"/>
      <c r="O5352" s="10">
        <f t="shared" si="286"/>
        <v>0</v>
      </c>
      <c r="P5352" s="11">
        <f>0.054*N5352</f>
        <v>0</v>
      </c>
      <c r="Q5352" s="16">
        <f>0.00083*N5352</f>
        <v>0</v>
      </c>
      <c r="R5352" s="13"/>
      <c r="S5352" s="14" t="s">
        <v>17138</v>
      </c>
      <c r="T5352" s="14" t="s">
        <v>32</v>
      </c>
      <c r="U5352" s="15" t="s">
        <v>39</v>
      </c>
      <c r="V5352" s="4" t="str">
        <f>HYPERLINK("https://redcat-toys.ru/api/getInfo/image/c67608f7-1e42-11ef-a25e-00155d82e908")</f>
        <v>https://redcat-toys.ru/api/getInfo/image/c67608f7-1e42-11ef-a25e-00155d82e908</v>
      </c>
      <c r="W5352" s="4" t="s">
        <v>17139</v>
      </c>
      <c r="X5352" s="4" t="s">
        <v>34</v>
      </c>
      <c r="Y5352" s="4" t="str">
        <f>HYPERLINK("https://redcat-toys.ru/api/getInfo/item/c67608f7-1e42-11ef-a25e-00155d82e908")</f>
        <v>https://redcat-toys.ru/api/getInfo/item/c67608f7-1e42-11ef-a25e-00155d82e908</v>
      </c>
    </row>
    <row r="5353" spans="2:25" ht="21" customHeight="1" outlineLevel="5" x14ac:dyDescent="0.2">
      <c r="B5353" s="39">
        <v>4240</v>
      </c>
      <c r="C5353" s="4" t="s">
        <v>17140</v>
      </c>
      <c r="D5353" s="50" t="s">
        <v>17141</v>
      </c>
      <c r="E5353" s="50"/>
      <c r="F5353" s="50"/>
      <c r="G5353" s="50"/>
      <c r="H5353" s="5" t="s">
        <v>17142</v>
      </c>
      <c r="I5353" s="6"/>
      <c r="J5353" s="7">
        <v>120</v>
      </c>
      <c r="K5353" s="7">
        <v>132</v>
      </c>
      <c r="L5353" s="3">
        <v>2</v>
      </c>
      <c r="M5353" s="8">
        <f>363.78*(1-P3/100)</f>
        <v>363.78</v>
      </c>
      <c r="N5353" s="9"/>
      <c r="O5353" s="10">
        <f t="shared" si="286"/>
        <v>0</v>
      </c>
      <c r="P5353" s="11">
        <f>0.135*N5353</f>
        <v>0</v>
      </c>
      <c r="Q5353" s="16">
        <f>0.00199*N5353</f>
        <v>0</v>
      </c>
      <c r="R5353" s="13"/>
      <c r="S5353" s="14" t="s">
        <v>17143</v>
      </c>
      <c r="T5353" s="14" t="s">
        <v>32</v>
      </c>
      <c r="U5353" s="15" t="s">
        <v>39</v>
      </c>
      <c r="V5353" s="4" t="str">
        <f>HYPERLINK("https://redcat-toys.ru/api/getInfo/image/44a8ead2-1e47-11ef-a25e-00155d82e908")</f>
        <v>https://redcat-toys.ru/api/getInfo/image/44a8ead2-1e47-11ef-a25e-00155d82e908</v>
      </c>
      <c r="W5353" s="4" t="s">
        <v>17144</v>
      </c>
      <c r="X5353" s="4" t="s">
        <v>34</v>
      </c>
      <c r="Y5353" s="4" t="str">
        <f>HYPERLINK("https://redcat-toys.ru/api/getInfo/item/44a8ead2-1e47-11ef-a25e-00155d82e908")</f>
        <v>https://redcat-toys.ru/api/getInfo/item/44a8ead2-1e47-11ef-a25e-00155d82e908</v>
      </c>
    </row>
    <row r="5354" spans="2:25" ht="21" customHeight="1" outlineLevel="5" x14ac:dyDescent="0.2">
      <c r="B5354" s="39">
        <v>4241</v>
      </c>
      <c r="C5354" s="4" t="s">
        <v>17140</v>
      </c>
      <c r="D5354" s="50" t="s">
        <v>17141</v>
      </c>
      <c r="E5354" s="50"/>
      <c r="F5354" s="50"/>
      <c r="G5354" s="50"/>
      <c r="H5354" s="5" t="s">
        <v>17142</v>
      </c>
      <c r="I5354" s="6"/>
      <c r="J5354" s="7">
        <v>240</v>
      </c>
      <c r="K5354" s="7">
        <v>132</v>
      </c>
      <c r="L5354" s="3">
        <v>2</v>
      </c>
      <c r="M5354" s="8">
        <f>363.78*(1-P3/100)</f>
        <v>363.78</v>
      </c>
      <c r="N5354" s="9"/>
      <c r="O5354" s="10">
        <f t="shared" si="286"/>
        <v>0</v>
      </c>
      <c r="P5354" s="11">
        <f>0.135*N5354</f>
        <v>0</v>
      </c>
      <c r="Q5354" s="16">
        <f>0.00199*N5354</f>
        <v>0</v>
      </c>
      <c r="R5354" s="13"/>
      <c r="S5354" s="14" t="s">
        <v>17143</v>
      </c>
      <c r="T5354" s="14" t="s">
        <v>32</v>
      </c>
      <c r="U5354" s="15" t="s">
        <v>39</v>
      </c>
      <c r="V5354" s="4" t="str">
        <f>HYPERLINK("https://redcat-toys.ru/api/getInfo/image/44a8ead2-1e47-11ef-a25e-00155d82e908")</f>
        <v>https://redcat-toys.ru/api/getInfo/image/44a8ead2-1e47-11ef-a25e-00155d82e908</v>
      </c>
      <c r="W5354" s="4" t="s">
        <v>17144</v>
      </c>
      <c r="X5354" s="4" t="s">
        <v>34</v>
      </c>
      <c r="Y5354" s="4" t="str">
        <f>HYPERLINK("https://redcat-toys.ru/api/getInfo/item/44a8ead2-1e47-11ef-a25e-00155d82e908")</f>
        <v>https://redcat-toys.ru/api/getInfo/item/44a8ead2-1e47-11ef-a25e-00155d82e908</v>
      </c>
    </row>
    <row r="5355" spans="2:25" ht="21" customHeight="1" outlineLevel="5" x14ac:dyDescent="0.2">
      <c r="B5355" s="39">
        <v>4242</v>
      </c>
      <c r="C5355" s="4" t="s">
        <v>17145</v>
      </c>
      <c r="D5355" s="50" t="s">
        <v>17146</v>
      </c>
      <c r="E5355" s="50"/>
      <c r="F5355" s="50"/>
      <c r="G5355" s="50"/>
      <c r="H5355" s="5" t="s">
        <v>17147</v>
      </c>
      <c r="I5355" s="6" t="s">
        <v>30</v>
      </c>
      <c r="J5355" s="7">
        <v>96</v>
      </c>
      <c r="K5355" s="7">
        <v>233</v>
      </c>
      <c r="L5355" s="3">
        <v>1</v>
      </c>
      <c r="M5355" s="8">
        <f>490.8*(1-P3/100)</f>
        <v>490.8</v>
      </c>
      <c r="N5355" s="9"/>
      <c r="O5355" s="10">
        <f t="shared" si="286"/>
        <v>0</v>
      </c>
      <c r="P5355" s="11">
        <f>0.185*N5355</f>
        <v>0</v>
      </c>
      <c r="Q5355" s="16">
        <f>0.00244*N5355</f>
        <v>0</v>
      </c>
      <c r="R5355" s="13"/>
      <c r="S5355" s="14" t="s">
        <v>17148</v>
      </c>
      <c r="T5355" s="14" t="s">
        <v>32</v>
      </c>
      <c r="U5355" s="15" t="s">
        <v>39</v>
      </c>
      <c r="V5355" s="4" t="str">
        <f>HYPERLINK("https://redcat-toys.ru/api/getInfo/image/bb25c120-1e48-11ef-a25e-00155d82e908")</f>
        <v>https://redcat-toys.ru/api/getInfo/image/bb25c120-1e48-11ef-a25e-00155d82e908</v>
      </c>
      <c r="W5355" s="4" t="s">
        <v>17149</v>
      </c>
      <c r="X5355" s="4" t="s">
        <v>34</v>
      </c>
      <c r="Y5355" s="4" t="str">
        <f>HYPERLINK("https://redcat-toys.ru/api/getInfo/item/bb25c120-1e48-11ef-a25e-00155d82e908")</f>
        <v>https://redcat-toys.ru/api/getInfo/item/bb25c120-1e48-11ef-a25e-00155d82e908</v>
      </c>
    </row>
    <row r="5356" spans="2:25" ht="21" customHeight="1" outlineLevel="5" x14ac:dyDescent="0.2">
      <c r="B5356" s="39">
        <v>4243</v>
      </c>
      <c r="C5356" s="4" t="s">
        <v>17145</v>
      </c>
      <c r="D5356" s="50" t="s">
        <v>17146</v>
      </c>
      <c r="E5356" s="50"/>
      <c r="F5356" s="50"/>
      <c r="G5356" s="50"/>
      <c r="H5356" s="5" t="s">
        <v>17147</v>
      </c>
      <c r="I5356" s="6" t="s">
        <v>30</v>
      </c>
      <c r="J5356" s="7">
        <v>192</v>
      </c>
      <c r="K5356" s="7">
        <v>233</v>
      </c>
      <c r="L5356" s="3">
        <v>1</v>
      </c>
      <c r="M5356" s="8">
        <f>490.8*(1-P3/100)</f>
        <v>490.8</v>
      </c>
      <c r="N5356" s="9"/>
      <c r="O5356" s="10">
        <f t="shared" si="286"/>
        <v>0</v>
      </c>
      <c r="P5356" s="11">
        <f>0.185*N5356</f>
        <v>0</v>
      </c>
      <c r="Q5356" s="16">
        <f>0.00244*N5356</f>
        <v>0</v>
      </c>
      <c r="R5356" s="13"/>
      <c r="S5356" s="14" t="s">
        <v>17148</v>
      </c>
      <c r="T5356" s="14" t="s">
        <v>32</v>
      </c>
      <c r="U5356" s="15" t="s">
        <v>39</v>
      </c>
      <c r="V5356" s="4" t="str">
        <f>HYPERLINK("https://redcat-toys.ru/api/getInfo/image/bb25c120-1e48-11ef-a25e-00155d82e908")</f>
        <v>https://redcat-toys.ru/api/getInfo/image/bb25c120-1e48-11ef-a25e-00155d82e908</v>
      </c>
      <c r="W5356" s="4" t="s">
        <v>17149</v>
      </c>
      <c r="X5356" s="4" t="s">
        <v>34</v>
      </c>
      <c r="Y5356" s="4" t="str">
        <f>HYPERLINK("https://redcat-toys.ru/api/getInfo/item/bb25c120-1e48-11ef-a25e-00155d82e908")</f>
        <v>https://redcat-toys.ru/api/getInfo/item/bb25c120-1e48-11ef-a25e-00155d82e908</v>
      </c>
    </row>
    <row r="5357" spans="2:25" ht="21" customHeight="1" outlineLevel="5" x14ac:dyDescent="0.2">
      <c r="B5357" s="39">
        <v>4244</v>
      </c>
      <c r="C5357" s="4" t="s">
        <v>17150</v>
      </c>
      <c r="D5357" s="50" t="s">
        <v>17151</v>
      </c>
      <c r="E5357" s="50"/>
      <c r="F5357" s="50"/>
      <c r="G5357" s="50"/>
      <c r="H5357" s="5" t="s">
        <v>17152</v>
      </c>
      <c r="I5357" s="6" t="s">
        <v>30</v>
      </c>
      <c r="J5357" s="7">
        <v>60</v>
      </c>
      <c r="K5357" s="7">
        <v>252</v>
      </c>
      <c r="L5357" s="3">
        <v>1</v>
      </c>
      <c r="M5357" s="8">
        <f>495.17*(1-P3/100)</f>
        <v>495.17</v>
      </c>
      <c r="N5357" s="9"/>
      <c r="O5357" s="10">
        <f t="shared" si="286"/>
        <v>0</v>
      </c>
      <c r="P5357" s="11">
        <f>0.138*N5357</f>
        <v>0</v>
      </c>
      <c r="Q5357" s="16">
        <f>0.00164*N5357</f>
        <v>0</v>
      </c>
      <c r="R5357" s="13"/>
      <c r="S5357" s="14" t="s">
        <v>17153</v>
      </c>
      <c r="T5357" s="14" t="s">
        <v>32</v>
      </c>
      <c r="U5357" s="15" t="s">
        <v>39</v>
      </c>
      <c r="V5357" s="4" t="str">
        <f>HYPERLINK("https://redcat-toys.ru/api/getInfo/image/48827f51-1e48-11ef-a25e-00155d82e908")</f>
        <v>https://redcat-toys.ru/api/getInfo/image/48827f51-1e48-11ef-a25e-00155d82e908</v>
      </c>
      <c r="W5357" s="4" t="s">
        <v>17154</v>
      </c>
      <c r="X5357" s="4" t="s">
        <v>34</v>
      </c>
      <c r="Y5357" s="4" t="str">
        <f>HYPERLINK("https://redcat-toys.ru/api/getInfo/item/48827f51-1e48-11ef-a25e-00155d82e908")</f>
        <v>https://redcat-toys.ru/api/getInfo/item/48827f51-1e48-11ef-a25e-00155d82e908</v>
      </c>
    </row>
    <row r="5358" spans="2:25" ht="21" customHeight="1" outlineLevel="5" x14ac:dyDescent="0.2">
      <c r="B5358" s="39">
        <v>4245</v>
      </c>
      <c r="C5358" s="4" t="s">
        <v>17150</v>
      </c>
      <c r="D5358" s="50" t="s">
        <v>17151</v>
      </c>
      <c r="E5358" s="50"/>
      <c r="F5358" s="50"/>
      <c r="G5358" s="50"/>
      <c r="H5358" s="5" t="s">
        <v>17152</v>
      </c>
      <c r="I5358" s="6" t="s">
        <v>30</v>
      </c>
      <c r="J5358" s="7">
        <v>120</v>
      </c>
      <c r="K5358" s="7">
        <v>252</v>
      </c>
      <c r="L5358" s="3">
        <v>1</v>
      </c>
      <c r="M5358" s="8">
        <f>495.17*(1-P3/100)</f>
        <v>495.17</v>
      </c>
      <c r="N5358" s="9"/>
      <c r="O5358" s="10">
        <f t="shared" si="286"/>
        <v>0</v>
      </c>
      <c r="P5358" s="11">
        <f>0.138*N5358</f>
        <v>0</v>
      </c>
      <c r="Q5358" s="16">
        <f>0.00164*N5358</f>
        <v>0</v>
      </c>
      <c r="R5358" s="13"/>
      <c r="S5358" s="14" t="s">
        <v>17153</v>
      </c>
      <c r="T5358" s="14" t="s">
        <v>32</v>
      </c>
      <c r="U5358" s="15" t="s">
        <v>39</v>
      </c>
      <c r="V5358" s="4" t="str">
        <f>HYPERLINK("https://redcat-toys.ru/api/getInfo/image/48827f51-1e48-11ef-a25e-00155d82e908")</f>
        <v>https://redcat-toys.ru/api/getInfo/image/48827f51-1e48-11ef-a25e-00155d82e908</v>
      </c>
      <c r="W5358" s="4" t="s">
        <v>17154</v>
      </c>
      <c r="X5358" s="4" t="s">
        <v>34</v>
      </c>
      <c r="Y5358" s="4" t="str">
        <f>HYPERLINK("https://redcat-toys.ru/api/getInfo/item/48827f51-1e48-11ef-a25e-00155d82e908")</f>
        <v>https://redcat-toys.ru/api/getInfo/item/48827f51-1e48-11ef-a25e-00155d82e908</v>
      </c>
    </row>
    <row r="5359" spans="2:25" ht="22.95" customHeight="1" outlineLevel="3" x14ac:dyDescent="0.2">
      <c r="B5359" s="51" t="s">
        <v>17155</v>
      </c>
      <c r="C5359" s="51"/>
      <c r="D5359" s="51"/>
      <c r="E5359" s="51"/>
      <c r="F5359" s="51"/>
      <c r="G5359" s="51"/>
    </row>
    <row r="5360" spans="2:25" ht="22.95" customHeight="1" outlineLevel="4" x14ac:dyDescent="0.2">
      <c r="B5360" s="52" t="s">
        <v>7717</v>
      </c>
      <c r="C5360" s="52"/>
      <c r="D5360" s="52"/>
      <c r="E5360" s="52"/>
      <c r="F5360" s="52"/>
      <c r="G5360" s="52"/>
    </row>
    <row r="5361" spans="2:25" ht="21" customHeight="1" outlineLevel="5" x14ac:dyDescent="0.2">
      <c r="B5361" s="39">
        <v>4246</v>
      </c>
      <c r="C5361" s="4" t="s">
        <v>17156</v>
      </c>
      <c r="D5361" s="50" t="s">
        <v>17157</v>
      </c>
      <c r="E5361" s="50"/>
      <c r="F5361" s="50"/>
      <c r="G5361" s="50"/>
      <c r="H5361" s="5" t="s">
        <v>17158</v>
      </c>
      <c r="I5361" s="6" t="s">
        <v>30</v>
      </c>
      <c r="J5361" s="7">
        <v>48</v>
      </c>
      <c r="K5361" s="7">
        <v>197</v>
      </c>
      <c r="L5361" s="3">
        <v>1</v>
      </c>
      <c r="M5361" s="8">
        <f>687.45*(1-P3/100)</f>
        <v>687.45</v>
      </c>
      <c r="N5361" s="9"/>
      <c r="O5361" s="10">
        <f>M5361*N5361</f>
        <v>0</v>
      </c>
      <c r="P5361" s="11">
        <f>0.237*N5361</f>
        <v>0</v>
      </c>
      <c r="Q5361" s="12">
        <f>0.0074*N5361</f>
        <v>0</v>
      </c>
      <c r="R5361" s="13"/>
      <c r="S5361" s="14" t="s">
        <v>17159</v>
      </c>
      <c r="T5361" s="14" t="s">
        <v>32</v>
      </c>
      <c r="U5361" s="15" t="s">
        <v>39</v>
      </c>
      <c r="V5361" s="4" t="str">
        <f>HYPERLINK("https://redcat-toys.ru/api/getInfo/image/63995ab3-21b7-11ef-a25f-00155d82e908")</f>
        <v>https://redcat-toys.ru/api/getInfo/image/63995ab3-21b7-11ef-a25f-00155d82e908</v>
      </c>
      <c r="W5361" s="4" t="s">
        <v>17160</v>
      </c>
      <c r="X5361" s="4" t="s">
        <v>34</v>
      </c>
      <c r="Y5361" s="4" t="str">
        <f>HYPERLINK("https://redcat-toys.ru/api/getInfo/item/63995ab3-21b7-11ef-a25f-00155d82e908")</f>
        <v>https://redcat-toys.ru/api/getInfo/item/63995ab3-21b7-11ef-a25f-00155d82e908</v>
      </c>
    </row>
    <row r="5362" spans="2:25" ht="21" customHeight="1" outlineLevel="5" x14ac:dyDescent="0.2">
      <c r="B5362" s="39">
        <v>4247</v>
      </c>
      <c r="C5362" s="4" t="s">
        <v>17156</v>
      </c>
      <c r="D5362" s="50" t="s">
        <v>17157</v>
      </c>
      <c r="E5362" s="50"/>
      <c r="F5362" s="50"/>
      <c r="G5362" s="50"/>
      <c r="H5362" s="5" t="s">
        <v>17158</v>
      </c>
      <c r="I5362" s="6" t="s">
        <v>30</v>
      </c>
      <c r="J5362" s="7">
        <v>96</v>
      </c>
      <c r="K5362" s="7">
        <v>197</v>
      </c>
      <c r="L5362" s="3">
        <v>1</v>
      </c>
      <c r="M5362" s="8">
        <f>687.45*(1-P3/100)</f>
        <v>687.45</v>
      </c>
      <c r="N5362" s="9"/>
      <c r="O5362" s="10">
        <f>M5362*N5362</f>
        <v>0</v>
      </c>
      <c r="P5362" s="11">
        <f>0.237*N5362</f>
        <v>0</v>
      </c>
      <c r="Q5362" s="12">
        <f>0.0074*N5362</f>
        <v>0</v>
      </c>
      <c r="R5362" s="13"/>
      <c r="S5362" s="14" t="s">
        <v>17159</v>
      </c>
      <c r="T5362" s="14" t="s">
        <v>32</v>
      </c>
      <c r="U5362" s="15" t="s">
        <v>39</v>
      </c>
      <c r="V5362" s="4" t="str">
        <f>HYPERLINK("https://redcat-toys.ru/api/getInfo/image/63995ab3-21b7-11ef-a25f-00155d82e908")</f>
        <v>https://redcat-toys.ru/api/getInfo/image/63995ab3-21b7-11ef-a25f-00155d82e908</v>
      </c>
      <c r="W5362" s="4" t="s">
        <v>17160</v>
      </c>
      <c r="X5362" s="4" t="s">
        <v>34</v>
      </c>
      <c r="Y5362" s="4" t="str">
        <f>HYPERLINK("https://redcat-toys.ru/api/getInfo/item/63995ab3-21b7-11ef-a25f-00155d82e908")</f>
        <v>https://redcat-toys.ru/api/getInfo/item/63995ab3-21b7-11ef-a25f-00155d82e908</v>
      </c>
    </row>
    <row r="5363" spans="2:25" ht="22.95" customHeight="1" outlineLevel="3" x14ac:dyDescent="0.2">
      <c r="B5363" s="51" t="s">
        <v>17161</v>
      </c>
      <c r="C5363" s="51"/>
      <c r="D5363" s="51"/>
      <c r="E5363" s="51"/>
      <c r="F5363" s="51"/>
      <c r="G5363" s="51"/>
    </row>
    <row r="5364" spans="2:25" ht="21" customHeight="1" outlineLevel="4" x14ac:dyDescent="0.2">
      <c r="B5364" s="39">
        <v>4248</v>
      </c>
      <c r="C5364" s="4" t="s">
        <v>17162</v>
      </c>
      <c r="D5364" s="50" t="s">
        <v>17163</v>
      </c>
      <c r="E5364" s="50"/>
      <c r="F5364" s="50"/>
      <c r="G5364" s="50"/>
      <c r="H5364" s="5" t="s">
        <v>17164</v>
      </c>
      <c r="I5364" s="6" t="s">
        <v>30</v>
      </c>
      <c r="J5364" s="7">
        <v>96</v>
      </c>
      <c r="K5364" s="7">
        <v>229</v>
      </c>
      <c r="L5364" s="3">
        <v>1</v>
      </c>
      <c r="M5364" s="8">
        <f>632.58*(1-P3/100)</f>
        <v>632.58000000000004</v>
      </c>
      <c r="N5364" s="9"/>
      <c r="O5364" s="10">
        <f>M5364*N5364</f>
        <v>0</v>
      </c>
      <c r="P5364" s="11">
        <f>0.237*N5364</f>
        <v>0</v>
      </c>
      <c r="Q5364" s="16">
        <f>0.00535*N5364</f>
        <v>0</v>
      </c>
      <c r="R5364" s="13"/>
      <c r="S5364" s="14" t="s">
        <v>17165</v>
      </c>
      <c r="T5364" s="14" t="s">
        <v>32</v>
      </c>
      <c r="U5364" s="15"/>
      <c r="V5364" s="4" t="str">
        <f>HYPERLINK("https://redcat-toys.ru/api/getInfo/image/42ba4530-227a-11ef-a25f-00155d82e908")</f>
        <v>https://redcat-toys.ru/api/getInfo/image/42ba4530-227a-11ef-a25f-00155d82e908</v>
      </c>
      <c r="W5364" s="4" t="s">
        <v>17166</v>
      </c>
      <c r="X5364" s="4" t="s">
        <v>34</v>
      </c>
      <c r="Y5364" s="4" t="str">
        <f>HYPERLINK("https://redcat-toys.ru/api/getInfo/item/42ba4530-227a-11ef-a25f-00155d82e908")</f>
        <v>https://redcat-toys.ru/api/getInfo/item/42ba4530-227a-11ef-a25f-00155d82e908</v>
      </c>
    </row>
    <row r="5365" spans="2:25" ht="21" customHeight="1" outlineLevel="4" x14ac:dyDescent="0.2">
      <c r="B5365" s="39">
        <v>4249</v>
      </c>
      <c r="C5365" s="4" t="s">
        <v>17162</v>
      </c>
      <c r="D5365" s="50" t="s">
        <v>17163</v>
      </c>
      <c r="E5365" s="50"/>
      <c r="F5365" s="50"/>
      <c r="G5365" s="50"/>
      <c r="H5365" s="5" t="s">
        <v>17164</v>
      </c>
      <c r="I5365" s="6" t="s">
        <v>30</v>
      </c>
      <c r="J5365" s="7">
        <v>48</v>
      </c>
      <c r="K5365" s="7">
        <v>229</v>
      </c>
      <c r="L5365" s="3">
        <v>1</v>
      </c>
      <c r="M5365" s="8">
        <f>632.58*(1-P3/100)</f>
        <v>632.58000000000004</v>
      </c>
      <c r="N5365" s="9"/>
      <c r="O5365" s="10">
        <f>M5365*N5365</f>
        <v>0</v>
      </c>
      <c r="P5365" s="11">
        <f>0.237*N5365</f>
        <v>0</v>
      </c>
      <c r="Q5365" s="16">
        <f>0.00535*N5365</f>
        <v>0</v>
      </c>
      <c r="R5365" s="13"/>
      <c r="S5365" s="14" t="s">
        <v>17165</v>
      </c>
      <c r="T5365" s="14" t="s">
        <v>32</v>
      </c>
      <c r="U5365" s="15"/>
      <c r="V5365" s="4" t="str">
        <f>HYPERLINK("https://redcat-toys.ru/api/getInfo/image/42ba4530-227a-11ef-a25f-00155d82e908")</f>
        <v>https://redcat-toys.ru/api/getInfo/image/42ba4530-227a-11ef-a25f-00155d82e908</v>
      </c>
      <c r="W5365" s="4" t="s">
        <v>17166</v>
      </c>
      <c r="X5365" s="4" t="s">
        <v>34</v>
      </c>
      <c r="Y5365" s="4" t="str">
        <f>HYPERLINK("https://redcat-toys.ru/api/getInfo/item/42ba4530-227a-11ef-a25f-00155d82e908")</f>
        <v>https://redcat-toys.ru/api/getInfo/item/42ba4530-227a-11ef-a25f-00155d82e908</v>
      </c>
    </row>
    <row r="5366" spans="2:25" ht="22.95" customHeight="1" outlineLevel="2" x14ac:dyDescent="0.2">
      <c r="B5366" s="49" t="s">
        <v>17167</v>
      </c>
      <c r="C5366" s="49"/>
      <c r="D5366" s="49"/>
      <c r="E5366" s="49"/>
      <c r="F5366" s="49"/>
      <c r="G5366" s="49"/>
    </row>
    <row r="5367" spans="2:25" ht="22.95" customHeight="1" outlineLevel="3" x14ac:dyDescent="0.2">
      <c r="B5367" s="51" t="s">
        <v>17168</v>
      </c>
      <c r="C5367" s="51"/>
      <c r="D5367" s="51"/>
      <c r="E5367" s="51"/>
      <c r="F5367" s="51"/>
      <c r="G5367" s="51"/>
    </row>
    <row r="5368" spans="2:25" ht="21" customHeight="1" outlineLevel="4" x14ac:dyDescent="0.2">
      <c r="B5368" s="39">
        <v>4250</v>
      </c>
      <c r="C5368" s="4" t="s">
        <v>17169</v>
      </c>
      <c r="D5368" s="50" t="s">
        <v>17170</v>
      </c>
      <c r="E5368" s="50"/>
      <c r="F5368" s="50"/>
      <c r="G5368" s="50"/>
      <c r="H5368" s="5" t="s">
        <v>17171</v>
      </c>
      <c r="I5368" s="6"/>
      <c r="J5368" s="7">
        <v>6</v>
      </c>
      <c r="K5368" s="7">
        <v>211</v>
      </c>
      <c r="L5368" s="3">
        <v>1</v>
      </c>
      <c r="M5368" s="8">
        <f>835.26*(1-P3/100)</f>
        <v>835.26</v>
      </c>
      <c r="N5368" s="9"/>
      <c r="O5368" s="10">
        <f>M5368*N5368</f>
        <v>0</v>
      </c>
      <c r="P5368" s="11">
        <f>1.361*N5368</f>
        <v>0</v>
      </c>
      <c r="Q5368" s="16">
        <f>0.00882*N5368</f>
        <v>0</v>
      </c>
      <c r="R5368" s="13"/>
      <c r="S5368" s="14" t="s">
        <v>17172</v>
      </c>
      <c r="T5368" s="14" t="s">
        <v>32</v>
      </c>
      <c r="U5368" s="15"/>
      <c r="V5368" s="4" t="str">
        <f>HYPERLINK("https://redcat-toys.ru/api/getInfo/image/fb5573bb-3a4d-11ed-a216-ac1f6b442185")</f>
        <v>https://redcat-toys.ru/api/getInfo/image/fb5573bb-3a4d-11ed-a216-ac1f6b442185</v>
      </c>
      <c r="W5368" s="4" t="s">
        <v>17173</v>
      </c>
      <c r="X5368" s="4" t="s">
        <v>34</v>
      </c>
      <c r="Y5368" s="4" t="str">
        <f>HYPERLINK("https://redcat-toys.ru/api/getInfo/item/fb5573bb-3a4d-11ed-a216-ac1f6b442185")</f>
        <v>https://redcat-toys.ru/api/getInfo/item/fb5573bb-3a4d-11ed-a216-ac1f6b442185</v>
      </c>
    </row>
    <row r="5369" spans="2:25" ht="21" customHeight="1" outlineLevel="4" x14ac:dyDescent="0.2">
      <c r="B5369" s="39">
        <v>4251</v>
      </c>
      <c r="C5369" s="4" t="s">
        <v>17174</v>
      </c>
      <c r="D5369" s="50" t="s">
        <v>17175</v>
      </c>
      <c r="E5369" s="50"/>
      <c r="F5369" s="50"/>
      <c r="G5369" s="50"/>
      <c r="H5369" s="5" t="s">
        <v>17176</v>
      </c>
      <c r="I5369" s="6"/>
      <c r="J5369" s="7">
        <v>6</v>
      </c>
      <c r="K5369" s="18">
        <v>1343</v>
      </c>
      <c r="L5369" s="3">
        <v>1</v>
      </c>
      <c r="M5369" s="8">
        <f>818.47*(1-P3/100)</f>
        <v>818.47</v>
      </c>
      <c r="N5369" s="9"/>
      <c r="O5369" s="10">
        <f>M5369*N5369</f>
        <v>0</v>
      </c>
      <c r="P5369" s="11">
        <f>1.348*N5369</f>
        <v>0</v>
      </c>
      <c r="Q5369" s="16">
        <f>0.00886*N5369</f>
        <v>0</v>
      </c>
      <c r="R5369" s="13"/>
      <c r="S5369" s="14" t="s">
        <v>17177</v>
      </c>
      <c r="T5369" s="14" t="s">
        <v>32</v>
      </c>
      <c r="U5369" s="15"/>
      <c r="V5369" s="4" t="str">
        <f>HYPERLINK("https://redcat-toys.ru/api/getInfo/image/97989b9c-030c-11eb-a255-ac1f6b442184")</f>
        <v>https://redcat-toys.ru/api/getInfo/image/97989b9c-030c-11eb-a255-ac1f6b442184</v>
      </c>
      <c r="W5369" s="4" t="s">
        <v>17178</v>
      </c>
      <c r="X5369" s="4" t="s">
        <v>34</v>
      </c>
      <c r="Y5369" s="4" t="str">
        <f>HYPERLINK("https://redcat-toys.ru/api/getInfo/item/97989b9c-030c-11eb-a255-ac1f6b442184")</f>
        <v>https://redcat-toys.ru/api/getInfo/item/97989b9c-030c-11eb-a255-ac1f6b442184</v>
      </c>
    </row>
    <row r="5370" spans="2:25" ht="21" customHeight="1" outlineLevel="4" x14ac:dyDescent="0.2">
      <c r="B5370" s="39">
        <v>4252</v>
      </c>
      <c r="C5370" s="4" t="s">
        <v>17179</v>
      </c>
      <c r="D5370" s="50" t="s">
        <v>17180</v>
      </c>
      <c r="E5370" s="50"/>
      <c r="F5370" s="50"/>
      <c r="G5370" s="50"/>
      <c r="H5370" s="5" t="s">
        <v>17181</v>
      </c>
      <c r="I5370" s="6" t="s">
        <v>30</v>
      </c>
      <c r="J5370" s="7">
        <v>6</v>
      </c>
      <c r="K5370" s="7">
        <v>805</v>
      </c>
      <c r="L5370" s="3">
        <v>1</v>
      </c>
      <c r="M5370" s="8">
        <f>779*(1-P3/100)</f>
        <v>779</v>
      </c>
      <c r="N5370" s="9"/>
      <c r="O5370" s="10">
        <f>M5370*N5370</f>
        <v>0</v>
      </c>
      <c r="P5370" s="11">
        <f>1.405*N5370</f>
        <v>0</v>
      </c>
      <c r="Q5370" s="16">
        <f>0.00443*N5370</f>
        <v>0</v>
      </c>
      <c r="R5370" s="13"/>
      <c r="S5370" s="14" t="s">
        <v>17182</v>
      </c>
      <c r="T5370" s="14" t="s">
        <v>32</v>
      </c>
      <c r="U5370" s="15"/>
      <c r="V5370" s="4" t="str">
        <f>HYPERLINK("https://redcat-toys.ru/api/getInfo/image/4ed25661-4a8b-11f0-a27c-00155d82e908")</f>
        <v>https://redcat-toys.ru/api/getInfo/image/4ed25661-4a8b-11f0-a27c-00155d82e908</v>
      </c>
      <c r="W5370" s="4" t="s">
        <v>17183</v>
      </c>
      <c r="X5370" s="4" t="s">
        <v>34</v>
      </c>
      <c r="Y5370" s="4" t="str">
        <f>HYPERLINK("https://redcat-toys.ru/api/getInfo/item/4ed25661-4a8b-11f0-a27c-00155d82e908")</f>
        <v>https://redcat-toys.ru/api/getInfo/item/4ed25661-4a8b-11f0-a27c-00155d82e908</v>
      </c>
    </row>
    <row r="5371" spans="2:25" ht="21" customHeight="1" outlineLevel="4" x14ac:dyDescent="0.2">
      <c r="B5371" s="39">
        <v>4253</v>
      </c>
      <c r="C5371" s="4" t="s">
        <v>17184</v>
      </c>
      <c r="D5371" s="50" t="s">
        <v>17185</v>
      </c>
      <c r="E5371" s="50"/>
      <c r="F5371" s="50"/>
      <c r="G5371" s="50"/>
      <c r="H5371" s="5" t="s">
        <v>17186</v>
      </c>
      <c r="I5371" s="6"/>
      <c r="J5371" s="7">
        <v>4</v>
      </c>
      <c r="K5371" s="7">
        <v>3</v>
      </c>
      <c r="L5371" s="3">
        <v>1</v>
      </c>
      <c r="M5371" s="19">
        <f>5029.92*(1-P3/100)</f>
        <v>5029.92</v>
      </c>
      <c r="N5371" s="9"/>
      <c r="O5371" s="10">
        <f>M5371*N5371</f>
        <v>0</v>
      </c>
      <c r="P5371" s="11">
        <f>3.018*N5371</f>
        <v>0</v>
      </c>
      <c r="Q5371" s="16">
        <f>0.02484*N5371</f>
        <v>0</v>
      </c>
      <c r="R5371" s="13"/>
      <c r="S5371" s="14" t="s">
        <v>17187</v>
      </c>
      <c r="T5371" s="14" t="s">
        <v>32</v>
      </c>
      <c r="U5371" s="15" t="s">
        <v>39</v>
      </c>
      <c r="V5371" s="4" t="str">
        <f>HYPERLINK("https://redcat-toys.ru/api/getInfo/image/7c641efe-3225-11ef-a261-00155d82e908")</f>
        <v>https://redcat-toys.ru/api/getInfo/image/7c641efe-3225-11ef-a261-00155d82e908</v>
      </c>
      <c r="W5371" s="4" t="s">
        <v>17188</v>
      </c>
      <c r="X5371" s="4" t="s">
        <v>34</v>
      </c>
      <c r="Y5371" s="4" t="str">
        <f>HYPERLINK("https://redcat-toys.ru/api/getInfo/item/7c641efe-3225-11ef-a261-00155d82e908")</f>
        <v>https://redcat-toys.ru/api/getInfo/item/7c641efe-3225-11ef-a261-00155d82e908</v>
      </c>
    </row>
    <row r="5372" spans="2:25" ht="22.95" customHeight="1" outlineLevel="3" x14ac:dyDescent="0.2">
      <c r="B5372" s="51" t="s">
        <v>17189</v>
      </c>
      <c r="C5372" s="51"/>
      <c r="D5372" s="51"/>
      <c r="E5372" s="51"/>
      <c r="F5372" s="51"/>
      <c r="G5372" s="51"/>
    </row>
    <row r="5373" spans="2:25" ht="22.95" customHeight="1" outlineLevel="4" x14ac:dyDescent="0.2">
      <c r="B5373" s="52" t="s">
        <v>17190</v>
      </c>
      <c r="C5373" s="52"/>
      <c r="D5373" s="52"/>
      <c r="E5373" s="52"/>
      <c r="F5373" s="52"/>
      <c r="G5373" s="52"/>
    </row>
    <row r="5374" spans="2:25" ht="21" customHeight="1" outlineLevel="5" x14ac:dyDescent="0.2">
      <c r="B5374" s="39">
        <v>4254</v>
      </c>
      <c r="C5374" s="4" t="s">
        <v>17191</v>
      </c>
      <c r="D5374" s="50" t="s">
        <v>17192</v>
      </c>
      <c r="E5374" s="50"/>
      <c r="F5374" s="50"/>
      <c r="G5374" s="50"/>
      <c r="H5374" s="5" t="s">
        <v>17193</v>
      </c>
      <c r="I5374" s="6" t="s">
        <v>30</v>
      </c>
      <c r="J5374" s="7">
        <v>10</v>
      </c>
      <c r="K5374" s="7">
        <v>80</v>
      </c>
      <c r="L5374" s="3">
        <v>1</v>
      </c>
      <c r="M5374" s="19">
        <f>1250.21*(1-P3/100)</f>
        <v>1250.21</v>
      </c>
      <c r="N5374" s="9"/>
      <c r="O5374" s="10">
        <f>M5374*N5374</f>
        <v>0</v>
      </c>
      <c r="P5374" s="11">
        <f>0.526*N5374</f>
        <v>0</v>
      </c>
      <c r="Q5374" s="12">
        <f>0.0114*N5374</f>
        <v>0</v>
      </c>
      <c r="R5374" s="13"/>
      <c r="S5374" s="14" t="s">
        <v>17194</v>
      </c>
      <c r="T5374" s="14" t="s">
        <v>32</v>
      </c>
      <c r="U5374" s="15"/>
      <c r="V5374" s="4" t="str">
        <f>HYPERLINK("https://redcat-toys.ru/api/getInfo/image/4dbf4a8b-22b7-11ed-a216-ac1f6b442185")</f>
        <v>https://redcat-toys.ru/api/getInfo/image/4dbf4a8b-22b7-11ed-a216-ac1f6b442185</v>
      </c>
      <c r="W5374" s="4" t="s">
        <v>17195</v>
      </c>
      <c r="X5374" s="4" t="s">
        <v>34</v>
      </c>
      <c r="Y5374" s="4" t="str">
        <f>HYPERLINK("https://redcat-toys.ru/api/getInfo/item/4dbf4a8b-22b7-11ed-a216-ac1f6b442185")</f>
        <v>https://redcat-toys.ru/api/getInfo/item/4dbf4a8b-22b7-11ed-a216-ac1f6b442185</v>
      </c>
    </row>
    <row r="5375" spans="2:25" ht="21" customHeight="1" outlineLevel="5" x14ac:dyDescent="0.2">
      <c r="B5375" s="39">
        <v>4255</v>
      </c>
      <c r="C5375" s="4" t="s">
        <v>17191</v>
      </c>
      <c r="D5375" s="50" t="s">
        <v>17192</v>
      </c>
      <c r="E5375" s="50"/>
      <c r="F5375" s="50"/>
      <c r="G5375" s="50"/>
      <c r="H5375" s="5" t="s">
        <v>17193</v>
      </c>
      <c r="I5375" s="6" t="s">
        <v>30</v>
      </c>
      <c r="J5375" s="7">
        <v>20</v>
      </c>
      <c r="K5375" s="7">
        <v>80</v>
      </c>
      <c r="L5375" s="3">
        <v>1</v>
      </c>
      <c r="M5375" s="19">
        <f>1250.21*(1-P3/100)</f>
        <v>1250.21</v>
      </c>
      <c r="N5375" s="9"/>
      <c r="O5375" s="10">
        <f>M5375*N5375</f>
        <v>0</v>
      </c>
      <c r="P5375" s="11">
        <f>0.526*N5375</f>
        <v>0</v>
      </c>
      <c r="Q5375" s="12">
        <f>0.0114*N5375</f>
        <v>0</v>
      </c>
      <c r="R5375" s="13"/>
      <c r="S5375" s="14" t="s">
        <v>17194</v>
      </c>
      <c r="T5375" s="14" t="s">
        <v>32</v>
      </c>
      <c r="U5375" s="15"/>
      <c r="V5375" s="4" t="str">
        <f>HYPERLINK("https://redcat-toys.ru/api/getInfo/image/4dbf4a8b-22b7-11ed-a216-ac1f6b442185")</f>
        <v>https://redcat-toys.ru/api/getInfo/image/4dbf4a8b-22b7-11ed-a216-ac1f6b442185</v>
      </c>
      <c r="W5375" s="4" t="s">
        <v>17195</v>
      </c>
      <c r="X5375" s="4" t="s">
        <v>34</v>
      </c>
      <c r="Y5375" s="4" t="str">
        <f>HYPERLINK("https://redcat-toys.ru/api/getInfo/item/4dbf4a8b-22b7-11ed-a216-ac1f6b442185")</f>
        <v>https://redcat-toys.ru/api/getInfo/item/4dbf4a8b-22b7-11ed-a216-ac1f6b442185</v>
      </c>
    </row>
    <row r="5376" spans="2:25" ht="21" customHeight="1" outlineLevel="5" x14ac:dyDescent="0.2">
      <c r="B5376" s="39">
        <v>4256</v>
      </c>
      <c r="C5376" s="4" t="s">
        <v>17196</v>
      </c>
      <c r="D5376" s="50" t="s">
        <v>17197</v>
      </c>
      <c r="E5376" s="50"/>
      <c r="F5376" s="50"/>
      <c r="G5376" s="50"/>
      <c r="H5376" s="5" t="s">
        <v>17198</v>
      </c>
      <c r="I5376" s="6" t="s">
        <v>30</v>
      </c>
      <c r="J5376" s="7">
        <v>10</v>
      </c>
      <c r="K5376" s="7">
        <v>100</v>
      </c>
      <c r="L5376" s="3">
        <v>1</v>
      </c>
      <c r="M5376" s="19">
        <f>1214.41*(1-P3/100)</f>
        <v>1214.4100000000001</v>
      </c>
      <c r="N5376" s="9"/>
      <c r="O5376" s="10">
        <f>M5376*N5376</f>
        <v>0</v>
      </c>
      <c r="P5376" s="11">
        <f>0.545*N5376</f>
        <v>0</v>
      </c>
      <c r="Q5376" s="16">
        <f>0.01304*N5376</f>
        <v>0</v>
      </c>
      <c r="R5376" s="13"/>
      <c r="S5376" s="14" t="s">
        <v>17199</v>
      </c>
      <c r="T5376" s="14" t="s">
        <v>32</v>
      </c>
      <c r="U5376" s="15"/>
      <c r="V5376" s="4" t="str">
        <f>HYPERLINK("https://redcat-toys.ru/api/getInfo/image/d8f99fae-22b7-11ed-a216-ac1f6b442185")</f>
        <v>https://redcat-toys.ru/api/getInfo/image/d8f99fae-22b7-11ed-a216-ac1f6b442185</v>
      </c>
      <c r="W5376" s="4" t="s">
        <v>17195</v>
      </c>
      <c r="X5376" s="4" t="s">
        <v>34</v>
      </c>
      <c r="Y5376" s="4" t="str">
        <f>HYPERLINK("https://redcat-toys.ru/api/getInfo/item/d8f99fae-22b7-11ed-a216-ac1f6b442185")</f>
        <v>https://redcat-toys.ru/api/getInfo/item/d8f99fae-22b7-11ed-a216-ac1f6b442185</v>
      </c>
    </row>
    <row r="5377" spans="2:25" ht="21" customHeight="1" outlineLevel="5" x14ac:dyDescent="0.2">
      <c r="B5377" s="39">
        <v>4257</v>
      </c>
      <c r="C5377" s="4" t="s">
        <v>17196</v>
      </c>
      <c r="D5377" s="50" t="s">
        <v>17197</v>
      </c>
      <c r="E5377" s="50"/>
      <c r="F5377" s="50"/>
      <c r="G5377" s="50"/>
      <c r="H5377" s="5" t="s">
        <v>17198</v>
      </c>
      <c r="I5377" s="6" t="s">
        <v>30</v>
      </c>
      <c r="J5377" s="7">
        <v>20</v>
      </c>
      <c r="K5377" s="7">
        <v>100</v>
      </c>
      <c r="L5377" s="3">
        <v>1</v>
      </c>
      <c r="M5377" s="19">
        <f>1214.41*(1-P3/100)</f>
        <v>1214.4100000000001</v>
      </c>
      <c r="N5377" s="9"/>
      <c r="O5377" s="10">
        <f>M5377*N5377</f>
        <v>0</v>
      </c>
      <c r="P5377" s="11">
        <f>0.545*N5377</f>
        <v>0</v>
      </c>
      <c r="Q5377" s="16">
        <f>0.01304*N5377</f>
        <v>0</v>
      </c>
      <c r="R5377" s="13"/>
      <c r="S5377" s="14" t="s">
        <v>17199</v>
      </c>
      <c r="T5377" s="14" t="s">
        <v>32</v>
      </c>
      <c r="U5377" s="15"/>
      <c r="V5377" s="4" t="str">
        <f>HYPERLINK("https://redcat-toys.ru/api/getInfo/image/d8f99fae-22b7-11ed-a216-ac1f6b442185")</f>
        <v>https://redcat-toys.ru/api/getInfo/image/d8f99fae-22b7-11ed-a216-ac1f6b442185</v>
      </c>
      <c r="W5377" s="4" t="s">
        <v>17195</v>
      </c>
      <c r="X5377" s="4" t="s">
        <v>34</v>
      </c>
      <c r="Y5377" s="4" t="str">
        <f>HYPERLINK("https://redcat-toys.ru/api/getInfo/item/d8f99fae-22b7-11ed-a216-ac1f6b442185")</f>
        <v>https://redcat-toys.ru/api/getInfo/item/d8f99fae-22b7-11ed-a216-ac1f6b442185</v>
      </c>
    </row>
    <row r="5378" spans="2:25" ht="22.95" customHeight="1" outlineLevel="4" x14ac:dyDescent="0.2">
      <c r="B5378" s="52" t="s">
        <v>17200</v>
      </c>
      <c r="C5378" s="52"/>
      <c r="D5378" s="52"/>
      <c r="E5378" s="52"/>
      <c r="F5378" s="52"/>
      <c r="G5378" s="52"/>
    </row>
    <row r="5379" spans="2:25" ht="21" customHeight="1" outlineLevel="5" x14ac:dyDescent="0.2">
      <c r="B5379" s="39">
        <v>4258</v>
      </c>
      <c r="C5379" s="4" t="s">
        <v>17201</v>
      </c>
      <c r="D5379" s="50" t="s">
        <v>17202</v>
      </c>
      <c r="E5379" s="50"/>
      <c r="F5379" s="50"/>
      <c r="G5379" s="50"/>
      <c r="H5379" s="5" t="s">
        <v>17203</v>
      </c>
      <c r="I5379" s="6" t="s">
        <v>30</v>
      </c>
      <c r="J5379" s="7">
        <v>12</v>
      </c>
      <c r="K5379" s="7">
        <v>51</v>
      </c>
      <c r="L5379" s="3">
        <v>1</v>
      </c>
      <c r="M5379" s="19">
        <f>1572.05*(1-P3/100)</f>
        <v>1572.05</v>
      </c>
      <c r="N5379" s="9"/>
      <c r="O5379" s="10">
        <f>M5379*N5379</f>
        <v>0</v>
      </c>
      <c r="P5379" s="11">
        <f>0.823*N5379</f>
        <v>0</v>
      </c>
      <c r="Q5379" s="16">
        <f>0.01599*N5379</f>
        <v>0</v>
      </c>
      <c r="R5379" s="13"/>
      <c r="S5379" s="14" t="s">
        <v>17204</v>
      </c>
      <c r="T5379" s="14" t="s">
        <v>32</v>
      </c>
      <c r="U5379" s="15"/>
      <c r="V5379" s="4" t="str">
        <f>HYPERLINK("https://redcat-toys.ru/api/getInfo/image/8927ef2c-2332-11ef-a25f-00155d82e908")</f>
        <v>https://redcat-toys.ru/api/getInfo/image/8927ef2c-2332-11ef-a25f-00155d82e908</v>
      </c>
      <c r="W5379" s="4" t="s">
        <v>17205</v>
      </c>
      <c r="X5379" s="4" t="s">
        <v>34</v>
      </c>
      <c r="Y5379" s="4" t="str">
        <f>HYPERLINK("https://redcat-toys.ru/api/getInfo/item/8927ef2c-2332-11ef-a25f-00155d82e908")</f>
        <v>https://redcat-toys.ru/api/getInfo/item/8927ef2c-2332-11ef-a25f-00155d82e908</v>
      </c>
    </row>
    <row r="5380" spans="2:25" ht="21" customHeight="1" outlineLevel="5" x14ac:dyDescent="0.2">
      <c r="B5380" s="39">
        <v>4259</v>
      </c>
      <c r="C5380" s="4" t="s">
        <v>17206</v>
      </c>
      <c r="D5380" s="50" t="s">
        <v>17207</v>
      </c>
      <c r="E5380" s="50"/>
      <c r="F5380" s="50"/>
      <c r="G5380" s="50"/>
      <c r="H5380" s="5" t="s">
        <v>17208</v>
      </c>
      <c r="I5380" s="6"/>
      <c r="J5380" s="7">
        <v>12</v>
      </c>
      <c r="K5380" s="7">
        <v>3</v>
      </c>
      <c r="L5380" s="3">
        <v>1</v>
      </c>
      <c r="M5380" s="19">
        <f>2192.34*(1-P3/100)</f>
        <v>2192.34</v>
      </c>
      <c r="N5380" s="9"/>
      <c r="O5380" s="10">
        <f>M5380*N5380</f>
        <v>0</v>
      </c>
      <c r="P5380" s="11">
        <f>1.132*N5380</f>
        <v>0</v>
      </c>
      <c r="Q5380" s="16">
        <f>0.01711*N5380</f>
        <v>0</v>
      </c>
      <c r="R5380" s="13"/>
      <c r="S5380" s="14" t="s">
        <v>17209</v>
      </c>
      <c r="T5380" s="14" t="s">
        <v>32</v>
      </c>
      <c r="U5380" s="15"/>
      <c r="V5380" s="4" t="str">
        <f>HYPERLINK("https://redcat-toys.ru/api/getInfo/image/862b5eea-66f7-11f0-a283-00155d82e908")</f>
        <v>https://redcat-toys.ru/api/getInfo/image/862b5eea-66f7-11f0-a283-00155d82e908</v>
      </c>
      <c r="W5380" s="4" t="s">
        <v>17210</v>
      </c>
      <c r="X5380" s="4" t="s">
        <v>34</v>
      </c>
      <c r="Y5380" s="4" t="str">
        <f>HYPERLINK("https://redcat-toys.ru/api/getInfo/item/862b5eea-66f7-11f0-a283-00155d82e908")</f>
        <v>https://redcat-toys.ru/api/getInfo/item/862b5eea-66f7-11f0-a283-00155d82e908</v>
      </c>
    </row>
    <row r="5381" spans="2:25" ht="21" customHeight="1" outlineLevel="5" x14ac:dyDescent="0.2">
      <c r="B5381" s="39">
        <v>4260</v>
      </c>
      <c r="C5381" s="4" t="s">
        <v>17206</v>
      </c>
      <c r="D5381" s="50" t="s">
        <v>17207</v>
      </c>
      <c r="E5381" s="50"/>
      <c r="F5381" s="50"/>
      <c r="G5381" s="50"/>
      <c r="H5381" s="5" t="s">
        <v>17208</v>
      </c>
      <c r="I5381" s="6"/>
      <c r="J5381" s="7">
        <v>24</v>
      </c>
      <c r="K5381" s="7">
        <v>3</v>
      </c>
      <c r="L5381" s="3">
        <v>1</v>
      </c>
      <c r="M5381" s="19">
        <f>2192.34*(1-P3/100)</f>
        <v>2192.34</v>
      </c>
      <c r="N5381" s="9"/>
      <c r="O5381" s="10">
        <f>M5381*N5381</f>
        <v>0</v>
      </c>
      <c r="P5381" s="11">
        <f>1.132*N5381</f>
        <v>0</v>
      </c>
      <c r="Q5381" s="16">
        <f>0.01711*N5381</f>
        <v>0</v>
      </c>
      <c r="R5381" s="13"/>
      <c r="S5381" s="14" t="s">
        <v>17209</v>
      </c>
      <c r="T5381" s="14" t="s">
        <v>32</v>
      </c>
      <c r="U5381" s="15"/>
      <c r="V5381" s="4" t="str">
        <f>HYPERLINK("https://redcat-toys.ru/api/getInfo/image/862b5eea-66f7-11f0-a283-00155d82e908")</f>
        <v>https://redcat-toys.ru/api/getInfo/image/862b5eea-66f7-11f0-a283-00155d82e908</v>
      </c>
      <c r="W5381" s="4" t="s">
        <v>17210</v>
      </c>
      <c r="X5381" s="4" t="s">
        <v>34</v>
      </c>
      <c r="Y5381" s="4" t="str">
        <f>HYPERLINK("https://redcat-toys.ru/api/getInfo/item/862b5eea-66f7-11f0-a283-00155d82e908")</f>
        <v>https://redcat-toys.ru/api/getInfo/item/862b5eea-66f7-11f0-a283-00155d82e908</v>
      </c>
    </row>
    <row r="5382" spans="2:25" ht="22.95" customHeight="1" outlineLevel="2" x14ac:dyDescent="0.2">
      <c r="B5382" s="49" t="s">
        <v>17211</v>
      </c>
      <c r="C5382" s="49"/>
      <c r="D5382" s="49"/>
      <c r="E5382" s="49"/>
      <c r="F5382" s="49"/>
      <c r="G5382" s="49"/>
    </row>
    <row r="5383" spans="2:25" ht="22.95" customHeight="1" outlineLevel="3" x14ac:dyDescent="0.2">
      <c r="B5383" s="51" t="s">
        <v>17212</v>
      </c>
      <c r="C5383" s="51"/>
      <c r="D5383" s="51"/>
      <c r="E5383" s="51"/>
      <c r="F5383" s="51"/>
      <c r="G5383" s="51"/>
    </row>
    <row r="5384" spans="2:25" ht="22.95" customHeight="1" outlineLevel="4" x14ac:dyDescent="0.2">
      <c r="B5384" s="52" t="s">
        <v>17213</v>
      </c>
      <c r="C5384" s="52"/>
      <c r="D5384" s="52"/>
      <c r="E5384" s="52"/>
      <c r="F5384" s="52"/>
      <c r="G5384" s="52"/>
    </row>
    <row r="5385" spans="2:25" ht="21" customHeight="1" outlineLevel="5" x14ac:dyDescent="0.2">
      <c r="B5385" s="39">
        <v>4261</v>
      </c>
      <c r="C5385" s="4" t="s">
        <v>17214</v>
      </c>
      <c r="D5385" s="50" t="s">
        <v>17215</v>
      </c>
      <c r="E5385" s="50"/>
      <c r="F5385" s="50"/>
      <c r="G5385" s="50"/>
      <c r="H5385" s="5" t="s">
        <v>17216</v>
      </c>
      <c r="I5385" s="6" t="s">
        <v>30</v>
      </c>
      <c r="J5385" s="7">
        <v>3</v>
      </c>
      <c r="K5385" s="7">
        <v>2</v>
      </c>
      <c r="L5385" s="3">
        <v>1</v>
      </c>
      <c r="M5385" s="19">
        <f>7058.58*(1-P3/100)</f>
        <v>7058.58</v>
      </c>
      <c r="N5385" s="9"/>
      <c r="O5385" s="10">
        <f>M5385*N5385</f>
        <v>0</v>
      </c>
      <c r="P5385" s="11">
        <f>4.231*N5385</f>
        <v>0</v>
      </c>
      <c r="Q5385" s="16">
        <f>0.03274*N5385</f>
        <v>0</v>
      </c>
      <c r="R5385" s="13"/>
      <c r="S5385" s="14" t="s">
        <v>17217</v>
      </c>
      <c r="T5385" s="14" t="s">
        <v>32</v>
      </c>
      <c r="U5385" s="15" t="s">
        <v>39</v>
      </c>
      <c r="V5385" s="4" t="str">
        <f>HYPERLINK("https://redcat-toys.ru/api/getInfo/image/0035bc34-2a21-11ee-a23d-00155d82e902")</f>
        <v>https://redcat-toys.ru/api/getInfo/image/0035bc34-2a21-11ee-a23d-00155d82e902</v>
      </c>
      <c r="W5385" s="4" t="s">
        <v>17218</v>
      </c>
      <c r="X5385" s="4" t="s">
        <v>34</v>
      </c>
      <c r="Y5385" s="4" t="str">
        <f>HYPERLINK("https://redcat-toys.ru/api/getInfo/item/0035bc34-2a21-11ee-a23d-00155d82e902")</f>
        <v>https://redcat-toys.ru/api/getInfo/item/0035bc34-2a21-11ee-a23d-00155d82e902</v>
      </c>
    </row>
    <row r="5386" spans="2:25" ht="21" customHeight="1" outlineLevel="5" x14ac:dyDescent="0.2">
      <c r="B5386" s="39">
        <v>4262</v>
      </c>
      <c r="C5386" s="4" t="s">
        <v>17219</v>
      </c>
      <c r="D5386" s="50" t="s">
        <v>17220</v>
      </c>
      <c r="E5386" s="50"/>
      <c r="F5386" s="50"/>
      <c r="G5386" s="50"/>
      <c r="H5386" s="5" t="s">
        <v>17221</v>
      </c>
      <c r="I5386" s="6" t="s">
        <v>30</v>
      </c>
      <c r="J5386" s="7">
        <v>3</v>
      </c>
      <c r="K5386" s="7">
        <v>2</v>
      </c>
      <c r="L5386" s="3">
        <v>1</v>
      </c>
      <c r="M5386" s="19">
        <f>7046.13*(1-P3/100)</f>
        <v>7046.13</v>
      </c>
      <c r="N5386" s="9"/>
      <c r="O5386" s="10">
        <f>M5386*N5386</f>
        <v>0</v>
      </c>
      <c r="P5386" s="11">
        <f>5.045*N5386</f>
        <v>0</v>
      </c>
      <c r="Q5386" s="16">
        <f>0.04127*N5386</f>
        <v>0</v>
      </c>
      <c r="R5386" s="13"/>
      <c r="S5386" s="14" t="s">
        <v>17222</v>
      </c>
      <c r="T5386" s="14" t="s">
        <v>32</v>
      </c>
      <c r="U5386" s="15" t="s">
        <v>39</v>
      </c>
      <c r="V5386" s="4" t="str">
        <f>HYPERLINK("https://redcat-toys.ru/api/getInfo/image/4ff68dd0-2a22-11ee-a23d-00155d82e902")</f>
        <v>https://redcat-toys.ru/api/getInfo/image/4ff68dd0-2a22-11ee-a23d-00155d82e902</v>
      </c>
      <c r="W5386" s="4" t="s">
        <v>17223</v>
      </c>
      <c r="X5386" s="4" t="s">
        <v>34</v>
      </c>
      <c r="Y5386" s="4" t="str">
        <f>HYPERLINK("https://redcat-toys.ru/api/getInfo/item/4ff68dd0-2a22-11ee-a23d-00155d82e902")</f>
        <v>https://redcat-toys.ru/api/getInfo/item/4ff68dd0-2a22-11ee-a23d-00155d82e902</v>
      </c>
    </row>
    <row r="5387" spans="2:25" ht="22.95" customHeight="1" outlineLevel="4" x14ac:dyDescent="0.2">
      <c r="B5387" s="52" t="s">
        <v>17224</v>
      </c>
      <c r="C5387" s="52"/>
      <c r="D5387" s="52"/>
      <c r="E5387" s="52"/>
      <c r="F5387" s="52"/>
      <c r="G5387" s="52"/>
    </row>
    <row r="5388" spans="2:25" ht="21" customHeight="1" outlineLevel="5" x14ac:dyDescent="0.2">
      <c r="B5388" s="39">
        <v>4263</v>
      </c>
      <c r="C5388" s="4" t="s">
        <v>17225</v>
      </c>
      <c r="D5388" s="50" t="s">
        <v>17226</v>
      </c>
      <c r="E5388" s="50"/>
      <c r="F5388" s="50"/>
      <c r="G5388" s="50"/>
      <c r="H5388" s="5" t="s">
        <v>17227</v>
      </c>
      <c r="I5388" s="6"/>
      <c r="J5388" s="7">
        <v>3</v>
      </c>
      <c r="K5388" s="7">
        <v>152</v>
      </c>
      <c r="L5388" s="3">
        <v>1</v>
      </c>
      <c r="M5388" s="19">
        <f>4449*(1-P3/100)</f>
        <v>4449</v>
      </c>
      <c r="N5388" s="9"/>
      <c r="O5388" s="10">
        <f>M5388*N5388</f>
        <v>0</v>
      </c>
      <c r="P5388" s="11">
        <f>4.372*N5388</f>
        <v>0</v>
      </c>
      <c r="Q5388" s="16">
        <f>0.03155*N5388</f>
        <v>0</v>
      </c>
      <c r="R5388" s="13"/>
      <c r="S5388" s="14" t="s">
        <v>17228</v>
      </c>
      <c r="T5388" s="14" t="s">
        <v>32</v>
      </c>
      <c r="U5388" s="15"/>
      <c r="V5388" s="4" t="str">
        <f>HYPERLINK("https://redcat-toys.ru/api/getInfo/image/9b6b2e83-36d8-11f0-a27c-00155d82e908")</f>
        <v>https://redcat-toys.ru/api/getInfo/image/9b6b2e83-36d8-11f0-a27c-00155d82e908</v>
      </c>
      <c r="W5388" s="4" t="s">
        <v>17229</v>
      </c>
      <c r="X5388" s="4" t="s">
        <v>34</v>
      </c>
      <c r="Y5388" s="4" t="str">
        <f>HYPERLINK("https://redcat-toys.ru/api/getInfo/item/9b6b2e83-36d8-11f0-a27c-00155d82e908")</f>
        <v>https://redcat-toys.ru/api/getInfo/item/9b6b2e83-36d8-11f0-a27c-00155d82e908</v>
      </c>
    </row>
    <row r="5389" spans="2:25" ht="22.95" customHeight="1" outlineLevel="4" x14ac:dyDescent="0.2">
      <c r="B5389" s="52" t="s">
        <v>17230</v>
      </c>
      <c r="C5389" s="52"/>
      <c r="D5389" s="52"/>
      <c r="E5389" s="52"/>
      <c r="F5389" s="52"/>
      <c r="G5389" s="52"/>
    </row>
    <row r="5390" spans="2:25" ht="21" customHeight="1" outlineLevel="5" x14ac:dyDescent="0.2">
      <c r="B5390" s="39">
        <v>4264</v>
      </c>
      <c r="C5390" s="4" t="s">
        <v>17231</v>
      </c>
      <c r="D5390" s="50" t="s">
        <v>17232</v>
      </c>
      <c r="E5390" s="50"/>
      <c r="F5390" s="50"/>
      <c r="G5390" s="50"/>
      <c r="H5390" s="5" t="s">
        <v>17233</v>
      </c>
      <c r="I5390" s="6" t="s">
        <v>30</v>
      </c>
      <c r="J5390" s="7">
        <v>6</v>
      </c>
      <c r="K5390" s="18">
        <v>1353</v>
      </c>
      <c r="L5390" s="3">
        <v>1</v>
      </c>
      <c r="M5390" s="8">
        <f>818.47*(1-P3/100)</f>
        <v>818.47</v>
      </c>
      <c r="N5390" s="9"/>
      <c r="O5390" s="10">
        <f t="shared" ref="O5390:O5395" si="287">M5390*N5390</f>
        <v>0</v>
      </c>
      <c r="P5390" s="11">
        <f>1.345*N5390</f>
        <v>0</v>
      </c>
      <c r="Q5390" s="16">
        <f>0.01486*N5390</f>
        <v>0</v>
      </c>
      <c r="R5390" s="13"/>
      <c r="S5390" s="14" t="s">
        <v>17234</v>
      </c>
      <c r="T5390" s="14" t="s">
        <v>32</v>
      </c>
      <c r="U5390" s="15"/>
      <c r="V5390" s="4" t="str">
        <f>HYPERLINK("https://redcat-toys.ru/api/getInfo/image/ecee9ad5-95bd-11ef-a267-00155d82e908")</f>
        <v>https://redcat-toys.ru/api/getInfo/image/ecee9ad5-95bd-11ef-a267-00155d82e908</v>
      </c>
      <c r="W5390" s="4" t="s">
        <v>17235</v>
      </c>
      <c r="X5390" s="4" t="s">
        <v>34</v>
      </c>
      <c r="Y5390" s="4" t="str">
        <f>HYPERLINK("https://redcat-toys.ru/api/getInfo/item/ecee9ad5-95bd-11ef-a267-00155d82e908")</f>
        <v>https://redcat-toys.ru/api/getInfo/item/ecee9ad5-95bd-11ef-a267-00155d82e908</v>
      </c>
    </row>
    <row r="5391" spans="2:25" ht="21" customHeight="1" outlineLevel="5" x14ac:dyDescent="0.2">
      <c r="B5391" s="39">
        <v>4265</v>
      </c>
      <c r="C5391" s="4" t="s">
        <v>17236</v>
      </c>
      <c r="D5391" s="50" t="s">
        <v>17237</v>
      </c>
      <c r="E5391" s="50"/>
      <c r="F5391" s="50"/>
      <c r="G5391" s="50"/>
      <c r="H5391" s="5" t="s">
        <v>17238</v>
      </c>
      <c r="I5391" s="6" t="s">
        <v>30</v>
      </c>
      <c r="J5391" s="7">
        <v>4</v>
      </c>
      <c r="K5391" s="7">
        <v>127</v>
      </c>
      <c r="L5391" s="3">
        <v>1</v>
      </c>
      <c r="M5391" s="19">
        <f>1745.81*(1-P3/100)</f>
        <v>1745.81</v>
      </c>
      <c r="N5391" s="9"/>
      <c r="O5391" s="10">
        <f t="shared" si="287"/>
        <v>0</v>
      </c>
      <c r="P5391" s="11">
        <f>1.666*N5391</f>
        <v>0</v>
      </c>
      <c r="Q5391" s="16">
        <f>0.00699*N5391</f>
        <v>0</v>
      </c>
      <c r="R5391" s="13"/>
      <c r="S5391" s="14" t="s">
        <v>17239</v>
      </c>
      <c r="T5391" s="14" t="s">
        <v>32</v>
      </c>
      <c r="U5391" s="15"/>
      <c r="V5391" s="4" t="str">
        <f>HYPERLINK("https://redcat-toys.ru/api/getInfo/image/bcf0e797-95bc-11ef-a267-00155d82e908")</f>
        <v>https://redcat-toys.ru/api/getInfo/image/bcf0e797-95bc-11ef-a267-00155d82e908</v>
      </c>
      <c r="W5391" s="4" t="s">
        <v>17240</v>
      </c>
      <c r="X5391" s="4" t="s">
        <v>34</v>
      </c>
      <c r="Y5391" s="4" t="str">
        <f>HYPERLINK("https://redcat-toys.ru/api/getInfo/item/bcf0e797-95bc-11ef-a267-00155d82e908")</f>
        <v>https://redcat-toys.ru/api/getInfo/item/bcf0e797-95bc-11ef-a267-00155d82e908</v>
      </c>
    </row>
    <row r="5392" spans="2:25" ht="21" customHeight="1" outlineLevel="5" x14ac:dyDescent="0.2">
      <c r="B5392" s="39">
        <v>4266</v>
      </c>
      <c r="C5392" s="4" t="s">
        <v>17236</v>
      </c>
      <c r="D5392" s="50" t="s">
        <v>17237</v>
      </c>
      <c r="E5392" s="50"/>
      <c r="F5392" s="50"/>
      <c r="G5392" s="50"/>
      <c r="H5392" s="5" t="s">
        <v>17238</v>
      </c>
      <c r="I5392" s="6" t="s">
        <v>30</v>
      </c>
      <c r="J5392" s="7">
        <v>8</v>
      </c>
      <c r="K5392" s="7">
        <v>127</v>
      </c>
      <c r="L5392" s="3">
        <v>1</v>
      </c>
      <c r="M5392" s="19">
        <f>1745.81*(1-P3/100)</f>
        <v>1745.81</v>
      </c>
      <c r="N5392" s="9"/>
      <c r="O5392" s="10">
        <f t="shared" si="287"/>
        <v>0</v>
      </c>
      <c r="P5392" s="11">
        <f>1.666*N5392</f>
        <v>0</v>
      </c>
      <c r="Q5392" s="16">
        <f>0.00699*N5392</f>
        <v>0</v>
      </c>
      <c r="R5392" s="13"/>
      <c r="S5392" s="14" t="s">
        <v>17239</v>
      </c>
      <c r="T5392" s="14" t="s">
        <v>32</v>
      </c>
      <c r="U5392" s="15"/>
      <c r="V5392" s="4" t="str">
        <f>HYPERLINK("https://redcat-toys.ru/api/getInfo/image/bcf0e797-95bc-11ef-a267-00155d82e908")</f>
        <v>https://redcat-toys.ru/api/getInfo/image/bcf0e797-95bc-11ef-a267-00155d82e908</v>
      </c>
      <c r="W5392" s="4" t="s">
        <v>17240</v>
      </c>
      <c r="X5392" s="4" t="s">
        <v>34</v>
      </c>
      <c r="Y5392" s="4" t="str">
        <f>HYPERLINK("https://redcat-toys.ru/api/getInfo/item/bcf0e797-95bc-11ef-a267-00155d82e908")</f>
        <v>https://redcat-toys.ru/api/getInfo/item/bcf0e797-95bc-11ef-a267-00155d82e908</v>
      </c>
    </row>
    <row r="5393" spans="2:25" ht="21" customHeight="1" outlineLevel="5" x14ac:dyDescent="0.2">
      <c r="B5393" s="39">
        <v>4267</v>
      </c>
      <c r="C5393" s="4" t="s">
        <v>17241</v>
      </c>
      <c r="D5393" s="50" t="s">
        <v>17242</v>
      </c>
      <c r="E5393" s="50"/>
      <c r="F5393" s="50"/>
      <c r="G5393" s="50"/>
      <c r="H5393" s="5" t="s">
        <v>17243</v>
      </c>
      <c r="I5393" s="6"/>
      <c r="J5393" s="7">
        <v>3</v>
      </c>
      <c r="K5393" s="7">
        <v>133</v>
      </c>
      <c r="L5393" s="3">
        <v>1</v>
      </c>
      <c r="M5393" s="19">
        <f>2281.43*(1-P3/100)</f>
        <v>2281.4299999999998</v>
      </c>
      <c r="N5393" s="9"/>
      <c r="O5393" s="10">
        <f t="shared" si="287"/>
        <v>0</v>
      </c>
      <c r="P5393" s="11">
        <f>1.899*N5393</f>
        <v>0</v>
      </c>
      <c r="Q5393" s="16">
        <f>0.01976*N5393</f>
        <v>0</v>
      </c>
      <c r="R5393" s="13"/>
      <c r="S5393" s="14" t="s">
        <v>17244</v>
      </c>
      <c r="T5393" s="14" t="s">
        <v>32</v>
      </c>
      <c r="U5393" s="15"/>
      <c r="V5393" s="4" t="str">
        <f>HYPERLINK("https://redcat-toys.ru/api/getInfo/image/4bec61eb-95bd-11ef-a267-00155d82e908")</f>
        <v>https://redcat-toys.ru/api/getInfo/image/4bec61eb-95bd-11ef-a267-00155d82e908</v>
      </c>
      <c r="W5393" s="4" t="s">
        <v>17245</v>
      </c>
      <c r="X5393" s="4" t="s">
        <v>34</v>
      </c>
      <c r="Y5393" s="4" t="str">
        <f>HYPERLINK("https://redcat-toys.ru/api/getInfo/item/4bec61eb-95bd-11ef-a267-00155d82e908")</f>
        <v>https://redcat-toys.ru/api/getInfo/item/4bec61eb-95bd-11ef-a267-00155d82e908</v>
      </c>
    </row>
    <row r="5394" spans="2:25" ht="21" customHeight="1" outlineLevel="5" x14ac:dyDescent="0.2">
      <c r="B5394" s="39">
        <v>4268</v>
      </c>
      <c r="C5394" s="4" t="s">
        <v>17241</v>
      </c>
      <c r="D5394" s="50" t="s">
        <v>17242</v>
      </c>
      <c r="E5394" s="50"/>
      <c r="F5394" s="50"/>
      <c r="G5394" s="50"/>
      <c r="H5394" s="5" t="s">
        <v>17243</v>
      </c>
      <c r="I5394" s="6"/>
      <c r="J5394" s="7">
        <v>6</v>
      </c>
      <c r="K5394" s="7">
        <v>133</v>
      </c>
      <c r="L5394" s="3">
        <v>1</v>
      </c>
      <c r="M5394" s="19">
        <f>2281.43*(1-P3/100)</f>
        <v>2281.4299999999998</v>
      </c>
      <c r="N5394" s="9"/>
      <c r="O5394" s="10">
        <f t="shared" si="287"/>
        <v>0</v>
      </c>
      <c r="P5394" s="11">
        <f>1.899*N5394</f>
        <v>0</v>
      </c>
      <c r="Q5394" s="16">
        <f>0.01976*N5394</f>
        <v>0</v>
      </c>
      <c r="R5394" s="13"/>
      <c r="S5394" s="14" t="s">
        <v>17244</v>
      </c>
      <c r="T5394" s="14" t="s">
        <v>32</v>
      </c>
      <c r="U5394" s="15"/>
      <c r="V5394" s="4" t="str">
        <f>HYPERLINK("https://redcat-toys.ru/api/getInfo/image/4bec61eb-95bd-11ef-a267-00155d82e908")</f>
        <v>https://redcat-toys.ru/api/getInfo/image/4bec61eb-95bd-11ef-a267-00155d82e908</v>
      </c>
      <c r="W5394" s="4" t="s">
        <v>17245</v>
      </c>
      <c r="X5394" s="4" t="s">
        <v>34</v>
      </c>
      <c r="Y5394" s="4" t="str">
        <f>HYPERLINK("https://redcat-toys.ru/api/getInfo/item/4bec61eb-95bd-11ef-a267-00155d82e908")</f>
        <v>https://redcat-toys.ru/api/getInfo/item/4bec61eb-95bd-11ef-a267-00155d82e908</v>
      </c>
    </row>
    <row r="5395" spans="2:25" ht="21" customHeight="1" outlineLevel="5" x14ac:dyDescent="0.2">
      <c r="B5395" s="39">
        <v>4269</v>
      </c>
      <c r="C5395" s="4" t="s">
        <v>17246</v>
      </c>
      <c r="D5395" s="50" t="s">
        <v>17247</v>
      </c>
      <c r="E5395" s="50"/>
      <c r="F5395" s="50"/>
      <c r="G5395" s="50"/>
      <c r="H5395" s="5" t="s">
        <v>17248</v>
      </c>
      <c r="I5395" s="6"/>
      <c r="J5395" s="7">
        <v>12</v>
      </c>
      <c r="K5395" s="7">
        <v>34</v>
      </c>
      <c r="L5395" s="3">
        <v>1</v>
      </c>
      <c r="M5395" s="8">
        <f>829.9*(1-P3/100)</f>
        <v>829.9</v>
      </c>
      <c r="N5395" s="9"/>
      <c r="O5395" s="10">
        <f t="shared" si="287"/>
        <v>0</v>
      </c>
      <c r="P5395" s="11">
        <f>0.802*N5395</f>
        <v>0</v>
      </c>
      <c r="Q5395" s="16">
        <f>0.00738*N5395</f>
        <v>0</v>
      </c>
      <c r="R5395" s="13"/>
      <c r="S5395" s="14" t="s">
        <v>17249</v>
      </c>
      <c r="T5395" s="14" t="s">
        <v>32</v>
      </c>
      <c r="U5395" s="15"/>
      <c r="V5395" s="4" t="str">
        <f>HYPERLINK("https://redcat-toys.ru/api/getInfo/image/7c0b5808-95be-11ef-a267-00155d82e908")</f>
        <v>https://redcat-toys.ru/api/getInfo/image/7c0b5808-95be-11ef-a267-00155d82e908</v>
      </c>
      <c r="W5395" s="4" t="s">
        <v>17250</v>
      </c>
      <c r="X5395" s="4" t="s">
        <v>34</v>
      </c>
      <c r="Y5395" s="4" t="str">
        <f>HYPERLINK("https://redcat-toys.ru/api/getInfo/item/7c0b5808-95be-11ef-a267-00155d82e908")</f>
        <v>https://redcat-toys.ru/api/getInfo/item/7c0b5808-95be-11ef-a267-00155d82e908</v>
      </c>
    </row>
    <row r="5396" spans="2:25" ht="22.95" customHeight="1" outlineLevel="4" x14ac:dyDescent="0.2">
      <c r="B5396" s="52" t="s">
        <v>17251</v>
      </c>
      <c r="C5396" s="52"/>
      <c r="D5396" s="52"/>
      <c r="E5396" s="52"/>
      <c r="F5396" s="52"/>
      <c r="G5396" s="52"/>
    </row>
    <row r="5397" spans="2:25" ht="21" customHeight="1" outlineLevel="5" x14ac:dyDescent="0.2">
      <c r="B5397" s="39">
        <v>4270</v>
      </c>
      <c r="C5397" s="4" t="s">
        <v>17252</v>
      </c>
      <c r="D5397" s="50" t="s">
        <v>17253</v>
      </c>
      <c r="E5397" s="50"/>
      <c r="F5397" s="50"/>
      <c r="G5397" s="50"/>
      <c r="H5397" s="5" t="s">
        <v>17254</v>
      </c>
      <c r="I5397" s="6"/>
      <c r="J5397" s="7">
        <v>3</v>
      </c>
      <c r="K5397" s="7">
        <v>40</v>
      </c>
      <c r="L5397" s="3">
        <v>1</v>
      </c>
      <c r="M5397" s="19">
        <f>2099*(1-P3/100)</f>
        <v>2099</v>
      </c>
      <c r="N5397" s="9"/>
      <c r="O5397" s="10">
        <f>M5397*N5397</f>
        <v>0</v>
      </c>
      <c r="P5397" s="11">
        <f>1.935*N5397</f>
        <v>0</v>
      </c>
      <c r="Q5397" s="12">
        <f>0.0185*N5397</f>
        <v>0</v>
      </c>
      <c r="R5397" s="13"/>
      <c r="S5397" s="14" t="s">
        <v>17255</v>
      </c>
      <c r="T5397" s="14" t="s">
        <v>32</v>
      </c>
      <c r="U5397" s="15"/>
      <c r="V5397" s="4" t="str">
        <f>HYPERLINK("https://redcat-toys.ru/api/getInfo/image/9b6c1683-36d5-11f0-a27c-00155d82e908")</f>
        <v>https://redcat-toys.ru/api/getInfo/image/9b6c1683-36d5-11f0-a27c-00155d82e908</v>
      </c>
      <c r="W5397" s="4" t="s">
        <v>17256</v>
      </c>
      <c r="X5397" s="4" t="s">
        <v>34</v>
      </c>
      <c r="Y5397" s="4" t="str">
        <f>HYPERLINK("https://redcat-toys.ru/api/getInfo/item/9b6c1683-36d5-11f0-a27c-00155d82e908")</f>
        <v>https://redcat-toys.ru/api/getInfo/item/9b6c1683-36d5-11f0-a27c-00155d82e908</v>
      </c>
    </row>
    <row r="5398" spans="2:25" ht="21" customHeight="1" outlineLevel="5" x14ac:dyDescent="0.2">
      <c r="B5398" s="39">
        <v>4271</v>
      </c>
      <c r="C5398" s="4" t="s">
        <v>17257</v>
      </c>
      <c r="D5398" s="50" t="s">
        <v>17258</v>
      </c>
      <c r="E5398" s="50"/>
      <c r="F5398" s="50"/>
      <c r="G5398" s="50"/>
      <c r="H5398" s="5" t="s">
        <v>17259</v>
      </c>
      <c r="I5398" s="6"/>
      <c r="J5398" s="7">
        <v>6</v>
      </c>
      <c r="K5398" s="7">
        <v>217</v>
      </c>
      <c r="L5398" s="3">
        <v>1</v>
      </c>
      <c r="M5398" s="19">
        <f>1998*(1-P3/100)</f>
        <v>1998</v>
      </c>
      <c r="N5398" s="9"/>
      <c r="O5398" s="10">
        <f>M5398*N5398</f>
        <v>0</v>
      </c>
      <c r="P5398" s="11">
        <f>1.647*N5398</f>
        <v>0</v>
      </c>
      <c r="Q5398" s="16">
        <f>0.02464*N5398</f>
        <v>0</v>
      </c>
      <c r="R5398" s="13"/>
      <c r="S5398" s="14" t="s">
        <v>17260</v>
      </c>
      <c r="T5398" s="14" t="s">
        <v>32</v>
      </c>
      <c r="U5398" s="15"/>
      <c r="V5398" s="4" t="str">
        <f>HYPERLINK("https://redcat-toys.ru/api/getInfo/image/b81617f9-36d7-11f0-a27c-00155d82e908")</f>
        <v>https://redcat-toys.ru/api/getInfo/image/b81617f9-36d7-11f0-a27c-00155d82e908</v>
      </c>
      <c r="W5398" s="4" t="s">
        <v>17261</v>
      </c>
      <c r="X5398" s="4" t="s">
        <v>34</v>
      </c>
      <c r="Y5398" s="4" t="str">
        <f>HYPERLINK("https://redcat-toys.ru/api/getInfo/item/b81617f9-36d7-11f0-a27c-00155d82e908")</f>
        <v>https://redcat-toys.ru/api/getInfo/item/b81617f9-36d7-11f0-a27c-00155d82e908</v>
      </c>
    </row>
    <row r="5399" spans="2:25" ht="21" customHeight="1" outlineLevel="5" x14ac:dyDescent="0.2">
      <c r="B5399" s="39">
        <v>4272</v>
      </c>
      <c r="C5399" s="4" t="s">
        <v>17262</v>
      </c>
      <c r="D5399" s="50" t="s">
        <v>17263</v>
      </c>
      <c r="E5399" s="50"/>
      <c r="F5399" s="50"/>
      <c r="G5399" s="50"/>
      <c r="H5399" s="5" t="s">
        <v>17264</v>
      </c>
      <c r="I5399" s="6" t="s">
        <v>30</v>
      </c>
      <c r="J5399" s="7">
        <v>4</v>
      </c>
      <c r="K5399" s="7">
        <v>384</v>
      </c>
      <c r="L5399" s="3">
        <v>1</v>
      </c>
      <c r="M5399" s="19">
        <f>2680*(1-P3/100)</f>
        <v>2680</v>
      </c>
      <c r="N5399" s="9"/>
      <c r="O5399" s="10">
        <f>M5399*N5399</f>
        <v>0</v>
      </c>
      <c r="P5399" s="11">
        <f>2.267*N5399</f>
        <v>0</v>
      </c>
      <c r="Q5399" s="16">
        <f>0.02849*N5399</f>
        <v>0</v>
      </c>
      <c r="R5399" s="13"/>
      <c r="S5399" s="14" t="s">
        <v>17265</v>
      </c>
      <c r="T5399" s="14" t="s">
        <v>32</v>
      </c>
      <c r="U5399" s="15"/>
      <c r="V5399" s="4" t="str">
        <f>HYPERLINK("https://redcat-toys.ru/api/getInfo/image/2ddfca2f-36d8-11f0-a27c-00155d82e908")</f>
        <v>https://redcat-toys.ru/api/getInfo/image/2ddfca2f-36d8-11f0-a27c-00155d82e908</v>
      </c>
      <c r="W5399" s="4" t="s">
        <v>17266</v>
      </c>
      <c r="X5399" s="4" t="s">
        <v>34</v>
      </c>
      <c r="Y5399" s="4" t="str">
        <f>HYPERLINK("https://redcat-toys.ru/api/getInfo/item/2ddfca2f-36d8-11f0-a27c-00155d82e908")</f>
        <v>https://redcat-toys.ru/api/getInfo/item/2ddfca2f-36d8-11f0-a27c-00155d82e908</v>
      </c>
    </row>
    <row r="5400" spans="2:25" ht="21" customHeight="1" outlineLevel="5" x14ac:dyDescent="0.2">
      <c r="B5400" s="39">
        <v>4273</v>
      </c>
      <c r="C5400" s="4" t="s">
        <v>17267</v>
      </c>
      <c r="D5400" s="50" t="s">
        <v>17268</v>
      </c>
      <c r="E5400" s="50"/>
      <c r="F5400" s="50"/>
      <c r="G5400" s="50"/>
      <c r="H5400" s="5" t="s">
        <v>17269</v>
      </c>
      <c r="I5400" s="6" t="s">
        <v>30</v>
      </c>
      <c r="J5400" s="7">
        <v>4</v>
      </c>
      <c r="K5400" s="7">
        <v>115</v>
      </c>
      <c r="L5400" s="3">
        <v>1</v>
      </c>
      <c r="M5400" s="19">
        <f>2983.65*(1-P3/100)</f>
        <v>2983.65</v>
      </c>
      <c r="N5400" s="9"/>
      <c r="O5400" s="10">
        <f>M5400*N5400</f>
        <v>0</v>
      </c>
      <c r="P5400" s="11">
        <f>2.647*N5400</f>
        <v>0</v>
      </c>
      <c r="Q5400" s="16">
        <f>0.02641*N5400</f>
        <v>0</v>
      </c>
      <c r="R5400" s="13"/>
      <c r="S5400" s="14" t="s">
        <v>17270</v>
      </c>
      <c r="T5400" s="14" t="s">
        <v>32</v>
      </c>
      <c r="U5400" s="15"/>
      <c r="V5400" s="4" t="str">
        <f>HYPERLINK("https://redcat-toys.ru/api/getInfo/image/9f538c6d-36d6-11f0-a27c-00155d82e908")</f>
        <v>https://redcat-toys.ru/api/getInfo/image/9f538c6d-36d6-11f0-a27c-00155d82e908</v>
      </c>
      <c r="W5400" s="4" t="s">
        <v>17271</v>
      </c>
      <c r="X5400" s="4" t="s">
        <v>34</v>
      </c>
      <c r="Y5400" s="4" t="str">
        <f>HYPERLINK("https://redcat-toys.ru/api/getInfo/item/9f538c6d-36d6-11f0-a27c-00155d82e908")</f>
        <v>https://redcat-toys.ru/api/getInfo/item/9f538c6d-36d6-11f0-a27c-00155d82e908</v>
      </c>
    </row>
    <row r="5401" spans="2:25" ht="21" customHeight="1" outlineLevel="5" x14ac:dyDescent="0.2">
      <c r="B5401" s="39">
        <v>4274</v>
      </c>
      <c r="C5401" s="4" t="s">
        <v>17272</v>
      </c>
      <c r="D5401" s="50" t="s">
        <v>17273</v>
      </c>
      <c r="E5401" s="50"/>
      <c r="F5401" s="50"/>
      <c r="G5401" s="50"/>
      <c r="H5401" s="5" t="s">
        <v>17274</v>
      </c>
      <c r="I5401" s="6" t="s">
        <v>30</v>
      </c>
      <c r="J5401" s="7">
        <v>3</v>
      </c>
      <c r="K5401" s="7">
        <v>170</v>
      </c>
      <c r="L5401" s="3">
        <v>1</v>
      </c>
      <c r="M5401" s="19">
        <f>4694.68*(1-P3/100)</f>
        <v>4694.68</v>
      </c>
      <c r="N5401" s="9"/>
      <c r="O5401" s="10">
        <f>M5401*N5401</f>
        <v>0</v>
      </c>
      <c r="P5401" s="17">
        <f>4.33*N5401</f>
        <v>0</v>
      </c>
      <c r="Q5401" s="12">
        <f>0.0317*N5401</f>
        <v>0</v>
      </c>
      <c r="R5401" s="13"/>
      <c r="S5401" s="14" t="s">
        <v>17275</v>
      </c>
      <c r="T5401" s="14" t="s">
        <v>32</v>
      </c>
      <c r="U5401" s="15"/>
      <c r="V5401" s="4" t="str">
        <f>HYPERLINK("https://redcat-toys.ru/api/getInfo/image/4b93bf7c-36d7-11f0-a27c-00155d82e908")</f>
        <v>https://redcat-toys.ru/api/getInfo/image/4b93bf7c-36d7-11f0-a27c-00155d82e908</v>
      </c>
      <c r="W5401" s="4" t="s">
        <v>17276</v>
      </c>
      <c r="X5401" s="4" t="s">
        <v>34</v>
      </c>
      <c r="Y5401" s="4" t="str">
        <f>HYPERLINK("https://redcat-toys.ru/api/getInfo/item/4b93bf7c-36d7-11f0-a27c-00155d82e908")</f>
        <v>https://redcat-toys.ru/api/getInfo/item/4b93bf7c-36d7-11f0-a27c-00155d82e908</v>
      </c>
    </row>
    <row r="5402" spans="2:25" ht="22.95" customHeight="1" outlineLevel="4" x14ac:dyDescent="0.2">
      <c r="B5402" s="52" t="s">
        <v>17277</v>
      </c>
      <c r="C5402" s="52"/>
      <c r="D5402" s="52"/>
      <c r="E5402" s="52"/>
      <c r="F5402" s="52"/>
      <c r="G5402" s="52"/>
    </row>
    <row r="5403" spans="2:25" ht="21" customHeight="1" outlineLevel="5" x14ac:dyDescent="0.2">
      <c r="B5403" s="39">
        <v>4275</v>
      </c>
      <c r="C5403" s="4" t="s">
        <v>17278</v>
      </c>
      <c r="D5403" s="50" t="s">
        <v>17279</v>
      </c>
      <c r="E5403" s="50"/>
      <c r="F5403" s="50"/>
      <c r="G5403" s="50"/>
      <c r="H5403" s="5" t="s">
        <v>17280</v>
      </c>
      <c r="I5403" s="6"/>
      <c r="J5403" s="7">
        <v>6</v>
      </c>
      <c r="K5403" s="7">
        <v>474</v>
      </c>
      <c r="L5403" s="3">
        <v>1</v>
      </c>
      <c r="M5403" s="8">
        <f>818.47*(1-P3/100)</f>
        <v>818.47</v>
      </c>
      <c r="N5403" s="9"/>
      <c r="O5403" s="10">
        <f t="shared" ref="O5403:O5408" si="288">M5403*N5403</f>
        <v>0</v>
      </c>
      <c r="P5403" s="11">
        <f>1.368*N5403</f>
        <v>0</v>
      </c>
      <c r="Q5403" s="16">
        <f>0.00475*N5403</f>
        <v>0</v>
      </c>
      <c r="R5403" s="13"/>
      <c r="S5403" s="14" t="s">
        <v>17281</v>
      </c>
      <c r="T5403" s="14" t="s">
        <v>32</v>
      </c>
      <c r="U5403" s="15"/>
      <c r="V5403" s="4" t="str">
        <f>HYPERLINK("https://redcat-toys.ru/api/getInfo/image/ac76d0ff-f28d-11ef-a274-00155d82e908")</f>
        <v>https://redcat-toys.ru/api/getInfo/image/ac76d0ff-f28d-11ef-a274-00155d82e908</v>
      </c>
      <c r="W5403" s="4" t="s">
        <v>17173</v>
      </c>
      <c r="X5403" s="4" t="s">
        <v>34</v>
      </c>
      <c r="Y5403" s="4" t="str">
        <f>HYPERLINK("https://redcat-toys.ru/api/getInfo/item/ac76d0ff-f28d-11ef-a274-00155d82e908")</f>
        <v>https://redcat-toys.ru/api/getInfo/item/ac76d0ff-f28d-11ef-a274-00155d82e908</v>
      </c>
    </row>
    <row r="5404" spans="2:25" ht="21" customHeight="1" outlineLevel="5" x14ac:dyDescent="0.2">
      <c r="B5404" s="39">
        <v>4276</v>
      </c>
      <c r="C5404" s="4" t="s">
        <v>17282</v>
      </c>
      <c r="D5404" s="50" t="s">
        <v>17283</v>
      </c>
      <c r="E5404" s="50"/>
      <c r="F5404" s="50"/>
      <c r="G5404" s="50"/>
      <c r="H5404" s="5" t="s">
        <v>17284</v>
      </c>
      <c r="I5404" s="6" t="s">
        <v>30</v>
      </c>
      <c r="J5404" s="7">
        <v>4</v>
      </c>
      <c r="K5404" s="7">
        <v>228</v>
      </c>
      <c r="L5404" s="3">
        <v>1</v>
      </c>
      <c r="M5404" s="19">
        <f>3159*(1-P3/100)</f>
        <v>3159</v>
      </c>
      <c r="N5404" s="9"/>
      <c r="O5404" s="10">
        <f t="shared" si="288"/>
        <v>0</v>
      </c>
      <c r="P5404" s="11">
        <f>2.668*N5404</f>
        <v>0</v>
      </c>
      <c r="Q5404" s="16">
        <f>0.03083*N5404</f>
        <v>0</v>
      </c>
      <c r="R5404" s="13"/>
      <c r="S5404" s="14" t="s">
        <v>17285</v>
      </c>
      <c r="T5404" s="14" t="s">
        <v>32</v>
      </c>
      <c r="U5404" s="15"/>
      <c r="V5404" s="4" t="str">
        <f>HYPERLINK("https://redcat-toys.ru/api/getInfo/image/44bd09f5-f28b-11ef-a274-00155d82e908")</f>
        <v>https://redcat-toys.ru/api/getInfo/image/44bd09f5-f28b-11ef-a274-00155d82e908</v>
      </c>
      <c r="W5404" s="4" t="s">
        <v>17286</v>
      </c>
      <c r="X5404" s="4" t="s">
        <v>34</v>
      </c>
      <c r="Y5404" s="4" t="str">
        <f>HYPERLINK("https://redcat-toys.ru/api/getInfo/item/44bd09f5-f28b-11ef-a274-00155d82e908")</f>
        <v>https://redcat-toys.ru/api/getInfo/item/44bd09f5-f28b-11ef-a274-00155d82e908</v>
      </c>
    </row>
    <row r="5405" spans="2:25" ht="21" customHeight="1" outlineLevel="5" x14ac:dyDescent="0.2">
      <c r="B5405" s="39">
        <v>4277</v>
      </c>
      <c r="C5405" s="4" t="s">
        <v>17287</v>
      </c>
      <c r="D5405" s="50" t="s">
        <v>17288</v>
      </c>
      <c r="E5405" s="50"/>
      <c r="F5405" s="50"/>
      <c r="G5405" s="50"/>
      <c r="H5405" s="5" t="s">
        <v>17289</v>
      </c>
      <c r="I5405" s="6"/>
      <c r="J5405" s="7">
        <v>3</v>
      </c>
      <c r="K5405" s="7">
        <v>195</v>
      </c>
      <c r="L5405" s="3">
        <v>1</v>
      </c>
      <c r="M5405" s="19">
        <f>2249*(1-P3/100)</f>
        <v>2249</v>
      </c>
      <c r="N5405" s="9"/>
      <c r="O5405" s="10">
        <f t="shared" si="288"/>
        <v>0</v>
      </c>
      <c r="P5405" s="17">
        <f>1.98*N5405</f>
        <v>0</v>
      </c>
      <c r="Q5405" s="16">
        <f>0.02845*N5405</f>
        <v>0</v>
      </c>
      <c r="R5405" s="13"/>
      <c r="S5405" s="14" t="s">
        <v>17290</v>
      </c>
      <c r="T5405" s="14" t="s">
        <v>32</v>
      </c>
      <c r="U5405" s="15"/>
      <c r="V5405" s="4" t="str">
        <f>HYPERLINK("https://redcat-toys.ru/api/getInfo/image/c323c235-f287-11ef-a274-00155d82e908")</f>
        <v>https://redcat-toys.ru/api/getInfo/image/c323c235-f287-11ef-a274-00155d82e908</v>
      </c>
      <c r="W5405" s="4" t="s">
        <v>17291</v>
      </c>
      <c r="X5405" s="4" t="s">
        <v>34</v>
      </c>
      <c r="Y5405" s="4" t="str">
        <f>HYPERLINK("https://redcat-toys.ru/api/getInfo/item/c323c235-f287-11ef-a274-00155d82e908")</f>
        <v>https://redcat-toys.ru/api/getInfo/item/c323c235-f287-11ef-a274-00155d82e908</v>
      </c>
    </row>
    <row r="5406" spans="2:25" ht="21" customHeight="1" outlineLevel="5" x14ac:dyDescent="0.2">
      <c r="B5406" s="39">
        <v>4278</v>
      </c>
      <c r="C5406" s="4" t="s">
        <v>17287</v>
      </c>
      <c r="D5406" s="50" t="s">
        <v>17288</v>
      </c>
      <c r="E5406" s="50"/>
      <c r="F5406" s="50"/>
      <c r="G5406" s="50"/>
      <c r="H5406" s="5" t="s">
        <v>17289</v>
      </c>
      <c r="I5406" s="6"/>
      <c r="J5406" s="7">
        <v>6</v>
      </c>
      <c r="K5406" s="7">
        <v>195</v>
      </c>
      <c r="L5406" s="3">
        <v>1</v>
      </c>
      <c r="M5406" s="19">
        <f>2249*(1-P3/100)</f>
        <v>2249</v>
      </c>
      <c r="N5406" s="9"/>
      <c r="O5406" s="10">
        <f t="shared" si="288"/>
        <v>0</v>
      </c>
      <c r="P5406" s="17">
        <f>1.98*N5406</f>
        <v>0</v>
      </c>
      <c r="Q5406" s="16">
        <f>0.02845*N5406</f>
        <v>0</v>
      </c>
      <c r="R5406" s="13"/>
      <c r="S5406" s="14" t="s">
        <v>17290</v>
      </c>
      <c r="T5406" s="14" t="s">
        <v>32</v>
      </c>
      <c r="U5406" s="15"/>
      <c r="V5406" s="4" t="str">
        <f>HYPERLINK("https://redcat-toys.ru/api/getInfo/image/c323c235-f287-11ef-a274-00155d82e908")</f>
        <v>https://redcat-toys.ru/api/getInfo/image/c323c235-f287-11ef-a274-00155d82e908</v>
      </c>
      <c r="W5406" s="4" t="s">
        <v>17291</v>
      </c>
      <c r="X5406" s="4" t="s">
        <v>34</v>
      </c>
      <c r="Y5406" s="4" t="str">
        <f>HYPERLINK("https://redcat-toys.ru/api/getInfo/item/c323c235-f287-11ef-a274-00155d82e908")</f>
        <v>https://redcat-toys.ru/api/getInfo/item/c323c235-f287-11ef-a274-00155d82e908</v>
      </c>
    </row>
    <row r="5407" spans="2:25" ht="21" customHeight="1" outlineLevel="5" x14ac:dyDescent="0.2">
      <c r="B5407" s="39">
        <v>4279</v>
      </c>
      <c r="C5407" s="4" t="s">
        <v>17292</v>
      </c>
      <c r="D5407" s="50" t="s">
        <v>17293</v>
      </c>
      <c r="E5407" s="50"/>
      <c r="F5407" s="50"/>
      <c r="G5407" s="50"/>
      <c r="H5407" s="5" t="s">
        <v>17294</v>
      </c>
      <c r="I5407" s="6" t="s">
        <v>30</v>
      </c>
      <c r="J5407" s="7">
        <v>4</v>
      </c>
      <c r="K5407" s="7">
        <v>687</v>
      </c>
      <c r="L5407" s="3">
        <v>1</v>
      </c>
      <c r="M5407" s="19">
        <f>2983.65*(1-P3/100)</f>
        <v>2983.65</v>
      </c>
      <c r="N5407" s="9"/>
      <c r="O5407" s="10">
        <f t="shared" si="288"/>
        <v>0</v>
      </c>
      <c r="P5407" s="17">
        <f>2.55*N5407</f>
        <v>0</v>
      </c>
      <c r="Q5407" s="16">
        <f>0.02479*N5407</f>
        <v>0</v>
      </c>
      <c r="R5407" s="13"/>
      <c r="S5407" s="14" t="s">
        <v>17295</v>
      </c>
      <c r="T5407" s="14" t="s">
        <v>32</v>
      </c>
      <c r="U5407" s="15"/>
      <c r="V5407" s="4" t="str">
        <f>HYPERLINK("https://redcat-toys.ru/api/getInfo/image/cb028daf-f28a-11ef-a274-00155d82e908")</f>
        <v>https://redcat-toys.ru/api/getInfo/image/cb028daf-f28a-11ef-a274-00155d82e908</v>
      </c>
      <c r="W5407" s="4" t="s">
        <v>17296</v>
      </c>
      <c r="X5407" s="4" t="s">
        <v>34</v>
      </c>
      <c r="Y5407" s="4" t="str">
        <f>HYPERLINK("https://redcat-toys.ru/api/getInfo/item/cb028daf-f28a-11ef-a274-00155d82e908")</f>
        <v>https://redcat-toys.ru/api/getInfo/item/cb028daf-f28a-11ef-a274-00155d82e908</v>
      </c>
    </row>
    <row r="5408" spans="2:25" ht="21" customHeight="1" outlineLevel="5" x14ac:dyDescent="0.2">
      <c r="B5408" s="39">
        <v>4280</v>
      </c>
      <c r="C5408" s="4" t="s">
        <v>17297</v>
      </c>
      <c r="D5408" s="50" t="s">
        <v>17298</v>
      </c>
      <c r="E5408" s="50"/>
      <c r="F5408" s="50"/>
      <c r="G5408" s="50"/>
      <c r="H5408" s="5" t="s">
        <v>17299</v>
      </c>
      <c r="I5408" s="6"/>
      <c r="J5408" s="7">
        <v>3</v>
      </c>
      <c r="K5408" s="7">
        <v>274</v>
      </c>
      <c r="L5408" s="3">
        <v>1</v>
      </c>
      <c r="M5408" s="19">
        <f>3916*(1-P3/100)</f>
        <v>3916</v>
      </c>
      <c r="N5408" s="9"/>
      <c r="O5408" s="10">
        <f t="shared" si="288"/>
        <v>0</v>
      </c>
      <c r="P5408" s="11">
        <f>4.454*N5408</f>
        <v>0</v>
      </c>
      <c r="Q5408" s="12">
        <f>0.0571*N5408</f>
        <v>0</v>
      </c>
      <c r="R5408" s="13"/>
      <c r="S5408" s="14" t="s">
        <v>17300</v>
      </c>
      <c r="T5408" s="14" t="s">
        <v>32</v>
      </c>
      <c r="U5408" s="15"/>
      <c r="V5408" s="4" t="str">
        <f>HYPERLINK("https://redcat-toys.ru/api/getInfo/image/606a7f36-f28c-11ef-a274-00155d82e908")</f>
        <v>https://redcat-toys.ru/api/getInfo/image/606a7f36-f28c-11ef-a274-00155d82e908</v>
      </c>
      <c r="W5408" s="4" t="s">
        <v>17301</v>
      </c>
      <c r="X5408" s="4" t="s">
        <v>34</v>
      </c>
      <c r="Y5408" s="4" t="str">
        <f>HYPERLINK("https://redcat-toys.ru/api/getInfo/item/606a7f36-f28c-11ef-a274-00155d82e908")</f>
        <v>https://redcat-toys.ru/api/getInfo/item/606a7f36-f28c-11ef-a274-00155d82e908</v>
      </c>
    </row>
    <row r="5409" spans="2:25" ht="22.95" customHeight="1" outlineLevel="4" x14ac:dyDescent="0.2">
      <c r="B5409" s="52" t="s">
        <v>17302</v>
      </c>
      <c r="C5409" s="52"/>
      <c r="D5409" s="52"/>
      <c r="E5409" s="52"/>
      <c r="F5409" s="52"/>
      <c r="G5409" s="52"/>
    </row>
    <row r="5410" spans="2:25" ht="21" customHeight="1" outlineLevel="5" x14ac:dyDescent="0.2">
      <c r="B5410" s="39">
        <v>4281</v>
      </c>
      <c r="C5410" s="4" t="s">
        <v>17303</v>
      </c>
      <c r="D5410" s="50" t="s">
        <v>17304</v>
      </c>
      <c r="E5410" s="50"/>
      <c r="F5410" s="50"/>
      <c r="G5410" s="50"/>
      <c r="H5410" s="5" t="s">
        <v>17305</v>
      </c>
      <c r="I5410" s="6"/>
      <c r="J5410" s="7">
        <v>6</v>
      </c>
      <c r="K5410" s="7">
        <v>1</v>
      </c>
      <c r="L5410" s="3">
        <v>1</v>
      </c>
      <c r="M5410" s="19">
        <f>2498.71*(1-P3/100)</f>
        <v>2498.71</v>
      </c>
      <c r="N5410" s="9"/>
      <c r="O5410" s="10">
        <f>M5410*N5410</f>
        <v>0</v>
      </c>
      <c r="P5410" s="11">
        <f>2.011*N5410</f>
        <v>0</v>
      </c>
      <c r="Q5410" s="16">
        <f>0.03474*N5410</f>
        <v>0</v>
      </c>
      <c r="R5410" s="13"/>
      <c r="S5410" s="14" t="s">
        <v>17306</v>
      </c>
      <c r="T5410" s="14" t="s">
        <v>32</v>
      </c>
      <c r="U5410" s="15"/>
      <c r="V5410" s="4" t="str">
        <f>HYPERLINK("https://redcat-toys.ru/api/getInfo/image/0155e5a3-4d9b-11f0-a27e-00155d82e908")</f>
        <v>https://redcat-toys.ru/api/getInfo/image/0155e5a3-4d9b-11f0-a27e-00155d82e908</v>
      </c>
      <c r="W5410" s="4" t="s">
        <v>17307</v>
      </c>
      <c r="X5410" s="4" t="s">
        <v>34</v>
      </c>
      <c r="Y5410" s="4" t="str">
        <f>HYPERLINK("https://redcat-toys.ru/api/getInfo/item/0155e5a3-4d9b-11f0-a27e-00155d82e908")</f>
        <v>https://redcat-toys.ru/api/getInfo/item/0155e5a3-4d9b-11f0-a27e-00155d82e908</v>
      </c>
    </row>
    <row r="5411" spans="2:25" ht="21" customHeight="1" outlineLevel="5" x14ac:dyDescent="0.2">
      <c r="B5411" s="39">
        <v>4282</v>
      </c>
      <c r="C5411" s="4" t="s">
        <v>17303</v>
      </c>
      <c r="D5411" s="50" t="s">
        <v>17304</v>
      </c>
      <c r="E5411" s="50"/>
      <c r="F5411" s="50"/>
      <c r="G5411" s="50"/>
      <c r="H5411" s="5" t="s">
        <v>17305</v>
      </c>
      <c r="I5411" s="6"/>
      <c r="J5411" s="7">
        <v>3</v>
      </c>
      <c r="K5411" s="7">
        <v>1</v>
      </c>
      <c r="L5411" s="3">
        <v>1</v>
      </c>
      <c r="M5411" s="19">
        <f>2498.71*(1-P3/100)</f>
        <v>2498.71</v>
      </c>
      <c r="N5411" s="9"/>
      <c r="O5411" s="10">
        <f>M5411*N5411</f>
        <v>0</v>
      </c>
      <c r="P5411" s="11">
        <f>2.011*N5411</f>
        <v>0</v>
      </c>
      <c r="Q5411" s="16">
        <f>0.03474*N5411</f>
        <v>0</v>
      </c>
      <c r="R5411" s="13"/>
      <c r="S5411" s="14" t="s">
        <v>17306</v>
      </c>
      <c r="T5411" s="14" t="s">
        <v>32</v>
      </c>
      <c r="U5411" s="15"/>
      <c r="V5411" s="4" t="str">
        <f>HYPERLINK("https://redcat-toys.ru/api/getInfo/image/0155e5a3-4d9b-11f0-a27e-00155d82e908")</f>
        <v>https://redcat-toys.ru/api/getInfo/image/0155e5a3-4d9b-11f0-a27e-00155d82e908</v>
      </c>
      <c r="W5411" s="4" t="s">
        <v>17307</v>
      </c>
      <c r="X5411" s="4" t="s">
        <v>34</v>
      </c>
      <c r="Y5411" s="4" t="str">
        <f>HYPERLINK("https://redcat-toys.ru/api/getInfo/item/0155e5a3-4d9b-11f0-a27e-00155d82e908")</f>
        <v>https://redcat-toys.ru/api/getInfo/item/0155e5a3-4d9b-11f0-a27e-00155d82e908</v>
      </c>
    </row>
    <row r="5412" spans="2:25" ht="21" customHeight="1" outlineLevel="5" x14ac:dyDescent="0.2">
      <c r="B5412" s="39">
        <v>4283</v>
      </c>
      <c r="C5412" s="4" t="s">
        <v>17308</v>
      </c>
      <c r="D5412" s="50" t="s">
        <v>17309</v>
      </c>
      <c r="E5412" s="50"/>
      <c r="F5412" s="50"/>
      <c r="G5412" s="50"/>
      <c r="H5412" s="5" t="s">
        <v>17310</v>
      </c>
      <c r="I5412" s="6" t="s">
        <v>30</v>
      </c>
      <c r="J5412" s="7">
        <v>4</v>
      </c>
      <c r="K5412" s="7">
        <v>42</v>
      </c>
      <c r="L5412" s="3">
        <v>1</v>
      </c>
      <c r="M5412" s="19">
        <f>4944.31*(1-P3/100)</f>
        <v>4944.3100000000004</v>
      </c>
      <c r="N5412" s="9"/>
      <c r="O5412" s="10">
        <f>M5412*N5412</f>
        <v>0</v>
      </c>
      <c r="P5412" s="11">
        <f>3.927*N5412</f>
        <v>0</v>
      </c>
      <c r="Q5412" s="16">
        <f>0.02599*N5412</f>
        <v>0</v>
      </c>
      <c r="R5412" s="13"/>
      <c r="S5412" s="14" t="s">
        <v>17311</v>
      </c>
      <c r="T5412" s="14" t="s">
        <v>32</v>
      </c>
      <c r="U5412" s="15"/>
      <c r="V5412" s="4" t="str">
        <f>HYPERLINK("https://redcat-toys.ru/api/getInfo/image/83eee517-4d9b-11f0-a27e-00155d82e908")</f>
        <v>https://redcat-toys.ru/api/getInfo/image/83eee517-4d9b-11f0-a27e-00155d82e908</v>
      </c>
      <c r="W5412" s="4" t="s">
        <v>17312</v>
      </c>
      <c r="X5412" s="4" t="s">
        <v>34</v>
      </c>
      <c r="Y5412" s="4" t="str">
        <f>HYPERLINK("https://redcat-toys.ru/api/getInfo/item/83eee517-4d9b-11f0-a27e-00155d82e908")</f>
        <v>https://redcat-toys.ru/api/getInfo/item/83eee517-4d9b-11f0-a27e-00155d82e908</v>
      </c>
    </row>
    <row r="5413" spans="2:25" ht="21" customHeight="1" outlineLevel="5" x14ac:dyDescent="0.2">
      <c r="B5413" s="39">
        <v>4284</v>
      </c>
      <c r="C5413" s="4" t="s">
        <v>17313</v>
      </c>
      <c r="D5413" s="50" t="s">
        <v>17314</v>
      </c>
      <c r="E5413" s="50"/>
      <c r="F5413" s="50"/>
      <c r="G5413" s="50"/>
      <c r="H5413" s="5" t="s">
        <v>17315</v>
      </c>
      <c r="I5413" s="6" t="s">
        <v>30</v>
      </c>
      <c r="J5413" s="7">
        <v>3</v>
      </c>
      <c r="K5413" s="7">
        <v>53</v>
      </c>
      <c r="L5413" s="3">
        <v>1</v>
      </c>
      <c r="M5413" s="19">
        <f>4944.31*(1-P3/100)</f>
        <v>4944.3100000000004</v>
      </c>
      <c r="N5413" s="9"/>
      <c r="O5413" s="10">
        <f>M5413*N5413</f>
        <v>0</v>
      </c>
      <c r="P5413" s="11">
        <f>4.185*N5413</f>
        <v>0</v>
      </c>
      <c r="Q5413" s="16">
        <f>0.03277*N5413</f>
        <v>0</v>
      </c>
      <c r="R5413" s="13"/>
      <c r="S5413" s="14" t="s">
        <v>17316</v>
      </c>
      <c r="T5413" s="14" t="s">
        <v>32</v>
      </c>
      <c r="U5413" s="15"/>
      <c r="V5413" s="4" t="str">
        <f>HYPERLINK("https://redcat-toys.ru/api/getInfo/image/b6ee113d-4d9b-11f0-a27e-00155d82e908")</f>
        <v>https://redcat-toys.ru/api/getInfo/image/b6ee113d-4d9b-11f0-a27e-00155d82e908</v>
      </c>
      <c r="W5413" s="4" t="s">
        <v>17312</v>
      </c>
      <c r="X5413" s="4" t="s">
        <v>34</v>
      </c>
      <c r="Y5413" s="4" t="str">
        <f>HYPERLINK("https://redcat-toys.ru/api/getInfo/item/b6ee113d-4d9b-11f0-a27e-00155d82e908")</f>
        <v>https://redcat-toys.ru/api/getInfo/item/b6ee113d-4d9b-11f0-a27e-00155d82e908</v>
      </c>
    </row>
    <row r="5414" spans="2:25" ht="22.95" customHeight="1" outlineLevel="4" x14ac:dyDescent="0.2">
      <c r="B5414" s="52" t="s">
        <v>17317</v>
      </c>
      <c r="C5414" s="52"/>
      <c r="D5414" s="52"/>
      <c r="E5414" s="52"/>
      <c r="F5414" s="52"/>
      <c r="G5414" s="52"/>
    </row>
    <row r="5415" spans="2:25" ht="21" customHeight="1" outlineLevel="5" x14ac:dyDescent="0.2">
      <c r="B5415" s="39">
        <v>4285</v>
      </c>
      <c r="C5415" s="4" t="s">
        <v>17318</v>
      </c>
      <c r="D5415" s="50" t="s">
        <v>17319</v>
      </c>
      <c r="E5415" s="50"/>
      <c r="F5415" s="50"/>
      <c r="G5415" s="50"/>
      <c r="H5415" s="5" t="s">
        <v>17320</v>
      </c>
      <c r="I5415" s="6" t="s">
        <v>30</v>
      </c>
      <c r="J5415" s="7">
        <v>3</v>
      </c>
      <c r="K5415" s="7">
        <v>131</v>
      </c>
      <c r="L5415" s="3">
        <v>1</v>
      </c>
      <c r="M5415" s="19">
        <f>4653.03*(1-P3/100)</f>
        <v>4653.03</v>
      </c>
      <c r="N5415" s="9"/>
      <c r="O5415" s="10">
        <f>M5415*N5415</f>
        <v>0</v>
      </c>
      <c r="P5415" s="11">
        <f>4.661*N5415</f>
        <v>0</v>
      </c>
      <c r="Q5415" s="16">
        <f>0.05627*N5415</f>
        <v>0</v>
      </c>
      <c r="R5415" s="13"/>
      <c r="S5415" s="14" t="s">
        <v>17321</v>
      </c>
      <c r="T5415" s="14" t="s">
        <v>32</v>
      </c>
      <c r="U5415" s="15"/>
      <c r="V5415" s="4" t="str">
        <f>HYPERLINK("https://redcat-toys.ru/api/getInfo/image/7eddf6ce-4d9a-11f0-a27e-00155d82e908")</f>
        <v>https://redcat-toys.ru/api/getInfo/image/7eddf6ce-4d9a-11f0-a27e-00155d82e908</v>
      </c>
      <c r="W5415" s="4" t="s">
        <v>17312</v>
      </c>
      <c r="X5415" s="4" t="s">
        <v>34</v>
      </c>
      <c r="Y5415" s="4" t="str">
        <f>HYPERLINK("https://redcat-toys.ru/api/getInfo/item/7eddf6ce-4d9a-11f0-a27e-00155d82e908")</f>
        <v>https://redcat-toys.ru/api/getInfo/item/7eddf6ce-4d9a-11f0-a27e-00155d82e908</v>
      </c>
    </row>
    <row r="5416" spans="2:25" ht="22.95" customHeight="1" outlineLevel="3" x14ac:dyDescent="0.2">
      <c r="B5416" s="51" t="s">
        <v>17322</v>
      </c>
      <c r="C5416" s="51"/>
      <c r="D5416" s="51"/>
      <c r="E5416" s="51"/>
      <c r="F5416" s="51"/>
      <c r="G5416" s="51"/>
    </row>
    <row r="5417" spans="2:25" ht="22.95" customHeight="1" outlineLevel="4" x14ac:dyDescent="0.2">
      <c r="B5417" s="52" t="s">
        <v>17323</v>
      </c>
      <c r="C5417" s="52"/>
      <c r="D5417" s="52"/>
      <c r="E5417" s="52"/>
      <c r="F5417" s="52"/>
      <c r="G5417" s="52"/>
    </row>
    <row r="5418" spans="2:25" ht="21" customHeight="1" outlineLevel="5" x14ac:dyDescent="0.2">
      <c r="B5418" s="39">
        <v>4286</v>
      </c>
      <c r="C5418" s="4" t="s">
        <v>17324</v>
      </c>
      <c r="D5418" s="50" t="s">
        <v>17325</v>
      </c>
      <c r="E5418" s="50"/>
      <c r="F5418" s="50"/>
      <c r="G5418" s="50"/>
      <c r="H5418" s="5" t="s">
        <v>17326</v>
      </c>
      <c r="I5418" s="6" t="s">
        <v>30</v>
      </c>
      <c r="J5418" s="7">
        <v>12</v>
      </c>
      <c r="K5418" s="7">
        <v>598</v>
      </c>
      <c r="L5418" s="3">
        <v>1</v>
      </c>
      <c r="M5418" s="8">
        <f>490.73*(1-P3/100)</f>
        <v>490.73</v>
      </c>
      <c r="N5418" s="9"/>
      <c r="O5418" s="10">
        <f t="shared" ref="O5418:O5431" si="289">M5418*N5418</f>
        <v>0</v>
      </c>
      <c r="P5418" s="11">
        <f>0.543*N5418</f>
        <v>0</v>
      </c>
      <c r="Q5418" s="16">
        <f>0.01025*N5418</f>
        <v>0</v>
      </c>
      <c r="R5418" s="13"/>
      <c r="S5418" s="14" t="s">
        <v>17327</v>
      </c>
      <c r="T5418" s="14" t="s">
        <v>32</v>
      </c>
      <c r="U5418" s="15"/>
      <c r="V5418" s="4" t="str">
        <f>HYPERLINK("https://redcat-toys.ru/api/getInfo/image/9aa0990a-a639-11ee-a258-00155d82e908")</f>
        <v>https://redcat-toys.ru/api/getInfo/image/9aa0990a-a639-11ee-a258-00155d82e908</v>
      </c>
      <c r="W5418" s="4" t="s">
        <v>17328</v>
      </c>
      <c r="X5418" s="4" t="s">
        <v>34</v>
      </c>
      <c r="Y5418" s="4" t="str">
        <f>HYPERLINK("https://redcat-toys.ru/api/getInfo/item/9aa0990a-a639-11ee-a258-00155d82e908")</f>
        <v>https://redcat-toys.ru/api/getInfo/item/9aa0990a-a639-11ee-a258-00155d82e908</v>
      </c>
    </row>
    <row r="5419" spans="2:25" ht="21" customHeight="1" outlineLevel="5" x14ac:dyDescent="0.2">
      <c r="B5419" s="39">
        <v>4287</v>
      </c>
      <c r="C5419" s="4" t="s">
        <v>17329</v>
      </c>
      <c r="D5419" s="50" t="s">
        <v>17330</v>
      </c>
      <c r="E5419" s="50"/>
      <c r="F5419" s="50"/>
      <c r="G5419" s="50"/>
      <c r="H5419" s="5" t="s">
        <v>17331</v>
      </c>
      <c r="I5419" s="6" t="s">
        <v>30</v>
      </c>
      <c r="J5419" s="7">
        <v>12</v>
      </c>
      <c r="K5419" s="7">
        <v>149</v>
      </c>
      <c r="L5419" s="3">
        <v>1</v>
      </c>
      <c r="M5419" s="8">
        <f>506.87*(1-P3/100)</f>
        <v>506.87</v>
      </c>
      <c r="N5419" s="9"/>
      <c r="O5419" s="10">
        <f t="shared" si="289"/>
        <v>0</v>
      </c>
      <c r="P5419" s="17">
        <f>0.64*N5419</f>
        <v>0</v>
      </c>
      <c r="Q5419" s="16">
        <f>0.00913*N5419</f>
        <v>0</v>
      </c>
      <c r="R5419" s="13"/>
      <c r="S5419" s="14" t="s">
        <v>17332</v>
      </c>
      <c r="T5419" s="14" t="s">
        <v>32</v>
      </c>
      <c r="U5419" s="15"/>
      <c r="V5419" s="4" t="str">
        <f>HYPERLINK("https://redcat-toys.ru/api/getInfo/image/61553eb4-bd20-11ef-a267-00155d82e908")</f>
        <v>https://redcat-toys.ru/api/getInfo/image/61553eb4-bd20-11ef-a267-00155d82e908</v>
      </c>
      <c r="W5419" s="4" t="s">
        <v>17333</v>
      </c>
      <c r="X5419" s="4" t="s">
        <v>34</v>
      </c>
      <c r="Y5419" s="4" t="str">
        <f>HYPERLINK("https://redcat-toys.ru/api/getInfo/item/61553eb4-bd20-11ef-a267-00155d82e908")</f>
        <v>https://redcat-toys.ru/api/getInfo/item/61553eb4-bd20-11ef-a267-00155d82e908</v>
      </c>
    </row>
    <row r="5420" spans="2:25" ht="21" customHeight="1" outlineLevel="5" x14ac:dyDescent="0.2">
      <c r="B5420" s="39">
        <v>4288</v>
      </c>
      <c r="C5420" s="4" t="s">
        <v>17334</v>
      </c>
      <c r="D5420" s="50" t="s">
        <v>17335</v>
      </c>
      <c r="E5420" s="50"/>
      <c r="F5420" s="50"/>
      <c r="G5420" s="50"/>
      <c r="H5420" s="5" t="s">
        <v>17336</v>
      </c>
      <c r="I5420" s="6"/>
      <c r="J5420" s="7">
        <v>12</v>
      </c>
      <c r="K5420" s="7">
        <v>63</v>
      </c>
      <c r="L5420" s="3">
        <v>1</v>
      </c>
      <c r="M5420" s="8">
        <f>506.87*(1-P3/100)</f>
        <v>506.87</v>
      </c>
      <c r="N5420" s="9"/>
      <c r="O5420" s="10">
        <f t="shared" si="289"/>
        <v>0</v>
      </c>
      <c r="P5420" s="11">
        <f>0.627*N5420</f>
        <v>0</v>
      </c>
      <c r="Q5420" s="16">
        <f>0.00887*N5420</f>
        <v>0</v>
      </c>
      <c r="R5420" s="13"/>
      <c r="S5420" s="14" t="s">
        <v>17337</v>
      </c>
      <c r="T5420" s="14" t="s">
        <v>32</v>
      </c>
      <c r="U5420" s="15"/>
      <c r="V5420" s="4" t="str">
        <f>HYPERLINK("https://redcat-toys.ru/api/getInfo/image/e7cac1e1-bd20-11ef-a267-00155d82e908")</f>
        <v>https://redcat-toys.ru/api/getInfo/image/e7cac1e1-bd20-11ef-a267-00155d82e908</v>
      </c>
      <c r="W5420" s="4" t="s">
        <v>17333</v>
      </c>
      <c r="X5420" s="4" t="s">
        <v>34</v>
      </c>
      <c r="Y5420" s="4" t="str">
        <f>HYPERLINK("https://redcat-toys.ru/api/getInfo/item/e7cac1e1-bd20-11ef-a267-00155d82e908")</f>
        <v>https://redcat-toys.ru/api/getInfo/item/e7cac1e1-bd20-11ef-a267-00155d82e908</v>
      </c>
    </row>
    <row r="5421" spans="2:25" ht="21" customHeight="1" outlineLevel="5" x14ac:dyDescent="0.2">
      <c r="B5421" s="39">
        <v>4289</v>
      </c>
      <c r="C5421" s="4" t="s">
        <v>17338</v>
      </c>
      <c r="D5421" s="50" t="s">
        <v>17339</v>
      </c>
      <c r="E5421" s="50"/>
      <c r="F5421" s="50"/>
      <c r="G5421" s="50"/>
      <c r="H5421" s="5" t="s">
        <v>17340</v>
      </c>
      <c r="I5421" s="6" t="s">
        <v>30</v>
      </c>
      <c r="J5421" s="7">
        <v>12</v>
      </c>
      <c r="K5421" s="7">
        <v>720</v>
      </c>
      <c r="L5421" s="3">
        <v>1</v>
      </c>
      <c r="M5421" s="8">
        <f>509.9*(1-P3/100)</f>
        <v>509.9</v>
      </c>
      <c r="N5421" s="9"/>
      <c r="O5421" s="10">
        <f t="shared" si="289"/>
        <v>0</v>
      </c>
      <c r="P5421" s="10">
        <v>0</v>
      </c>
      <c r="Q5421" s="10">
        <v>0</v>
      </c>
      <c r="R5421" s="13"/>
      <c r="S5421" s="14" t="s">
        <v>17341</v>
      </c>
      <c r="T5421" s="14" t="s">
        <v>32</v>
      </c>
      <c r="U5421" s="15"/>
      <c r="V5421" s="4"/>
      <c r="W5421" s="4" t="s">
        <v>17342</v>
      </c>
      <c r="X5421" s="4" t="s">
        <v>34</v>
      </c>
      <c r="Y5421" s="4"/>
    </row>
    <row r="5422" spans="2:25" ht="21" customHeight="1" outlineLevel="5" x14ac:dyDescent="0.2">
      <c r="B5422" s="39">
        <v>4290</v>
      </c>
      <c r="C5422" s="4" t="s">
        <v>17343</v>
      </c>
      <c r="D5422" s="50" t="s">
        <v>17344</v>
      </c>
      <c r="E5422" s="50"/>
      <c r="F5422" s="50"/>
      <c r="G5422" s="50"/>
      <c r="H5422" s="5" t="s">
        <v>17345</v>
      </c>
      <c r="I5422" s="6" t="s">
        <v>30</v>
      </c>
      <c r="J5422" s="7">
        <v>12</v>
      </c>
      <c r="K5422" s="7">
        <v>720</v>
      </c>
      <c r="L5422" s="3">
        <v>1</v>
      </c>
      <c r="M5422" s="8">
        <f>509.9*(1-P3/100)</f>
        <v>509.9</v>
      </c>
      <c r="N5422" s="9"/>
      <c r="O5422" s="10">
        <f t="shared" si="289"/>
        <v>0</v>
      </c>
      <c r="P5422" s="10">
        <v>0</v>
      </c>
      <c r="Q5422" s="10">
        <v>0</v>
      </c>
      <c r="R5422" s="13"/>
      <c r="S5422" s="14" t="s">
        <v>17346</v>
      </c>
      <c r="T5422" s="14" t="s">
        <v>32</v>
      </c>
      <c r="U5422" s="15"/>
      <c r="V5422" s="4"/>
      <c r="W5422" s="4" t="s">
        <v>17342</v>
      </c>
      <c r="X5422" s="4" t="s">
        <v>34</v>
      </c>
      <c r="Y5422" s="4"/>
    </row>
    <row r="5423" spans="2:25" ht="21" customHeight="1" outlineLevel="5" x14ac:dyDescent="0.2">
      <c r="B5423" s="39">
        <v>4291</v>
      </c>
      <c r="C5423" s="4" t="s">
        <v>17347</v>
      </c>
      <c r="D5423" s="50" t="s">
        <v>17348</v>
      </c>
      <c r="E5423" s="50"/>
      <c r="F5423" s="50"/>
      <c r="G5423" s="50"/>
      <c r="H5423" s="5" t="s">
        <v>17349</v>
      </c>
      <c r="I5423" s="6"/>
      <c r="J5423" s="7">
        <v>12</v>
      </c>
      <c r="K5423" s="7">
        <v>445</v>
      </c>
      <c r="L5423" s="3">
        <v>1</v>
      </c>
      <c r="M5423" s="8">
        <f>506.87*(1-P3/100)</f>
        <v>506.87</v>
      </c>
      <c r="N5423" s="9"/>
      <c r="O5423" s="10">
        <f t="shared" si="289"/>
        <v>0</v>
      </c>
      <c r="P5423" s="11">
        <f>0.629*N5423</f>
        <v>0</v>
      </c>
      <c r="Q5423" s="16">
        <f>0.01134*N5423</f>
        <v>0</v>
      </c>
      <c r="R5423" s="13"/>
      <c r="S5423" s="14" t="s">
        <v>17350</v>
      </c>
      <c r="T5423" s="14" t="s">
        <v>32</v>
      </c>
      <c r="U5423" s="15"/>
      <c r="V5423" s="4" t="str">
        <f>HYPERLINK("https://redcat-toys.ru/api/getInfo/image/d9f311ec-bf19-11ec-a211-ac1f6b442185")</f>
        <v>https://redcat-toys.ru/api/getInfo/image/d9f311ec-bf19-11ec-a211-ac1f6b442185</v>
      </c>
      <c r="W5423" s="4" t="s">
        <v>17351</v>
      </c>
      <c r="X5423" s="4" t="s">
        <v>34</v>
      </c>
      <c r="Y5423" s="4" t="str">
        <f>HYPERLINK("https://redcat-toys.ru/api/getInfo/item/d9f311ec-bf19-11ec-a211-ac1f6b442185")</f>
        <v>https://redcat-toys.ru/api/getInfo/item/d9f311ec-bf19-11ec-a211-ac1f6b442185</v>
      </c>
    </row>
    <row r="5424" spans="2:25" ht="21" customHeight="1" outlineLevel="5" x14ac:dyDescent="0.2">
      <c r="B5424" s="39">
        <v>4292</v>
      </c>
      <c r="C5424" s="4" t="s">
        <v>17352</v>
      </c>
      <c r="D5424" s="50" t="s">
        <v>17353</v>
      </c>
      <c r="E5424" s="50"/>
      <c r="F5424" s="50"/>
      <c r="G5424" s="50"/>
      <c r="H5424" s="5" t="s">
        <v>17354</v>
      </c>
      <c r="I5424" s="6" t="s">
        <v>30</v>
      </c>
      <c r="J5424" s="7">
        <v>12</v>
      </c>
      <c r="K5424" s="7">
        <v>679</v>
      </c>
      <c r="L5424" s="3">
        <v>1</v>
      </c>
      <c r="M5424" s="8">
        <f>509.9*(1-P3/100)</f>
        <v>509.9</v>
      </c>
      <c r="N5424" s="9"/>
      <c r="O5424" s="10">
        <f t="shared" si="289"/>
        <v>0</v>
      </c>
      <c r="P5424" s="11">
        <f>0.633*N5424</f>
        <v>0</v>
      </c>
      <c r="Q5424" s="16">
        <f>0.00753*N5424</f>
        <v>0</v>
      </c>
      <c r="R5424" s="13"/>
      <c r="S5424" s="14" t="s">
        <v>17355</v>
      </c>
      <c r="T5424" s="14" t="s">
        <v>32</v>
      </c>
      <c r="U5424" s="15"/>
      <c r="V5424" s="4" t="str">
        <f>HYPERLINK("https://redcat-toys.ru/api/getInfo/image/3df4842e-bf1a-11ec-a211-ac1f6b442185")</f>
        <v>https://redcat-toys.ru/api/getInfo/image/3df4842e-bf1a-11ec-a211-ac1f6b442185</v>
      </c>
      <c r="W5424" s="4" t="s">
        <v>17356</v>
      </c>
      <c r="X5424" s="4" t="s">
        <v>34</v>
      </c>
      <c r="Y5424" s="4" t="str">
        <f>HYPERLINK("https://redcat-toys.ru/api/getInfo/item/3df4842e-bf1a-11ec-a211-ac1f6b442185")</f>
        <v>https://redcat-toys.ru/api/getInfo/item/3df4842e-bf1a-11ec-a211-ac1f6b442185</v>
      </c>
    </row>
    <row r="5425" spans="2:25" ht="21" customHeight="1" outlineLevel="5" x14ac:dyDescent="0.2">
      <c r="B5425" s="39">
        <v>4293</v>
      </c>
      <c r="C5425" s="4" t="s">
        <v>17357</v>
      </c>
      <c r="D5425" s="50" t="s">
        <v>17358</v>
      </c>
      <c r="E5425" s="50"/>
      <c r="F5425" s="50"/>
      <c r="G5425" s="50"/>
      <c r="H5425" s="5" t="s">
        <v>17359</v>
      </c>
      <c r="I5425" s="6" t="s">
        <v>30</v>
      </c>
      <c r="J5425" s="7">
        <v>12</v>
      </c>
      <c r="K5425" s="7">
        <v>720</v>
      </c>
      <c r="L5425" s="3">
        <v>1</v>
      </c>
      <c r="M5425" s="8">
        <f>509.9*(1-P3/100)</f>
        <v>509.9</v>
      </c>
      <c r="N5425" s="9"/>
      <c r="O5425" s="10">
        <f t="shared" si="289"/>
        <v>0</v>
      </c>
      <c r="P5425" s="10">
        <v>0</v>
      </c>
      <c r="Q5425" s="10">
        <v>0</v>
      </c>
      <c r="R5425" s="13"/>
      <c r="S5425" s="14" t="s">
        <v>17360</v>
      </c>
      <c r="T5425" s="14" t="s">
        <v>32</v>
      </c>
      <c r="U5425" s="15"/>
      <c r="V5425" s="4"/>
      <c r="W5425" s="4" t="s">
        <v>17342</v>
      </c>
      <c r="X5425" s="4" t="s">
        <v>34</v>
      </c>
      <c r="Y5425" s="4"/>
    </row>
    <row r="5426" spans="2:25" ht="21" customHeight="1" outlineLevel="5" x14ac:dyDescent="0.2">
      <c r="B5426" s="39">
        <v>4294</v>
      </c>
      <c r="C5426" s="4" t="s">
        <v>17361</v>
      </c>
      <c r="D5426" s="50" t="s">
        <v>17362</v>
      </c>
      <c r="E5426" s="50"/>
      <c r="F5426" s="50"/>
      <c r="G5426" s="50"/>
      <c r="H5426" s="5" t="s">
        <v>17363</v>
      </c>
      <c r="I5426" s="6" t="s">
        <v>30</v>
      </c>
      <c r="J5426" s="7">
        <v>12</v>
      </c>
      <c r="K5426" s="7">
        <v>960</v>
      </c>
      <c r="L5426" s="3">
        <v>1</v>
      </c>
      <c r="M5426" s="8">
        <f>490.73*(1-P3/100)</f>
        <v>490.73</v>
      </c>
      <c r="N5426" s="9"/>
      <c r="O5426" s="10">
        <f t="shared" si="289"/>
        <v>0</v>
      </c>
      <c r="P5426" s="11">
        <f>0.539*N5426</f>
        <v>0</v>
      </c>
      <c r="Q5426" s="16">
        <f>0.00892*N5426</f>
        <v>0</v>
      </c>
      <c r="R5426" s="13"/>
      <c r="S5426" s="14" t="s">
        <v>17364</v>
      </c>
      <c r="T5426" s="14" t="s">
        <v>32</v>
      </c>
      <c r="U5426" s="15"/>
      <c r="V5426" s="4" t="str">
        <f>HYPERLINK("https://redcat-toys.ru/api/getInfo/image/a27383df-4a8c-11f0-a27c-00155d82e908")</f>
        <v>https://redcat-toys.ru/api/getInfo/image/a27383df-4a8c-11f0-a27c-00155d82e908</v>
      </c>
      <c r="W5426" s="4" t="s">
        <v>17356</v>
      </c>
      <c r="X5426" s="4" t="s">
        <v>34</v>
      </c>
      <c r="Y5426" s="4" t="str">
        <f>HYPERLINK("https://redcat-toys.ru/api/getInfo/item/a27383df-4a8c-11f0-a27c-00155d82e908")</f>
        <v>https://redcat-toys.ru/api/getInfo/item/a27383df-4a8c-11f0-a27c-00155d82e908</v>
      </c>
    </row>
    <row r="5427" spans="2:25" ht="21" customHeight="1" outlineLevel="5" x14ac:dyDescent="0.2">
      <c r="B5427" s="39">
        <v>4295</v>
      </c>
      <c r="C5427" s="4" t="s">
        <v>17365</v>
      </c>
      <c r="D5427" s="50" t="s">
        <v>17366</v>
      </c>
      <c r="E5427" s="50"/>
      <c r="F5427" s="50"/>
      <c r="G5427" s="50"/>
      <c r="H5427" s="5" t="s">
        <v>17367</v>
      </c>
      <c r="I5427" s="6" t="s">
        <v>30</v>
      </c>
      <c r="J5427" s="7">
        <v>12</v>
      </c>
      <c r="K5427" s="7">
        <v>600</v>
      </c>
      <c r="L5427" s="3">
        <v>1</v>
      </c>
      <c r="M5427" s="8">
        <f>490.73*(1-P3/100)</f>
        <v>490.73</v>
      </c>
      <c r="N5427" s="9"/>
      <c r="O5427" s="10">
        <f t="shared" si="289"/>
        <v>0</v>
      </c>
      <c r="P5427" s="11">
        <f>0.545*N5427</f>
        <v>0</v>
      </c>
      <c r="Q5427" s="16">
        <f>0.00902*N5427</f>
        <v>0</v>
      </c>
      <c r="R5427" s="13"/>
      <c r="S5427" s="14" t="s">
        <v>17368</v>
      </c>
      <c r="T5427" s="14" t="s">
        <v>32</v>
      </c>
      <c r="U5427" s="15"/>
      <c r="V5427" s="4" t="str">
        <f>HYPERLINK("https://redcat-toys.ru/api/getInfo/image/d941e8e8-4a8c-11f0-a27c-00155d82e908")</f>
        <v>https://redcat-toys.ru/api/getInfo/image/d941e8e8-4a8c-11f0-a27c-00155d82e908</v>
      </c>
      <c r="W5427" s="4" t="s">
        <v>17356</v>
      </c>
      <c r="X5427" s="4" t="s">
        <v>34</v>
      </c>
      <c r="Y5427" s="4" t="str">
        <f>HYPERLINK("https://redcat-toys.ru/api/getInfo/item/d941e8e8-4a8c-11f0-a27c-00155d82e908")</f>
        <v>https://redcat-toys.ru/api/getInfo/item/d941e8e8-4a8c-11f0-a27c-00155d82e908</v>
      </c>
    </row>
    <row r="5428" spans="2:25" ht="21" customHeight="1" outlineLevel="5" x14ac:dyDescent="0.2">
      <c r="B5428" s="39">
        <v>4296</v>
      </c>
      <c r="C5428" s="4" t="s">
        <v>17369</v>
      </c>
      <c r="D5428" s="50" t="s">
        <v>17370</v>
      </c>
      <c r="E5428" s="50"/>
      <c r="F5428" s="50"/>
      <c r="G5428" s="50"/>
      <c r="H5428" s="5" t="s">
        <v>17371</v>
      </c>
      <c r="I5428" s="6"/>
      <c r="J5428" s="7">
        <v>12</v>
      </c>
      <c r="K5428" s="7">
        <v>105</v>
      </c>
      <c r="L5428" s="3">
        <v>1</v>
      </c>
      <c r="M5428" s="8">
        <f>506.87*(1-P3/100)</f>
        <v>506.87</v>
      </c>
      <c r="N5428" s="9"/>
      <c r="O5428" s="10">
        <f t="shared" si="289"/>
        <v>0</v>
      </c>
      <c r="P5428" s="11">
        <f>0.832*N5428</f>
        <v>0</v>
      </c>
      <c r="Q5428" s="16">
        <f>0.01175*N5428</f>
        <v>0</v>
      </c>
      <c r="R5428" s="13"/>
      <c r="S5428" s="14" t="s">
        <v>17372</v>
      </c>
      <c r="T5428" s="14" t="s">
        <v>32</v>
      </c>
      <c r="U5428" s="15"/>
      <c r="V5428" s="4" t="str">
        <f>HYPERLINK("https://redcat-toys.ru/api/getInfo/image/1b09267a-3224-11ef-a261-00155d82e908")</f>
        <v>https://redcat-toys.ru/api/getInfo/image/1b09267a-3224-11ef-a261-00155d82e908</v>
      </c>
      <c r="W5428" s="4" t="s">
        <v>17373</v>
      </c>
      <c r="X5428" s="4" t="s">
        <v>34</v>
      </c>
      <c r="Y5428" s="4" t="str">
        <f>HYPERLINK("https://redcat-toys.ru/api/getInfo/item/1b09267a-3224-11ef-a261-00155d82e908")</f>
        <v>https://redcat-toys.ru/api/getInfo/item/1b09267a-3224-11ef-a261-00155d82e908</v>
      </c>
    </row>
    <row r="5429" spans="2:25" ht="21" customHeight="1" outlineLevel="5" x14ac:dyDescent="0.2">
      <c r="B5429" s="39">
        <v>4297</v>
      </c>
      <c r="C5429" s="4" t="s">
        <v>17374</v>
      </c>
      <c r="D5429" s="50" t="s">
        <v>17375</v>
      </c>
      <c r="E5429" s="50"/>
      <c r="F5429" s="50"/>
      <c r="G5429" s="50"/>
      <c r="H5429" s="5" t="s">
        <v>17376</v>
      </c>
      <c r="I5429" s="6" t="s">
        <v>30</v>
      </c>
      <c r="J5429" s="7">
        <v>12</v>
      </c>
      <c r="K5429" s="18">
        <v>3156</v>
      </c>
      <c r="L5429" s="3">
        <v>1</v>
      </c>
      <c r="M5429" s="8">
        <f>509.9*(1-P3/100)</f>
        <v>509.9</v>
      </c>
      <c r="N5429" s="9"/>
      <c r="O5429" s="10">
        <f t="shared" si="289"/>
        <v>0</v>
      </c>
      <c r="P5429" s="11">
        <f>0.628*N5429</f>
        <v>0</v>
      </c>
      <c r="Q5429" s="16">
        <f>0.00836*N5429</f>
        <v>0</v>
      </c>
      <c r="R5429" s="13"/>
      <c r="S5429" s="14" t="s">
        <v>17377</v>
      </c>
      <c r="T5429" s="14" t="s">
        <v>32</v>
      </c>
      <c r="U5429" s="15"/>
      <c r="V5429" s="4" t="str">
        <f>HYPERLINK("https://redcat-toys.ru/api/getInfo/image/a724dfed-0303-11eb-a255-ac1f6b442184")</f>
        <v>https://redcat-toys.ru/api/getInfo/image/a724dfed-0303-11eb-a255-ac1f6b442184</v>
      </c>
      <c r="W5429" s="4" t="s">
        <v>17378</v>
      </c>
      <c r="X5429" s="4" t="s">
        <v>34</v>
      </c>
      <c r="Y5429" s="4" t="str">
        <f>HYPERLINK("https://redcat-toys.ru/api/getInfo/item/a724dfed-0303-11eb-a255-ac1f6b442184")</f>
        <v>https://redcat-toys.ru/api/getInfo/item/a724dfed-0303-11eb-a255-ac1f6b442184</v>
      </c>
    </row>
    <row r="5430" spans="2:25" ht="21" customHeight="1" outlineLevel="5" x14ac:dyDescent="0.2">
      <c r="B5430" s="39">
        <v>4298</v>
      </c>
      <c r="C5430" s="4" t="s">
        <v>17374</v>
      </c>
      <c r="D5430" s="50" t="s">
        <v>17375</v>
      </c>
      <c r="E5430" s="50"/>
      <c r="F5430" s="50"/>
      <c r="G5430" s="50"/>
      <c r="H5430" s="5" t="s">
        <v>17376</v>
      </c>
      <c r="I5430" s="6" t="s">
        <v>30</v>
      </c>
      <c r="J5430" s="7">
        <v>6</v>
      </c>
      <c r="K5430" s="18">
        <v>3156</v>
      </c>
      <c r="L5430" s="3">
        <v>1</v>
      </c>
      <c r="M5430" s="8">
        <f>509.9*(1-P3/100)</f>
        <v>509.9</v>
      </c>
      <c r="N5430" s="9"/>
      <c r="O5430" s="10">
        <f t="shared" si="289"/>
        <v>0</v>
      </c>
      <c r="P5430" s="11">
        <f>0.628*N5430</f>
        <v>0</v>
      </c>
      <c r="Q5430" s="16">
        <f>0.00836*N5430</f>
        <v>0</v>
      </c>
      <c r="R5430" s="13"/>
      <c r="S5430" s="14" t="s">
        <v>17377</v>
      </c>
      <c r="T5430" s="14" t="s">
        <v>32</v>
      </c>
      <c r="U5430" s="15"/>
      <c r="V5430" s="4" t="str">
        <f>HYPERLINK("https://redcat-toys.ru/api/getInfo/image/a724dfed-0303-11eb-a255-ac1f6b442184")</f>
        <v>https://redcat-toys.ru/api/getInfo/image/a724dfed-0303-11eb-a255-ac1f6b442184</v>
      </c>
      <c r="W5430" s="4" t="s">
        <v>17378</v>
      </c>
      <c r="X5430" s="4" t="s">
        <v>34</v>
      </c>
      <c r="Y5430" s="4" t="str">
        <f>HYPERLINK("https://redcat-toys.ru/api/getInfo/item/a724dfed-0303-11eb-a255-ac1f6b442184")</f>
        <v>https://redcat-toys.ru/api/getInfo/item/a724dfed-0303-11eb-a255-ac1f6b442184</v>
      </c>
    </row>
    <row r="5431" spans="2:25" ht="21" customHeight="1" outlineLevel="5" x14ac:dyDescent="0.2">
      <c r="B5431" s="39">
        <v>4299</v>
      </c>
      <c r="C5431" s="4" t="s">
        <v>17379</v>
      </c>
      <c r="D5431" s="50" t="s">
        <v>17380</v>
      </c>
      <c r="E5431" s="50"/>
      <c r="F5431" s="50"/>
      <c r="G5431" s="50"/>
      <c r="H5431" s="5" t="s">
        <v>17381</v>
      </c>
      <c r="I5431" s="6" t="s">
        <v>30</v>
      </c>
      <c r="J5431" s="7">
        <v>12</v>
      </c>
      <c r="K5431" s="7">
        <v>571</v>
      </c>
      <c r="L5431" s="3">
        <v>1</v>
      </c>
      <c r="M5431" s="8">
        <f>490.73*(1-P3/100)</f>
        <v>490.73</v>
      </c>
      <c r="N5431" s="9"/>
      <c r="O5431" s="10">
        <f t="shared" si="289"/>
        <v>0</v>
      </c>
      <c r="P5431" s="11">
        <f>0.547*N5431</f>
        <v>0</v>
      </c>
      <c r="Q5431" s="16">
        <f>0.00685*N5431</f>
        <v>0</v>
      </c>
      <c r="R5431" s="13"/>
      <c r="S5431" s="14" t="s">
        <v>17382</v>
      </c>
      <c r="T5431" s="14" t="s">
        <v>32</v>
      </c>
      <c r="U5431" s="15"/>
      <c r="V5431" s="4" t="str">
        <f>HYPERLINK("https://redcat-toys.ru/api/getInfo/image/30233ab3-3a4d-11ed-a216-ac1f6b442185")</f>
        <v>https://redcat-toys.ru/api/getInfo/image/30233ab3-3a4d-11ed-a216-ac1f6b442185</v>
      </c>
      <c r="W5431" s="4" t="s">
        <v>17383</v>
      </c>
      <c r="X5431" s="4" t="s">
        <v>34</v>
      </c>
      <c r="Y5431" s="4" t="str">
        <f>HYPERLINK("https://redcat-toys.ru/api/getInfo/item/30233ab3-3a4d-11ed-a216-ac1f6b442185")</f>
        <v>https://redcat-toys.ru/api/getInfo/item/30233ab3-3a4d-11ed-a216-ac1f6b442185</v>
      </c>
    </row>
    <row r="5432" spans="2:25" ht="22.95" customHeight="1" outlineLevel="4" x14ac:dyDescent="0.2">
      <c r="B5432" s="52" t="s">
        <v>17384</v>
      </c>
      <c r="C5432" s="52"/>
      <c r="D5432" s="52"/>
      <c r="E5432" s="52"/>
      <c r="F5432" s="52"/>
      <c r="G5432" s="52"/>
    </row>
    <row r="5433" spans="2:25" ht="21" customHeight="1" outlineLevel="5" x14ac:dyDescent="0.2">
      <c r="B5433" s="39">
        <v>4300</v>
      </c>
      <c r="C5433" s="4" t="s">
        <v>17385</v>
      </c>
      <c r="D5433" s="50" t="s">
        <v>17386</v>
      </c>
      <c r="E5433" s="50"/>
      <c r="F5433" s="50"/>
      <c r="G5433" s="50"/>
      <c r="H5433" s="5" t="s">
        <v>17387</v>
      </c>
      <c r="I5433" s="6" t="s">
        <v>30</v>
      </c>
      <c r="J5433" s="7">
        <v>12</v>
      </c>
      <c r="K5433" s="7">
        <v>564</v>
      </c>
      <c r="L5433" s="3">
        <v>1</v>
      </c>
      <c r="M5433" s="8">
        <f>529.9*(1-P3/100)</f>
        <v>529.9</v>
      </c>
      <c r="N5433" s="9"/>
      <c r="O5433" s="10">
        <f>M5433*N5433</f>
        <v>0</v>
      </c>
      <c r="P5433" s="11">
        <f>0.647*N5433</f>
        <v>0</v>
      </c>
      <c r="Q5433" s="16">
        <f>0.00927*N5433</f>
        <v>0</v>
      </c>
      <c r="R5433" s="13"/>
      <c r="S5433" s="14" t="s">
        <v>17388</v>
      </c>
      <c r="T5433" s="14" t="s">
        <v>32</v>
      </c>
      <c r="U5433" s="15"/>
      <c r="V5433" s="4" t="str">
        <f>HYPERLINK("https://redcat-toys.ru/api/getInfo/image/415bc012-0307-11eb-a255-ac1f6b442184")</f>
        <v>https://redcat-toys.ru/api/getInfo/image/415bc012-0307-11eb-a255-ac1f6b442184</v>
      </c>
      <c r="W5433" s="4" t="s">
        <v>17389</v>
      </c>
      <c r="X5433" s="4" t="s">
        <v>34</v>
      </c>
      <c r="Y5433" s="4" t="str">
        <f>HYPERLINK("https://redcat-toys.ru/api/getInfo/item/415bc012-0307-11eb-a255-ac1f6b442184")</f>
        <v>https://redcat-toys.ru/api/getInfo/item/415bc012-0307-11eb-a255-ac1f6b442184</v>
      </c>
    </row>
    <row r="5434" spans="2:25" ht="21" customHeight="1" outlineLevel="5" x14ac:dyDescent="0.2">
      <c r="B5434" s="39">
        <v>4301</v>
      </c>
      <c r="C5434" s="4" t="s">
        <v>17390</v>
      </c>
      <c r="D5434" s="50" t="s">
        <v>17391</v>
      </c>
      <c r="E5434" s="50"/>
      <c r="F5434" s="50"/>
      <c r="G5434" s="50"/>
      <c r="H5434" s="5" t="s">
        <v>17392</v>
      </c>
      <c r="I5434" s="6" t="s">
        <v>30</v>
      </c>
      <c r="J5434" s="7">
        <v>12</v>
      </c>
      <c r="K5434" s="7">
        <v>598</v>
      </c>
      <c r="L5434" s="3">
        <v>1</v>
      </c>
      <c r="M5434" s="8">
        <f>529.9*(1-P3/100)</f>
        <v>529.9</v>
      </c>
      <c r="N5434" s="9"/>
      <c r="O5434" s="10">
        <f>M5434*N5434</f>
        <v>0</v>
      </c>
      <c r="P5434" s="11">
        <f>0.637*N5434</f>
        <v>0</v>
      </c>
      <c r="Q5434" s="16">
        <f>0.01096*N5434</f>
        <v>0</v>
      </c>
      <c r="R5434" s="13"/>
      <c r="S5434" s="14" t="s">
        <v>17393</v>
      </c>
      <c r="T5434" s="14" t="s">
        <v>32</v>
      </c>
      <c r="U5434" s="15"/>
      <c r="V5434" s="4" t="str">
        <f>HYPERLINK("https://redcat-toys.ru/api/getInfo/image/2dd1ff83-4a8d-11f0-a27c-00155d82e908")</f>
        <v>https://redcat-toys.ru/api/getInfo/image/2dd1ff83-4a8d-11f0-a27c-00155d82e908</v>
      </c>
      <c r="W5434" s="4" t="s">
        <v>17356</v>
      </c>
      <c r="X5434" s="4" t="s">
        <v>34</v>
      </c>
      <c r="Y5434" s="4" t="str">
        <f>HYPERLINK("https://redcat-toys.ru/api/getInfo/item/2dd1ff83-4a8d-11f0-a27c-00155d82e908")</f>
        <v>https://redcat-toys.ru/api/getInfo/item/2dd1ff83-4a8d-11f0-a27c-00155d82e908</v>
      </c>
    </row>
    <row r="5435" spans="2:25" ht="22.95" customHeight="1" outlineLevel="3" x14ac:dyDescent="0.2">
      <c r="B5435" s="51" t="s">
        <v>17394</v>
      </c>
      <c r="C5435" s="51"/>
      <c r="D5435" s="51"/>
      <c r="E5435" s="51"/>
      <c r="F5435" s="51"/>
      <c r="G5435" s="51"/>
    </row>
    <row r="5436" spans="2:25" ht="22.95" customHeight="1" outlineLevel="4" x14ac:dyDescent="0.2">
      <c r="B5436" s="52" t="s">
        <v>17395</v>
      </c>
      <c r="C5436" s="52"/>
      <c r="D5436" s="52"/>
      <c r="E5436" s="52"/>
      <c r="F5436" s="52"/>
      <c r="G5436" s="52"/>
    </row>
    <row r="5437" spans="2:25" ht="21" customHeight="1" outlineLevel="5" x14ac:dyDescent="0.2">
      <c r="B5437" s="39">
        <v>4302</v>
      </c>
      <c r="C5437" s="4" t="s">
        <v>17396</v>
      </c>
      <c r="D5437" s="50" t="s">
        <v>17397</v>
      </c>
      <c r="E5437" s="50"/>
      <c r="F5437" s="50"/>
      <c r="G5437" s="50"/>
      <c r="H5437" s="5" t="s">
        <v>17398</v>
      </c>
      <c r="I5437" s="6" t="s">
        <v>30</v>
      </c>
      <c r="J5437" s="7">
        <v>12</v>
      </c>
      <c r="K5437" s="7">
        <v>61</v>
      </c>
      <c r="L5437" s="3">
        <v>1</v>
      </c>
      <c r="M5437" s="19">
        <f>1751.04*(1-P3/100)</f>
        <v>1751.04</v>
      </c>
      <c r="N5437" s="9"/>
      <c r="O5437" s="10">
        <f t="shared" ref="O5437:O5452" si="290">M5437*N5437</f>
        <v>0</v>
      </c>
      <c r="P5437" s="11">
        <f>1.112*N5437</f>
        <v>0</v>
      </c>
      <c r="Q5437" s="16">
        <f>0.01477*N5437</f>
        <v>0</v>
      </c>
      <c r="R5437" s="13"/>
      <c r="S5437" s="14" t="s">
        <v>17399</v>
      </c>
      <c r="T5437" s="14" t="s">
        <v>32</v>
      </c>
      <c r="U5437" s="15" t="s">
        <v>39</v>
      </c>
      <c r="V5437" s="4" t="str">
        <f>HYPERLINK("https://redcat-toys.ru/api/getInfo/image/84b44b69-3224-11ef-a261-00155d82e908")</f>
        <v>https://redcat-toys.ru/api/getInfo/image/84b44b69-3224-11ef-a261-00155d82e908</v>
      </c>
      <c r="W5437" s="4" t="s">
        <v>17400</v>
      </c>
      <c r="X5437" s="4" t="s">
        <v>34</v>
      </c>
      <c r="Y5437" s="4" t="str">
        <f>HYPERLINK("https://redcat-toys.ru/api/getInfo/item/84b44b69-3224-11ef-a261-00155d82e908")</f>
        <v>https://redcat-toys.ru/api/getInfo/item/84b44b69-3224-11ef-a261-00155d82e908</v>
      </c>
    </row>
    <row r="5438" spans="2:25" ht="21" customHeight="1" outlineLevel="5" x14ac:dyDescent="0.2">
      <c r="B5438" s="39">
        <v>4303</v>
      </c>
      <c r="C5438" s="4" t="s">
        <v>17396</v>
      </c>
      <c r="D5438" s="50" t="s">
        <v>17397</v>
      </c>
      <c r="E5438" s="50"/>
      <c r="F5438" s="50"/>
      <c r="G5438" s="50"/>
      <c r="H5438" s="5" t="s">
        <v>17398</v>
      </c>
      <c r="I5438" s="6" t="s">
        <v>30</v>
      </c>
      <c r="J5438" s="7">
        <v>6</v>
      </c>
      <c r="K5438" s="7">
        <v>61</v>
      </c>
      <c r="L5438" s="3">
        <v>1</v>
      </c>
      <c r="M5438" s="19">
        <f>1751.04*(1-P3/100)</f>
        <v>1751.04</v>
      </c>
      <c r="N5438" s="9"/>
      <c r="O5438" s="10">
        <f t="shared" si="290"/>
        <v>0</v>
      </c>
      <c r="P5438" s="11">
        <f>1.112*N5438</f>
        <v>0</v>
      </c>
      <c r="Q5438" s="16">
        <f>0.01477*N5438</f>
        <v>0</v>
      </c>
      <c r="R5438" s="13"/>
      <c r="S5438" s="14" t="s">
        <v>17399</v>
      </c>
      <c r="T5438" s="14" t="s">
        <v>32</v>
      </c>
      <c r="U5438" s="15" t="s">
        <v>39</v>
      </c>
      <c r="V5438" s="4" t="str">
        <f>HYPERLINK("https://redcat-toys.ru/api/getInfo/image/84b44b69-3224-11ef-a261-00155d82e908")</f>
        <v>https://redcat-toys.ru/api/getInfo/image/84b44b69-3224-11ef-a261-00155d82e908</v>
      </c>
      <c r="W5438" s="4" t="s">
        <v>17400</v>
      </c>
      <c r="X5438" s="4" t="s">
        <v>34</v>
      </c>
      <c r="Y5438" s="4" t="str">
        <f>HYPERLINK("https://redcat-toys.ru/api/getInfo/item/84b44b69-3224-11ef-a261-00155d82e908")</f>
        <v>https://redcat-toys.ru/api/getInfo/item/84b44b69-3224-11ef-a261-00155d82e908</v>
      </c>
    </row>
    <row r="5439" spans="2:25" ht="21" customHeight="1" outlineLevel="5" x14ac:dyDescent="0.2">
      <c r="B5439" s="39">
        <v>4304</v>
      </c>
      <c r="C5439" s="4" t="s">
        <v>17401</v>
      </c>
      <c r="D5439" s="50" t="s">
        <v>17402</v>
      </c>
      <c r="E5439" s="50"/>
      <c r="F5439" s="50"/>
      <c r="G5439" s="50"/>
      <c r="H5439" s="5" t="s">
        <v>17403</v>
      </c>
      <c r="I5439" s="6" t="s">
        <v>30</v>
      </c>
      <c r="J5439" s="7">
        <v>3</v>
      </c>
      <c r="K5439" s="7">
        <v>347</v>
      </c>
      <c r="L5439" s="3">
        <v>1</v>
      </c>
      <c r="M5439" s="19">
        <f>2175.74*(1-P3/100)</f>
        <v>2175.7399999999998</v>
      </c>
      <c r="N5439" s="9"/>
      <c r="O5439" s="10">
        <f t="shared" si="290"/>
        <v>0</v>
      </c>
      <c r="P5439" s="11">
        <f>1.863*N5439</f>
        <v>0</v>
      </c>
      <c r="Q5439" s="16">
        <f>0.01904*N5439</f>
        <v>0</v>
      </c>
      <c r="R5439" s="13"/>
      <c r="S5439" s="14" t="s">
        <v>17404</v>
      </c>
      <c r="T5439" s="14" t="s">
        <v>32</v>
      </c>
      <c r="U5439" s="15"/>
      <c r="V5439" s="4" t="str">
        <f>HYPERLINK("https://redcat-toys.ru/api/getInfo/image/c56d4207-043a-11ee-a23b-00155d82e902")</f>
        <v>https://redcat-toys.ru/api/getInfo/image/c56d4207-043a-11ee-a23b-00155d82e902</v>
      </c>
      <c r="W5439" s="4" t="s">
        <v>17405</v>
      </c>
      <c r="X5439" s="4" t="s">
        <v>34</v>
      </c>
      <c r="Y5439" s="4" t="str">
        <f>HYPERLINK("https://redcat-toys.ru/api/getInfo/item/c56d4207-043a-11ee-a23b-00155d82e902")</f>
        <v>https://redcat-toys.ru/api/getInfo/item/c56d4207-043a-11ee-a23b-00155d82e902</v>
      </c>
    </row>
    <row r="5440" spans="2:25" ht="21" customHeight="1" outlineLevel="5" x14ac:dyDescent="0.2">
      <c r="B5440" s="39">
        <v>4305</v>
      </c>
      <c r="C5440" s="4" t="s">
        <v>17406</v>
      </c>
      <c r="D5440" s="50" t="s">
        <v>17407</v>
      </c>
      <c r="E5440" s="50"/>
      <c r="F5440" s="50"/>
      <c r="G5440" s="50"/>
      <c r="H5440" s="5" t="s">
        <v>17408</v>
      </c>
      <c r="I5440" s="6" t="s">
        <v>30</v>
      </c>
      <c r="J5440" s="7">
        <v>3</v>
      </c>
      <c r="K5440" s="7">
        <v>624</v>
      </c>
      <c r="L5440" s="3">
        <v>1</v>
      </c>
      <c r="M5440" s="19">
        <f>2175.74*(1-P3/100)</f>
        <v>2175.7399999999998</v>
      </c>
      <c r="N5440" s="9"/>
      <c r="O5440" s="10">
        <f t="shared" si="290"/>
        <v>0</v>
      </c>
      <c r="P5440" s="11">
        <f>1.855*N5440</f>
        <v>0</v>
      </c>
      <c r="Q5440" s="16">
        <f>0.01787*N5440</f>
        <v>0</v>
      </c>
      <c r="R5440" s="13"/>
      <c r="S5440" s="14" t="s">
        <v>17409</v>
      </c>
      <c r="T5440" s="14" t="s">
        <v>32</v>
      </c>
      <c r="U5440" s="15"/>
      <c r="V5440" s="4" t="str">
        <f>HYPERLINK("https://redcat-toys.ru/api/getInfo/image/445e2efc-043b-11ee-a23b-00155d82e902")</f>
        <v>https://redcat-toys.ru/api/getInfo/image/445e2efc-043b-11ee-a23b-00155d82e902</v>
      </c>
      <c r="W5440" s="4" t="s">
        <v>17405</v>
      </c>
      <c r="X5440" s="4" t="s">
        <v>34</v>
      </c>
      <c r="Y5440" s="4" t="str">
        <f>HYPERLINK("https://redcat-toys.ru/api/getInfo/item/445e2efc-043b-11ee-a23b-00155d82e902")</f>
        <v>https://redcat-toys.ru/api/getInfo/item/445e2efc-043b-11ee-a23b-00155d82e902</v>
      </c>
    </row>
    <row r="5441" spans="2:25" ht="21" customHeight="1" outlineLevel="5" x14ac:dyDescent="0.2">
      <c r="B5441" s="39">
        <v>4306</v>
      </c>
      <c r="C5441" s="4" t="s">
        <v>17410</v>
      </c>
      <c r="D5441" s="50" t="s">
        <v>17411</v>
      </c>
      <c r="E5441" s="50"/>
      <c r="F5441" s="50"/>
      <c r="G5441" s="50"/>
      <c r="H5441" s="5" t="s">
        <v>17412</v>
      </c>
      <c r="I5441" s="6" t="s">
        <v>30</v>
      </c>
      <c r="J5441" s="7">
        <v>3</v>
      </c>
      <c r="K5441" s="7">
        <v>452</v>
      </c>
      <c r="L5441" s="3">
        <v>1</v>
      </c>
      <c r="M5441" s="19">
        <f>2175.74*(1-P3/100)</f>
        <v>2175.7399999999998</v>
      </c>
      <c r="N5441" s="9"/>
      <c r="O5441" s="10">
        <f t="shared" si="290"/>
        <v>0</v>
      </c>
      <c r="P5441" s="11">
        <f>1.895*N5441</f>
        <v>0</v>
      </c>
      <c r="Q5441" s="16">
        <f>0.01837*N5441</f>
        <v>0</v>
      </c>
      <c r="R5441" s="13"/>
      <c r="S5441" s="14" t="s">
        <v>17413</v>
      </c>
      <c r="T5441" s="14" t="s">
        <v>32</v>
      </c>
      <c r="U5441" s="15"/>
      <c r="V5441" s="4" t="str">
        <f>HYPERLINK("https://redcat-toys.ru/api/getInfo/image/084bc65a-a63b-11ee-a258-00155d82e908")</f>
        <v>https://redcat-toys.ru/api/getInfo/image/084bc65a-a63b-11ee-a258-00155d82e908</v>
      </c>
      <c r="W5441" s="4" t="s">
        <v>17414</v>
      </c>
      <c r="X5441" s="4" t="s">
        <v>34</v>
      </c>
      <c r="Y5441" s="4" t="str">
        <f>HYPERLINK("https://redcat-toys.ru/api/getInfo/item/084bc65a-a63b-11ee-a258-00155d82e908")</f>
        <v>https://redcat-toys.ru/api/getInfo/item/084bc65a-a63b-11ee-a258-00155d82e908</v>
      </c>
    </row>
    <row r="5442" spans="2:25" ht="21" customHeight="1" outlineLevel="5" x14ac:dyDescent="0.2">
      <c r="B5442" s="39">
        <v>4307</v>
      </c>
      <c r="C5442" s="4" t="s">
        <v>17415</v>
      </c>
      <c r="D5442" s="50" t="s">
        <v>17416</v>
      </c>
      <c r="E5442" s="50"/>
      <c r="F5442" s="50"/>
      <c r="G5442" s="50"/>
      <c r="H5442" s="5" t="s">
        <v>17417</v>
      </c>
      <c r="I5442" s="6" t="s">
        <v>30</v>
      </c>
      <c r="J5442" s="7">
        <v>4</v>
      </c>
      <c r="K5442" s="7">
        <v>239</v>
      </c>
      <c r="L5442" s="3">
        <v>1</v>
      </c>
      <c r="M5442" s="19">
        <f>1698.76*(1-P3/100)</f>
        <v>1698.76</v>
      </c>
      <c r="N5442" s="9"/>
      <c r="O5442" s="10">
        <f t="shared" si="290"/>
        <v>0</v>
      </c>
      <c r="P5442" s="10">
        <v>0</v>
      </c>
      <c r="Q5442" s="10">
        <v>0</v>
      </c>
      <c r="R5442" s="13"/>
      <c r="S5442" s="14" t="s">
        <v>17418</v>
      </c>
      <c r="T5442" s="14" t="s">
        <v>32</v>
      </c>
      <c r="U5442" s="15"/>
      <c r="V5442" s="4"/>
      <c r="W5442" s="4"/>
      <c r="X5442" s="4" t="s">
        <v>34</v>
      </c>
      <c r="Y5442" s="4"/>
    </row>
    <row r="5443" spans="2:25" ht="21" customHeight="1" outlineLevel="5" x14ac:dyDescent="0.2">
      <c r="B5443" s="39">
        <v>4308</v>
      </c>
      <c r="C5443" s="4" t="s">
        <v>17419</v>
      </c>
      <c r="D5443" s="50" t="s">
        <v>17420</v>
      </c>
      <c r="E5443" s="50"/>
      <c r="F5443" s="50"/>
      <c r="G5443" s="50"/>
      <c r="H5443" s="5" t="s">
        <v>17421</v>
      </c>
      <c r="I5443" s="6" t="s">
        <v>30</v>
      </c>
      <c r="J5443" s="7">
        <v>4</v>
      </c>
      <c r="K5443" s="7">
        <v>559</v>
      </c>
      <c r="L5443" s="3">
        <v>1</v>
      </c>
      <c r="M5443" s="19">
        <f>1698.76*(1-P3/100)</f>
        <v>1698.76</v>
      </c>
      <c r="N5443" s="9"/>
      <c r="O5443" s="10">
        <f t="shared" si="290"/>
        <v>0</v>
      </c>
      <c r="P5443" s="11">
        <f>1.699*N5443</f>
        <v>0</v>
      </c>
      <c r="Q5443" s="12">
        <f>0.0162*N5443</f>
        <v>0</v>
      </c>
      <c r="R5443" s="13"/>
      <c r="S5443" s="14" t="s">
        <v>17422</v>
      </c>
      <c r="T5443" s="14" t="s">
        <v>32</v>
      </c>
      <c r="U5443" s="15"/>
      <c r="V5443" s="4" t="str">
        <f>HYPERLINK("https://redcat-toys.ru/api/getInfo/image/391d79a4-d908-11ed-a232-00155d82e902")</f>
        <v>https://redcat-toys.ru/api/getInfo/image/391d79a4-d908-11ed-a232-00155d82e902</v>
      </c>
      <c r="W5443" s="4" t="s">
        <v>17423</v>
      </c>
      <c r="X5443" s="4" t="s">
        <v>34</v>
      </c>
      <c r="Y5443" s="4" t="str">
        <f>HYPERLINK("https://redcat-toys.ru/api/getInfo/item/391d79a4-d908-11ed-a232-00155d82e902")</f>
        <v>https://redcat-toys.ru/api/getInfo/item/391d79a4-d908-11ed-a232-00155d82e902</v>
      </c>
    </row>
    <row r="5444" spans="2:25" ht="21" customHeight="1" outlineLevel="5" x14ac:dyDescent="0.2">
      <c r="B5444" s="39">
        <v>4309</v>
      </c>
      <c r="C5444" s="4" t="s">
        <v>17424</v>
      </c>
      <c r="D5444" s="50" t="s">
        <v>17425</v>
      </c>
      <c r="E5444" s="50"/>
      <c r="F5444" s="50"/>
      <c r="G5444" s="50"/>
      <c r="H5444" s="5" t="s">
        <v>17426</v>
      </c>
      <c r="I5444" s="6" t="s">
        <v>30</v>
      </c>
      <c r="J5444" s="7">
        <v>6</v>
      </c>
      <c r="K5444" s="7">
        <v>150</v>
      </c>
      <c r="L5444" s="3">
        <v>1</v>
      </c>
      <c r="M5444" s="19">
        <f>2054.95*(1-P3/100)</f>
        <v>2054.9499999999998</v>
      </c>
      <c r="N5444" s="9"/>
      <c r="O5444" s="10">
        <f t="shared" si="290"/>
        <v>0</v>
      </c>
      <c r="P5444" s="11">
        <f>1.642*N5444</f>
        <v>0</v>
      </c>
      <c r="Q5444" s="16">
        <f>0.02628*N5444</f>
        <v>0</v>
      </c>
      <c r="R5444" s="13"/>
      <c r="S5444" s="14" t="s">
        <v>17427</v>
      </c>
      <c r="T5444" s="14" t="s">
        <v>32</v>
      </c>
      <c r="U5444" s="15"/>
      <c r="V5444" s="4" t="str">
        <f>HYPERLINK("https://redcat-toys.ru/api/getInfo/image/cdfe67ce-3493-11f0-a27c-00155d82e908")</f>
        <v>https://redcat-toys.ru/api/getInfo/image/cdfe67ce-3493-11f0-a27c-00155d82e908</v>
      </c>
      <c r="W5444" s="4" t="s">
        <v>17428</v>
      </c>
      <c r="X5444" s="4" t="s">
        <v>34</v>
      </c>
      <c r="Y5444" s="4" t="str">
        <f>HYPERLINK("https://redcat-toys.ru/api/getInfo/item/cdfe67ce-3493-11f0-a27c-00155d82e908")</f>
        <v>https://redcat-toys.ru/api/getInfo/item/cdfe67ce-3493-11f0-a27c-00155d82e908</v>
      </c>
    </row>
    <row r="5445" spans="2:25" ht="21" customHeight="1" outlineLevel="5" x14ac:dyDescent="0.2">
      <c r="B5445" s="39">
        <v>4310</v>
      </c>
      <c r="C5445" s="4" t="s">
        <v>17429</v>
      </c>
      <c r="D5445" s="50" t="s">
        <v>17430</v>
      </c>
      <c r="E5445" s="50"/>
      <c r="F5445" s="50"/>
      <c r="G5445" s="50"/>
      <c r="H5445" s="5" t="s">
        <v>17431</v>
      </c>
      <c r="I5445" s="6" t="s">
        <v>30</v>
      </c>
      <c r="J5445" s="7">
        <v>6</v>
      </c>
      <c r="K5445" s="7">
        <v>261</v>
      </c>
      <c r="L5445" s="3">
        <v>1</v>
      </c>
      <c r="M5445" s="19">
        <f>1998*(1-P3/100)</f>
        <v>1998</v>
      </c>
      <c r="N5445" s="9"/>
      <c r="O5445" s="10">
        <f t="shared" si="290"/>
        <v>0</v>
      </c>
      <c r="P5445" s="11">
        <f>1.618*N5445</f>
        <v>0</v>
      </c>
      <c r="Q5445" s="16">
        <f>0.02017*N5445</f>
        <v>0</v>
      </c>
      <c r="R5445" s="13"/>
      <c r="S5445" s="14" t="s">
        <v>17432</v>
      </c>
      <c r="T5445" s="14" t="s">
        <v>32</v>
      </c>
      <c r="U5445" s="15"/>
      <c r="V5445" s="4" t="str">
        <f>HYPERLINK("https://redcat-toys.ru/api/getInfo/image/d588a95c-3494-11f0-a27c-00155d82e908")</f>
        <v>https://redcat-toys.ru/api/getInfo/image/d588a95c-3494-11f0-a27c-00155d82e908</v>
      </c>
      <c r="W5445" s="4" t="s">
        <v>17428</v>
      </c>
      <c r="X5445" s="4" t="s">
        <v>34</v>
      </c>
      <c r="Y5445" s="4" t="str">
        <f>HYPERLINK("https://redcat-toys.ru/api/getInfo/item/d588a95c-3494-11f0-a27c-00155d82e908")</f>
        <v>https://redcat-toys.ru/api/getInfo/item/d588a95c-3494-11f0-a27c-00155d82e908</v>
      </c>
    </row>
    <row r="5446" spans="2:25" ht="21" customHeight="1" outlineLevel="5" x14ac:dyDescent="0.2">
      <c r="B5446" s="39">
        <v>4311</v>
      </c>
      <c r="C5446" s="4" t="s">
        <v>17433</v>
      </c>
      <c r="D5446" s="50" t="s">
        <v>17434</v>
      </c>
      <c r="E5446" s="50"/>
      <c r="F5446" s="50"/>
      <c r="G5446" s="50"/>
      <c r="H5446" s="5" t="s">
        <v>17435</v>
      </c>
      <c r="I5446" s="6" t="s">
        <v>30</v>
      </c>
      <c r="J5446" s="7">
        <v>4</v>
      </c>
      <c r="K5446" s="7">
        <v>112</v>
      </c>
      <c r="L5446" s="3">
        <v>1</v>
      </c>
      <c r="M5446" s="19">
        <f>1662.67*(1-P3/100)</f>
        <v>1662.67</v>
      </c>
      <c r="N5446" s="9"/>
      <c r="O5446" s="10">
        <f t="shared" si="290"/>
        <v>0</v>
      </c>
      <c r="P5446" s="11">
        <f>1.619*N5446</f>
        <v>0</v>
      </c>
      <c r="Q5446" s="16">
        <f>0.00807*N5446</f>
        <v>0</v>
      </c>
      <c r="R5446" s="13"/>
      <c r="S5446" s="14" t="s">
        <v>17436</v>
      </c>
      <c r="T5446" s="14" t="s">
        <v>32</v>
      </c>
      <c r="U5446" s="15"/>
      <c r="V5446" s="4" t="str">
        <f>HYPERLINK("https://redcat-toys.ru/api/getInfo/image/eacd8fee-bf1b-11ec-a211-ac1f6b442185")</f>
        <v>https://redcat-toys.ru/api/getInfo/image/eacd8fee-bf1b-11ec-a211-ac1f6b442185</v>
      </c>
      <c r="W5446" s="4" t="s">
        <v>17437</v>
      </c>
      <c r="X5446" s="4" t="s">
        <v>34</v>
      </c>
      <c r="Y5446" s="4" t="str">
        <f>HYPERLINK("https://redcat-toys.ru/api/getInfo/item/eacd8fee-bf1b-11ec-a211-ac1f6b442185")</f>
        <v>https://redcat-toys.ru/api/getInfo/item/eacd8fee-bf1b-11ec-a211-ac1f6b442185</v>
      </c>
    </row>
    <row r="5447" spans="2:25" ht="21" customHeight="1" outlineLevel="5" x14ac:dyDescent="0.2">
      <c r="B5447" s="39">
        <v>4312</v>
      </c>
      <c r="C5447" s="4" t="s">
        <v>17433</v>
      </c>
      <c r="D5447" s="50" t="s">
        <v>17434</v>
      </c>
      <c r="E5447" s="50"/>
      <c r="F5447" s="50"/>
      <c r="G5447" s="50"/>
      <c r="H5447" s="5" t="s">
        <v>17435</v>
      </c>
      <c r="I5447" s="6" t="s">
        <v>30</v>
      </c>
      <c r="J5447" s="7">
        <v>8</v>
      </c>
      <c r="K5447" s="7">
        <v>112</v>
      </c>
      <c r="L5447" s="3">
        <v>1</v>
      </c>
      <c r="M5447" s="19">
        <f>1662.67*(1-P3/100)</f>
        <v>1662.67</v>
      </c>
      <c r="N5447" s="9"/>
      <c r="O5447" s="10">
        <f t="shared" si="290"/>
        <v>0</v>
      </c>
      <c r="P5447" s="11">
        <f>1.619*N5447</f>
        <v>0</v>
      </c>
      <c r="Q5447" s="16">
        <f>0.00807*N5447</f>
        <v>0</v>
      </c>
      <c r="R5447" s="13"/>
      <c r="S5447" s="14" t="s">
        <v>17436</v>
      </c>
      <c r="T5447" s="14" t="s">
        <v>32</v>
      </c>
      <c r="U5447" s="15"/>
      <c r="V5447" s="4" t="str">
        <f>HYPERLINK("https://redcat-toys.ru/api/getInfo/image/eacd8fee-bf1b-11ec-a211-ac1f6b442185")</f>
        <v>https://redcat-toys.ru/api/getInfo/image/eacd8fee-bf1b-11ec-a211-ac1f6b442185</v>
      </c>
      <c r="W5447" s="4" t="s">
        <v>17437</v>
      </c>
      <c r="X5447" s="4" t="s">
        <v>34</v>
      </c>
      <c r="Y5447" s="4" t="str">
        <f>HYPERLINK("https://redcat-toys.ru/api/getInfo/item/eacd8fee-bf1b-11ec-a211-ac1f6b442185")</f>
        <v>https://redcat-toys.ru/api/getInfo/item/eacd8fee-bf1b-11ec-a211-ac1f6b442185</v>
      </c>
    </row>
    <row r="5448" spans="2:25" ht="21" customHeight="1" outlineLevel="5" x14ac:dyDescent="0.2">
      <c r="B5448" s="39">
        <v>4313</v>
      </c>
      <c r="C5448" s="4" t="s">
        <v>17438</v>
      </c>
      <c r="D5448" s="50" t="s">
        <v>17439</v>
      </c>
      <c r="E5448" s="50"/>
      <c r="F5448" s="50"/>
      <c r="G5448" s="50"/>
      <c r="H5448" s="5" t="s">
        <v>17440</v>
      </c>
      <c r="I5448" s="6" t="s">
        <v>30</v>
      </c>
      <c r="J5448" s="7">
        <v>4</v>
      </c>
      <c r="K5448" s="7">
        <v>123</v>
      </c>
      <c r="L5448" s="3">
        <v>1</v>
      </c>
      <c r="M5448" s="19">
        <f>1662.67*(1-P3/100)</f>
        <v>1662.67</v>
      </c>
      <c r="N5448" s="9"/>
      <c r="O5448" s="10">
        <f t="shared" si="290"/>
        <v>0</v>
      </c>
      <c r="P5448" s="11">
        <f>1.626*N5448</f>
        <v>0</v>
      </c>
      <c r="Q5448" s="16">
        <f>0.02824*N5448</f>
        <v>0</v>
      </c>
      <c r="R5448" s="13"/>
      <c r="S5448" s="14" t="s">
        <v>17441</v>
      </c>
      <c r="T5448" s="14" t="s">
        <v>32</v>
      </c>
      <c r="U5448" s="15"/>
      <c r="V5448" s="4" t="str">
        <f>HYPERLINK("https://redcat-toys.ru/api/getInfo/image/8f3c7ec6-bf1b-11ec-a211-ac1f6b442185")</f>
        <v>https://redcat-toys.ru/api/getInfo/image/8f3c7ec6-bf1b-11ec-a211-ac1f6b442185</v>
      </c>
      <c r="W5448" s="4" t="s">
        <v>17437</v>
      </c>
      <c r="X5448" s="4" t="s">
        <v>34</v>
      </c>
      <c r="Y5448" s="4" t="str">
        <f>HYPERLINK("https://redcat-toys.ru/api/getInfo/item/8f3c7ec6-bf1b-11ec-a211-ac1f6b442185")</f>
        <v>https://redcat-toys.ru/api/getInfo/item/8f3c7ec6-bf1b-11ec-a211-ac1f6b442185</v>
      </c>
    </row>
    <row r="5449" spans="2:25" ht="21" customHeight="1" outlineLevel="5" x14ac:dyDescent="0.2">
      <c r="B5449" s="39">
        <v>4314</v>
      </c>
      <c r="C5449" s="4" t="s">
        <v>17438</v>
      </c>
      <c r="D5449" s="50" t="s">
        <v>17439</v>
      </c>
      <c r="E5449" s="50"/>
      <c r="F5449" s="50"/>
      <c r="G5449" s="50"/>
      <c r="H5449" s="5" t="s">
        <v>17440</v>
      </c>
      <c r="I5449" s="6" t="s">
        <v>30</v>
      </c>
      <c r="J5449" s="7">
        <v>8</v>
      </c>
      <c r="K5449" s="7">
        <v>123</v>
      </c>
      <c r="L5449" s="3">
        <v>1</v>
      </c>
      <c r="M5449" s="19">
        <f>1662.67*(1-P3/100)</f>
        <v>1662.67</v>
      </c>
      <c r="N5449" s="9"/>
      <c r="O5449" s="10">
        <f t="shared" si="290"/>
        <v>0</v>
      </c>
      <c r="P5449" s="11">
        <f>1.626*N5449</f>
        <v>0</v>
      </c>
      <c r="Q5449" s="16">
        <f>0.02824*N5449</f>
        <v>0</v>
      </c>
      <c r="R5449" s="13"/>
      <c r="S5449" s="14" t="s">
        <v>17441</v>
      </c>
      <c r="T5449" s="14" t="s">
        <v>32</v>
      </c>
      <c r="U5449" s="15"/>
      <c r="V5449" s="4" t="str">
        <f>HYPERLINK("https://redcat-toys.ru/api/getInfo/image/8f3c7ec6-bf1b-11ec-a211-ac1f6b442185")</f>
        <v>https://redcat-toys.ru/api/getInfo/image/8f3c7ec6-bf1b-11ec-a211-ac1f6b442185</v>
      </c>
      <c r="W5449" s="4" t="s">
        <v>17437</v>
      </c>
      <c r="X5449" s="4" t="s">
        <v>34</v>
      </c>
      <c r="Y5449" s="4" t="str">
        <f>HYPERLINK("https://redcat-toys.ru/api/getInfo/item/8f3c7ec6-bf1b-11ec-a211-ac1f6b442185")</f>
        <v>https://redcat-toys.ru/api/getInfo/item/8f3c7ec6-bf1b-11ec-a211-ac1f6b442185</v>
      </c>
    </row>
    <row r="5450" spans="2:25" ht="21" customHeight="1" outlineLevel="5" x14ac:dyDescent="0.2">
      <c r="B5450" s="39">
        <v>4315</v>
      </c>
      <c r="C5450" s="4" t="s">
        <v>17442</v>
      </c>
      <c r="D5450" s="50" t="s">
        <v>17443</v>
      </c>
      <c r="E5450" s="50"/>
      <c r="F5450" s="50"/>
      <c r="G5450" s="50"/>
      <c r="H5450" s="5" t="s">
        <v>17444</v>
      </c>
      <c r="I5450" s="6" t="s">
        <v>30</v>
      </c>
      <c r="J5450" s="7">
        <v>3</v>
      </c>
      <c r="K5450" s="7">
        <v>143</v>
      </c>
      <c r="L5450" s="3">
        <v>1</v>
      </c>
      <c r="M5450" s="19">
        <f>3995.84*(1-P3/100)</f>
        <v>3995.84</v>
      </c>
      <c r="N5450" s="9"/>
      <c r="O5450" s="10">
        <f t="shared" si="290"/>
        <v>0</v>
      </c>
      <c r="P5450" s="11">
        <f>4.642*N5450</f>
        <v>0</v>
      </c>
      <c r="Q5450" s="16">
        <f>0.05554*N5450</f>
        <v>0</v>
      </c>
      <c r="R5450" s="13"/>
      <c r="S5450" s="14" t="s">
        <v>17445</v>
      </c>
      <c r="T5450" s="14" t="s">
        <v>32</v>
      </c>
      <c r="U5450" s="15"/>
      <c r="V5450" s="4" t="str">
        <f>HYPERLINK("https://redcat-toys.ru/api/getInfo/image/7825fc18-4a8e-11f0-a27c-00155d82e908")</f>
        <v>https://redcat-toys.ru/api/getInfo/image/7825fc18-4a8e-11f0-a27c-00155d82e908</v>
      </c>
      <c r="W5450" s="4" t="s">
        <v>17446</v>
      </c>
      <c r="X5450" s="4" t="s">
        <v>34</v>
      </c>
      <c r="Y5450" s="4" t="str">
        <f>HYPERLINK("https://redcat-toys.ru/api/getInfo/item/7825fc18-4a8e-11f0-a27c-00155d82e908")</f>
        <v>https://redcat-toys.ru/api/getInfo/item/7825fc18-4a8e-11f0-a27c-00155d82e908</v>
      </c>
    </row>
    <row r="5451" spans="2:25" ht="21" customHeight="1" outlineLevel="5" x14ac:dyDescent="0.2">
      <c r="B5451" s="39">
        <v>4316</v>
      </c>
      <c r="C5451" s="4" t="s">
        <v>17447</v>
      </c>
      <c r="D5451" s="50" t="s">
        <v>17448</v>
      </c>
      <c r="E5451" s="50"/>
      <c r="F5451" s="50"/>
      <c r="G5451" s="50"/>
      <c r="H5451" s="5" t="s">
        <v>17449</v>
      </c>
      <c r="I5451" s="6" t="s">
        <v>30</v>
      </c>
      <c r="J5451" s="7">
        <v>8</v>
      </c>
      <c r="K5451" s="7">
        <v>97</v>
      </c>
      <c r="L5451" s="3">
        <v>1</v>
      </c>
      <c r="M5451" s="19">
        <f>1662.67*(1-P3/100)</f>
        <v>1662.67</v>
      </c>
      <c r="N5451" s="9"/>
      <c r="O5451" s="10">
        <f t="shared" si="290"/>
        <v>0</v>
      </c>
      <c r="P5451" s="11">
        <f>1.737*N5451</f>
        <v>0</v>
      </c>
      <c r="Q5451" s="16">
        <f>0.02754*N5451</f>
        <v>0</v>
      </c>
      <c r="R5451" s="13"/>
      <c r="S5451" s="14" t="s">
        <v>17450</v>
      </c>
      <c r="T5451" s="14" t="s">
        <v>32</v>
      </c>
      <c r="U5451" s="15"/>
      <c r="V5451" s="4" t="str">
        <f>HYPERLINK("https://redcat-toys.ru/api/getInfo/image/30a5b6e1-3221-11ef-a261-00155d82e908")</f>
        <v>https://redcat-toys.ru/api/getInfo/image/30a5b6e1-3221-11ef-a261-00155d82e908</v>
      </c>
      <c r="W5451" s="4" t="s">
        <v>17451</v>
      </c>
      <c r="X5451" s="4" t="s">
        <v>34</v>
      </c>
      <c r="Y5451" s="4" t="str">
        <f>HYPERLINK("https://redcat-toys.ru/api/getInfo/item/30a5b6e1-3221-11ef-a261-00155d82e908")</f>
        <v>https://redcat-toys.ru/api/getInfo/item/30a5b6e1-3221-11ef-a261-00155d82e908</v>
      </c>
    </row>
    <row r="5452" spans="2:25" ht="21" customHeight="1" outlineLevel="5" x14ac:dyDescent="0.2">
      <c r="B5452" s="39">
        <v>4317</v>
      </c>
      <c r="C5452" s="4" t="s">
        <v>17447</v>
      </c>
      <c r="D5452" s="50" t="s">
        <v>17448</v>
      </c>
      <c r="E5452" s="50"/>
      <c r="F5452" s="50"/>
      <c r="G5452" s="50"/>
      <c r="H5452" s="5" t="s">
        <v>17449</v>
      </c>
      <c r="I5452" s="6" t="s">
        <v>30</v>
      </c>
      <c r="J5452" s="7">
        <v>4</v>
      </c>
      <c r="K5452" s="7">
        <v>97</v>
      </c>
      <c r="L5452" s="3">
        <v>1</v>
      </c>
      <c r="M5452" s="19">
        <f>1662.67*(1-P3/100)</f>
        <v>1662.67</v>
      </c>
      <c r="N5452" s="9"/>
      <c r="O5452" s="10">
        <f t="shared" si="290"/>
        <v>0</v>
      </c>
      <c r="P5452" s="11">
        <f>1.737*N5452</f>
        <v>0</v>
      </c>
      <c r="Q5452" s="16">
        <f>0.02754*N5452</f>
        <v>0</v>
      </c>
      <c r="R5452" s="13"/>
      <c r="S5452" s="14" t="s">
        <v>17450</v>
      </c>
      <c r="T5452" s="14" t="s">
        <v>32</v>
      </c>
      <c r="U5452" s="15"/>
      <c r="V5452" s="4" t="str">
        <f>HYPERLINK("https://redcat-toys.ru/api/getInfo/image/30a5b6e1-3221-11ef-a261-00155d82e908")</f>
        <v>https://redcat-toys.ru/api/getInfo/image/30a5b6e1-3221-11ef-a261-00155d82e908</v>
      </c>
      <c r="W5452" s="4" t="s">
        <v>17451</v>
      </c>
      <c r="X5452" s="4" t="s">
        <v>34</v>
      </c>
      <c r="Y5452" s="4" t="str">
        <f>HYPERLINK("https://redcat-toys.ru/api/getInfo/item/30a5b6e1-3221-11ef-a261-00155d82e908")</f>
        <v>https://redcat-toys.ru/api/getInfo/item/30a5b6e1-3221-11ef-a261-00155d82e908</v>
      </c>
    </row>
    <row r="5453" spans="2:25" ht="22.95" customHeight="1" outlineLevel="4" x14ac:dyDescent="0.2">
      <c r="B5453" s="52" t="s">
        <v>17452</v>
      </c>
      <c r="C5453" s="52"/>
      <c r="D5453" s="52"/>
      <c r="E5453" s="52"/>
      <c r="F5453" s="52"/>
      <c r="G5453" s="52"/>
    </row>
    <row r="5454" spans="2:25" ht="21" customHeight="1" outlineLevel="5" x14ac:dyDescent="0.2">
      <c r="B5454" s="39">
        <v>4318</v>
      </c>
      <c r="C5454" s="4" t="s">
        <v>17453</v>
      </c>
      <c r="D5454" s="50" t="s">
        <v>17454</v>
      </c>
      <c r="E5454" s="50"/>
      <c r="F5454" s="50"/>
      <c r="G5454" s="50"/>
      <c r="H5454" s="5" t="s">
        <v>17455</v>
      </c>
      <c r="I5454" s="6" t="s">
        <v>30</v>
      </c>
      <c r="J5454" s="7">
        <v>1</v>
      </c>
      <c r="K5454" s="7">
        <v>560</v>
      </c>
      <c r="L5454" s="3">
        <v>1</v>
      </c>
      <c r="M5454" s="19">
        <f>1623.16*(1-P3/100)</f>
        <v>1623.16</v>
      </c>
      <c r="N5454" s="9"/>
      <c r="O5454" s="10">
        <f t="shared" ref="O5454:O5477" si="291">M5454*N5454</f>
        <v>0</v>
      </c>
      <c r="P5454" s="11">
        <f>1.723*N5454</f>
        <v>0</v>
      </c>
      <c r="Q5454" s="16">
        <f>0.01742*N5454</f>
        <v>0</v>
      </c>
      <c r="R5454" s="13"/>
      <c r="S5454" s="14" t="s">
        <v>17456</v>
      </c>
      <c r="T5454" s="14" t="s">
        <v>32</v>
      </c>
      <c r="U5454" s="15"/>
      <c r="V5454" s="4" t="str">
        <f>HYPERLINK("https://redcat-toys.ru/api/getInfo/image/a20e06ba-3a4d-11ed-a216-ac1f6b442185")</f>
        <v>https://redcat-toys.ru/api/getInfo/image/a20e06ba-3a4d-11ed-a216-ac1f6b442185</v>
      </c>
      <c r="W5454" s="4" t="s">
        <v>17423</v>
      </c>
      <c r="X5454" s="4" t="s">
        <v>34</v>
      </c>
      <c r="Y5454" s="4" t="str">
        <f>HYPERLINK("https://redcat-toys.ru/api/getInfo/item/a20e06ba-3a4d-11ed-a216-ac1f6b442185")</f>
        <v>https://redcat-toys.ru/api/getInfo/item/a20e06ba-3a4d-11ed-a216-ac1f6b442185</v>
      </c>
    </row>
    <row r="5455" spans="2:25" ht="21" customHeight="1" outlineLevel="5" x14ac:dyDescent="0.2">
      <c r="B5455" s="39">
        <v>4319</v>
      </c>
      <c r="C5455" s="4" t="s">
        <v>17453</v>
      </c>
      <c r="D5455" s="50" t="s">
        <v>17454</v>
      </c>
      <c r="E5455" s="50"/>
      <c r="F5455" s="50"/>
      <c r="G5455" s="50"/>
      <c r="H5455" s="5" t="s">
        <v>17455</v>
      </c>
      <c r="I5455" s="6" t="s">
        <v>30</v>
      </c>
      <c r="J5455" s="7">
        <v>4</v>
      </c>
      <c r="K5455" s="7">
        <v>560</v>
      </c>
      <c r="L5455" s="3">
        <v>1</v>
      </c>
      <c r="M5455" s="19">
        <f>1623.16*(1-P3/100)</f>
        <v>1623.16</v>
      </c>
      <c r="N5455" s="9"/>
      <c r="O5455" s="10">
        <f t="shared" si="291"/>
        <v>0</v>
      </c>
      <c r="P5455" s="11">
        <f>1.723*N5455</f>
        <v>0</v>
      </c>
      <c r="Q5455" s="16">
        <f>0.01742*N5455</f>
        <v>0</v>
      </c>
      <c r="R5455" s="13"/>
      <c r="S5455" s="14" t="s">
        <v>17456</v>
      </c>
      <c r="T5455" s="14" t="s">
        <v>32</v>
      </c>
      <c r="U5455" s="15"/>
      <c r="V5455" s="4" t="str">
        <f>HYPERLINK("https://redcat-toys.ru/api/getInfo/image/a20e06ba-3a4d-11ed-a216-ac1f6b442185")</f>
        <v>https://redcat-toys.ru/api/getInfo/image/a20e06ba-3a4d-11ed-a216-ac1f6b442185</v>
      </c>
      <c r="W5455" s="4" t="s">
        <v>17423</v>
      </c>
      <c r="X5455" s="4" t="s">
        <v>34</v>
      </c>
      <c r="Y5455" s="4" t="str">
        <f>HYPERLINK("https://redcat-toys.ru/api/getInfo/item/a20e06ba-3a4d-11ed-a216-ac1f6b442185")</f>
        <v>https://redcat-toys.ru/api/getInfo/item/a20e06ba-3a4d-11ed-a216-ac1f6b442185</v>
      </c>
    </row>
    <row r="5456" spans="2:25" ht="21" customHeight="1" outlineLevel="5" x14ac:dyDescent="0.2">
      <c r="B5456" s="39">
        <v>4320</v>
      </c>
      <c r="C5456" s="4" t="s">
        <v>17457</v>
      </c>
      <c r="D5456" s="50" t="s">
        <v>17458</v>
      </c>
      <c r="E5456" s="50"/>
      <c r="F5456" s="50"/>
      <c r="G5456" s="50"/>
      <c r="H5456" s="5" t="s">
        <v>17459</v>
      </c>
      <c r="I5456" s="6" t="s">
        <v>30</v>
      </c>
      <c r="J5456" s="7">
        <v>4</v>
      </c>
      <c r="K5456" s="7">
        <v>16</v>
      </c>
      <c r="L5456" s="3">
        <v>1</v>
      </c>
      <c r="M5456" s="19">
        <f>1623.13*(1-P3/100)</f>
        <v>1623.13</v>
      </c>
      <c r="N5456" s="9"/>
      <c r="O5456" s="10">
        <f t="shared" si="291"/>
        <v>0</v>
      </c>
      <c r="P5456" s="11">
        <f>1.629*N5456</f>
        <v>0</v>
      </c>
      <c r="Q5456" s="16">
        <f>0.01726*N5456</f>
        <v>0</v>
      </c>
      <c r="R5456" s="13"/>
      <c r="S5456" s="14" t="s">
        <v>17460</v>
      </c>
      <c r="T5456" s="14" t="s">
        <v>32</v>
      </c>
      <c r="U5456" s="15" t="s">
        <v>39</v>
      </c>
      <c r="V5456" s="4" t="str">
        <f>HYPERLINK("https://redcat-toys.ru/api/getInfo/image/6f42d40b-bd21-11ef-a267-00155d82e908")</f>
        <v>https://redcat-toys.ru/api/getInfo/image/6f42d40b-bd21-11ef-a267-00155d82e908</v>
      </c>
      <c r="W5456" s="4" t="s">
        <v>17461</v>
      </c>
      <c r="X5456" s="4" t="s">
        <v>34</v>
      </c>
      <c r="Y5456" s="4" t="str">
        <f>HYPERLINK("https://redcat-toys.ru/api/getInfo/item/6f42d40b-bd21-11ef-a267-00155d82e908")</f>
        <v>https://redcat-toys.ru/api/getInfo/item/6f42d40b-bd21-11ef-a267-00155d82e908</v>
      </c>
    </row>
    <row r="5457" spans="2:25" ht="21" customHeight="1" outlineLevel="5" x14ac:dyDescent="0.2">
      <c r="B5457" s="39">
        <v>4321</v>
      </c>
      <c r="C5457" s="4" t="s">
        <v>17462</v>
      </c>
      <c r="D5457" s="50" t="s">
        <v>17463</v>
      </c>
      <c r="E5457" s="50"/>
      <c r="F5457" s="50"/>
      <c r="G5457" s="50"/>
      <c r="H5457" s="5" t="s">
        <v>17464</v>
      </c>
      <c r="I5457" s="6"/>
      <c r="J5457" s="7">
        <v>4</v>
      </c>
      <c r="K5457" s="7">
        <v>205</v>
      </c>
      <c r="L5457" s="3">
        <v>1</v>
      </c>
      <c r="M5457" s="19">
        <f>3069*(1-P3/100)</f>
        <v>3069</v>
      </c>
      <c r="N5457" s="9"/>
      <c r="O5457" s="10">
        <f t="shared" si="291"/>
        <v>0</v>
      </c>
      <c r="P5457" s="11">
        <f>2.633*N5457</f>
        <v>0</v>
      </c>
      <c r="Q5457" s="16">
        <f>0.02891*N5457</f>
        <v>0</v>
      </c>
      <c r="R5457" s="13"/>
      <c r="S5457" s="14" t="s">
        <v>17465</v>
      </c>
      <c r="T5457" s="14" t="s">
        <v>32</v>
      </c>
      <c r="U5457" s="15"/>
      <c r="V5457" s="4" t="str">
        <f>HYPERLINK("https://redcat-toys.ru/api/getInfo/image/1ee89479-043f-11ee-a23b-00155d82e902")</f>
        <v>https://redcat-toys.ru/api/getInfo/image/1ee89479-043f-11ee-a23b-00155d82e902</v>
      </c>
      <c r="W5457" s="4" t="s">
        <v>17466</v>
      </c>
      <c r="X5457" s="4" t="s">
        <v>34</v>
      </c>
      <c r="Y5457" s="4" t="str">
        <f>HYPERLINK("https://redcat-toys.ru/api/getInfo/item/1ee89479-043f-11ee-a23b-00155d82e902")</f>
        <v>https://redcat-toys.ru/api/getInfo/item/1ee89479-043f-11ee-a23b-00155d82e902</v>
      </c>
    </row>
    <row r="5458" spans="2:25" ht="21" customHeight="1" outlineLevel="5" x14ac:dyDescent="0.2">
      <c r="B5458" s="39">
        <v>4322</v>
      </c>
      <c r="C5458" s="4" t="s">
        <v>17467</v>
      </c>
      <c r="D5458" s="50" t="s">
        <v>17468</v>
      </c>
      <c r="E5458" s="50"/>
      <c r="F5458" s="50"/>
      <c r="G5458" s="50"/>
      <c r="H5458" s="5" t="s">
        <v>17469</v>
      </c>
      <c r="I5458" s="6" t="s">
        <v>30</v>
      </c>
      <c r="J5458" s="7">
        <v>4</v>
      </c>
      <c r="K5458" s="7">
        <v>310</v>
      </c>
      <c r="L5458" s="3">
        <v>1</v>
      </c>
      <c r="M5458" s="19">
        <f>3069*(1-P3/100)</f>
        <v>3069</v>
      </c>
      <c r="N5458" s="9"/>
      <c r="O5458" s="10">
        <f t="shared" si="291"/>
        <v>0</v>
      </c>
      <c r="P5458" s="11">
        <f>2.662*N5458</f>
        <v>0</v>
      </c>
      <c r="Q5458" s="16">
        <f>0.03138*N5458</f>
        <v>0</v>
      </c>
      <c r="R5458" s="13"/>
      <c r="S5458" s="14" t="s">
        <v>17470</v>
      </c>
      <c r="T5458" s="14" t="s">
        <v>32</v>
      </c>
      <c r="U5458" s="15"/>
      <c r="V5458" s="4" t="str">
        <f>HYPERLINK("https://redcat-toys.ru/api/getInfo/image/90ddbc22-043f-11ee-a23b-00155d82e902")</f>
        <v>https://redcat-toys.ru/api/getInfo/image/90ddbc22-043f-11ee-a23b-00155d82e902</v>
      </c>
      <c r="W5458" s="4" t="s">
        <v>17466</v>
      </c>
      <c r="X5458" s="4" t="s">
        <v>34</v>
      </c>
      <c r="Y5458" s="4" t="str">
        <f>HYPERLINK("https://redcat-toys.ru/api/getInfo/item/90ddbc22-043f-11ee-a23b-00155d82e902")</f>
        <v>https://redcat-toys.ru/api/getInfo/item/90ddbc22-043f-11ee-a23b-00155d82e902</v>
      </c>
    </row>
    <row r="5459" spans="2:25" ht="21" customHeight="1" outlineLevel="5" x14ac:dyDescent="0.2">
      <c r="B5459" s="39">
        <v>4323</v>
      </c>
      <c r="C5459" s="4" t="s">
        <v>17471</v>
      </c>
      <c r="D5459" s="50" t="s">
        <v>17472</v>
      </c>
      <c r="E5459" s="50"/>
      <c r="F5459" s="50"/>
      <c r="G5459" s="50"/>
      <c r="H5459" s="5" t="s">
        <v>17473</v>
      </c>
      <c r="I5459" s="6" t="s">
        <v>30</v>
      </c>
      <c r="J5459" s="7">
        <v>3</v>
      </c>
      <c r="K5459" s="18">
        <v>1237</v>
      </c>
      <c r="L5459" s="3">
        <v>1</v>
      </c>
      <c r="M5459" s="19">
        <f>2049.5*(1-P3/100)</f>
        <v>2049.5</v>
      </c>
      <c r="N5459" s="9"/>
      <c r="O5459" s="10">
        <f t="shared" si="291"/>
        <v>0</v>
      </c>
      <c r="P5459" s="11">
        <f>1.906*N5459</f>
        <v>0</v>
      </c>
      <c r="Q5459" s="16">
        <f>0.01805*N5459</f>
        <v>0</v>
      </c>
      <c r="R5459" s="13"/>
      <c r="S5459" s="14" t="s">
        <v>17474</v>
      </c>
      <c r="T5459" s="14" t="s">
        <v>32</v>
      </c>
      <c r="U5459" s="15"/>
      <c r="V5459" s="4" t="str">
        <f>HYPERLINK("https://redcat-toys.ru/api/getInfo/image/833c8616-d905-11ed-a232-00155d82e902")</f>
        <v>https://redcat-toys.ru/api/getInfo/image/833c8616-d905-11ed-a232-00155d82e902</v>
      </c>
      <c r="W5459" s="4" t="s">
        <v>17475</v>
      </c>
      <c r="X5459" s="4" t="s">
        <v>34</v>
      </c>
      <c r="Y5459" s="4" t="str">
        <f>HYPERLINK("https://redcat-toys.ru/api/getInfo/item/833c8616-d905-11ed-a232-00155d82e902")</f>
        <v>https://redcat-toys.ru/api/getInfo/item/833c8616-d905-11ed-a232-00155d82e902</v>
      </c>
    </row>
    <row r="5460" spans="2:25" ht="21" customHeight="1" outlineLevel="5" x14ac:dyDescent="0.2">
      <c r="B5460" s="39">
        <v>4324</v>
      </c>
      <c r="C5460" s="4" t="s">
        <v>17471</v>
      </c>
      <c r="D5460" s="50" t="s">
        <v>17472</v>
      </c>
      <c r="E5460" s="50"/>
      <c r="F5460" s="50"/>
      <c r="G5460" s="50"/>
      <c r="H5460" s="5" t="s">
        <v>17473</v>
      </c>
      <c r="I5460" s="6" t="s">
        <v>30</v>
      </c>
      <c r="J5460" s="7">
        <v>6</v>
      </c>
      <c r="K5460" s="18">
        <v>1237</v>
      </c>
      <c r="L5460" s="3">
        <v>1</v>
      </c>
      <c r="M5460" s="19">
        <f>2049.5*(1-P3/100)</f>
        <v>2049.5</v>
      </c>
      <c r="N5460" s="9"/>
      <c r="O5460" s="10">
        <f t="shared" si="291"/>
        <v>0</v>
      </c>
      <c r="P5460" s="11">
        <f>1.906*N5460</f>
        <v>0</v>
      </c>
      <c r="Q5460" s="16">
        <f>0.01805*N5460</f>
        <v>0</v>
      </c>
      <c r="R5460" s="13"/>
      <c r="S5460" s="14" t="s">
        <v>17474</v>
      </c>
      <c r="T5460" s="14" t="s">
        <v>32</v>
      </c>
      <c r="U5460" s="15"/>
      <c r="V5460" s="4" t="str">
        <f>HYPERLINK("https://redcat-toys.ru/api/getInfo/image/833c8616-d905-11ed-a232-00155d82e902")</f>
        <v>https://redcat-toys.ru/api/getInfo/image/833c8616-d905-11ed-a232-00155d82e902</v>
      </c>
      <c r="W5460" s="4" t="s">
        <v>17475</v>
      </c>
      <c r="X5460" s="4" t="s">
        <v>34</v>
      </c>
      <c r="Y5460" s="4" t="str">
        <f>HYPERLINK("https://redcat-toys.ru/api/getInfo/item/833c8616-d905-11ed-a232-00155d82e902")</f>
        <v>https://redcat-toys.ru/api/getInfo/item/833c8616-d905-11ed-a232-00155d82e902</v>
      </c>
    </row>
    <row r="5461" spans="2:25" ht="21" customHeight="1" outlineLevel="5" x14ac:dyDescent="0.2">
      <c r="B5461" s="39">
        <v>4325</v>
      </c>
      <c r="C5461" s="4" t="s">
        <v>17471</v>
      </c>
      <c r="D5461" s="50" t="s">
        <v>17472</v>
      </c>
      <c r="E5461" s="50"/>
      <c r="F5461" s="50"/>
      <c r="G5461" s="50"/>
      <c r="H5461" s="5" t="s">
        <v>17473</v>
      </c>
      <c r="I5461" s="6" t="s">
        <v>30</v>
      </c>
      <c r="J5461" s="7">
        <v>3</v>
      </c>
      <c r="K5461" s="18">
        <v>1237</v>
      </c>
      <c r="L5461" s="3">
        <v>1</v>
      </c>
      <c r="M5461" s="19">
        <f>2049.5*(1-P3/100)</f>
        <v>2049.5</v>
      </c>
      <c r="N5461" s="9"/>
      <c r="O5461" s="10">
        <f t="shared" si="291"/>
        <v>0</v>
      </c>
      <c r="P5461" s="11">
        <f>1.906*N5461</f>
        <v>0</v>
      </c>
      <c r="Q5461" s="16">
        <f>0.01805*N5461</f>
        <v>0</v>
      </c>
      <c r="R5461" s="13"/>
      <c r="S5461" s="14" t="s">
        <v>17474</v>
      </c>
      <c r="T5461" s="14" t="s">
        <v>32</v>
      </c>
      <c r="U5461" s="15"/>
      <c r="V5461" s="4" t="str">
        <f>HYPERLINK("https://redcat-toys.ru/api/getInfo/image/833c8616-d905-11ed-a232-00155d82e902")</f>
        <v>https://redcat-toys.ru/api/getInfo/image/833c8616-d905-11ed-a232-00155d82e902</v>
      </c>
      <c r="W5461" s="4" t="s">
        <v>17475</v>
      </c>
      <c r="X5461" s="4" t="s">
        <v>34</v>
      </c>
      <c r="Y5461" s="4" t="str">
        <f>HYPERLINK("https://redcat-toys.ru/api/getInfo/item/833c8616-d905-11ed-a232-00155d82e902")</f>
        <v>https://redcat-toys.ru/api/getInfo/item/833c8616-d905-11ed-a232-00155d82e902</v>
      </c>
    </row>
    <row r="5462" spans="2:25" ht="21" customHeight="1" outlineLevel="5" x14ac:dyDescent="0.2">
      <c r="B5462" s="39">
        <v>4326</v>
      </c>
      <c r="C5462" s="4" t="s">
        <v>17471</v>
      </c>
      <c r="D5462" s="50" t="s">
        <v>17472</v>
      </c>
      <c r="E5462" s="50"/>
      <c r="F5462" s="50"/>
      <c r="G5462" s="50"/>
      <c r="H5462" s="5" t="s">
        <v>17473</v>
      </c>
      <c r="I5462" s="6" t="s">
        <v>30</v>
      </c>
      <c r="J5462" s="7">
        <v>6</v>
      </c>
      <c r="K5462" s="18">
        <v>1237</v>
      </c>
      <c r="L5462" s="3">
        <v>1</v>
      </c>
      <c r="M5462" s="19">
        <f>2049.5*(1-P3/100)</f>
        <v>2049.5</v>
      </c>
      <c r="N5462" s="9"/>
      <c r="O5462" s="10">
        <f t="shared" si="291"/>
        <v>0</v>
      </c>
      <c r="P5462" s="11">
        <f>1.906*N5462</f>
        <v>0</v>
      </c>
      <c r="Q5462" s="16">
        <f>0.01805*N5462</f>
        <v>0</v>
      </c>
      <c r="R5462" s="13"/>
      <c r="S5462" s="14" t="s">
        <v>17474</v>
      </c>
      <c r="T5462" s="14" t="s">
        <v>32</v>
      </c>
      <c r="U5462" s="15"/>
      <c r="V5462" s="4" t="str">
        <f>HYPERLINK("https://redcat-toys.ru/api/getInfo/image/833c8616-d905-11ed-a232-00155d82e902")</f>
        <v>https://redcat-toys.ru/api/getInfo/image/833c8616-d905-11ed-a232-00155d82e902</v>
      </c>
      <c r="W5462" s="4" t="s">
        <v>17475</v>
      </c>
      <c r="X5462" s="4" t="s">
        <v>34</v>
      </c>
      <c r="Y5462" s="4" t="str">
        <f>HYPERLINK("https://redcat-toys.ru/api/getInfo/item/833c8616-d905-11ed-a232-00155d82e902")</f>
        <v>https://redcat-toys.ru/api/getInfo/item/833c8616-d905-11ed-a232-00155d82e902</v>
      </c>
    </row>
    <row r="5463" spans="2:25" ht="21" customHeight="1" outlineLevel="5" x14ac:dyDescent="0.2">
      <c r="B5463" s="39">
        <v>4327</v>
      </c>
      <c r="C5463" s="4" t="s">
        <v>17476</v>
      </c>
      <c r="D5463" s="50" t="s">
        <v>17477</v>
      </c>
      <c r="E5463" s="50"/>
      <c r="F5463" s="50"/>
      <c r="G5463" s="50"/>
      <c r="H5463" s="5" t="s">
        <v>17478</v>
      </c>
      <c r="I5463" s="6" t="s">
        <v>30</v>
      </c>
      <c r="J5463" s="7">
        <v>3</v>
      </c>
      <c r="K5463" s="7">
        <v>361</v>
      </c>
      <c r="L5463" s="3">
        <v>1</v>
      </c>
      <c r="M5463" s="19">
        <f>2172.79*(1-P3/100)</f>
        <v>2172.79</v>
      </c>
      <c r="N5463" s="9"/>
      <c r="O5463" s="10">
        <f t="shared" si="291"/>
        <v>0</v>
      </c>
      <c r="P5463" s="11">
        <f>1.999*N5463</f>
        <v>0</v>
      </c>
      <c r="Q5463" s="16">
        <f>0.03262*N5463</f>
        <v>0</v>
      </c>
      <c r="R5463" s="13"/>
      <c r="S5463" s="14" t="s">
        <v>17479</v>
      </c>
      <c r="T5463" s="14" t="s">
        <v>32</v>
      </c>
      <c r="U5463" s="15"/>
      <c r="V5463" s="4" t="str">
        <f>HYPERLINK("https://redcat-toys.ru/api/getInfo/image/fc4f3871-0440-11ee-a23b-00155d82e902")</f>
        <v>https://redcat-toys.ru/api/getInfo/image/fc4f3871-0440-11ee-a23b-00155d82e902</v>
      </c>
      <c r="W5463" s="4" t="s">
        <v>17480</v>
      </c>
      <c r="X5463" s="4" t="s">
        <v>34</v>
      </c>
      <c r="Y5463" s="4" t="str">
        <f>HYPERLINK("https://redcat-toys.ru/api/getInfo/item/fc4f3871-0440-11ee-a23b-00155d82e902")</f>
        <v>https://redcat-toys.ru/api/getInfo/item/fc4f3871-0440-11ee-a23b-00155d82e902</v>
      </c>
    </row>
    <row r="5464" spans="2:25" ht="21" customHeight="1" outlineLevel="5" x14ac:dyDescent="0.2">
      <c r="B5464" s="39">
        <v>4328</v>
      </c>
      <c r="C5464" s="4" t="s">
        <v>17476</v>
      </c>
      <c r="D5464" s="50" t="s">
        <v>17477</v>
      </c>
      <c r="E5464" s="50"/>
      <c r="F5464" s="50"/>
      <c r="G5464" s="50"/>
      <c r="H5464" s="5" t="s">
        <v>17478</v>
      </c>
      <c r="I5464" s="6" t="s">
        <v>30</v>
      </c>
      <c r="J5464" s="7">
        <v>6</v>
      </c>
      <c r="K5464" s="7">
        <v>361</v>
      </c>
      <c r="L5464" s="3">
        <v>1</v>
      </c>
      <c r="M5464" s="19">
        <f>2172.79*(1-P3/100)</f>
        <v>2172.79</v>
      </c>
      <c r="N5464" s="9"/>
      <c r="O5464" s="10">
        <f t="shared" si="291"/>
        <v>0</v>
      </c>
      <c r="P5464" s="11">
        <f>1.999*N5464</f>
        <v>0</v>
      </c>
      <c r="Q5464" s="16">
        <f>0.03262*N5464</f>
        <v>0</v>
      </c>
      <c r="R5464" s="13"/>
      <c r="S5464" s="14" t="s">
        <v>17479</v>
      </c>
      <c r="T5464" s="14" t="s">
        <v>32</v>
      </c>
      <c r="U5464" s="15"/>
      <c r="V5464" s="4" t="str">
        <f>HYPERLINK("https://redcat-toys.ru/api/getInfo/image/fc4f3871-0440-11ee-a23b-00155d82e902")</f>
        <v>https://redcat-toys.ru/api/getInfo/image/fc4f3871-0440-11ee-a23b-00155d82e902</v>
      </c>
      <c r="W5464" s="4" t="s">
        <v>17480</v>
      </c>
      <c r="X5464" s="4" t="s">
        <v>34</v>
      </c>
      <c r="Y5464" s="4" t="str">
        <f>HYPERLINK("https://redcat-toys.ru/api/getInfo/item/fc4f3871-0440-11ee-a23b-00155d82e902")</f>
        <v>https://redcat-toys.ru/api/getInfo/item/fc4f3871-0440-11ee-a23b-00155d82e902</v>
      </c>
    </row>
    <row r="5465" spans="2:25" ht="21" customHeight="1" outlineLevel="5" x14ac:dyDescent="0.2">
      <c r="B5465" s="39">
        <v>4329</v>
      </c>
      <c r="C5465" s="4" t="s">
        <v>17481</v>
      </c>
      <c r="D5465" s="50" t="s">
        <v>17482</v>
      </c>
      <c r="E5465" s="50"/>
      <c r="F5465" s="50"/>
      <c r="G5465" s="50"/>
      <c r="H5465" s="5" t="s">
        <v>17483</v>
      </c>
      <c r="I5465" s="6" t="s">
        <v>30</v>
      </c>
      <c r="J5465" s="7">
        <v>6</v>
      </c>
      <c r="K5465" s="7">
        <v>662</v>
      </c>
      <c r="L5465" s="3">
        <v>1</v>
      </c>
      <c r="M5465" s="19">
        <f>2049.5*(1-P3/100)</f>
        <v>2049.5</v>
      </c>
      <c r="N5465" s="9"/>
      <c r="O5465" s="10">
        <f t="shared" si="291"/>
        <v>0</v>
      </c>
      <c r="P5465" s="11">
        <f>1.996*N5465</f>
        <v>0</v>
      </c>
      <c r="Q5465" s="12">
        <f>0.0259*N5465</f>
        <v>0</v>
      </c>
      <c r="R5465" s="13"/>
      <c r="S5465" s="14" t="s">
        <v>17484</v>
      </c>
      <c r="T5465" s="14" t="s">
        <v>32</v>
      </c>
      <c r="U5465" s="15"/>
      <c r="V5465" s="4" t="str">
        <f>HYPERLINK("https://redcat-toys.ru/api/getInfo/image/3998781f-0442-11ee-a23b-00155d82e902")</f>
        <v>https://redcat-toys.ru/api/getInfo/image/3998781f-0442-11ee-a23b-00155d82e902</v>
      </c>
      <c r="W5465" s="4" t="s">
        <v>17480</v>
      </c>
      <c r="X5465" s="4" t="s">
        <v>34</v>
      </c>
      <c r="Y5465" s="4" t="str">
        <f>HYPERLINK("https://redcat-toys.ru/api/getInfo/item/3998781f-0442-11ee-a23b-00155d82e902")</f>
        <v>https://redcat-toys.ru/api/getInfo/item/3998781f-0442-11ee-a23b-00155d82e902</v>
      </c>
    </row>
    <row r="5466" spans="2:25" ht="21" customHeight="1" outlineLevel="5" x14ac:dyDescent="0.2">
      <c r="B5466" s="39">
        <v>4330</v>
      </c>
      <c r="C5466" s="4" t="s">
        <v>17481</v>
      </c>
      <c r="D5466" s="50" t="s">
        <v>17482</v>
      </c>
      <c r="E5466" s="50"/>
      <c r="F5466" s="50"/>
      <c r="G5466" s="50"/>
      <c r="H5466" s="5" t="s">
        <v>17483</v>
      </c>
      <c r="I5466" s="6" t="s">
        <v>30</v>
      </c>
      <c r="J5466" s="7">
        <v>3</v>
      </c>
      <c r="K5466" s="7">
        <v>662</v>
      </c>
      <c r="L5466" s="3">
        <v>1</v>
      </c>
      <c r="M5466" s="19">
        <f>2049.5*(1-P3/100)</f>
        <v>2049.5</v>
      </c>
      <c r="N5466" s="9"/>
      <c r="O5466" s="10">
        <f t="shared" si="291"/>
        <v>0</v>
      </c>
      <c r="P5466" s="11">
        <f>1.996*N5466</f>
        <v>0</v>
      </c>
      <c r="Q5466" s="12">
        <f>0.0259*N5466</f>
        <v>0</v>
      </c>
      <c r="R5466" s="13"/>
      <c r="S5466" s="14" t="s">
        <v>17484</v>
      </c>
      <c r="T5466" s="14" t="s">
        <v>32</v>
      </c>
      <c r="U5466" s="15"/>
      <c r="V5466" s="4" t="str">
        <f>HYPERLINK("https://redcat-toys.ru/api/getInfo/image/3998781f-0442-11ee-a23b-00155d82e902")</f>
        <v>https://redcat-toys.ru/api/getInfo/image/3998781f-0442-11ee-a23b-00155d82e902</v>
      </c>
      <c r="W5466" s="4" t="s">
        <v>17480</v>
      </c>
      <c r="X5466" s="4" t="s">
        <v>34</v>
      </c>
      <c r="Y5466" s="4" t="str">
        <f>HYPERLINK("https://redcat-toys.ru/api/getInfo/item/3998781f-0442-11ee-a23b-00155d82e902")</f>
        <v>https://redcat-toys.ru/api/getInfo/item/3998781f-0442-11ee-a23b-00155d82e902</v>
      </c>
    </row>
    <row r="5467" spans="2:25" ht="21" customHeight="1" outlineLevel="5" x14ac:dyDescent="0.2">
      <c r="B5467" s="39">
        <v>4331</v>
      </c>
      <c r="C5467" s="4" t="s">
        <v>17485</v>
      </c>
      <c r="D5467" s="50" t="s">
        <v>17486</v>
      </c>
      <c r="E5467" s="50"/>
      <c r="F5467" s="50"/>
      <c r="G5467" s="50"/>
      <c r="H5467" s="5" t="s">
        <v>17487</v>
      </c>
      <c r="I5467" s="6" t="s">
        <v>30</v>
      </c>
      <c r="J5467" s="7">
        <v>3</v>
      </c>
      <c r="K5467" s="7">
        <v>617</v>
      </c>
      <c r="L5467" s="3">
        <v>1</v>
      </c>
      <c r="M5467" s="19">
        <f>2049.5*(1-P3/100)</f>
        <v>2049.5</v>
      </c>
      <c r="N5467" s="9"/>
      <c r="O5467" s="10">
        <f t="shared" si="291"/>
        <v>0</v>
      </c>
      <c r="P5467" s="11">
        <f>1.854*N5467</f>
        <v>0</v>
      </c>
      <c r="Q5467" s="16">
        <f>0.01736*N5467</f>
        <v>0</v>
      </c>
      <c r="R5467" s="13"/>
      <c r="S5467" s="14" t="s">
        <v>17488</v>
      </c>
      <c r="T5467" s="14" t="s">
        <v>32</v>
      </c>
      <c r="U5467" s="15"/>
      <c r="V5467" s="4" t="str">
        <f>HYPERLINK("https://redcat-toys.ru/api/getInfo/image/adfdb529-3a4b-11ed-a216-ac1f6b442185")</f>
        <v>https://redcat-toys.ru/api/getInfo/image/adfdb529-3a4b-11ed-a216-ac1f6b442185</v>
      </c>
      <c r="W5467" s="4" t="s">
        <v>17489</v>
      </c>
      <c r="X5467" s="4" t="s">
        <v>34</v>
      </c>
      <c r="Y5467" s="4" t="str">
        <f>HYPERLINK("https://redcat-toys.ru/api/getInfo/item/adfdb529-3a4b-11ed-a216-ac1f6b442185")</f>
        <v>https://redcat-toys.ru/api/getInfo/item/adfdb529-3a4b-11ed-a216-ac1f6b442185</v>
      </c>
    </row>
    <row r="5468" spans="2:25" ht="21" customHeight="1" outlineLevel="5" x14ac:dyDescent="0.2">
      <c r="B5468" s="39">
        <v>4332</v>
      </c>
      <c r="C5468" s="4" t="s">
        <v>17485</v>
      </c>
      <c r="D5468" s="50" t="s">
        <v>17486</v>
      </c>
      <c r="E5468" s="50"/>
      <c r="F5468" s="50"/>
      <c r="G5468" s="50"/>
      <c r="H5468" s="5" t="s">
        <v>17487</v>
      </c>
      <c r="I5468" s="6" t="s">
        <v>30</v>
      </c>
      <c r="J5468" s="7">
        <v>6</v>
      </c>
      <c r="K5468" s="7">
        <v>617</v>
      </c>
      <c r="L5468" s="3">
        <v>1</v>
      </c>
      <c r="M5468" s="19">
        <f>2049.5*(1-P3/100)</f>
        <v>2049.5</v>
      </c>
      <c r="N5468" s="9"/>
      <c r="O5468" s="10">
        <f t="shared" si="291"/>
        <v>0</v>
      </c>
      <c r="P5468" s="11">
        <f>1.854*N5468</f>
        <v>0</v>
      </c>
      <c r="Q5468" s="16">
        <f>0.01736*N5468</f>
        <v>0</v>
      </c>
      <c r="R5468" s="13"/>
      <c r="S5468" s="14" t="s">
        <v>17488</v>
      </c>
      <c r="T5468" s="14" t="s">
        <v>32</v>
      </c>
      <c r="U5468" s="15"/>
      <c r="V5468" s="4" t="str">
        <f>HYPERLINK("https://redcat-toys.ru/api/getInfo/image/adfdb529-3a4b-11ed-a216-ac1f6b442185")</f>
        <v>https://redcat-toys.ru/api/getInfo/image/adfdb529-3a4b-11ed-a216-ac1f6b442185</v>
      </c>
      <c r="W5468" s="4" t="s">
        <v>17489</v>
      </c>
      <c r="X5468" s="4" t="s">
        <v>34</v>
      </c>
      <c r="Y5468" s="4" t="str">
        <f>HYPERLINK("https://redcat-toys.ru/api/getInfo/item/adfdb529-3a4b-11ed-a216-ac1f6b442185")</f>
        <v>https://redcat-toys.ru/api/getInfo/item/adfdb529-3a4b-11ed-a216-ac1f6b442185</v>
      </c>
    </row>
    <row r="5469" spans="2:25" ht="21" customHeight="1" outlineLevel="5" x14ac:dyDescent="0.2">
      <c r="B5469" s="39">
        <v>4333</v>
      </c>
      <c r="C5469" s="4" t="s">
        <v>17485</v>
      </c>
      <c r="D5469" s="50" t="s">
        <v>17486</v>
      </c>
      <c r="E5469" s="50"/>
      <c r="F5469" s="50"/>
      <c r="G5469" s="50"/>
      <c r="H5469" s="5" t="s">
        <v>17487</v>
      </c>
      <c r="I5469" s="6" t="s">
        <v>30</v>
      </c>
      <c r="J5469" s="7">
        <v>3</v>
      </c>
      <c r="K5469" s="7">
        <v>617</v>
      </c>
      <c r="L5469" s="3">
        <v>1</v>
      </c>
      <c r="M5469" s="19">
        <f>2049.5*(1-P3/100)</f>
        <v>2049.5</v>
      </c>
      <c r="N5469" s="9"/>
      <c r="O5469" s="10">
        <f t="shared" si="291"/>
        <v>0</v>
      </c>
      <c r="P5469" s="11">
        <f>1.854*N5469</f>
        <v>0</v>
      </c>
      <c r="Q5469" s="16">
        <f>0.01736*N5469</f>
        <v>0</v>
      </c>
      <c r="R5469" s="13"/>
      <c r="S5469" s="14" t="s">
        <v>17488</v>
      </c>
      <c r="T5469" s="14" t="s">
        <v>32</v>
      </c>
      <c r="U5469" s="15"/>
      <c r="V5469" s="4" t="str">
        <f>HYPERLINK("https://redcat-toys.ru/api/getInfo/image/adfdb529-3a4b-11ed-a216-ac1f6b442185")</f>
        <v>https://redcat-toys.ru/api/getInfo/image/adfdb529-3a4b-11ed-a216-ac1f6b442185</v>
      </c>
      <c r="W5469" s="4" t="s">
        <v>17489</v>
      </c>
      <c r="X5469" s="4" t="s">
        <v>34</v>
      </c>
      <c r="Y5469" s="4" t="str">
        <f>HYPERLINK("https://redcat-toys.ru/api/getInfo/item/adfdb529-3a4b-11ed-a216-ac1f6b442185")</f>
        <v>https://redcat-toys.ru/api/getInfo/item/adfdb529-3a4b-11ed-a216-ac1f6b442185</v>
      </c>
    </row>
    <row r="5470" spans="2:25" ht="21" customHeight="1" outlineLevel="5" x14ac:dyDescent="0.2">
      <c r="B5470" s="39">
        <v>4334</v>
      </c>
      <c r="C5470" s="4" t="s">
        <v>17485</v>
      </c>
      <c r="D5470" s="50" t="s">
        <v>17486</v>
      </c>
      <c r="E5470" s="50"/>
      <c r="F5470" s="50"/>
      <c r="G5470" s="50"/>
      <c r="H5470" s="5" t="s">
        <v>17487</v>
      </c>
      <c r="I5470" s="6" t="s">
        <v>30</v>
      </c>
      <c r="J5470" s="7">
        <v>6</v>
      </c>
      <c r="K5470" s="7">
        <v>617</v>
      </c>
      <c r="L5470" s="3">
        <v>1</v>
      </c>
      <c r="M5470" s="19">
        <f>2049.5*(1-P3/100)</f>
        <v>2049.5</v>
      </c>
      <c r="N5470" s="9"/>
      <c r="O5470" s="10">
        <f t="shared" si="291"/>
        <v>0</v>
      </c>
      <c r="P5470" s="11">
        <f>1.854*N5470</f>
        <v>0</v>
      </c>
      <c r="Q5470" s="16">
        <f>0.01736*N5470</f>
        <v>0</v>
      </c>
      <c r="R5470" s="13"/>
      <c r="S5470" s="14" t="s">
        <v>17488</v>
      </c>
      <c r="T5470" s="14" t="s">
        <v>32</v>
      </c>
      <c r="U5470" s="15"/>
      <c r="V5470" s="4" t="str">
        <f>HYPERLINK("https://redcat-toys.ru/api/getInfo/image/adfdb529-3a4b-11ed-a216-ac1f6b442185")</f>
        <v>https://redcat-toys.ru/api/getInfo/image/adfdb529-3a4b-11ed-a216-ac1f6b442185</v>
      </c>
      <c r="W5470" s="4" t="s">
        <v>17489</v>
      </c>
      <c r="X5470" s="4" t="s">
        <v>34</v>
      </c>
      <c r="Y5470" s="4" t="str">
        <f>HYPERLINK("https://redcat-toys.ru/api/getInfo/item/adfdb529-3a4b-11ed-a216-ac1f6b442185")</f>
        <v>https://redcat-toys.ru/api/getInfo/item/adfdb529-3a4b-11ed-a216-ac1f6b442185</v>
      </c>
    </row>
    <row r="5471" spans="2:25" ht="21" customHeight="1" outlineLevel="5" x14ac:dyDescent="0.2">
      <c r="B5471" s="39">
        <v>4335</v>
      </c>
      <c r="C5471" s="4" t="s">
        <v>17490</v>
      </c>
      <c r="D5471" s="50" t="s">
        <v>17491</v>
      </c>
      <c r="E5471" s="50"/>
      <c r="F5471" s="50"/>
      <c r="G5471" s="50"/>
      <c r="H5471" s="5" t="s">
        <v>17492</v>
      </c>
      <c r="I5471" s="6" t="s">
        <v>30</v>
      </c>
      <c r="J5471" s="7">
        <v>6</v>
      </c>
      <c r="K5471" s="7">
        <v>285</v>
      </c>
      <c r="L5471" s="3">
        <v>1</v>
      </c>
      <c r="M5471" s="19">
        <f>2049.5*(1-P3/100)</f>
        <v>2049.5</v>
      </c>
      <c r="N5471" s="9"/>
      <c r="O5471" s="10">
        <f t="shared" si="291"/>
        <v>0</v>
      </c>
      <c r="P5471" s="11">
        <f>1.934*N5471</f>
        <v>0</v>
      </c>
      <c r="Q5471" s="16">
        <f>0.02181*N5471</f>
        <v>0</v>
      </c>
      <c r="R5471" s="13"/>
      <c r="S5471" s="14" t="s">
        <v>17493</v>
      </c>
      <c r="T5471" s="14" t="s">
        <v>32</v>
      </c>
      <c r="U5471" s="15"/>
      <c r="V5471" s="4" t="str">
        <f>HYPERLINK("https://redcat-toys.ru/api/getInfo/image/2a7280d8-4a8f-11f0-a27c-00155d82e908")</f>
        <v>https://redcat-toys.ru/api/getInfo/image/2a7280d8-4a8f-11f0-a27c-00155d82e908</v>
      </c>
      <c r="W5471" s="4" t="s">
        <v>17494</v>
      </c>
      <c r="X5471" s="4" t="s">
        <v>34</v>
      </c>
      <c r="Y5471" s="4" t="str">
        <f>HYPERLINK("https://redcat-toys.ru/api/getInfo/item/2a7280d8-4a8f-11f0-a27c-00155d82e908")</f>
        <v>https://redcat-toys.ru/api/getInfo/item/2a7280d8-4a8f-11f0-a27c-00155d82e908</v>
      </c>
    </row>
    <row r="5472" spans="2:25" ht="21" customHeight="1" outlineLevel="5" x14ac:dyDescent="0.2">
      <c r="B5472" s="39">
        <v>4336</v>
      </c>
      <c r="C5472" s="4" t="s">
        <v>17490</v>
      </c>
      <c r="D5472" s="50" t="s">
        <v>17491</v>
      </c>
      <c r="E5472" s="50"/>
      <c r="F5472" s="50"/>
      <c r="G5472" s="50"/>
      <c r="H5472" s="5" t="s">
        <v>17492</v>
      </c>
      <c r="I5472" s="6" t="s">
        <v>30</v>
      </c>
      <c r="J5472" s="7">
        <v>3</v>
      </c>
      <c r="K5472" s="7">
        <v>285</v>
      </c>
      <c r="L5472" s="3">
        <v>1</v>
      </c>
      <c r="M5472" s="19">
        <f>2049.5*(1-P3/100)</f>
        <v>2049.5</v>
      </c>
      <c r="N5472" s="9"/>
      <c r="O5472" s="10">
        <f t="shared" si="291"/>
        <v>0</v>
      </c>
      <c r="P5472" s="11">
        <f>1.934*N5472</f>
        <v>0</v>
      </c>
      <c r="Q5472" s="16">
        <f>0.02181*N5472</f>
        <v>0</v>
      </c>
      <c r="R5472" s="13"/>
      <c r="S5472" s="14" t="s">
        <v>17493</v>
      </c>
      <c r="T5472" s="14" t="s">
        <v>32</v>
      </c>
      <c r="U5472" s="15"/>
      <c r="V5472" s="4" t="str">
        <f>HYPERLINK("https://redcat-toys.ru/api/getInfo/image/2a7280d8-4a8f-11f0-a27c-00155d82e908")</f>
        <v>https://redcat-toys.ru/api/getInfo/image/2a7280d8-4a8f-11f0-a27c-00155d82e908</v>
      </c>
      <c r="W5472" s="4" t="s">
        <v>17494</v>
      </c>
      <c r="X5472" s="4" t="s">
        <v>34</v>
      </c>
      <c r="Y5472" s="4" t="str">
        <f>HYPERLINK("https://redcat-toys.ru/api/getInfo/item/2a7280d8-4a8f-11f0-a27c-00155d82e908")</f>
        <v>https://redcat-toys.ru/api/getInfo/item/2a7280d8-4a8f-11f0-a27c-00155d82e908</v>
      </c>
    </row>
    <row r="5473" spans="2:25" ht="21" customHeight="1" outlineLevel="5" x14ac:dyDescent="0.2">
      <c r="B5473" s="39">
        <v>4337</v>
      </c>
      <c r="C5473" s="4" t="s">
        <v>17495</v>
      </c>
      <c r="D5473" s="50" t="s">
        <v>17496</v>
      </c>
      <c r="E5473" s="50"/>
      <c r="F5473" s="50"/>
      <c r="G5473" s="50"/>
      <c r="H5473" s="5" t="s">
        <v>17497</v>
      </c>
      <c r="I5473" s="6" t="s">
        <v>30</v>
      </c>
      <c r="J5473" s="7">
        <v>3</v>
      </c>
      <c r="K5473" s="7">
        <v>394</v>
      </c>
      <c r="L5473" s="3">
        <v>1</v>
      </c>
      <c r="M5473" s="19">
        <f>4431.46*(1-P3/100)</f>
        <v>4431.46</v>
      </c>
      <c r="N5473" s="9"/>
      <c r="O5473" s="10">
        <f t="shared" si="291"/>
        <v>0</v>
      </c>
      <c r="P5473" s="11">
        <f>4.666*N5473</f>
        <v>0</v>
      </c>
      <c r="Q5473" s="16">
        <f>0.05605*N5473</f>
        <v>0</v>
      </c>
      <c r="R5473" s="13"/>
      <c r="S5473" s="14" t="s">
        <v>17498</v>
      </c>
      <c r="T5473" s="14" t="s">
        <v>32</v>
      </c>
      <c r="U5473" s="15"/>
      <c r="V5473" s="4" t="str">
        <f>HYPERLINK("https://redcat-toys.ru/api/getInfo/image/72c30e9b-043c-11ee-a23b-00155d82e902")</f>
        <v>https://redcat-toys.ru/api/getInfo/image/72c30e9b-043c-11ee-a23b-00155d82e902</v>
      </c>
      <c r="W5473" s="4" t="s">
        <v>17499</v>
      </c>
      <c r="X5473" s="4" t="s">
        <v>34</v>
      </c>
      <c r="Y5473" s="4" t="str">
        <f>HYPERLINK("https://redcat-toys.ru/api/getInfo/item/72c30e9b-043c-11ee-a23b-00155d82e902")</f>
        <v>https://redcat-toys.ru/api/getInfo/item/72c30e9b-043c-11ee-a23b-00155d82e902</v>
      </c>
    </row>
    <row r="5474" spans="2:25" ht="21" customHeight="1" outlineLevel="5" x14ac:dyDescent="0.2">
      <c r="B5474" s="39">
        <v>4338</v>
      </c>
      <c r="C5474" s="4" t="s">
        <v>17500</v>
      </c>
      <c r="D5474" s="50" t="s">
        <v>17501</v>
      </c>
      <c r="E5474" s="50"/>
      <c r="F5474" s="50"/>
      <c r="G5474" s="50"/>
      <c r="H5474" s="5" t="s">
        <v>17502</v>
      </c>
      <c r="I5474" s="6" t="s">
        <v>30</v>
      </c>
      <c r="J5474" s="7">
        <v>3</v>
      </c>
      <c r="K5474" s="7">
        <v>220</v>
      </c>
      <c r="L5474" s="3">
        <v>1</v>
      </c>
      <c r="M5474" s="19">
        <f>3916*(1-P3/100)</f>
        <v>3916</v>
      </c>
      <c r="N5474" s="9"/>
      <c r="O5474" s="10">
        <f t="shared" si="291"/>
        <v>0</v>
      </c>
      <c r="P5474" s="11">
        <f>4.569*N5474</f>
        <v>0</v>
      </c>
      <c r="Q5474" s="16">
        <f>0.05365*N5474</f>
        <v>0</v>
      </c>
      <c r="R5474" s="13"/>
      <c r="S5474" s="14" t="s">
        <v>17503</v>
      </c>
      <c r="T5474" s="14" t="s">
        <v>32</v>
      </c>
      <c r="U5474" s="15"/>
      <c r="V5474" s="4" t="str">
        <f>HYPERLINK("https://redcat-toys.ru/api/getInfo/image/cd06a7bd-043c-11ee-a23b-00155d82e902")</f>
        <v>https://redcat-toys.ru/api/getInfo/image/cd06a7bd-043c-11ee-a23b-00155d82e902</v>
      </c>
      <c r="W5474" s="4" t="s">
        <v>17504</v>
      </c>
      <c r="X5474" s="4" t="s">
        <v>34</v>
      </c>
      <c r="Y5474" s="4" t="str">
        <f>HYPERLINK("https://redcat-toys.ru/api/getInfo/item/cd06a7bd-043c-11ee-a23b-00155d82e902")</f>
        <v>https://redcat-toys.ru/api/getInfo/item/cd06a7bd-043c-11ee-a23b-00155d82e902</v>
      </c>
    </row>
    <row r="5475" spans="2:25" ht="21" customHeight="1" outlineLevel="5" x14ac:dyDescent="0.2">
      <c r="B5475" s="39">
        <v>4339</v>
      </c>
      <c r="C5475" s="4" t="s">
        <v>17505</v>
      </c>
      <c r="D5475" s="50" t="s">
        <v>17506</v>
      </c>
      <c r="E5475" s="50"/>
      <c r="F5475" s="50"/>
      <c r="G5475" s="50"/>
      <c r="H5475" s="5" t="s">
        <v>17507</v>
      </c>
      <c r="I5475" s="6" t="s">
        <v>30</v>
      </c>
      <c r="J5475" s="7">
        <v>3</v>
      </c>
      <c r="K5475" s="7">
        <v>69</v>
      </c>
      <c r="L5475" s="3">
        <v>1</v>
      </c>
      <c r="M5475" s="19">
        <f>4490*(1-P3/100)</f>
        <v>4490</v>
      </c>
      <c r="N5475" s="9"/>
      <c r="O5475" s="10">
        <f t="shared" si="291"/>
        <v>0</v>
      </c>
      <c r="P5475" s="11">
        <f>4.242*N5475</f>
        <v>0</v>
      </c>
      <c r="Q5475" s="16">
        <f>0.03007*N5475</f>
        <v>0</v>
      </c>
      <c r="R5475" s="13"/>
      <c r="S5475" s="14" t="s">
        <v>17508</v>
      </c>
      <c r="T5475" s="14" t="s">
        <v>32</v>
      </c>
      <c r="U5475" s="15"/>
      <c r="V5475" s="4" t="str">
        <f>HYPERLINK("https://redcat-toys.ru/api/getInfo/image/7afbda52-4a8f-11f0-a27c-00155d82e908")</f>
        <v>https://redcat-toys.ru/api/getInfo/image/7afbda52-4a8f-11f0-a27c-00155d82e908</v>
      </c>
      <c r="W5475" s="4" t="s">
        <v>17509</v>
      </c>
      <c r="X5475" s="4" t="s">
        <v>34</v>
      </c>
      <c r="Y5475" s="4" t="str">
        <f>HYPERLINK("https://redcat-toys.ru/api/getInfo/item/7afbda52-4a8f-11f0-a27c-00155d82e908")</f>
        <v>https://redcat-toys.ru/api/getInfo/item/7afbda52-4a8f-11f0-a27c-00155d82e908</v>
      </c>
    </row>
    <row r="5476" spans="2:25" ht="21" customHeight="1" outlineLevel="5" x14ac:dyDescent="0.2">
      <c r="B5476" s="39">
        <v>4340</v>
      </c>
      <c r="C5476" s="4" t="s">
        <v>17510</v>
      </c>
      <c r="D5476" s="50" t="s">
        <v>17511</v>
      </c>
      <c r="E5476" s="50"/>
      <c r="F5476" s="50"/>
      <c r="G5476" s="50"/>
      <c r="H5476" s="5" t="s">
        <v>17512</v>
      </c>
      <c r="I5476" s="6" t="s">
        <v>30</v>
      </c>
      <c r="J5476" s="7">
        <v>6</v>
      </c>
      <c r="K5476" s="7">
        <v>209</v>
      </c>
      <c r="L5476" s="3">
        <v>1</v>
      </c>
      <c r="M5476" s="19">
        <f>2159.5*(1-P3/100)</f>
        <v>2159.5</v>
      </c>
      <c r="N5476" s="9"/>
      <c r="O5476" s="10">
        <f t="shared" si="291"/>
        <v>0</v>
      </c>
      <c r="P5476" s="11">
        <f>1.935*N5476</f>
        <v>0</v>
      </c>
      <c r="Q5476" s="16">
        <f>0.01544*N5476</f>
        <v>0</v>
      </c>
      <c r="R5476" s="13"/>
      <c r="S5476" s="14" t="s">
        <v>17513</v>
      </c>
      <c r="T5476" s="14" t="s">
        <v>32</v>
      </c>
      <c r="U5476" s="15"/>
      <c r="V5476" s="4" t="str">
        <f>HYPERLINK("https://redcat-toys.ru/api/getInfo/image/2475610a-a63d-11ee-a258-00155d82e908")</f>
        <v>https://redcat-toys.ru/api/getInfo/image/2475610a-a63d-11ee-a258-00155d82e908</v>
      </c>
      <c r="W5476" s="4" t="s">
        <v>17514</v>
      </c>
      <c r="X5476" s="4" t="s">
        <v>34</v>
      </c>
      <c r="Y5476" s="4" t="str">
        <f>HYPERLINK("https://redcat-toys.ru/api/getInfo/item/2475610a-a63d-11ee-a258-00155d82e908")</f>
        <v>https://redcat-toys.ru/api/getInfo/item/2475610a-a63d-11ee-a258-00155d82e908</v>
      </c>
    </row>
    <row r="5477" spans="2:25" ht="21" customHeight="1" outlineLevel="5" x14ac:dyDescent="0.2">
      <c r="B5477" s="39">
        <v>4341</v>
      </c>
      <c r="C5477" s="4" t="s">
        <v>17515</v>
      </c>
      <c r="D5477" s="50" t="s">
        <v>17516</v>
      </c>
      <c r="E5477" s="50"/>
      <c r="F5477" s="50"/>
      <c r="G5477" s="50"/>
      <c r="H5477" s="5" t="s">
        <v>17517</v>
      </c>
      <c r="I5477" s="6"/>
      <c r="J5477" s="7">
        <v>6</v>
      </c>
      <c r="K5477" s="7">
        <v>154</v>
      </c>
      <c r="L5477" s="3">
        <v>1</v>
      </c>
      <c r="M5477" s="19">
        <f>2059*(1-P3/100)</f>
        <v>2059</v>
      </c>
      <c r="N5477" s="9"/>
      <c r="O5477" s="10">
        <f t="shared" si="291"/>
        <v>0</v>
      </c>
      <c r="P5477" s="11">
        <f>1.907*N5477</f>
        <v>0</v>
      </c>
      <c r="Q5477" s="16">
        <f>0.01389*N5477</f>
        <v>0</v>
      </c>
      <c r="R5477" s="13"/>
      <c r="S5477" s="14" t="s">
        <v>17518</v>
      </c>
      <c r="T5477" s="14" t="s">
        <v>32</v>
      </c>
      <c r="U5477" s="15"/>
      <c r="V5477" s="4" t="str">
        <f>HYPERLINK("https://redcat-toys.ru/api/getInfo/image/b80745b3-0441-11ee-a23b-00155d82e902")</f>
        <v>https://redcat-toys.ru/api/getInfo/image/b80745b3-0441-11ee-a23b-00155d82e902</v>
      </c>
      <c r="W5477" s="4" t="s">
        <v>17519</v>
      </c>
      <c r="X5477" s="4" t="s">
        <v>34</v>
      </c>
      <c r="Y5477" s="4" t="str">
        <f>HYPERLINK("https://redcat-toys.ru/api/getInfo/item/b80745b3-0441-11ee-a23b-00155d82e902")</f>
        <v>https://redcat-toys.ru/api/getInfo/item/b80745b3-0441-11ee-a23b-00155d82e902</v>
      </c>
    </row>
    <row r="5478" spans="2:25" ht="22.95" customHeight="1" outlineLevel="3" x14ac:dyDescent="0.2">
      <c r="B5478" s="51" t="s">
        <v>17520</v>
      </c>
      <c r="C5478" s="51"/>
      <c r="D5478" s="51"/>
      <c r="E5478" s="51"/>
      <c r="F5478" s="51"/>
      <c r="G5478" s="51"/>
    </row>
    <row r="5479" spans="2:25" ht="22.95" customHeight="1" outlineLevel="4" x14ac:dyDescent="0.2">
      <c r="B5479" s="52" t="s">
        <v>17521</v>
      </c>
      <c r="C5479" s="52"/>
      <c r="D5479" s="52"/>
      <c r="E5479" s="52"/>
      <c r="F5479" s="52"/>
      <c r="G5479" s="52"/>
    </row>
    <row r="5480" spans="2:25" ht="21" customHeight="1" outlineLevel="5" x14ac:dyDescent="0.2">
      <c r="B5480" s="39">
        <v>4342</v>
      </c>
      <c r="C5480" s="4" t="s">
        <v>17522</v>
      </c>
      <c r="D5480" s="50" t="s">
        <v>17523</v>
      </c>
      <c r="E5480" s="50"/>
      <c r="F5480" s="50"/>
      <c r="G5480" s="50"/>
      <c r="H5480" s="5" t="s">
        <v>17524</v>
      </c>
      <c r="I5480" s="6" t="s">
        <v>30</v>
      </c>
      <c r="J5480" s="7">
        <v>6</v>
      </c>
      <c r="K5480" s="7">
        <v>583</v>
      </c>
      <c r="L5480" s="3">
        <v>1</v>
      </c>
      <c r="M5480" s="19">
        <f>1129.53*(1-P3/100)</f>
        <v>1129.53</v>
      </c>
      <c r="N5480" s="9"/>
      <c r="O5480" s="10">
        <f t="shared" ref="O5480:O5491" si="292">M5480*N5480</f>
        <v>0</v>
      </c>
      <c r="P5480" s="11">
        <f>0.863*N5480</f>
        <v>0</v>
      </c>
      <c r="Q5480" s="16">
        <f>0.01314*N5480</f>
        <v>0</v>
      </c>
      <c r="R5480" s="13"/>
      <c r="S5480" s="14" t="s">
        <v>17525</v>
      </c>
      <c r="T5480" s="14" t="s">
        <v>32</v>
      </c>
      <c r="U5480" s="15" t="s">
        <v>39</v>
      </c>
      <c r="V5480" s="4" t="str">
        <f>HYPERLINK("https://redcat-toys.ru/api/getInfo/image/63b570cb-3a4d-11ed-a216-ac1f6b442185")</f>
        <v>https://redcat-toys.ru/api/getInfo/image/63b570cb-3a4d-11ed-a216-ac1f6b442185</v>
      </c>
      <c r="W5480" s="4" t="s">
        <v>17526</v>
      </c>
      <c r="X5480" s="4" t="s">
        <v>34</v>
      </c>
      <c r="Y5480" s="4" t="str">
        <f>HYPERLINK("https://redcat-toys.ru/api/getInfo/item/63b570cb-3a4d-11ed-a216-ac1f6b442185")</f>
        <v>https://redcat-toys.ru/api/getInfo/item/63b570cb-3a4d-11ed-a216-ac1f6b442185</v>
      </c>
    </row>
    <row r="5481" spans="2:25" ht="21" customHeight="1" outlineLevel="5" x14ac:dyDescent="0.2">
      <c r="B5481" s="39">
        <v>4343</v>
      </c>
      <c r="C5481" s="4" t="s">
        <v>17522</v>
      </c>
      <c r="D5481" s="50" t="s">
        <v>17523</v>
      </c>
      <c r="E5481" s="50"/>
      <c r="F5481" s="50"/>
      <c r="G5481" s="50"/>
      <c r="H5481" s="5" t="s">
        <v>17524</v>
      </c>
      <c r="I5481" s="6" t="s">
        <v>30</v>
      </c>
      <c r="J5481" s="7">
        <v>12</v>
      </c>
      <c r="K5481" s="7">
        <v>583</v>
      </c>
      <c r="L5481" s="3">
        <v>1</v>
      </c>
      <c r="M5481" s="19">
        <f>1129.53*(1-P3/100)</f>
        <v>1129.53</v>
      </c>
      <c r="N5481" s="9"/>
      <c r="O5481" s="10">
        <f t="shared" si="292"/>
        <v>0</v>
      </c>
      <c r="P5481" s="11">
        <f>0.863*N5481</f>
        <v>0</v>
      </c>
      <c r="Q5481" s="16">
        <f>0.01314*N5481</f>
        <v>0</v>
      </c>
      <c r="R5481" s="13"/>
      <c r="S5481" s="14" t="s">
        <v>17525</v>
      </c>
      <c r="T5481" s="14" t="s">
        <v>32</v>
      </c>
      <c r="U5481" s="15" t="s">
        <v>39</v>
      </c>
      <c r="V5481" s="4" t="str">
        <f>HYPERLINK("https://redcat-toys.ru/api/getInfo/image/63b570cb-3a4d-11ed-a216-ac1f6b442185")</f>
        <v>https://redcat-toys.ru/api/getInfo/image/63b570cb-3a4d-11ed-a216-ac1f6b442185</v>
      </c>
      <c r="W5481" s="4" t="s">
        <v>17526</v>
      </c>
      <c r="X5481" s="4" t="s">
        <v>34</v>
      </c>
      <c r="Y5481" s="4" t="str">
        <f>HYPERLINK("https://redcat-toys.ru/api/getInfo/item/63b570cb-3a4d-11ed-a216-ac1f6b442185")</f>
        <v>https://redcat-toys.ru/api/getInfo/item/63b570cb-3a4d-11ed-a216-ac1f6b442185</v>
      </c>
    </row>
    <row r="5482" spans="2:25" ht="21" customHeight="1" outlineLevel="5" x14ac:dyDescent="0.2">
      <c r="B5482" s="39">
        <v>4344</v>
      </c>
      <c r="C5482" s="4" t="s">
        <v>17527</v>
      </c>
      <c r="D5482" s="50" t="s">
        <v>17528</v>
      </c>
      <c r="E5482" s="50"/>
      <c r="F5482" s="50"/>
      <c r="G5482" s="50"/>
      <c r="H5482" s="5" t="s">
        <v>17529</v>
      </c>
      <c r="I5482" s="6"/>
      <c r="J5482" s="7">
        <v>6</v>
      </c>
      <c r="K5482" s="7">
        <v>1</v>
      </c>
      <c r="L5482" s="3">
        <v>1</v>
      </c>
      <c r="M5482" s="19">
        <f>1455.63*(1-P3/100)</f>
        <v>1455.63</v>
      </c>
      <c r="N5482" s="9"/>
      <c r="O5482" s="10">
        <f t="shared" si="292"/>
        <v>0</v>
      </c>
      <c r="P5482" s="11">
        <f>1.222*N5482</f>
        <v>0</v>
      </c>
      <c r="Q5482" s="16">
        <f>0.01553*N5482</f>
        <v>0</v>
      </c>
      <c r="R5482" s="13"/>
      <c r="S5482" s="14" t="s">
        <v>17530</v>
      </c>
      <c r="T5482" s="14" t="s">
        <v>32</v>
      </c>
      <c r="U5482" s="15" t="s">
        <v>39</v>
      </c>
      <c r="V5482" s="4" t="str">
        <f>HYPERLINK("https://redcat-toys.ru/api/getInfo/image/3240d657-bd1e-11ef-a267-00155d82e908")</f>
        <v>https://redcat-toys.ru/api/getInfo/image/3240d657-bd1e-11ef-a267-00155d82e908</v>
      </c>
      <c r="W5482" s="4" t="s">
        <v>17531</v>
      </c>
      <c r="X5482" s="4" t="s">
        <v>34</v>
      </c>
      <c r="Y5482" s="4" t="str">
        <f>HYPERLINK("https://redcat-toys.ru/api/getInfo/item/3240d657-bd1e-11ef-a267-00155d82e908")</f>
        <v>https://redcat-toys.ru/api/getInfo/item/3240d657-bd1e-11ef-a267-00155d82e908</v>
      </c>
    </row>
    <row r="5483" spans="2:25" ht="21" customHeight="1" outlineLevel="5" x14ac:dyDescent="0.2">
      <c r="B5483" s="39">
        <v>4345</v>
      </c>
      <c r="C5483" s="4" t="s">
        <v>17532</v>
      </c>
      <c r="D5483" s="50" t="s">
        <v>17533</v>
      </c>
      <c r="E5483" s="50"/>
      <c r="F5483" s="50"/>
      <c r="G5483" s="50"/>
      <c r="H5483" s="5" t="s">
        <v>17534</v>
      </c>
      <c r="I5483" s="6" t="s">
        <v>30</v>
      </c>
      <c r="J5483" s="7">
        <v>6</v>
      </c>
      <c r="K5483" s="7">
        <v>360</v>
      </c>
      <c r="L5483" s="3">
        <v>1</v>
      </c>
      <c r="M5483" s="19">
        <f>1495.5*(1-P3/100)</f>
        <v>1495.5</v>
      </c>
      <c r="N5483" s="9"/>
      <c r="O5483" s="10">
        <f t="shared" si="292"/>
        <v>0</v>
      </c>
      <c r="P5483" s="10">
        <v>0</v>
      </c>
      <c r="Q5483" s="10">
        <v>0</v>
      </c>
      <c r="R5483" s="13"/>
      <c r="S5483" s="14" t="s">
        <v>17535</v>
      </c>
      <c r="T5483" s="14" t="s">
        <v>32</v>
      </c>
      <c r="U5483" s="15"/>
      <c r="V5483" s="4"/>
      <c r="W5483" s="4" t="s">
        <v>17536</v>
      </c>
      <c r="X5483" s="4" t="s">
        <v>34</v>
      </c>
      <c r="Y5483" s="4"/>
    </row>
    <row r="5484" spans="2:25" ht="21" customHeight="1" outlineLevel="5" x14ac:dyDescent="0.2">
      <c r="B5484" s="39">
        <v>4346</v>
      </c>
      <c r="C5484" s="4" t="s">
        <v>17537</v>
      </c>
      <c r="D5484" s="50" t="s">
        <v>17538</v>
      </c>
      <c r="E5484" s="50"/>
      <c r="F5484" s="50"/>
      <c r="G5484" s="50"/>
      <c r="H5484" s="5" t="s">
        <v>17539</v>
      </c>
      <c r="I5484" s="6"/>
      <c r="J5484" s="7">
        <v>6</v>
      </c>
      <c r="K5484" s="7">
        <v>1</v>
      </c>
      <c r="L5484" s="3">
        <v>1</v>
      </c>
      <c r="M5484" s="19">
        <f>1455.63*(1-P3/100)</f>
        <v>1455.63</v>
      </c>
      <c r="N5484" s="9"/>
      <c r="O5484" s="10">
        <f t="shared" si="292"/>
        <v>0</v>
      </c>
      <c r="P5484" s="11">
        <f>1.215*N5484</f>
        <v>0</v>
      </c>
      <c r="Q5484" s="12">
        <f>0.0868*N5484</f>
        <v>0</v>
      </c>
      <c r="R5484" s="13"/>
      <c r="S5484" s="14" t="s">
        <v>17540</v>
      </c>
      <c r="T5484" s="14" t="s">
        <v>32</v>
      </c>
      <c r="U5484" s="15" t="s">
        <v>39</v>
      </c>
      <c r="V5484" s="4" t="str">
        <f>HYPERLINK("https://redcat-toys.ru/api/getInfo/image/e239a276-bd1e-11ef-a267-00155d82e908")</f>
        <v>https://redcat-toys.ru/api/getInfo/image/e239a276-bd1e-11ef-a267-00155d82e908</v>
      </c>
      <c r="W5484" s="4" t="s">
        <v>17531</v>
      </c>
      <c r="X5484" s="4" t="s">
        <v>34</v>
      </c>
      <c r="Y5484" s="4" t="str">
        <f>HYPERLINK("https://redcat-toys.ru/api/getInfo/item/e239a276-bd1e-11ef-a267-00155d82e908")</f>
        <v>https://redcat-toys.ru/api/getInfo/item/e239a276-bd1e-11ef-a267-00155d82e908</v>
      </c>
    </row>
    <row r="5485" spans="2:25" ht="21" customHeight="1" outlineLevel="5" x14ac:dyDescent="0.2">
      <c r="B5485" s="39">
        <v>4347</v>
      </c>
      <c r="C5485" s="4" t="s">
        <v>17541</v>
      </c>
      <c r="D5485" s="50" t="s">
        <v>17542</v>
      </c>
      <c r="E5485" s="50"/>
      <c r="F5485" s="50"/>
      <c r="G5485" s="50"/>
      <c r="H5485" s="5" t="s">
        <v>17543</v>
      </c>
      <c r="I5485" s="6" t="s">
        <v>30</v>
      </c>
      <c r="J5485" s="7">
        <v>6</v>
      </c>
      <c r="K5485" s="7">
        <v>239</v>
      </c>
      <c r="L5485" s="3">
        <v>1</v>
      </c>
      <c r="M5485" s="19">
        <f>2198*(1-P3/100)</f>
        <v>2198</v>
      </c>
      <c r="N5485" s="9"/>
      <c r="O5485" s="10">
        <f t="shared" si="292"/>
        <v>0</v>
      </c>
      <c r="P5485" s="10">
        <v>0</v>
      </c>
      <c r="Q5485" s="10">
        <v>0</v>
      </c>
      <c r="R5485" s="13"/>
      <c r="S5485" s="14" t="s">
        <v>17544</v>
      </c>
      <c r="T5485" s="14" t="s">
        <v>32</v>
      </c>
      <c r="U5485" s="15"/>
      <c r="V5485" s="4"/>
      <c r="W5485" s="4" t="s">
        <v>17545</v>
      </c>
      <c r="X5485" s="4" t="s">
        <v>34</v>
      </c>
      <c r="Y5485" s="4"/>
    </row>
    <row r="5486" spans="2:25" ht="21" customHeight="1" outlineLevel="5" x14ac:dyDescent="0.2">
      <c r="B5486" s="39">
        <v>4348</v>
      </c>
      <c r="C5486" s="4" t="s">
        <v>17546</v>
      </c>
      <c r="D5486" s="50" t="s">
        <v>17547</v>
      </c>
      <c r="E5486" s="50"/>
      <c r="F5486" s="50"/>
      <c r="G5486" s="50"/>
      <c r="H5486" s="5" t="s">
        <v>17548</v>
      </c>
      <c r="I5486" s="6" t="s">
        <v>30</v>
      </c>
      <c r="J5486" s="7">
        <v>4</v>
      </c>
      <c r="K5486" s="7">
        <v>239</v>
      </c>
      <c r="L5486" s="3">
        <v>1</v>
      </c>
      <c r="M5486" s="19">
        <f>3768.5*(1-P3/100)</f>
        <v>3768.5</v>
      </c>
      <c r="N5486" s="9"/>
      <c r="O5486" s="10">
        <f t="shared" si="292"/>
        <v>0</v>
      </c>
      <c r="P5486" s="10">
        <v>0</v>
      </c>
      <c r="Q5486" s="10">
        <v>0</v>
      </c>
      <c r="R5486" s="13"/>
      <c r="S5486" s="14" t="s">
        <v>17549</v>
      </c>
      <c r="T5486" s="14" t="s">
        <v>32</v>
      </c>
      <c r="U5486" s="15"/>
      <c r="V5486" s="4"/>
      <c r="W5486" s="4" t="s">
        <v>17550</v>
      </c>
      <c r="X5486" s="4" t="s">
        <v>34</v>
      </c>
      <c r="Y5486" s="4"/>
    </row>
    <row r="5487" spans="2:25" ht="21" customHeight="1" outlineLevel="5" x14ac:dyDescent="0.2">
      <c r="B5487" s="39">
        <v>4349</v>
      </c>
      <c r="C5487" s="4" t="s">
        <v>17551</v>
      </c>
      <c r="D5487" s="50" t="s">
        <v>17552</v>
      </c>
      <c r="E5487" s="50"/>
      <c r="F5487" s="50"/>
      <c r="G5487" s="50"/>
      <c r="H5487" s="5" t="s">
        <v>17553</v>
      </c>
      <c r="I5487" s="6" t="s">
        <v>30</v>
      </c>
      <c r="J5487" s="7">
        <v>6</v>
      </c>
      <c r="K5487" s="7">
        <v>359</v>
      </c>
      <c r="L5487" s="3">
        <v>1</v>
      </c>
      <c r="M5487" s="19">
        <f>1249*(1-P3/100)</f>
        <v>1249</v>
      </c>
      <c r="N5487" s="9"/>
      <c r="O5487" s="10">
        <f t="shared" si="292"/>
        <v>0</v>
      </c>
      <c r="P5487" s="10">
        <v>0</v>
      </c>
      <c r="Q5487" s="10">
        <v>0</v>
      </c>
      <c r="R5487" s="13"/>
      <c r="S5487" s="14" t="s">
        <v>17554</v>
      </c>
      <c r="T5487" s="14" t="s">
        <v>32</v>
      </c>
      <c r="U5487" s="15"/>
      <c r="V5487" s="4"/>
      <c r="W5487" s="4" t="s">
        <v>17555</v>
      </c>
      <c r="X5487" s="4" t="s">
        <v>34</v>
      </c>
      <c r="Y5487" s="4"/>
    </row>
    <row r="5488" spans="2:25" ht="21" customHeight="1" outlineLevel="5" x14ac:dyDescent="0.2">
      <c r="B5488" s="39">
        <v>4350</v>
      </c>
      <c r="C5488" s="4" t="s">
        <v>17551</v>
      </c>
      <c r="D5488" s="50" t="s">
        <v>17552</v>
      </c>
      <c r="E5488" s="50"/>
      <c r="F5488" s="50"/>
      <c r="G5488" s="50"/>
      <c r="H5488" s="5" t="s">
        <v>17553</v>
      </c>
      <c r="I5488" s="6" t="s">
        <v>30</v>
      </c>
      <c r="J5488" s="7">
        <v>12</v>
      </c>
      <c r="K5488" s="7">
        <v>359</v>
      </c>
      <c r="L5488" s="3">
        <v>1</v>
      </c>
      <c r="M5488" s="19">
        <f>1249*(1-P3/100)</f>
        <v>1249</v>
      </c>
      <c r="N5488" s="9"/>
      <c r="O5488" s="10">
        <f t="shared" si="292"/>
        <v>0</v>
      </c>
      <c r="P5488" s="10">
        <v>0</v>
      </c>
      <c r="Q5488" s="10">
        <v>0</v>
      </c>
      <c r="R5488" s="13"/>
      <c r="S5488" s="14" t="s">
        <v>17554</v>
      </c>
      <c r="T5488" s="14" t="s">
        <v>32</v>
      </c>
      <c r="U5488" s="15"/>
      <c r="V5488" s="4"/>
      <c r="W5488" s="4" t="s">
        <v>17555</v>
      </c>
      <c r="X5488" s="4" t="s">
        <v>34</v>
      </c>
      <c r="Y5488" s="4"/>
    </row>
    <row r="5489" spans="2:25" ht="21" customHeight="1" outlineLevel="5" x14ac:dyDescent="0.2">
      <c r="B5489" s="39">
        <v>4351</v>
      </c>
      <c r="C5489" s="4" t="s">
        <v>17556</v>
      </c>
      <c r="D5489" s="50" t="s">
        <v>17557</v>
      </c>
      <c r="E5489" s="50"/>
      <c r="F5489" s="50"/>
      <c r="G5489" s="50"/>
      <c r="H5489" s="5" t="s">
        <v>17558</v>
      </c>
      <c r="I5489" s="6"/>
      <c r="J5489" s="7">
        <v>12</v>
      </c>
      <c r="K5489" s="7">
        <v>65</v>
      </c>
      <c r="L5489" s="3">
        <v>1</v>
      </c>
      <c r="M5489" s="19">
        <f>1399*(1-P3/100)</f>
        <v>1399</v>
      </c>
      <c r="N5489" s="9"/>
      <c r="O5489" s="10">
        <f t="shared" si="292"/>
        <v>0</v>
      </c>
      <c r="P5489" s="11">
        <f>0.996*N5489</f>
        <v>0</v>
      </c>
      <c r="Q5489" s="16">
        <f>0.01088*N5489</f>
        <v>0</v>
      </c>
      <c r="R5489" s="13"/>
      <c r="S5489" s="14" t="s">
        <v>17559</v>
      </c>
      <c r="T5489" s="14" t="s">
        <v>32</v>
      </c>
      <c r="U5489" s="15"/>
      <c r="V5489" s="4" t="str">
        <f>HYPERLINK("https://redcat-toys.ru/api/getInfo/image/9b00e639-321f-11ef-a261-00155d82e908")</f>
        <v>https://redcat-toys.ru/api/getInfo/image/9b00e639-321f-11ef-a261-00155d82e908</v>
      </c>
      <c r="W5489" s="4" t="s">
        <v>17451</v>
      </c>
      <c r="X5489" s="4" t="s">
        <v>34</v>
      </c>
      <c r="Y5489" s="4" t="str">
        <f>HYPERLINK("https://redcat-toys.ru/api/getInfo/item/9b00e639-321f-11ef-a261-00155d82e908")</f>
        <v>https://redcat-toys.ru/api/getInfo/item/9b00e639-321f-11ef-a261-00155d82e908</v>
      </c>
    </row>
    <row r="5490" spans="2:25" ht="21" customHeight="1" outlineLevel="5" x14ac:dyDescent="0.2">
      <c r="B5490" s="39">
        <v>4352</v>
      </c>
      <c r="C5490" s="4" t="s">
        <v>17556</v>
      </c>
      <c r="D5490" s="50" t="s">
        <v>17557</v>
      </c>
      <c r="E5490" s="50"/>
      <c r="F5490" s="50"/>
      <c r="G5490" s="50"/>
      <c r="H5490" s="5" t="s">
        <v>17558</v>
      </c>
      <c r="I5490" s="6"/>
      <c r="J5490" s="7">
        <v>6</v>
      </c>
      <c r="K5490" s="7">
        <v>65</v>
      </c>
      <c r="L5490" s="3">
        <v>1</v>
      </c>
      <c r="M5490" s="19">
        <f>1399*(1-P3/100)</f>
        <v>1399</v>
      </c>
      <c r="N5490" s="9"/>
      <c r="O5490" s="10">
        <f t="shared" si="292"/>
        <v>0</v>
      </c>
      <c r="P5490" s="11">
        <f>0.996*N5490</f>
        <v>0</v>
      </c>
      <c r="Q5490" s="16">
        <f>0.01088*N5490</f>
        <v>0</v>
      </c>
      <c r="R5490" s="13"/>
      <c r="S5490" s="14" t="s">
        <v>17559</v>
      </c>
      <c r="T5490" s="14" t="s">
        <v>32</v>
      </c>
      <c r="U5490" s="15"/>
      <c r="V5490" s="4" t="str">
        <f>HYPERLINK("https://redcat-toys.ru/api/getInfo/image/9b00e639-321f-11ef-a261-00155d82e908")</f>
        <v>https://redcat-toys.ru/api/getInfo/image/9b00e639-321f-11ef-a261-00155d82e908</v>
      </c>
      <c r="W5490" s="4" t="s">
        <v>17451</v>
      </c>
      <c r="X5490" s="4" t="s">
        <v>34</v>
      </c>
      <c r="Y5490" s="4" t="str">
        <f>HYPERLINK("https://redcat-toys.ru/api/getInfo/item/9b00e639-321f-11ef-a261-00155d82e908")</f>
        <v>https://redcat-toys.ru/api/getInfo/item/9b00e639-321f-11ef-a261-00155d82e908</v>
      </c>
    </row>
    <row r="5491" spans="2:25" ht="21" customHeight="1" outlineLevel="5" x14ac:dyDescent="0.2">
      <c r="B5491" s="39">
        <v>4353</v>
      </c>
      <c r="C5491" s="4" t="s">
        <v>17560</v>
      </c>
      <c r="D5491" s="50" t="s">
        <v>17561</v>
      </c>
      <c r="E5491" s="50"/>
      <c r="F5491" s="50"/>
      <c r="G5491" s="50"/>
      <c r="H5491" s="5" t="s">
        <v>17562</v>
      </c>
      <c r="I5491" s="6" t="s">
        <v>30</v>
      </c>
      <c r="J5491" s="7">
        <v>4</v>
      </c>
      <c r="K5491" s="7">
        <v>240</v>
      </c>
      <c r="L5491" s="3">
        <v>1</v>
      </c>
      <c r="M5491" s="19">
        <f>1899.03*(1-P3/100)</f>
        <v>1899.03</v>
      </c>
      <c r="N5491" s="9"/>
      <c r="O5491" s="10">
        <f t="shared" si="292"/>
        <v>0</v>
      </c>
      <c r="P5491" s="11">
        <f>1.515*N5491</f>
        <v>0</v>
      </c>
      <c r="Q5491" s="16">
        <f>0.01738*N5491</f>
        <v>0</v>
      </c>
      <c r="R5491" s="13"/>
      <c r="S5491" s="14" t="s">
        <v>17563</v>
      </c>
      <c r="T5491" s="14" t="s">
        <v>32</v>
      </c>
      <c r="U5491" s="15"/>
      <c r="V5491" s="4" t="str">
        <f>HYPERLINK("https://redcat-toys.ru/api/getInfo/image/ccd8046f-d569-11ee-a25a-00155d82e908")</f>
        <v>https://redcat-toys.ru/api/getInfo/image/ccd8046f-d569-11ee-a25a-00155d82e908</v>
      </c>
      <c r="W5491" s="4" t="s">
        <v>17564</v>
      </c>
      <c r="X5491" s="4" t="s">
        <v>34</v>
      </c>
      <c r="Y5491" s="4" t="str">
        <f>HYPERLINK("https://redcat-toys.ru/api/getInfo/item/ccd8046f-d569-11ee-a25a-00155d82e908")</f>
        <v>https://redcat-toys.ru/api/getInfo/item/ccd8046f-d569-11ee-a25a-00155d82e908</v>
      </c>
    </row>
    <row r="5492" spans="2:25" ht="22.95" customHeight="1" outlineLevel="4" x14ac:dyDescent="0.2">
      <c r="B5492" s="52" t="s">
        <v>17565</v>
      </c>
      <c r="C5492" s="52"/>
      <c r="D5492" s="52"/>
      <c r="E5492" s="52"/>
      <c r="F5492" s="52"/>
      <c r="G5492" s="52"/>
    </row>
    <row r="5493" spans="2:25" ht="21" customHeight="1" outlineLevel="5" x14ac:dyDescent="0.2">
      <c r="B5493" s="39">
        <v>4354</v>
      </c>
      <c r="C5493" s="4" t="s">
        <v>17566</v>
      </c>
      <c r="D5493" s="50" t="s">
        <v>17567</v>
      </c>
      <c r="E5493" s="50"/>
      <c r="F5493" s="50"/>
      <c r="G5493" s="50"/>
      <c r="H5493" s="5" t="s">
        <v>17568</v>
      </c>
      <c r="I5493" s="6"/>
      <c r="J5493" s="7">
        <v>4</v>
      </c>
      <c r="K5493" s="7">
        <v>436</v>
      </c>
      <c r="L5493" s="3">
        <v>1</v>
      </c>
      <c r="M5493" s="19">
        <f>1998.5*(1-P3/100)</f>
        <v>1998.5</v>
      </c>
      <c r="N5493" s="9"/>
      <c r="O5493" s="10">
        <f t="shared" ref="O5493:O5501" si="293">M5493*N5493</f>
        <v>0</v>
      </c>
      <c r="P5493" s="11">
        <f>1.921*N5493</f>
        <v>0</v>
      </c>
      <c r="Q5493" s="16">
        <f>0.02403*N5493</f>
        <v>0</v>
      </c>
      <c r="R5493" s="13"/>
      <c r="S5493" s="14" t="s">
        <v>17569</v>
      </c>
      <c r="T5493" s="14" t="s">
        <v>32</v>
      </c>
      <c r="U5493" s="15"/>
      <c r="V5493" s="4" t="str">
        <f>HYPERLINK("https://redcat-toys.ru/api/getInfo/image/feb22be9-bf1c-11ec-a211-ac1f6b442185")</f>
        <v>https://redcat-toys.ru/api/getInfo/image/feb22be9-bf1c-11ec-a211-ac1f6b442185</v>
      </c>
      <c r="W5493" s="4" t="s">
        <v>17570</v>
      </c>
      <c r="X5493" s="4" t="s">
        <v>34</v>
      </c>
      <c r="Y5493" s="4" t="str">
        <f>HYPERLINK("https://redcat-toys.ru/api/getInfo/item/feb22be9-bf1c-11ec-a211-ac1f6b442185")</f>
        <v>https://redcat-toys.ru/api/getInfo/item/feb22be9-bf1c-11ec-a211-ac1f6b442185</v>
      </c>
    </row>
    <row r="5494" spans="2:25" ht="21" customHeight="1" outlineLevel="5" x14ac:dyDescent="0.2">
      <c r="B5494" s="39">
        <v>4355</v>
      </c>
      <c r="C5494" s="4" t="s">
        <v>17571</v>
      </c>
      <c r="D5494" s="50" t="s">
        <v>17572</v>
      </c>
      <c r="E5494" s="50"/>
      <c r="F5494" s="50"/>
      <c r="G5494" s="50"/>
      <c r="H5494" s="5" t="s">
        <v>17573</v>
      </c>
      <c r="I5494" s="6" t="s">
        <v>30</v>
      </c>
      <c r="J5494" s="7">
        <v>4</v>
      </c>
      <c r="K5494" s="7">
        <v>344</v>
      </c>
      <c r="L5494" s="3">
        <v>1</v>
      </c>
      <c r="M5494" s="19">
        <f>1998.5*(1-P3/100)</f>
        <v>1998.5</v>
      </c>
      <c r="N5494" s="9"/>
      <c r="O5494" s="10">
        <f t="shared" si="293"/>
        <v>0</v>
      </c>
      <c r="P5494" s="11">
        <f>1.922*N5494</f>
        <v>0</v>
      </c>
      <c r="Q5494" s="16">
        <f>0.03744*N5494</f>
        <v>0</v>
      </c>
      <c r="R5494" s="13"/>
      <c r="S5494" s="14" t="s">
        <v>17574</v>
      </c>
      <c r="T5494" s="14" t="s">
        <v>32</v>
      </c>
      <c r="U5494" s="15"/>
      <c r="V5494" s="4" t="str">
        <f>HYPERLINK("https://redcat-toys.ru/api/getInfo/image/77c4d2ed-030a-11eb-a255-ac1f6b442184")</f>
        <v>https://redcat-toys.ru/api/getInfo/image/77c4d2ed-030a-11eb-a255-ac1f6b442184</v>
      </c>
      <c r="W5494" s="4" t="s">
        <v>17575</v>
      </c>
      <c r="X5494" s="4" t="s">
        <v>34</v>
      </c>
      <c r="Y5494" s="4" t="str">
        <f>HYPERLINK("https://redcat-toys.ru/api/getInfo/item/77c4d2ed-030a-11eb-a255-ac1f6b442184")</f>
        <v>https://redcat-toys.ru/api/getInfo/item/77c4d2ed-030a-11eb-a255-ac1f6b442184</v>
      </c>
    </row>
    <row r="5495" spans="2:25" ht="21" customHeight="1" outlineLevel="5" x14ac:dyDescent="0.2">
      <c r="B5495" s="39">
        <v>4356</v>
      </c>
      <c r="C5495" s="4" t="s">
        <v>17576</v>
      </c>
      <c r="D5495" s="50" t="s">
        <v>17577</v>
      </c>
      <c r="E5495" s="50"/>
      <c r="F5495" s="50"/>
      <c r="G5495" s="50"/>
      <c r="H5495" s="5" t="s">
        <v>17578</v>
      </c>
      <c r="I5495" s="6" t="s">
        <v>30</v>
      </c>
      <c r="J5495" s="7">
        <v>4</v>
      </c>
      <c r="K5495" s="7">
        <v>104</v>
      </c>
      <c r="L5495" s="3">
        <v>1</v>
      </c>
      <c r="M5495" s="19">
        <f>1998.5*(1-P3/100)</f>
        <v>1998.5</v>
      </c>
      <c r="N5495" s="9"/>
      <c r="O5495" s="10">
        <f t="shared" si="293"/>
        <v>0</v>
      </c>
      <c r="P5495" s="11">
        <f>1.894*N5495</f>
        <v>0</v>
      </c>
      <c r="Q5495" s="16">
        <f>0.02246*N5495</f>
        <v>0</v>
      </c>
      <c r="R5495" s="13"/>
      <c r="S5495" s="14" t="s">
        <v>17579</v>
      </c>
      <c r="T5495" s="14" t="s">
        <v>32</v>
      </c>
      <c r="U5495" s="15"/>
      <c r="V5495" s="4" t="str">
        <f>HYPERLINK("https://redcat-toys.ru/api/getInfo/image/53e699df-4a8f-11f0-a27c-00155d82e908")</f>
        <v>https://redcat-toys.ru/api/getInfo/image/53e699df-4a8f-11f0-a27c-00155d82e908</v>
      </c>
      <c r="W5495" s="4" t="s">
        <v>17580</v>
      </c>
      <c r="X5495" s="4" t="s">
        <v>34</v>
      </c>
      <c r="Y5495" s="4" t="str">
        <f>HYPERLINK("https://redcat-toys.ru/api/getInfo/item/53e699df-4a8f-11f0-a27c-00155d82e908")</f>
        <v>https://redcat-toys.ru/api/getInfo/item/53e699df-4a8f-11f0-a27c-00155d82e908</v>
      </c>
    </row>
    <row r="5496" spans="2:25" ht="21" customHeight="1" outlineLevel="5" x14ac:dyDescent="0.2">
      <c r="B5496" s="39">
        <v>4357</v>
      </c>
      <c r="C5496" s="4" t="s">
        <v>17581</v>
      </c>
      <c r="D5496" s="50" t="s">
        <v>17582</v>
      </c>
      <c r="E5496" s="50"/>
      <c r="F5496" s="50"/>
      <c r="G5496" s="50"/>
      <c r="H5496" s="5" t="s">
        <v>17583</v>
      </c>
      <c r="I5496" s="6" t="s">
        <v>30</v>
      </c>
      <c r="J5496" s="7">
        <v>4</v>
      </c>
      <c r="K5496" s="7">
        <v>270</v>
      </c>
      <c r="L5496" s="3">
        <v>1</v>
      </c>
      <c r="M5496" s="19">
        <f>2680*(1-P3/100)</f>
        <v>2680</v>
      </c>
      <c r="N5496" s="9"/>
      <c r="O5496" s="10">
        <f t="shared" si="293"/>
        <v>0</v>
      </c>
      <c r="P5496" s="11">
        <f>2.201*N5496</f>
        <v>0</v>
      </c>
      <c r="Q5496" s="16">
        <f>0.02934*N5496</f>
        <v>0</v>
      </c>
      <c r="R5496" s="13"/>
      <c r="S5496" s="14" t="s">
        <v>17584</v>
      </c>
      <c r="T5496" s="14" t="s">
        <v>32</v>
      </c>
      <c r="U5496" s="15"/>
      <c r="V5496" s="4" t="str">
        <f>HYPERLINK("https://redcat-toys.ru/api/getInfo/image/fb299e93-3495-11f0-a27c-00155d82e908")</f>
        <v>https://redcat-toys.ru/api/getInfo/image/fb299e93-3495-11f0-a27c-00155d82e908</v>
      </c>
      <c r="W5496" s="4" t="s">
        <v>17585</v>
      </c>
      <c r="X5496" s="4" t="s">
        <v>34</v>
      </c>
      <c r="Y5496" s="4" t="str">
        <f>HYPERLINK("https://redcat-toys.ru/api/getInfo/item/fb299e93-3495-11f0-a27c-00155d82e908")</f>
        <v>https://redcat-toys.ru/api/getInfo/item/fb299e93-3495-11f0-a27c-00155d82e908</v>
      </c>
    </row>
    <row r="5497" spans="2:25" ht="21" customHeight="1" outlineLevel="5" x14ac:dyDescent="0.2">
      <c r="B5497" s="39">
        <v>4358</v>
      </c>
      <c r="C5497" s="4" t="s">
        <v>17586</v>
      </c>
      <c r="D5497" s="50" t="s">
        <v>17587</v>
      </c>
      <c r="E5497" s="50"/>
      <c r="F5497" s="50"/>
      <c r="G5497" s="50"/>
      <c r="H5497" s="5" t="s">
        <v>17588</v>
      </c>
      <c r="I5497" s="6"/>
      <c r="J5497" s="7">
        <v>4</v>
      </c>
      <c r="K5497" s="7">
        <v>34</v>
      </c>
      <c r="L5497" s="3">
        <v>1</v>
      </c>
      <c r="M5497" s="19">
        <f>2761.26*(1-P3/100)</f>
        <v>2761.26</v>
      </c>
      <c r="N5497" s="9"/>
      <c r="O5497" s="10">
        <f t="shared" si="293"/>
        <v>0</v>
      </c>
      <c r="P5497" s="17">
        <f>2.21*N5497</f>
        <v>0</v>
      </c>
      <c r="Q5497" s="16">
        <f>0.02737*N5497</f>
        <v>0</v>
      </c>
      <c r="R5497" s="13"/>
      <c r="S5497" s="14" t="s">
        <v>17589</v>
      </c>
      <c r="T5497" s="14" t="s">
        <v>32</v>
      </c>
      <c r="U5497" s="15"/>
      <c r="V5497" s="4" t="str">
        <f>HYPERLINK("https://redcat-toys.ru/api/getInfo/image/1ba33995-349c-11f0-a27c-00155d82e908")</f>
        <v>https://redcat-toys.ru/api/getInfo/image/1ba33995-349c-11f0-a27c-00155d82e908</v>
      </c>
      <c r="W5497" s="4" t="s">
        <v>17590</v>
      </c>
      <c r="X5497" s="4" t="s">
        <v>34</v>
      </c>
      <c r="Y5497" s="4" t="str">
        <f>HYPERLINK("https://redcat-toys.ru/api/getInfo/item/1ba33995-349c-11f0-a27c-00155d82e908")</f>
        <v>https://redcat-toys.ru/api/getInfo/item/1ba33995-349c-11f0-a27c-00155d82e908</v>
      </c>
    </row>
    <row r="5498" spans="2:25" ht="21" customHeight="1" outlineLevel="5" x14ac:dyDescent="0.2">
      <c r="B5498" s="39">
        <v>4359</v>
      </c>
      <c r="C5498" s="4" t="s">
        <v>17591</v>
      </c>
      <c r="D5498" s="50" t="s">
        <v>17592</v>
      </c>
      <c r="E5498" s="50"/>
      <c r="F5498" s="50"/>
      <c r="G5498" s="50"/>
      <c r="H5498" s="5" t="s">
        <v>17593</v>
      </c>
      <c r="I5498" s="6" t="s">
        <v>30</v>
      </c>
      <c r="J5498" s="7">
        <v>4</v>
      </c>
      <c r="K5498" s="7">
        <v>144</v>
      </c>
      <c r="L5498" s="3">
        <v>1</v>
      </c>
      <c r="M5498" s="19">
        <f>2761.26*(1-P3/100)</f>
        <v>2761.26</v>
      </c>
      <c r="N5498" s="9"/>
      <c r="O5498" s="10">
        <f t="shared" si="293"/>
        <v>0</v>
      </c>
      <c r="P5498" s="17">
        <f>2.22*N5498</f>
        <v>0</v>
      </c>
      <c r="Q5498" s="16">
        <f>0.02793*N5498</f>
        <v>0</v>
      </c>
      <c r="R5498" s="13"/>
      <c r="S5498" s="14" t="s">
        <v>17594</v>
      </c>
      <c r="T5498" s="14" t="s">
        <v>32</v>
      </c>
      <c r="U5498" s="15"/>
      <c r="V5498" s="4" t="str">
        <f>HYPERLINK("https://redcat-toys.ru/api/getInfo/image/6cd83395-349d-11f0-a27c-00155d82e908")</f>
        <v>https://redcat-toys.ru/api/getInfo/image/6cd83395-349d-11f0-a27c-00155d82e908</v>
      </c>
      <c r="W5498" s="4" t="s">
        <v>17590</v>
      </c>
      <c r="X5498" s="4" t="s">
        <v>34</v>
      </c>
      <c r="Y5498" s="4" t="str">
        <f>HYPERLINK("https://redcat-toys.ru/api/getInfo/item/6cd83395-349d-11f0-a27c-00155d82e908")</f>
        <v>https://redcat-toys.ru/api/getInfo/item/6cd83395-349d-11f0-a27c-00155d82e908</v>
      </c>
    </row>
    <row r="5499" spans="2:25" ht="21" customHeight="1" outlineLevel="5" x14ac:dyDescent="0.2">
      <c r="B5499" s="39">
        <v>4360</v>
      </c>
      <c r="C5499" s="4" t="s">
        <v>17595</v>
      </c>
      <c r="D5499" s="50" t="s">
        <v>17596</v>
      </c>
      <c r="E5499" s="50"/>
      <c r="F5499" s="50"/>
      <c r="G5499" s="50"/>
      <c r="H5499" s="5" t="s">
        <v>17597</v>
      </c>
      <c r="I5499" s="6" t="s">
        <v>30</v>
      </c>
      <c r="J5499" s="7">
        <v>4</v>
      </c>
      <c r="K5499" s="7">
        <v>124</v>
      </c>
      <c r="L5499" s="3">
        <v>1</v>
      </c>
      <c r="M5499" s="19">
        <f>2761.26*(1-P3/100)</f>
        <v>2761.26</v>
      </c>
      <c r="N5499" s="9"/>
      <c r="O5499" s="10">
        <f t="shared" si="293"/>
        <v>0</v>
      </c>
      <c r="P5499" s="11">
        <f>2.222*N5499</f>
        <v>0</v>
      </c>
      <c r="Q5499" s="12">
        <f>0.0288*N5499</f>
        <v>0</v>
      </c>
      <c r="R5499" s="13"/>
      <c r="S5499" s="14" t="s">
        <v>17598</v>
      </c>
      <c r="T5499" s="14" t="s">
        <v>32</v>
      </c>
      <c r="U5499" s="15"/>
      <c r="V5499" s="4" t="str">
        <f>HYPERLINK("https://redcat-toys.ru/api/getInfo/image/10c8166e-349e-11f0-a27c-00155d82e908")</f>
        <v>https://redcat-toys.ru/api/getInfo/image/10c8166e-349e-11f0-a27c-00155d82e908</v>
      </c>
      <c r="W5499" s="4" t="s">
        <v>17590</v>
      </c>
      <c r="X5499" s="4" t="s">
        <v>34</v>
      </c>
      <c r="Y5499" s="4" t="str">
        <f>HYPERLINK("https://redcat-toys.ru/api/getInfo/item/10c8166e-349e-11f0-a27c-00155d82e908")</f>
        <v>https://redcat-toys.ru/api/getInfo/item/10c8166e-349e-11f0-a27c-00155d82e908</v>
      </c>
    </row>
    <row r="5500" spans="2:25" ht="21" customHeight="1" outlineLevel="5" x14ac:dyDescent="0.2">
      <c r="B5500" s="39">
        <v>4361</v>
      </c>
      <c r="C5500" s="4" t="s">
        <v>17599</v>
      </c>
      <c r="D5500" s="50" t="s">
        <v>17600</v>
      </c>
      <c r="E5500" s="50"/>
      <c r="F5500" s="50"/>
      <c r="G5500" s="50"/>
      <c r="H5500" s="5" t="s">
        <v>17601</v>
      </c>
      <c r="I5500" s="6" t="s">
        <v>30</v>
      </c>
      <c r="J5500" s="7">
        <v>4</v>
      </c>
      <c r="K5500" s="7">
        <v>239</v>
      </c>
      <c r="L5500" s="3">
        <v>1</v>
      </c>
      <c r="M5500" s="19">
        <f>4798*(1-P3/100)</f>
        <v>4798</v>
      </c>
      <c r="N5500" s="9"/>
      <c r="O5500" s="10">
        <f t="shared" si="293"/>
        <v>0</v>
      </c>
      <c r="P5500" s="10">
        <v>0</v>
      </c>
      <c r="Q5500" s="10">
        <v>0</v>
      </c>
      <c r="R5500" s="13"/>
      <c r="S5500" s="14" t="s">
        <v>17602</v>
      </c>
      <c r="T5500" s="14" t="s">
        <v>32</v>
      </c>
      <c r="U5500" s="15"/>
      <c r="V5500" s="4"/>
      <c r="W5500" s="4" t="s">
        <v>17603</v>
      </c>
      <c r="X5500" s="4" t="s">
        <v>34</v>
      </c>
      <c r="Y5500" s="4"/>
    </row>
    <row r="5501" spans="2:25" ht="21" customHeight="1" outlineLevel="5" x14ac:dyDescent="0.2">
      <c r="B5501" s="39">
        <v>4362</v>
      </c>
      <c r="C5501" s="4" t="s">
        <v>17604</v>
      </c>
      <c r="D5501" s="50" t="s">
        <v>17605</v>
      </c>
      <c r="E5501" s="50"/>
      <c r="F5501" s="50"/>
      <c r="G5501" s="50"/>
      <c r="H5501" s="5" t="s">
        <v>17606</v>
      </c>
      <c r="I5501" s="6" t="s">
        <v>30</v>
      </c>
      <c r="J5501" s="7">
        <v>4</v>
      </c>
      <c r="K5501" s="7">
        <v>211</v>
      </c>
      <c r="L5501" s="3">
        <v>1</v>
      </c>
      <c r="M5501" s="19">
        <f>4798*(1-P3/100)</f>
        <v>4798</v>
      </c>
      <c r="N5501" s="9"/>
      <c r="O5501" s="10">
        <f t="shared" si="293"/>
        <v>0</v>
      </c>
      <c r="P5501" s="11">
        <f>3.802*N5501</f>
        <v>0</v>
      </c>
      <c r="Q5501" s="16">
        <f>0.02852*N5501</f>
        <v>0</v>
      </c>
      <c r="R5501" s="13"/>
      <c r="S5501" s="14" t="s">
        <v>17607</v>
      </c>
      <c r="T5501" s="14" t="s">
        <v>32</v>
      </c>
      <c r="U5501" s="15"/>
      <c r="V5501" s="4" t="str">
        <f>HYPERLINK("https://redcat-toys.ru/api/getInfo/image/2ecdef50-d56a-11ee-a25a-00155d82e908")</f>
        <v>https://redcat-toys.ru/api/getInfo/image/2ecdef50-d56a-11ee-a25a-00155d82e908</v>
      </c>
      <c r="W5501" s="4" t="s">
        <v>17608</v>
      </c>
      <c r="X5501" s="4" t="s">
        <v>34</v>
      </c>
      <c r="Y5501" s="4" t="str">
        <f>HYPERLINK("https://redcat-toys.ru/api/getInfo/item/2ecdef50-d56a-11ee-a25a-00155d82e908")</f>
        <v>https://redcat-toys.ru/api/getInfo/item/2ecdef50-d56a-11ee-a25a-00155d82e908</v>
      </c>
    </row>
    <row r="5502" spans="2:25" ht="22.95" customHeight="1" outlineLevel="3" x14ac:dyDescent="0.2">
      <c r="B5502" s="51" t="s">
        <v>17609</v>
      </c>
      <c r="C5502" s="51"/>
      <c r="D5502" s="51"/>
      <c r="E5502" s="51"/>
      <c r="F5502" s="51"/>
      <c r="G5502" s="51"/>
    </row>
    <row r="5503" spans="2:25" ht="21" customHeight="1" outlineLevel="4" x14ac:dyDescent="0.2">
      <c r="B5503" s="39">
        <v>4363</v>
      </c>
      <c r="C5503" s="4" t="s">
        <v>17610</v>
      </c>
      <c r="D5503" s="50" t="s">
        <v>17611</v>
      </c>
      <c r="E5503" s="50"/>
      <c r="F5503" s="50"/>
      <c r="G5503" s="50"/>
      <c r="H5503" s="5" t="s">
        <v>17612</v>
      </c>
      <c r="I5503" s="6" t="s">
        <v>30</v>
      </c>
      <c r="J5503" s="7">
        <v>4</v>
      </c>
      <c r="K5503" s="7">
        <v>222</v>
      </c>
      <c r="L5503" s="3">
        <v>1</v>
      </c>
      <c r="M5503" s="19">
        <f>3671.86*(1-P3/100)</f>
        <v>3671.86</v>
      </c>
      <c r="N5503" s="9"/>
      <c r="O5503" s="10">
        <f t="shared" ref="O5503:O5522" si="294">M5503*N5503</f>
        <v>0</v>
      </c>
      <c r="P5503" s="11">
        <f>3.038*N5503</f>
        <v>0</v>
      </c>
      <c r="Q5503" s="16">
        <f>0.02889*N5503</f>
        <v>0</v>
      </c>
      <c r="R5503" s="13"/>
      <c r="S5503" s="14" t="s">
        <v>17613</v>
      </c>
      <c r="T5503" s="14" t="s">
        <v>32</v>
      </c>
      <c r="U5503" s="15"/>
      <c r="V5503" s="4" t="str">
        <f>HYPERLINK("https://redcat-toys.ru/api/getInfo/image/5fd31030-bd1f-11ef-a267-00155d82e908")</f>
        <v>https://redcat-toys.ru/api/getInfo/image/5fd31030-bd1f-11ef-a267-00155d82e908</v>
      </c>
      <c r="W5503" s="4" t="s">
        <v>17614</v>
      </c>
      <c r="X5503" s="4" t="s">
        <v>34</v>
      </c>
      <c r="Y5503" s="4" t="str">
        <f>HYPERLINK("https://redcat-toys.ru/api/getInfo/item/5fd31030-bd1f-11ef-a267-00155d82e908")</f>
        <v>https://redcat-toys.ru/api/getInfo/item/5fd31030-bd1f-11ef-a267-00155d82e908</v>
      </c>
    </row>
    <row r="5504" spans="2:25" ht="21" customHeight="1" outlineLevel="4" x14ac:dyDescent="0.2">
      <c r="B5504" s="39">
        <v>4364</v>
      </c>
      <c r="C5504" s="4" t="s">
        <v>17615</v>
      </c>
      <c r="D5504" s="50" t="s">
        <v>17616</v>
      </c>
      <c r="E5504" s="50"/>
      <c r="F5504" s="50"/>
      <c r="G5504" s="50"/>
      <c r="H5504" s="5" t="s">
        <v>17617</v>
      </c>
      <c r="I5504" s="6"/>
      <c r="J5504" s="7">
        <v>4</v>
      </c>
      <c r="K5504" s="7">
        <v>366</v>
      </c>
      <c r="L5504" s="3">
        <v>1</v>
      </c>
      <c r="M5504" s="19">
        <f>3671.86*(1-P3/100)</f>
        <v>3671.86</v>
      </c>
      <c r="N5504" s="9"/>
      <c r="O5504" s="10">
        <f t="shared" si="294"/>
        <v>0</v>
      </c>
      <c r="P5504" s="11">
        <f>3.018*N5504</f>
        <v>0</v>
      </c>
      <c r="Q5504" s="16">
        <f>0.02929*N5504</f>
        <v>0</v>
      </c>
      <c r="R5504" s="13"/>
      <c r="S5504" s="14" t="s">
        <v>17618</v>
      </c>
      <c r="T5504" s="14" t="s">
        <v>32</v>
      </c>
      <c r="U5504" s="15"/>
      <c r="V5504" s="4" t="str">
        <f>HYPERLINK("https://redcat-toys.ru/api/getInfo/image/da2559b2-bd1f-11ef-a267-00155d82e908")</f>
        <v>https://redcat-toys.ru/api/getInfo/image/da2559b2-bd1f-11ef-a267-00155d82e908</v>
      </c>
      <c r="W5504" s="4" t="s">
        <v>17619</v>
      </c>
      <c r="X5504" s="4" t="s">
        <v>34</v>
      </c>
      <c r="Y5504" s="4" t="str">
        <f>HYPERLINK("https://redcat-toys.ru/api/getInfo/item/da2559b2-bd1f-11ef-a267-00155d82e908")</f>
        <v>https://redcat-toys.ru/api/getInfo/item/da2559b2-bd1f-11ef-a267-00155d82e908</v>
      </c>
    </row>
    <row r="5505" spans="2:25" ht="21" customHeight="1" outlineLevel="4" x14ac:dyDescent="0.2">
      <c r="B5505" s="39">
        <v>4365</v>
      </c>
      <c r="C5505" s="4" t="s">
        <v>17620</v>
      </c>
      <c r="D5505" s="50" t="s">
        <v>17621</v>
      </c>
      <c r="E5505" s="50"/>
      <c r="F5505" s="50"/>
      <c r="G5505" s="50"/>
      <c r="H5505" s="5" t="s">
        <v>17622</v>
      </c>
      <c r="I5505" s="6" t="s">
        <v>30</v>
      </c>
      <c r="J5505" s="7">
        <v>3</v>
      </c>
      <c r="K5505" s="7">
        <v>773</v>
      </c>
      <c r="L5505" s="3">
        <v>1</v>
      </c>
      <c r="M5505" s="19">
        <f>3786.96*(1-P3/100)</f>
        <v>3786.96</v>
      </c>
      <c r="N5505" s="9"/>
      <c r="O5505" s="10">
        <f t="shared" si="294"/>
        <v>0</v>
      </c>
      <c r="P5505" s="11">
        <f>3.387*N5505</f>
        <v>0</v>
      </c>
      <c r="Q5505" s="16">
        <f>0.03312*N5505</f>
        <v>0</v>
      </c>
      <c r="R5505" s="13"/>
      <c r="S5505" s="14" t="s">
        <v>17623</v>
      </c>
      <c r="T5505" s="14" t="s">
        <v>32</v>
      </c>
      <c r="U5505" s="15"/>
      <c r="V5505" s="4" t="str">
        <f>HYPERLINK("https://redcat-toys.ru/api/getInfo/image/1da364a6-043e-11ee-a23b-00155d82e902")</f>
        <v>https://redcat-toys.ru/api/getInfo/image/1da364a6-043e-11ee-a23b-00155d82e902</v>
      </c>
      <c r="W5505" s="4" t="s">
        <v>17624</v>
      </c>
      <c r="X5505" s="4" t="s">
        <v>34</v>
      </c>
      <c r="Y5505" s="4" t="str">
        <f>HYPERLINK("https://redcat-toys.ru/api/getInfo/item/1da364a6-043e-11ee-a23b-00155d82e902")</f>
        <v>https://redcat-toys.ru/api/getInfo/item/1da364a6-043e-11ee-a23b-00155d82e902</v>
      </c>
    </row>
    <row r="5506" spans="2:25" ht="21" customHeight="1" outlineLevel="4" x14ac:dyDescent="0.2">
      <c r="B5506" s="39">
        <v>4366</v>
      </c>
      <c r="C5506" s="4" t="s">
        <v>17625</v>
      </c>
      <c r="D5506" s="50" t="s">
        <v>17626</v>
      </c>
      <c r="E5506" s="50"/>
      <c r="F5506" s="50"/>
      <c r="G5506" s="50"/>
      <c r="H5506" s="5" t="s">
        <v>17627</v>
      </c>
      <c r="I5506" s="6" t="s">
        <v>30</v>
      </c>
      <c r="J5506" s="7">
        <v>3</v>
      </c>
      <c r="K5506" s="7">
        <v>655</v>
      </c>
      <c r="L5506" s="3">
        <v>1</v>
      </c>
      <c r="M5506" s="19">
        <f>3786.86*(1-P3/100)</f>
        <v>3786.86</v>
      </c>
      <c r="N5506" s="9"/>
      <c r="O5506" s="10">
        <f t="shared" si="294"/>
        <v>0</v>
      </c>
      <c r="P5506" s="11">
        <f>3.371*N5506</f>
        <v>0</v>
      </c>
      <c r="Q5506" s="16">
        <f>0.03415*N5506</f>
        <v>0</v>
      </c>
      <c r="R5506" s="13"/>
      <c r="S5506" s="14" t="s">
        <v>17628</v>
      </c>
      <c r="T5506" s="14" t="s">
        <v>32</v>
      </c>
      <c r="U5506" s="15"/>
      <c r="V5506" s="4" t="str">
        <f>HYPERLINK("https://redcat-toys.ru/api/getInfo/image/aae23478-043e-11ee-a23b-00155d82e902")</f>
        <v>https://redcat-toys.ru/api/getInfo/image/aae23478-043e-11ee-a23b-00155d82e902</v>
      </c>
      <c r="W5506" s="4" t="s">
        <v>17629</v>
      </c>
      <c r="X5506" s="4" t="s">
        <v>34</v>
      </c>
      <c r="Y5506" s="4" t="str">
        <f>HYPERLINK("https://redcat-toys.ru/api/getInfo/item/aae23478-043e-11ee-a23b-00155d82e902")</f>
        <v>https://redcat-toys.ru/api/getInfo/item/aae23478-043e-11ee-a23b-00155d82e902</v>
      </c>
    </row>
    <row r="5507" spans="2:25" ht="21" customHeight="1" outlineLevel="4" x14ac:dyDescent="0.2">
      <c r="B5507" s="39">
        <v>4367</v>
      </c>
      <c r="C5507" s="4" t="s">
        <v>17630</v>
      </c>
      <c r="D5507" s="50" t="s">
        <v>17631</v>
      </c>
      <c r="E5507" s="50"/>
      <c r="F5507" s="50"/>
      <c r="G5507" s="50"/>
      <c r="H5507" s="5" t="s">
        <v>17632</v>
      </c>
      <c r="I5507" s="6" t="s">
        <v>30</v>
      </c>
      <c r="J5507" s="7">
        <v>3</v>
      </c>
      <c r="K5507" s="7">
        <v>760</v>
      </c>
      <c r="L5507" s="3">
        <v>1</v>
      </c>
      <c r="M5507" s="19">
        <f>3786.86*(1-P3/100)</f>
        <v>3786.86</v>
      </c>
      <c r="N5507" s="9"/>
      <c r="O5507" s="10">
        <f t="shared" si="294"/>
        <v>0</v>
      </c>
      <c r="P5507" s="11">
        <f>3.387*N5507</f>
        <v>0</v>
      </c>
      <c r="Q5507" s="16">
        <f>0.03535*N5507</f>
        <v>0</v>
      </c>
      <c r="R5507" s="13"/>
      <c r="S5507" s="14" t="s">
        <v>17633</v>
      </c>
      <c r="T5507" s="14" t="s">
        <v>32</v>
      </c>
      <c r="U5507" s="15"/>
      <c r="V5507" s="4" t="str">
        <f>HYPERLINK("https://redcat-toys.ru/api/getInfo/image/283b7fb5-030b-11eb-a255-ac1f6b442184")</f>
        <v>https://redcat-toys.ru/api/getInfo/image/283b7fb5-030b-11eb-a255-ac1f6b442184</v>
      </c>
      <c r="W5507" s="4" t="s">
        <v>17629</v>
      </c>
      <c r="X5507" s="4" t="s">
        <v>34</v>
      </c>
      <c r="Y5507" s="4" t="str">
        <f>HYPERLINK("https://redcat-toys.ru/api/getInfo/item/283b7fb5-030b-11eb-a255-ac1f6b442184")</f>
        <v>https://redcat-toys.ru/api/getInfo/item/283b7fb5-030b-11eb-a255-ac1f6b442184</v>
      </c>
    </row>
    <row r="5508" spans="2:25" ht="21" customHeight="1" outlineLevel="4" x14ac:dyDescent="0.2">
      <c r="B5508" s="39">
        <v>4368</v>
      </c>
      <c r="C5508" s="4" t="s">
        <v>17634</v>
      </c>
      <c r="D5508" s="50" t="s">
        <v>17635</v>
      </c>
      <c r="E5508" s="50"/>
      <c r="F5508" s="50"/>
      <c r="G5508" s="50"/>
      <c r="H5508" s="5" t="s">
        <v>17636</v>
      </c>
      <c r="I5508" s="6" t="s">
        <v>30</v>
      </c>
      <c r="J5508" s="7">
        <v>4</v>
      </c>
      <c r="K5508" s="7">
        <v>1</v>
      </c>
      <c r="L5508" s="3">
        <v>1</v>
      </c>
      <c r="M5508" s="19">
        <f>2841.57*(1-P3/100)</f>
        <v>2841.57</v>
      </c>
      <c r="N5508" s="9"/>
      <c r="O5508" s="10">
        <f t="shared" si="294"/>
        <v>0</v>
      </c>
      <c r="P5508" s="11">
        <f>2.618*N5508</f>
        <v>0</v>
      </c>
      <c r="Q5508" s="12">
        <f>0.0258*N5508</f>
        <v>0</v>
      </c>
      <c r="R5508" s="13"/>
      <c r="S5508" s="14" t="s">
        <v>17637</v>
      </c>
      <c r="T5508" s="14" t="s">
        <v>32</v>
      </c>
      <c r="U5508" s="15"/>
      <c r="V5508" s="4" t="str">
        <f>HYPERLINK("https://redcat-toys.ru/api/getInfo/image/cfd85816-bd21-11ef-a267-00155d82e908")</f>
        <v>https://redcat-toys.ru/api/getInfo/image/cfd85816-bd21-11ef-a267-00155d82e908</v>
      </c>
      <c r="W5508" s="4" t="s">
        <v>17638</v>
      </c>
      <c r="X5508" s="4" t="s">
        <v>34</v>
      </c>
      <c r="Y5508" s="4" t="str">
        <f>HYPERLINK("https://redcat-toys.ru/api/getInfo/item/cfd85816-bd21-11ef-a267-00155d82e908")</f>
        <v>https://redcat-toys.ru/api/getInfo/item/cfd85816-bd21-11ef-a267-00155d82e908</v>
      </c>
    </row>
    <row r="5509" spans="2:25" ht="21" customHeight="1" outlineLevel="4" x14ac:dyDescent="0.2">
      <c r="B5509" s="39">
        <v>4369</v>
      </c>
      <c r="C5509" s="4" t="s">
        <v>17639</v>
      </c>
      <c r="D5509" s="50" t="s">
        <v>17640</v>
      </c>
      <c r="E5509" s="50"/>
      <c r="F5509" s="50"/>
      <c r="G5509" s="50"/>
      <c r="H5509" s="5" t="s">
        <v>17641</v>
      </c>
      <c r="I5509" s="6" t="s">
        <v>30</v>
      </c>
      <c r="J5509" s="7">
        <v>3</v>
      </c>
      <c r="K5509" s="7">
        <v>317</v>
      </c>
      <c r="L5509" s="3">
        <v>1</v>
      </c>
      <c r="M5509" s="19">
        <f>3995.5*(1-P3/100)</f>
        <v>3995.5</v>
      </c>
      <c r="N5509" s="9"/>
      <c r="O5509" s="10">
        <f t="shared" si="294"/>
        <v>0</v>
      </c>
      <c r="P5509" s="11">
        <f>3.643*N5509</f>
        <v>0</v>
      </c>
      <c r="Q5509" s="16">
        <f>0.02827*N5509</f>
        <v>0</v>
      </c>
      <c r="R5509" s="13"/>
      <c r="S5509" s="14" t="s">
        <v>17642</v>
      </c>
      <c r="T5509" s="14" t="s">
        <v>32</v>
      </c>
      <c r="U5509" s="15"/>
      <c r="V5509" s="4" t="str">
        <f>HYPERLINK("https://redcat-toys.ru/api/getInfo/image/3bcc9c1c-0439-11ee-a23b-00155d82e902")</f>
        <v>https://redcat-toys.ru/api/getInfo/image/3bcc9c1c-0439-11ee-a23b-00155d82e902</v>
      </c>
      <c r="W5509" s="4" t="s">
        <v>17643</v>
      </c>
      <c r="X5509" s="4" t="s">
        <v>34</v>
      </c>
      <c r="Y5509" s="4" t="str">
        <f>HYPERLINK("https://redcat-toys.ru/api/getInfo/item/3bcc9c1c-0439-11ee-a23b-00155d82e902")</f>
        <v>https://redcat-toys.ru/api/getInfo/item/3bcc9c1c-0439-11ee-a23b-00155d82e902</v>
      </c>
    </row>
    <row r="5510" spans="2:25" ht="21" customHeight="1" outlineLevel="4" x14ac:dyDescent="0.2">
      <c r="B5510" s="39">
        <v>4370</v>
      </c>
      <c r="C5510" s="4" t="s">
        <v>17644</v>
      </c>
      <c r="D5510" s="50" t="s">
        <v>17645</v>
      </c>
      <c r="E5510" s="50"/>
      <c r="F5510" s="50"/>
      <c r="G5510" s="50"/>
      <c r="H5510" s="5" t="s">
        <v>17646</v>
      </c>
      <c r="I5510" s="6"/>
      <c r="J5510" s="7">
        <v>3</v>
      </c>
      <c r="K5510" s="7">
        <v>515</v>
      </c>
      <c r="L5510" s="3">
        <v>1</v>
      </c>
      <c r="M5510" s="19">
        <f>4694.68*(1-P3/100)</f>
        <v>4694.68</v>
      </c>
      <c r="N5510" s="9"/>
      <c r="O5510" s="10">
        <f t="shared" si="294"/>
        <v>0</v>
      </c>
      <c r="P5510" s="11">
        <f>4.337*N5510</f>
        <v>0</v>
      </c>
      <c r="Q5510" s="16">
        <f>0.03038*N5510</f>
        <v>0</v>
      </c>
      <c r="R5510" s="13"/>
      <c r="S5510" s="14" t="s">
        <v>17647</v>
      </c>
      <c r="T5510" s="14" t="s">
        <v>32</v>
      </c>
      <c r="U5510" s="15"/>
      <c r="V5510" s="4" t="str">
        <f>HYPERLINK("https://redcat-toys.ru/api/getInfo/image/99ab08a0-0439-11ee-a23b-00155d82e902")</f>
        <v>https://redcat-toys.ru/api/getInfo/image/99ab08a0-0439-11ee-a23b-00155d82e902</v>
      </c>
      <c r="W5510" s="4" t="s">
        <v>17648</v>
      </c>
      <c r="X5510" s="4" t="s">
        <v>34</v>
      </c>
      <c r="Y5510" s="4" t="str">
        <f>HYPERLINK("https://redcat-toys.ru/api/getInfo/item/99ab08a0-0439-11ee-a23b-00155d82e902")</f>
        <v>https://redcat-toys.ru/api/getInfo/item/99ab08a0-0439-11ee-a23b-00155d82e902</v>
      </c>
    </row>
    <row r="5511" spans="2:25" ht="21" customHeight="1" outlineLevel="4" x14ac:dyDescent="0.2">
      <c r="B5511" s="39">
        <v>4371</v>
      </c>
      <c r="C5511" s="4" t="s">
        <v>17649</v>
      </c>
      <c r="D5511" s="50" t="s">
        <v>17650</v>
      </c>
      <c r="E5511" s="50"/>
      <c r="F5511" s="50"/>
      <c r="G5511" s="50"/>
      <c r="H5511" s="5" t="s">
        <v>17651</v>
      </c>
      <c r="I5511" s="6" t="s">
        <v>30</v>
      </c>
      <c r="J5511" s="7">
        <v>3</v>
      </c>
      <c r="K5511" s="7">
        <v>392</v>
      </c>
      <c r="L5511" s="3">
        <v>1</v>
      </c>
      <c r="M5511" s="19">
        <f>4694.68*(1-P3/100)</f>
        <v>4694.68</v>
      </c>
      <c r="N5511" s="9"/>
      <c r="O5511" s="10">
        <f t="shared" si="294"/>
        <v>0</v>
      </c>
      <c r="P5511" s="11">
        <f>4.301*N5511</f>
        <v>0</v>
      </c>
      <c r="Q5511" s="16">
        <f>0.03035*N5511</f>
        <v>0</v>
      </c>
      <c r="R5511" s="13"/>
      <c r="S5511" s="14" t="s">
        <v>17652</v>
      </c>
      <c r="T5511" s="14" t="s">
        <v>32</v>
      </c>
      <c r="U5511" s="15"/>
      <c r="V5511" s="4" t="str">
        <f>HYPERLINK("https://redcat-toys.ru/api/getInfo/image/098c75f8-043a-11ee-a23b-00155d82e902")</f>
        <v>https://redcat-toys.ru/api/getInfo/image/098c75f8-043a-11ee-a23b-00155d82e902</v>
      </c>
      <c r="W5511" s="4" t="s">
        <v>17648</v>
      </c>
      <c r="X5511" s="4" t="s">
        <v>34</v>
      </c>
      <c r="Y5511" s="4" t="str">
        <f>HYPERLINK("https://redcat-toys.ru/api/getInfo/item/098c75f8-043a-11ee-a23b-00155d82e902")</f>
        <v>https://redcat-toys.ru/api/getInfo/item/098c75f8-043a-11ee-a23b-00155d82e902</v>
      </c>
    </row>
    <row r="5512" spans="2:25" ht="21" customHeight="1" outlineLevel="4" x14ac:dyDescent="0.2">
      <c r="B5512" s="39">
        <v>4372</v>
      </c>
      <c r="C5512" s="4" t="s">
        <v>17653</v>
      </c>
      <c r="D5512" s="50" t="s">
        <v>17654</v>
      </c>
      <c r="E5512" s="50"/>
      <c r="F5512" s="50"/>
      <c r="G5512" s="50"/>
      <c r="H5512" s="5" t="s">
        <v>17655</v>
      </c>
      <c r="I5512" s="6" t="s">
        <v>30</v>
      </c>
      <c r="J5512" s="7">
        <v>3</v>
      </c>
      <c r="K5512" s="7">
        <v>161</v>
      </c>
      <c r="L5512" s="3">
        <v>1</v>
      </c>
      <c r="M5512" s="19">
        <f>4694.68*(1-P3/100)</f>
        <v>4694.68</v>
      </c>
      <c r="N5512" s="9"/>
      <c r="O5512" s="10">
        <f t="shared" si="294"/>
        <v>0</v>
      </c>
      <c r="P5512" s="11">
        <f>4.286*N5512</f>
        <v>0</v>
      </c>
      <c r="Q5512" s="16">
        <f>0.03205*N5512</f>
        <v>0</v>
      </c>
      <c r="R5512" s="13"/>
      <c r="S5512" s="14" t="s">
        <v>17656</v>
      </c>
      <c r="T5512" s="14" t="s">
        <v>32</v>
      </c>
      <c r="U5512" s="15"/>
      <c r="V5512" s="4" t="str">
        <f>HYPERLINK("https://redcat-toys.ru/api/getInfo/image/6bcdf0ea-043a-11ee-a23b-00155d82e902")</f>
        <v>https://redcat-toys.ru/api/getInfo/image/6bcdf0ea-043a-11ee-a23b-00155d82e902</v>
      </c>
      <c r="W5512" s="4" t="s">
        <v>17648</v>
      </c>
      <c r="X5512" s="4" t="s">
        <v>34</v>
      </c>
      <c r="Y5512" s="4" t="str">
        <f>HYPERLINK("https://redcat-toys.ru/api/getInfo/item/6bcdf0ea-043a-11ee-a23b-00155d82e902")</f>
        <v>https://redcat-toys.ru/api/getInfo/item/6bcdf0ea-043a-11ee-a23b-00155d82e902</v>
      </c>
    </row>
    <row r="5513" spans="2:25" ht="21" customHeight="1" outlineLevel="4" x14ac:dyDescent="0.2">
      <c r="B5513" s="39">
        <v>4373</v>
      </c>
      <c r="C5513" s="4" t="s">
        <v>17657</v>
      </c>
      <c r="D5513" s="50" t="s">
        <v>17658</v>
      </c>
      <c r="E5513" s="50"/>
      <c r="F5513" s="50"/>
      <c r="G5513" s="50"/>
      <c r="H5513" s="5" t="s">
        <v>17659</v>
      </c>
      <c r="I5513" s="6"/>
      <c r="J5513" s="7">
        <v>3</v>
      </c>
      <c r="K5513" s="7">
        <v>135</v>
      </c>
      <c r="L5513" s="3">
        <v>1</v>
      </c>
      <c r="M5513" s="19">
        <f>3786.86*(1-P3/100)</f>
        <v>3786.86</v>
      </c>
      <c r="N5513" s="9"/>
      <c r="O5513" s="10">
        <f t="shared" si="294"/>
        <v>0</v>
      </c>
      <c r="P5513" s="11">
        <f>3.331*N5513</f>
        <v>0</v>
      </c>
      <c r="Q5513" s="16">
        <f>0.03258*N5513</f>
        <v>0</v>
      </c>
      <c r="R5513" s="13"/>
      <c r="S5513" s="14" t="s">
        <v>17660</v>
      </c>
      <c r="T5513" s="14" t="s">
        <v>32</v>
      </c>
      <c r="U5513" s="15"/>
      <c r="V5513" s="4" t="str">
        <f>HYPERLINK("https://redcat-toys.ru/api/getInfo/image/b549dd81-3221-11ef-a261-00155d82e908")</f>
        <v>https://redcat-toys.ru/api/getInfo/image/b549dd81-3221-11ef-a261-00155d82e908</v>
      </c>
      <c r="W5513" s="4" t="s">
        <v>17661</v>
      </c>
      <c r="X5513" s="4" t="s">
        <v>34</v>
      </c>
      <c r="Y5513" s="4" t="str">
        <f>HYPERLINK("https://redcat-toys.ru/api/getInfo/item/b549dd81-3221-11ef-a261-00155d82e908")</f>
        <v>https://redcat-toys.ru/api/getInfo/item/b549dd81-3221-11ef-a261-00155d82e908</v>
      </c>
    </row>
    <row r="5514" spans="2:25" ht="21" customHeight="1" outlineLevel="4" x14ac:dyDescent="0.2">
      <c r="B5514" s="39">
        <v>4374</v>
      </c>
      <c r="C5514" s="4" t="s">
        <v>17662</v>
      </c>
      <c r="D5514" s="50" t="s">
        <v>17663</v>
      </c>
      <c r="E5514" s="50"/>
      <c r="F5514" s="50"/>
      <c r="G5514" s="50"/>
      <c r="H5514" s="5" t="s">
        <v>17664</v>
      </c>
      <c r="I5514" s="6" t="s">
        <v>30</v>
      </c>
      <c r="J5514" s="7">
        <v>3</v>
      </c>
      <c r="K5514" s="7">
        <v>215</v>
      </c>
      <c r="L5514" s="3">
        <v>1</v>
      </c>
      <c r="M5514" s="19">
        <f>5179.76*(1-P3/100)</f>
        <v>5179.76</v>
      </c>
      <c r="N5514" s="9"/>
      <c r="O5514" s="10">
        <f t="shared" si="294"/>
        <v>0</v>
      </c>
      <c r="P5514" s="11">
        <f>4.639*N5514</f>
        <v>0</v>
      </c>
      <c r="Q5514" s="16">
        <f>0.03938*N5514</f>
        <v>0</v>
      </c>
      <c r="R5514" s="13"/>
      <c r="S5514" s="14" t="s">
        <v>17665</v>
      </c>
      <c r="T5514" s="14" t="s">
        <v>32</v>
      </c>
      <c r="U5514" s="15"/>
      <c r="V5514" s="4" t="str">
        <f>HYPERLINK("https://redcat-toys.ru/api/getInfo/image/1492ad18-d568-11ee-a25a-00155d82e908")</f>
        <v>https://redcat-toys.ru/api/getInfo/image/1492ad18-d568-11ee-a25a-00155d82e908</v>
      </c>
      <c r="W5514" s="4" t="s">
        <v>17666</v>
      </c>
      <c r="X5514" s="4" t="s">
        <v>34</v>
      </c>
      <c r="Y5514" s="4" t="str">
        <f>HYPERLINK("https://redcat-toys.ru/api/getInfo/item/1492ad18-d568-11ee-a25a-00155d82e908")</f>
        <v>https://redcat-toys.ru/api/getInfo/item/1492ad18-d568-11ee-a25a-00155d82e908</v>
      </c>
    </row>
    <row r="5515" spans="2:25" ht="21" customHeight="1" outlineLevel="4" x14ac:dyDescent="0.2">
      <c r="B5515" s="39">
        <v>4375</v>
      </c>
      <c r="C5515" s="4" t="s">
        <v>17667</v>
      </c>
      <c r="D5515" s="50" t="s">
        <v>17668</v>
      </c>
      <c r="E5515" s="50"/>
      <c r="F5515" s="50"/>
      <c r="G5515" s="50"/>
      <c r="H5515" s="5" t="s">
        <v>17669</v>
      </c>
      <c r="I5515" s="6"/>
      <c r="J5515" s="7">
        <v>3</v>
      </c>
      <c r="K5515" s="7">
        <v>197</v>
      </c>
      <c r="L5515" s="3">
        <v>1</v>
      </c>
      <c r="M5515" s="19">
        <f>4549.9*(1-P3/100)</f>
        <v>4549.8999999999996</v>
      </c>
      <c r="N5515" s="9"/>
      <c r="O5515" s="10">
        <f t="shared" si="294"/>
        <v>0</v>
      </c>
      <c r="P5515" s="11">
        <f>4.201*N5515</f>
        <v>0</v>
      </c>
      <c r="Q5515" s="16">
        <f>0.03196*N5515</f>
        <v>0</v>
      </c>
      <c r="R5515" s="13"/>
      <c r="S5515" s="14" t="s">
        <v>17670</v>
      </c>
      <c r="T5515" s="14" t="s">
        <v>32</v>
      </c>
      <c r="U5515" s="15"/>
      <c r="V5515" s="4" t="str">
        <f>HYPERLINK("https://redcat-toys.ru/api/getInfo/image/02667e6b-d569-11ee-a25a-00155d82e908")</f>
        <v>https://redcat-toys.ru/api/getInfo/image/02667e6b-d569-11ee-a25a-00155d82e908</v>
      </c>
      <c r="W5515" s="4" t="s">
        <v>17671</v>
      </c>
      <c r="X5515" s="4" t="s">
        <v>34</v>
      </c>
      <c r="Y5515" s="4" t="str">
        <f>HYPERLINK("https://redcat-toys.ru/api/getInfo/item/02667e6b-d569-11ee-a25a-00155d82e908")</f>
        <v>https://redcat-toys.ru/api/getInfo/item/02667e6b-d569-11ee-a25a-00155d82e908</v>
      </c>
    </row>
    <row r="5516" spans="2:25" ht="21" customHeight="1" outlineLevel="4" x14ac:dyDescent="0.2">
      <c r="B5516" s="39">
        <v>4376</v>
      </c>
      <c r="C5516" s="4" t="s">
        <v>17672</v>
      </c>
      <c r="D5516" s="50" t="s">
        <v>17673</v>
      </c>
      <c r="E5516" s="50"/>
      <c r="F5516" s="50"/>
      <c r="G5516" s="50"/>
      <c r="H5516" s="5" t="s">
        <v>17674</v>
      </c>
      <c r="I5516" s="6" t="s">
        <v>30</v>
      </c>
      <c r="J5516" s="7">
        <v>3</v>
      </c>
      <c r="K5516" s="7">
        <v>140</v>
      </c>
      <c r="L5516" s="3">
        <v>1</v>
      </c>
      <c r="M5516" s="19">
        <f>4708.87*(1-P3/100)</f>
        <v>4708.87</v>
      </c>
      <c r="N5516" s="9"/>
      <c r="O5516" s="10">
        <f t="shared" si="294"/>
        <v>0</v>
      </c>
      <c r="P5516" s="11">
        <f>4.205*N5516</f>
        <v>0</v>
      </c>
      <c r="Q5516" s="16">
        <f>0.03196*N5516</f>
        <v>0</v>
      </c>
      <c r="R5516" s="13"/>
      <c r="S5516" s="14" t="s">
        <v>17675</v>
      </c>
      <c r="T5516" s="14" t="s">
        <v>32</v>
      </c>
      <c r="U5516" s="15"/>
      <c r="V5516" s="4" t="str">
        <f>HYPERLINK("https://redcat-toys.ru/api/getInfo/image/66370538-d569-11ee-a25a-00155d82e908")</f>
        <v>https://redcat-toys.ru/api/getInfo/image/66370538-d569-11ee-a25a-00155d82e908</v>
      </c>
      <c r="W5516" s="4" t="s">
        <v>17671</v>
      </c>
      <c r="X5516" s="4" t="s">
        <v>34</v>
      </c>
      <c r="Y5516" s="4" t="str">
        <f>HYPERLINK("https://redcat-toys.ru/api/getInfo/item/66370538-d569-11ee-a25a-00155d82e908")</f>
        <v>https://redcat-toys.ru/api/getInfo/item/66370538-d569-11ee-a25a-00155d82e908</v>
      </c>
    </row>
    <row r="5517" spans="2:25" ht="21" customHeight="1" outlineLevel="4" x14ac:dyDescent="0.2">
      <c r="B5517" s="39">
        <v>4377</v>
      </c>
      <c r="C5517" s="4" t="s">
        <v>17676</v>
      </c>
      <c r="D5517" s="50" t="s">
        <v>17677</v>
      </c>
      <c r="E5517" s="50"/>
      <c r="F5517" s="50"/>
      <c r="G5517" s="50"/>
      <c r="H5517" s="5" t="s">
        <v>17678</v>
      </c>
      <c r="I5517" s="6"/>
      <c r="J5517" s="7">
        <v>3</v>
      </c>
      <c r="K5517" s="7">
        <v>276</v>
      </c>
      <c r="L5517" s="3">
        <v>1</v>
      </c>
      <c r="M5517" s="19">
        <f>4090*(1-P3/100)</f>
        <v>4090</v>
      </c>
      <c r="N5517" s="9"/>
      <c r="O5517" s="10">
        <f t="shared" si="294"/>
        <v>0</v>
      </c>
      <c r="P5517" s="20">
        <f>3.9*N5517</f>
        <v>0</v>
      </c>
      <c r="Q5517" s="16">
        <f>0.03766*N5517</f>
        <v>0</v>
      </c>
      <c r="R5517" s="13"/>
      <c r="S5517" s="14" t="s">
        <v>17679</v>
      </c>
      <c r="T5517" s="14" t="s">
        <v>32</v>
      </c>
      <c r="U5517" s="15"/>
      <c r="V5517" s="4" t="str">
        <f>HYPERLINK("https://redcat-toys.ru/api/getInfo/image/71f4d403-3220-11ef-a261-00155d82e908")</f>
        <v>https://redcat-toys.ru/api/getInfo/image/71f4d403-3220-11ef-a261-00155d82e908</v>
      </c>
      <c r="W5517" s="4" t="s">
        <v>17680</v>
      </c>
      <c r="X5517" s="4" t="s">
        <v>34</v>
      </c>
      <c r="Y5517" s="4" t="str">
        <f>HYPERLINK("https://redcat-toys.ru/api/getInfo/item/71f4d403-3220-11ef-a261-00155d82e908")</f>
        <v>https://redcat-toys.ru/api/getInfo/item/71f4d403-3220-11ef-a261-00155d82e908</v>
      </c>
    </row>
    <row r="5518" spans="2:25" ht="21" customHeight="1" outlineLevel="4" x14ac:dyDescent="0.2">
      <c r="B5518" s="39">
        <v>4378</v>
      </c>
      <c r="C5518" s="4" t="s">
        <v>17681</v>
      </c>
      <c r="D5518" s="50" t="s">
        <v>17682</v>
      </c>
      <c r="E5518" s="50"/>
      <c r="F5518" s="50"/>
      <c r="G5518" s="50"/>
      <c r="H5518" s="5" t="s">
        <v>17683</v>
      </c>
      <c r="I5518" s="6" t="s">
        <v>30</v>
      </c>
      <c r="J5518" s="7">
        <v>3</v>
      </c>
      <c r="K5518" s="7">
        <v>239</v>
      </c>
      <c r="L5518" s="3">
        <v>1</v>
      </c>
      <c r="M5518" s="19">
        <f>3582.68*(1-P3/100)</f>
        <v>3582.68</v>
      </c>
      <c r="N5518" s="9"/>
      <c r="O5518" s="10">
        <f t="shared" si="294"/>
        <v>0</v>
      </c>
      <c r="P5518" s="11">
        <f>2.516*N5518</f>
        <v>0</v>
      </c>
      <c r="Q5518" s="16">
        <f>0.02499*N5518</f>
        <v>0</v>
      </c>
      <c r="R5518" s="13"/>
      <c r="S5518" s="14" t="s">
        <v>17684</v>
      </c>
      <c r="T5518" s="14" t="s">
        <v>32</v>
      </c>
      <c r="U5518" s="15"/>
      <c r="V5518" s="4" t="str">
        <f>HYPERLINK("https://redcat-toys.ru/api/getInfo/image/c19b4e7f-a63c-11ee-a258-00155d82e908")</f>
        <v>https://redcat-toys.ru/api/getInfo/image/c19b4e7f-a63c-11ee-a258-00155d82e908</v>
      </c>
      <c r="W5518" s="4" t="s">
        <v>17685</v>
      </c>
      <c r="X5518" s="4" t="s">
        <v>34</v>
      </c>
      <c r="Y5518" s="4" t="str">
        <f>HYPERLINK("https://redcat-toys.ru/api/getInfo/item/c19b4e7f-a63c-11ee-a258-00155d82e908")</f>
        <v>https://redcat-toys.ru/api/getInfo/item/c19b4e7f-a63c-11ee-a258-00155d82e908</v>
      </c>
    </row>
    <row r="5519" spans="2:25" ht="21" customHeight="1" outlineLevel="4" x14ac:dyDescent="0.2">
      <c r="B5519" s="39">
        <v>4379</v>
      </c>
      <c r="C5519" s="4" t="s">
        <v>17686</v>
      </c>
      <c r="D5519" s="50" t="s">
        <v>17687</v>
      </c>
      <c r="E5519" s="50"/>
      <c r="F5519" s="50"/>
      <c r="G5519" s="50"/>
      <c r="H5519" s="5" t="s">
        <v>17688</v>
      </c>
      <c r="I5519" s="6" t="s">
        <v>30</v>
      </c>
      <c r="J5519" s="7">
        <v>3</v>
      </c>
      <c r="K5519" s="7">
        <v>50</v>
      </c>
      <c r="L5519" s="3">
        <v>1</v>
      </c>
      <c r="M5519" s="19">
        <f>3582.68*(1-P3/100)</f>
        <v>3582.68</v>
      </c>
      <c r="N5519" s="9"/>
      <c r="O5519" s="10">
        <f t="shared" si="294"/>
        <v>0</v>
      </c>
      <c r="P5519" s="11">
        <f>2.539*N5519</f>
        <v>0</v>
      </c>
      <c r="Q5519" s="16">
        <f>0.02605*N5519</f>
        <v>0</v>
      </c>
      <c r="R5519" s="13"/>
      <c r="S5519" s="14" t="s">
        <v>17689</v>
      </c>
      <c r="T5519" s="14" t="s">
        <v>32</v>
      </c>
      <c r="U5519" s="15"/>
      <c r="V5519" s="4" t="str">
        <f>HYPERLINK("https://redcat-toys.ru/api/getInfo/image/5af93db5-a63c-11ee-a258-00155d82e908")</f>
        <v>https://redcat-toys.ru/api/getInfo/image/5af93db5-a63c-11ee-a258-00155d82e908</v>
      </c>
      <c r="W5519" s="4" t="s">
        <v>17690</v>
      </c>
      <c r="X5519" s="4" t="s">
        <v>34</v>
      </c>
      <c r="Y5519" s="4" t="str">
        <f>HYPERLINK("https://redcat-toys.ru/api/getInfo/item/5af93db5-a63c-11ee-a258-00155d82e908")</f>
        <v>https://redcat-toys.ru/api/getInfo/item/5af93db5-a63c-11ee-a258-00155d82e908</v>
      </c>
    </row>
    <row r="5520" spans="2:25" ht="21" customHeight="1" outlineLevel="4" x14ac:dyDescent="0.2">
      <c r="B5520" s="39">
        <v>4380</v>
      </c>
      <c r="C5520" s="4" t="s">
        <v>17691</v>
      </c>
      <c r="D5520" s="50" t="s">
        <v>17692</v>
      </c>
      <c r="E5520" s="50"/>
      <c r="F5520" s="50"/>
      <c r="G5520" s="50"/>
      <c r="H5520" s="5" t="s">
        <v>17693</v>
      </c>
      <c r="I5520" s="6"/>
      <c r="J5520" s="7">
        <v>4</v>
      </c>
      <c r="K5520" s="7">
        <v>11</v>
      </c>
      <c r="L5520" s="3">
        <v>1</v>
      </c>
      <c r="M5520" s="19">
        <f>2499*(1-P3/100)</f>
        <v>2499</v>
      </c>
      <c r="N5520" s="9"/>
      <c r="O5520" s="10">
        <f t="shared" si="294"/>
        <v>0</v>
      </c>
      <c r="P5520" s="11">
        <f>2.328*N5520</f>
        <v>0</v>
      </c>
      <c r="Q5520" s="16">
        <f>0.02685*N5520</f>
        <v>0</v>
      </c>
      <c r="R5520" s="13"/>
      <c r="S5520" s="14" t="s">
        <v>17694</v>
      </c>
      <c r="T5520" s="14" t="s">
        <v>32</v>
      </c>
      <c r="U5520" s="15"/>
      <c r="V5520" s="4" t="str">
        <f>HYPERLINK("https://redcat-toys.ru/api/getInfo/image/073dcd85-3223-11ef-a261-00155d82e908")</f>
        <v>https://redcat-toys.ru/api/getInfo/image/073dcd85-3223-11ef-a261-00155d82e908</v>
      </c>
      <c r="W5520" s="4" t="s">
        <v>17695</v>
      </c>
      <c r="X5520" s="4" t="s">
        <v>34</v>
      </c>
      <c r="Y5520" s="4" t="str">
        <f>HYPERLINK("https://redcat-toys.ru/api/getInfo/item/073dcd85-3223-11ef-a261-00155d82e908")</f>
        <v>https://redcat-toys.ru/api/getInfo/item/073dcd85-3223-11ef-a261-00155d82e908</v>
      </c>
    </row>
    <row r="5521" spans="2:25" ht="21" customHeight="1" outlineLevel="4" x14ac:dyDescent="0.2">
      <c r="B5521" s="39">
        <v>4381</v>
      </c>
      <c r="C5521" s="4" t="s">
        <v>17696</v>
      </c>
      <c r="D5521" s="50" t="s">
        <v>17697</v>
      </c>
      <c r="E5521" s="50"/>
      <c r="F5521" s="50"/>
      <c r="G5521" s="50"/>
      <c r="H5521" s="5" t="s">
        <v>17698</v>
      </c>
      <c r="I5521" s="6" t="s">
        <v>30</v>
      </c>
      <c r="J5521" s="7">
        <v>3</v>
      </c>
      <c r="K5521" s="7">
        <v>101</v>
      </c>
      <c r="L5521" s="3">
        <v>1</v>
      </c>
      <c r="M5521" s="19">
        <f>3819.79*(1-P3/100)</f>
        <v>3819.79</v>
      </c>
      <c r="N5521" s="9"/>
      <c r="O5521" s="10">
        <f t="shared" si="294"/>
        <v>0</v>
      </c>
      <c r="P5521" s="11">
        <f>3.002*N5521</f>
        <v>0</v>
      </c>
      <c r="Q5521" s="16">
        <f>0.04171*N5521</f>
        <v>0</v>
      </c>
      <c r="R5521" s="13"/>
      <c r="S5521" s="14" t="s">
        <v>17699</v>
      </c>
      <c r="T5521" s="14" t="s">
        <v>32</v>
      </c>
      <c r="U5521" s="15"/>
      <c r="V5521" s="4" t="str">
        <f>HYPERLINK("https://redcat-toys.ru/api/getInfo/image/bdb57797-1386-11f0-a279-00155d82e908")</f>
        <v>https://redcat-toys.ru/api/getInfo/image/bdb57797-1386-11f0-a279-00155d82e908</v>
      </c>
      <c r="W5521" s="4" t="s">
        <v>17700</v>
      </c>
      <c r="X5521" s="4" t="s">
        <v>34</v>
      </c>
      <c r="Y5521" s="4" t="str">
        <f>HYPERLINK("https://redcat-toys.ru/api/getInfo/item/bdb57797-1386-11f0-a279-00155d82e908")</f>
        <v>https://redcat-toys.ru/api/getInfo/item/bdb57797-1386-11f0-a279-00155d82e908</v>
      </c>
    </row>
    <row r="5522" spans="2:25" ht="21" customHeight="1" outlineLevel="4" x14ac:dyDescent="0.2">
      <c r="B5522" s="39">
        <v>4382</v>
      </c>
      <c r="C5522" s="4" t="s">
        <v>17701</v>
      </c>
      <c r="D5522" s="50" t="s">
        <v>17702</v>
      </c>
      <c r="E5522" s="50"/>
      <c r="F5522" s="50"/>
      <c r="G5522" s="50"/>
      <c r="H5522" s="5" t="s">
        <v>17703</v>
      </c>
      <c r="I5522" s="6" t="s">
        <v>30</v>
      </c>
      <c r="J5522" s="7">
        <v>3</v>
      </c>
      <c r="K5522" s="7">
        <v>99</v>
      </c>
      <c r="L5522" s="3">
        <v>1</v>
      </c>
      <c r="M5522" s="19">
        <f>4149.08*(1-P3/100)</f>
        <v>4149.08</v>
      </c>
      <c r="N5522" s="9"/>
      <c r="O5522" s="10">
        <f t="shared" si="294"/>
        <v>0</v>
      </c>
      <c r="P5522" s="11">
        <f>4.245*N5522</f>
        <v>0</v>
      </c>
      <c r="Q5522" s="16">
        <f>0.03197*N5522</f>
        <v>0</v>
      </c>
      <c r="R5522" s="13"/>
      <c r="S5522" s="14" t="s">
        <v>17704</v>
      </c>
      <c r="T5522" s="14" t="s">
        <v>32</v>
      </c>
      <c r="U5522" s="15"/>
      <c r="V5522" s="4" t="str">
        <f>HYPERLINK("https://redcat-toys.ru/api/getInfo/image/3f4ae541-1387-11f0-a279-00155d82e908")</f>
        <v>https://redcat-toys.ru/api/getInfo/image/3f4ae541-1387-11f0-a279-00155d82e908</v>
      </c>
      <c r="W5522" s="4" t="s">
        <v>17705</v>
      </c>
      <c r="X5522" s="4" t="s">
        <v>34</v>
      </c>
      <c r="Y5522" s="4" t="str">
        <f>HYPERLINK("https://redcat-toys.ru/api/getInfo/item/3f4ae541-1387-11f0-a279-00155d82e908")</f>
        <v>https://redcat-toys.ru/api/getInfo/item/3f4ae541-1387-11f0-a279-00155d82e908</v>
      </c>
    </row>
    <row r="5523" spans="2:25" ht="22.95" customHeight="1" outlineLevel="3" x14ac:dyDescent="0.2">
      <c r="B5523" s="51" t="s">
        <v>17706</v>
      </c>
      <c r="C5523" s="51"/>
      <c r="D5523" s="51"/>
      <c r="E5523" s="51"/>
      <c r="F5523" s="51"/>
      <c r="G5523" s="51"/>
    </row>
    <row r="5524" spans="2:25" ht="21" customHeight="1" outlineLevel="4" x14ac:dyDescent="0.2">
      <c r="B5524" s="39">
        <v>4383</v>
      </c>
      <c r="C5524" s="4" t="s">
        <v>17707</v>
      </c>
      <c r="D5524" s="50" t="s">
        <v>17708</v>
      </c>
      <c r="E5524" s="50"/>
      <c r="F5524" s="50"/>
      <c r="G5524" s="50"/>
      <c r="H5524" s="5" t="s">
        <v>17709</v>
      </c>
      <c r="I5524" s="6"/>
      <c r="J5524" s="7">
        <v>4</v>
      </c>
      <c r="K5524" s="7">
        <v>134</v>
      </c>
      <c r="L5524" s="3">
        <v>1</v>
      </c>
      <c r="M5524" s="19">
        <f>2705.4*(1-P3/100)</f>
        <v>2705.4</v>
      </c>
      <c r="N5524" s="9"/>
      <c r="O5524" s="10">
        <f>M5524*N5524</f>
        <v>0</v>
      </c>
      <c r="P5524" s="11">
        <f>2.628*N5524</f>
        <v>0</v>
      </c>
      <c r="Q5524" s="16">
        <f>0.02401*N5524</f>
        <v>0</v>
      </c>
      <c r="R5524" s="13"/>
      <c r="S5524" s="14" t="s">
        <v>17710</v>
      </c>
      <c r="T5524" s="14" t="s">
        <v>32</v>
      </c>
      <c r="U5524" s="15"/>
      <c r="V5524" s="4" t="str">
        <f>HYPERLINK("https://redcat-toys.ru/api/getInfo/image/5a335b33-3222-11ef-a261-00155d82e908")</f>
        <v>https://redcat-toys.ru/api/getInfo/image/5a335b33-3222-11ef-a261-00155d82e908</v>
      </c>
      <c r="W5524" s="4" t="s">
        <v>17661</v>
      </c>
      <c r="X5524" s="4" t="s">
        <v>34</v>
      </c>
      <c r="Y5524" s="4" t="str">
        <f>HYPERLINK("https://redcat-toys.ru/api/getInfo/item/5a335b33-3222-11ef-a261-00155d82e908")</f>
        <v>https://redcat-toys.ru/api/getInfo/item/5a335b33-3222-11ef-a261-00155d82e908</v>
      </c>
    </row>
    <row r="5525" spans="2:25" ht="22.95" customHeight="1" outlineLevel="2" x14ac:dyDescent="0.2">
      <c r="B5525" s="49" t="s">
        <v>17711</v>
      </c>
      <c r="C5525" s="49"/>
      <c r="D5525" s="49"/>
      <c r="E5525" s="49"/>
      <c r="F5525" s="49"/>
      <c r="G5525" s="49"/>
    </row>
    <row r="5526" spans="2:25" ht="22.95" customHeight="1" outlineLevel="3" x14ac:dyDescent="0.2">
      <c r="B5526" s="51" t="s">
        <v>17712</v>
      </c>
      <c r="C5526" s="51"/>
      <c r="D5526" s="51"/>
      <c r="E5526" s="51"/>
      <c r="F5526" s="51"/>
      <c r="G5526" s="51"/>
    </row>
    <row r="5527" spans="2:25" ht="21" customHeight="1" outlineLevel="4" x14ac:dyDescent="0.2">
      <c r="B5527" s="39">
        <v>4384</v>
      </c>
      <c r="C5527" s="4" t="s">
        <v>17713</v>
      </c>
      <c r="D5527" s="50" t="s">
        <v>17714</v>
      </c>
      <c r="E5527" s="50"/>
      <c r="F5527" s="50"/>
      <c r="G5527" s="50"/>
      <c r="H5527" s="5" t="s">
        <v>17715</v>
      </c>
      <c r="I5527" s="6" t="s">
        <v>30</v>
      </c>
      <c r="J5527" s="7">
        <v>8</v>
      </c>
      <c r="K5527" s="7">
        <v>49</v>
      </c>
      <c r="L5527" s="3">
        <v>1</v>
      </c>
      <c r="M5527" s="19">
        <f>3344.35*(1-P3/100)</f>
        <v>3344.35</v>
      </c>
      <c r="N5527" s="9"/>
      <c r="O5527" s="10">
        <f t="shared" ref="O5527:O5532" si="295">M5527*N5527</f>
        <v>0</v>
      </c>
      <c r="P5527" s="11">
        <f>2.702*N5527</f>
        <v>0</v>
      </c>
      <c r="Q5527" s="16">
        <f>0.02956*N5527</f>
        <v>0</v>
      </c>
      <c r="R5527" s="13"/>
      <c r="S5527" s="14" t="s">
        <v>17716</v>
      </c>
      <c r="T5527" s="14" t="s">
        <v>32</v>
      </c>
      <c r="U5527" s="15" t="s">
        <v>39</v>
      </c>
      <c r="V5527" s="4" t="str">
        <f>HYPERLINK("https://redcat-toys.ru/api/getInfo/image/5d417b51-d578-11eb-a209-ac1f6b442185")</f>
        <v>https://redcat-toys.ru/api/getInfo/image/5d417b51-d578-11eb-a209-ac1f6b442185</v>
      </c>
      <c r="W5527" s="4" t="s">
        <v>17717</v>
      </c>
      <c r="X5527" s="4" t="s">
        <v>34</v>
      </c>
      <c r="Y5527" s="4" t="str">
        <f>HYPERLINK("https://redcat-toys.ru/api/getInfo/item/5d417b51-d578-11eb-a209-ac1f6b442185")</f>
        <v>https://redcat-toys.ru/api/getInfo/item/5d417b51-d578-11eb-a209-ac1f6b442185</v>
      </c>
    </row>
    <row r="5528" spans="2:25" ht="21" customHeight="1" outlineLevel="4" x14ac:dyDescent="0.2">
      <c r="B5528" s="39">
        <v>4385</v>
      </c>
      <c r="C5528" s="4" t="s">
        <v>17718</v>
      </c>
      <c r="D5528" s="50" t="s">
        <v>17719</v>
      </c>
      <c r="E5528" s="50"/>
      <c r="F5528" s="50"/>
      <c r="G5528" s="50"/>
      <c r="H5528" s="5" t="s">
        <v>17720</v>
      </c>
      <c r="I5528" s="6" t="s">
        <v>30</v>
      </c>
      <c r="J5528" s="7">
        <v>24</v>
      </c>
      <c r="K5528" s="7">
        <v>226</v>
      </c>
      <c r="L5528" s="3">
        <v>1</v>
      </c>
      <c r="M5528" s="19">
        <f>1319.12*(1-P3/100)</f>
        <v>1319.12</v>
      </c>
      <c r="N5528" s="9"/>
      <c r="O5528" s="10">
        <f t="shared" si="295"/>
        <v>0</v>
      </c>
      <c r="P5528" s="11">
        <f>0.338*N5528</f>
        <v>0</v>
      </c>
      <c r="Q5528" s="16">
        <f>0.00422*N5528</f>
        <v>0</v>
      </c>
      <c r="R5528" s="13"/>
      <c r="S5528" s="14" t="s">
        <v>17721</v>
      </c>
      <c r="T5528" s="14" t="s">
        <v>32</v>
      </c>
      <c r="U5528" s="15" t="s">
        <v>39</v>
      </c>
      <c r="V5528" s="4" t="str">
        <f>HYPERLINK("https://redcat-toys.ru/api/getInfo/image/83627ba5-f6e8-11ec-a213-ac1f6b442185")</f>
        <v>https://redcat-toys.ru/api/getInfo/image/83627ba5-f6e8-11ec-a213-ac1f6b442185</v>
      </c>
      <c r="W5528" s="4" t="s">
        <v>17722</v>
      </c>
      <c r="X5528" s="4" t="s">
        <v>34</v>
      </c>
      <c r="Y5528" s="4" t="str">
        <f>HYPERLINK("https://redcat-toys.ru/api/getInfo/item/83627ba5-f6e8-11ec-a213-ac1f6b442185")</f>
        <v>https://redcat-toys.ru/api/getInfo/item/83627ba5-f6e8-11ec-a213-ac1f6b442185</v>
      </c>
    </row>
    <row r="5529" spans="2:25" ht="21" customHeight="1" outlineLevel="4" x14ac:dyDescent="0.2">
      <c r="B5529" s="39">
        <v>4386</v>
      </c>
      <c r="C5529" s="4" t="s">
        <v>17718</v>
      </c>
      <c r="D5529" s="50" t="s">
        <v>17719</v>
      </c>
      <c r="E5529" s="50"/>
      <c r="F5529" s="50"/>
      <c r="G5529" s="50"/>
      <c r="H5529" s="5" t="s">
        <v>17720</v>
      </c>
      <c r="I5529" s="6" t="s">
        <v>30</v>
      </c>
      <c r="J5529" s="7">
        <v>48</v>
      </c>
      <c r="K5529" s="7">
        <v>226</v>
      </c>
      <c r="L5529" s="3">
        <v>1</v>
      </c>
      <c r="M5529" s="19">
        <f>1319.12*(1-P3/100)</f>
        <v>1319.12</v>
      </c>
      <c r="N5529" s="9"/>
      <c r="O5529" s="10">
        <f t="shared" si="295"/>
        <v>0</v>
      </c>
      <c r="P5529" s="11">
        <f>0.338*N5529</f>
        <v>0</v>
      </c>
      <c r="Q5529" s="16">
        <f>0.00422*N5529</f>
        <v>0</v>
      </c>
      <c r="R5529" s="13"/>
      <c r="S5529" s="14" t="s">
        <v>17721</v>
      </c>
      <c r="T5529" s="14" t="s">
        <v>32</v>
      </c>
      <c r="U5529" s="15" t="s">
        <v>39</v>
      </c>
      <c r="V5529" s="4" t="str">
        <f>HYPERLINK("https://redcat-toys.ru/api/getInfo/image/83627ba5-f6e8-11ec-a213-ac1f6b442185")</f>
        <v>https://redcat-toys.ru/api/getInfo/image/83627ba5-f6e8-11ec-a213-ac1f6b442185</v>
      </c>
      <c r="W5529" s="4" t="s">
        <v>17722</v>
      </c>
      <c r="X5529" s="4" t="s">
        <v>34</v>
      </c>
      <c r="Y5529" s="4" t="str">
        <f>HYPERLINK("https://redcat-toys.ru/api/getInfo/item/83627ba5-f6e8-11ec-a213-ac1f6b442185")</f>
        <v>https://redcat-toys.ru/api/getInfo/item/83627ba5-f6e8-11ec-a213-ac1f6b442185</v>
      </c>
    </row>
    <row r="5530" spans="2:25" ht="21" customHeight="1" outlineLevel="4" x14ac:dyDescent="0.2">
      <c r="B5530" s="39">
        <v>4387</v>
      </c>
      <c r="C5530" s="4" t="s">
        <v>17723</v>
      </c>
      <c r="D5530" s="50" t="s">
        <v>17724</v>
      </c>
      <c r="E5530" s="50"/>
      <c r="F5530" s="50"/>
      <c r="G5530" s="50"/>
      <c r="H5530" s="5" t="s">
        <v>17725</v>
      </c>
      <c r="I5530" s="6"/>
      <c r="J5530" s="7">
        <v>24</v>
      </c>
      <c r="K5530" s="7">
        <v>4</v>
      </c>
      <c r="L5530" s="3">
        <v>1</v>
      </c>
      <c r="M5530" s="19">
        <f>1257.83*(1-P3/100)</f>
        <v>1257.83</v>
      </c>
      <c r="N5530" s="9"/>
      <c r="O5530" s="10">
        <f t="shared" si="295"/>
        <v>0</v>
      </c>
      <c r="P5530" s="11">
        <f>0.387*N5530</f>
        <v>0</v>
      </c>
      <c r="Q5530" s="16">
        <f>0.00409*N5530</f>
        <v>0</v>
      </c>
      <c r="R5530" s="13"/>
      <c r="S5530" s="14" t="s">
        <v>17726</v>
      </c>
      <c r="T5530" s="14" t="s">
        <v>32</v>
      </c>
      <c r="U5530" s="15"/>
      <c r="V5530" s="4" t="str">
        <f>HYPERLINK("https://redcat-toys.ru/api/getInfo/image/d15d3d01-f6e7-11ec-a213-ac1f6b442185")</f>
        <v>https://redcat-toys.ru/api/getInfo/image/d15d3d01-f6e7-11ec-a213-ac1f6b442185</v>
      </c>
      <c r="W5530" s="4" t="s">
        <v>17727</v>
      </c>
      <c r="X5530" s="4" t="s">
        <v>34</v>
      </c>
      <c r="Y5530" s="4" t="str">
        <f>HYPERLINK("https://redcat-toys.ru/api/getInfo/item/d15d3d01-f6e7-11ec-a213-ac1f6b442185")</f>
        <v>https://redcat-toys.ru/api/getInfo/item/d15d3d01-f6e7-11ec-a213-ac1f6b442185</v>
      </c>
    </row>
    <row r="5531" spans="2:25" ht="21" customHeight="1" outlineLevel="4" x14ac:dyDescent="0.2">
      <c r="B5531" s="39">
        <v>4388</v>
      </c>
      <c r="C5531" s="4" t="s">
        <v>17723</v>
      </c>
      <c r="D5531" s="50" t="s">
        <v>17724</v>
      </c>
      <c r="E5531" s="50"/>
      <c r="F5531" s="50"/>
      <c r="G5531" s="50"/>
      <c r="H5531" s="5" t="s">
        <v>17725</v>
      </c>
      <c r="I5531" s="6"/>
      <c r="J5531" s="7">
        <v>48</v>
      </c>
      <c r="K5531" s="7">
        <v>4</v>
      </c>
      <c r="L5531" s="3">
        <v>1</v>
      </c>
      <c r="M5531" s="19">
        <f>1257.83*(1-P3/100)</f>
        <v>1257.83</v>
      </c>
      <c r="N5531" s="9"/>
      <c r="O5531" s="10">
        <f t="shared" si="295"/>
        <v>0</v>
      </c>
      <c r="P5531" s="11">
        <f>0.387*N5531</f>
        <v>0</v>
      </c>
      <c r="Q5531" s="16">
        <f>0.00409*N5531</f>
        <v>0</v>
      </c>
      <c r="R5531" s="13"/>
      <c r="S5531" s="14" t="s">
        <v>17726</v>
      </c>
      <c r="T5531" s="14" t="s">
        <v>32</v>
      </c>
      <c r="U5531" s="15"/>
      <c r="V5531" s="4" t="str">
        <f>HYPERLINK("https://redcat-toys.ru/api/getInfo/image/d15d3d01-f6e7-11ec-a213-ac1f6b442185")</f>
        <v>https://redcat-toys.ru/api/getInfo/image/d15d3d01-f6e7-11ec-a213-ac1f6b442185</v>
      </c>
      <c r="W5531" s="4" t="s">
        <v>17727</v>
      </c>
      <c r="X5531" s="4" t="s">
        <v>34</v>
      </c>
      <c r="Y5531" s="4" t="str">
        <f>HYPERLINK("https://redcat-toys.ru/api/getInfo/item/d15d3d01-f6e7-11ec-a213-ac1f6b442185")</f>
        <v>https://redcat-toys.ru/api/getInfo/item/d15d3d01-f6e7-11ec-a213-ac1f6b442185</v>
      </c>
    </row>
    <row r="5532" spans="2:25" ht="21" customHeight="1" outlineLevel="4" x14ac:dyDescent="0.2">
      <c r="B5532" s="39">
        <v>4389</v>
      </c>
      <c r="C5532" s="4" t="s">
        <v>17728</v>
      </c>
      <c r="D5532" s="50" t="s">
        <v>17729</v>
      </c>
      <c r="E5532" s="50"/>
      <c r="F5532" s="50"/>
      <c r="G5532" s="50"/>
      <c r="H5532" s="5" t="s">
        <v>17730</v>
      </c>
      <c r="I5532" s="6" t="s">
        <v>30</v>
      </c>
      <c r="J5532" s="7">
        <v>4</v>
      </c>
      <c r="K5532" s="7">
        <v>14</v>
      </c>
      <c r="L5532" s="3">
        <v>1</v>
      </c>
      <c r="M5532" s="19">
        <f>6923.49*(1-P3/100)</f>
        <v>6923.49</v>
      </c>
      <c r="N5532" s="9"/>
      <c r="O5532" s="10">
        <f t="shared" si="295"/>
        <v>0</v>
      </c>
      <c r="P5532" s="11">
        <f>4.229*N5532</f>
        <v>0</v>
      </c>
      <c r="Q5532" s="16">
        <f>0.04375*N5532</f>
        <v>0</v>
      </c>
      <c r="R5532" s="13"/>
      <c r="S5532" s="14" t="s">
        <v>17731</v>
      </c>
      <c r="T5532" s="14" t="s">
        <v>32</v>
      </c>
      <c r="U5532" s="15" t="s">
        <v>39</v>
      </c>
      <c r="V5532" s="4" t="str">
        <f>HYPERLINK("https://redcat-toys.ru/api/getInfo/image/88abb314-f3aa-11ec-a213-ac1f6b442185")</f>
        <v>https://redcat-toys.ru/api/getInfo/image/88abb314-f3aa-11ec-a213-ac1f6b442185</v>
      </c>
      <c r="W5532" s="4" t="s">
        <v>17732</v>
      </c>
      <c r="X5532" s="4" t="s">
        <v>34</v>
      </c>
      <c r="Y5532" s="4" t="str">
        <f>HYPERLINK("https://redcat-toys.ru/api/getInfo/item/88abb314-f3aa-11ec-a213-ac1f6b442185")</f>
        <v>https://redcat-toys.ru/api/getInfo/item/88abb314-f3aa-11ec-a213-ac1f6b442185</v>
      </c>
    </row>
    <row r="5533" spans="2:25" ht="22.95" customHeight="1" outlineLevel="3" x14ac:dyDescent="0.2">
      <c r="B5533" s="51" t="s">
        <v>17733</v>
      </c>
      <c r="C5533" s="51"/>
      <c r="D5533" s="51"/>
      <c r="E5533" s="51"/>
      <c r="F5533" s="51"/>
      <c r="G5533" s="51"/>
    </row>
    <row r="5534" spans="2:25" ht="21" customHeight="1" outlineLevel="4" x14ac:dyDescent="0.2">
      <c r="B5534" s="39">
        <v>4390</v>
      </c>
      <c r="C5534" s="4" t="s">
        <v>17734</v>
      </c>
      <c r="D5534" s="50" t="s">
        <v>17735</v>
      </c>
      <c r="E5534" s="50"/>
      <c r="F5534" s="50"/>
      <c r="G5534" s="50"/>
      <c r="H5534" s="5" t="s">
        <v>17736</v>
      </c>
      <c r="I5534" s="6"/>
      <c r="J5534" s="7">
        <v>9</v>
      </c>
      <c r="K5534" s="7">
        <v>1</v>
      </c>
      <c r="L5534" s="3">
        <v>1</v>
      </c>
      <c r="M5534" s="8">
        <f>979.4*(1-P3/100)</f>
        <v>979.4</v>
      </c>
      <c r="N5534" s="9"/>
      <c r="O5534" s="10">
        <f>M5534*N5534</f>
        <v>0</v>
      </c>
      <c r="P5534" s="17">
        <f>0.64*N5534</f>
        <v>0</v>
      </c>
      <c r="Q5534" s="16">
        <f>0.01405*N5534</f>
        <v>0</v>
      </c>
      <c r="R5534" s="13"/>
      <c r="S5534" s="14" t="s">
        <v>17737</v>
      </c>
      <c r="T5534" s="14" t="s">
        <v>32</v>
      </c>
      <c r="U5534" s="15" t="s">
        <v>39</v>
      </c>
      <c r="V5534" s="4" t="str">
        <f>HYPERLINK("https://redcat-toys.ru/api/getInfo/image/7a03469c-6111-11e9-a224-ac1f6b442184")</f>
        <v>https://redcat-toys.ru/api/getInfo/image/7a03469c-6111-11e9-a224-ac1f6b442184</v>
      </c>
      <c r="W5534" s="4" t="s">
        <v>17738</v>
      </c>
      <c r="X5534" s="4" t="s">
        <v>34</v>
      </c>
      <c r="Y5534" s="4" t="str">
        <f>HYPERLINK("https://redcat-toys.ru/api/getInfo/item/7a03469c-6111-11e9-a224-ac1f6b442184")</f>
        <v>https://redcat-toys.ru/api/getInfo/item/7a03469c-6111-11e9-a224-ac1f6b442184</v>
      </c>
    </row>
    <row r="5535" spans="2:25" ht="22.95" customHeight="1" outlineLevel="2" x14ac:dyDescent="0.2">
      <c r="B5535" s="49" t="s">
        <v>17739</v>
      </c>
      <c r="C5535" s="49"/>
      <c r="D5535" s="49"/>
      <c r="E5535" s="49"/>
      <c r="F5535" s="49"/>
      <c r="G5535" s="49"/>
    </row>
    <row r="5536" spans="2:25" ht="22.95" customHeight="1" outlineLevel="3" x14ac:dyDescent="0.2">
      <c r="B5536" s="51" t="s">
        <v>17740</v>
      </c>
      <c r="C5536" s="51"/>
      <c r="D5536" s="51"/>
      <c r="E5536" s="51"/>
      <c r="F5536" s="51"/>
      <c r="G5536" s="51"/>
    </row>
    <row r="5537" spans="2:25" ht="21" customHeight="1" outlineLevel="4" x14ac:dyDescent="0.2">
      <c r="B5537" s="39">
        <v>4391</v>
      </c>
      <c r="C5537" s="4" t="s">
        <v>17741</v>
      </c>
      <c r="D5537" s="50" t="s">
        <v>17742</v>
      </c>
      <c r="E5537" s="50"/>
      <c r="F5537" s="50"/>
      <c r="G5537" s="50"/>
      <c r="H5537" s="5" t="s">
        <v>17743</v>
      </c>
      <c r="I5537" s="6"/>
      <c r="J5537" s="7">
        <v>4</v>
      </c>
      <c r="K5537" s="7">
        <v>2</v>
      </c>
      <c r="L5537" s="3">
        <v>1</v>
      </c>
      <c r="M5537" s="19">
        <f>7518.94*(1-P3/100)</f>
        <v>7518.94</v>
      </c>
      <c r="N5537" s="9"/>
      <c r="O5537" s="10">
        <f t="shared" ref="O5537:O5543" si="296">M5537*N5537</f>
        <v>0</v>
      </c>
      <c r="P5537" s="17">
        <f>6.63*N5537</f>
        <v>0</v>
      </c>
      <c r="Q5537" s="16">
        <f>0.07978*N5537</f>
        <v>0</v>
      </c>
      <c r="R5537" s="13"/>
      <c r="S5537" s="14" t="s">
        <v>17744</v>
      </c>
      <c r="T5537" s="14" t="s">
        <v>32</v>
      </c>
      <c r="U5537" s="15"/>
      <c r="V5537" s="4" t="str">
        <f>HYPERLINK("https://redcat-toys.ru/api/getInfo/image/813bce3a-2a4f-11f0-a27b-00155d82e908")</f>
        <v>https://redcat-toys.ru/api/getInfo/image/813bce3a-2a4f-11f0-a27b-00155d82e908</v>
      </c>
      <c r="W5537" s="4" t="s">
        <v>17745</v>
      </c>
      <c r="X5537" s="4" t="s">
        <v>34</v>
      </c>
      <c r="Y5537" s="4" t="str">
        <f>HYPERLINK("https://redcat-toys.ru/api/getInfo/item/813bce3a-2a4f-11f0-a27b-00155d82e908")</f>
        <v>https://redcat-toys.ru/api/getInfo/item/813bce3a-2a4f-11f0-a27b-00155d82e908</v>
      </c>
    </row>
    <row r="5538" spans="2:25" ht="21" customHeight="1" outlineLevel="4" x14ac:dyDescent="0.2">
      <c r="B5538" s="39">
        <v>4392</v>
      </c>
      <c r="C5538" s="4" t="s">
        <v>17746</v>
      </c>
      <c r="D5538" s="50" t="s">
        <v>17747</v>
      </c>
      <c r="E5538" s="50"/>
      <c r="F5538" s="50"/>
      <c r="G5538" s="50"/>
      <c r="H5538" s="5" t="s">
        <v>17748</v>
      </c>
      <c r="I5538" s="6" t="s">
        <v>30</v>
      </c>
      <c r="J5538" s="7">
        <v>6</v>
      </c>
      <c r="K5538" s="7">
        <v>38</v>
      </c>
      <c r="L5538" s="3">
        <v>1</v>
      </c>
      <c r="M5538" s="19">
        <f>4728.81*(1-P3/100)</f>
        <v>4728.8100000000004</v>
      </c>
      <c r="N5538" s="9"/>
      <c r="O5538" s="10">
        <f t="shared" si="296"/>
        <v>0</v>
      </c>
      <c r="P5538" s="11">
        <f>3.597*N5538</f>
        <v>0</v>
      </c>
      <c r="Q5538" s="16">
        <f>0.04108*N5538</f>
        <v>0</v>
      </c>
      <c r="R5538" s="13"/>
      <c r="S5538" s="14" t="s">
        <v>17749</v>
      </c>
      <c r="T5538" s="14" t="s">
        <v>32</v>
      </c>
      <c r="U5538" s="15" t="s">
        <v>39</v>
      </c>
      <c r="V5538" s="4" t="str">
        <f>HYPERLINK("https://redcat-toys.ru/api/getInfo/image/f98bb5b9-2a4d-11f0-a27b-00155d82e908")</f>
        <v>https://redcat-toys.ru/api/getInfo/image/f98bb5b9-2a4d-11f0-a27b-00155d82e908</v>
      </c>
      <c r="W5538" s="4" t="s">
        <v>17750</v>
      </c>
      <c r="X5538" s="4" t="s">
        <v>34</v>
      </c>
      <c r="Y5538" s="4" t="str">
        <f>HYPERLINK("https://redcat-toys.ru/api/getInfo/item/f98bb5b9-2a4d-11f0-a27b-00155d82e908")</f>
        <v>https://redcat-toys.ru/api/getInfo/item/f98bb5b9-2a4d-11f0-a27b-00155d82e908</v>
      </c>
    </row>
    <row r="5539" spans="2:25" ht="21" customHeight="1" outlineLevel="4" x14ac:dyDescent="0.2">
      <c r="B5539" s="39">
        <v>4393</v>
      </c>
      <c r="C5539" s="4" t="s">
        <v>17751</v>
      </c>
      <c r="D5539" s="50" t="s">
        <v>17752</v>
      </c>
      <c r="E5539" s="50"/>
      <c r="F5539" s="50"/>
      <c r="G5539" s="50"/>
      <c r="H5539" s="5" t="s">
        <v>17753</v>
      </c>
      <c r="I5539" s="6" t="s">
        <v>30</v>
      </c>
      <c r="J5539" s="7">
        <v>18</v>
      </c>
      <c r="K5539" s="7">
        <v>1</v>
      </c>
      <c r="L5539" s="3">
        <v>1</v>
      </c>
      <c r="M5539" s="19">
        <f>1172.41*(1-P3/100)</f>
        <v>1172.4100000000001</v>
      </c>
      <c r="N5539" s="9"/>
      <c r="O5539" s="10">
        <f t="shared" si="296"/>
        <v>0</v>
      </c>
      <c r="P5539" s="11">
        <f>0.859*N5539</f>
        <v>0</v>
      </c>
      <c r="Q5539" s="16">
        <f>0.01198*N5539</f>
        <v>0</v>
      </c>
      <c r="R5539" s="13"/>
      <c r="S5539" s="14" t="s">
        <v>17754</v>
      </c>
      <c r="T5539" s="14" t="s">
        <v>32</v>
      </c>
      <c r="U5539" s="15"/>
      <c r="V5539" s="4" t="str">
        <f>HYPERLINK("https://redcat-toys.ru/api/getInfo/image/665c2b9f-379c-11ef-a261-00155d82e908")</f>
        <v>https://redcat-toys.ru/api/getInfo/image/665c2b9f-379c-11ef-a261-00155d82e908</v>
      </c>
      <c r="W5539" s="4" t="s">
        <v>17755</v>
      </c>
      <c r="X5539" s="4" t="s">
        <v>34</v>
      </c>
      <c r="Y5539" s="4" t="str">
        <f>HYPERLINK("https://redcat-toys.ru/api/getInfo/item/665c2b9f-379c-11ef-a261-00155d82e908")</f>
        <v>https://redcat-toys.ru/api/getInfo/item/665c2b9f-379c-11ef-a261-00155d82e908</v>
      </c>
    </row>
    <row r="5540" spans="2:25" ht="21" customHeight="1" outlineLevel="4" x14ac:dyDescent="0.2">
      <c r="B5540" s="39">
        <v>4394</v>
      </c>
      <c r="C5540" s="4" t="s">
        <v>17756</v>
      </c>
      <c r="D5540" s="50" t="s">
        <v>17757</v>
      </c>
      <c r="E5540" s="50"/>
      <c r="F5540" s="50"/>
      <c r="G5540" s="50"/>
      <c r="H5540" s="5" t="s">
        <v>17758</v>
      </c>
      <c r="I5540" s="6" t="s">
        <v>30</v>
      </c>
      <c r="J5540" s="7">
        <v>6</v>
      </c>
      <c r="K5540" s="7">
        <v>76</v>
      </c>
      <c r="L5540" s="3">
        <v>1</v>
      </c>
      <c r="M5540" s="19">
        <f>2550.47*(1-P3/100)</f>
        <v>2550.4699999999998</v>
      </c>
      <c r="N5540" s="9"/>
      <c r="O5540" s="10">
        <f t="shared" si="296"/>
        <v>0</v>
      </c>
      <c r="P5540" s="11">
        <f>2.363*N5540</f>
        <v>0</v>
      </c>
      <c r="Q5540" s="16">
        <f>0.02542*N5540</f>
        <v>0</v>
      </c>
      <c r="R5540" s="13"/>
      <c r="S5540" s="14" t="s">
        <v>17759</v>
      </c>
      <c r="T5540" s="14" t="s">
        <v>32</v>
      </c>
      <c r="U5540" s="15" t="s">
        <v>39</v>
      </c>
      <c r="V5540" s="4" t="str">
        <f>HYPERLINK("https://redcat-toys.ru/api/getInfo/image/f651dffa-104a-11f0-a279-00155d82e908")</f>
        <v>https://redcat-toys.ru/api/getInfo/image/f651dffa-104a-11f0-a279-00155d82e908</v>
      </c>
      <c r="W5540" s="4" t="s">
        <v>17760</v>
      </c>
      <c r="X5540" s="4" t="s">
        <v>34</v>
      </c>
      <c r="Y5540" s="4" t="str">
        <f>HYPERLINK("https://redcat-toys.ru/api/getInfo/item/f651dffa-104a-11f0-a279-00155d82e908")</f>
        <v>https://redcat-toys.ru/api/getInfo/item/f651dffa-104a-11f0-a279-00155d82e908</v>
      </c>
    </row>
    <row r="5541" spans="2:25" ht="21" customHeight="1" outlineLevel="4" x14ac:dyDescent="0.2">
      <c r="B5541" s="39">
        <v>4395</v>
      </c>
      <c r="C5541" s="4" t="s">
        <v>17761</v>
      </c>
      <c r="D5541" s="50" t="s">
        <v>17762</v>
      </c>
      <c r="E5541" s="50"/>
      <c r="F5541" s="50"/>
      <c r="G5541" s="50"/>
      <c r="H5541" s="5" t="s">
        <v>17763</v>
      </c>
      <c r="I5541" s="6" t="s">
        <v>30</v>
      </c>
      <c r="J5541" s="7">
        <v>10</v>
      </c>
      <c r="K5541" s="7">
        <v>80</v>
      </c>
      <c r="L5541" s="3">
        <v>1</v>
      </c>
      <c r="M5541" s="19">
        <f>2125.7*(1-P3/100)</f>
        <v>2125.6999999999998</v>
      </c>
      <c r="N5541" s="9"/>
      <c r="O5541" s="10">
        <f t="shared" si="296"/>
        <v>0</v>
      </c>
      <c r="P5541" s="11">
        <f>1.799*N5541</f>
        <v>0</v>
      </c>
      <c r="Q5541" s="16">
        <f>0.02478*N5541</f>
        <v>0</v>
      </c>
      <c r="R5541" s="13"/>
      <c r="S5541" s="14" t="s">
        <v>17764</v>
      </c>
      <c r="T5541" s="14" t="s">
        <v>32</v>
      </c>
      <c r="U5541" s="15"/>
      <c r="V5541" s="4" t="str">
        <f>HYPERLINK("https://redcat-toys.ru/api/getInfo/image/23e36cc0-dcbc-11ec-a213-ac1f6b442185")</f>
        <v>https://redcat-toys.ru/api/getInfo/image/23e36cc0-dcbc-11ec-a213-ac1f6b442185</v>
      </c>
      <c r="W5541" s="4" t="s">
        <v>17765</v>
      </c>
      <c r="X5541" s="4" t="s">
        <v>34</v>
      </c>
      <c r="Y5541" s="4" t="str">
        <f>HYPERLINK("https://redcat-toys.ru/api/getInfo/item/23e36cc0-dcbc-11ec-a213-ac1f6b442185")</f>
        <v>https://redcat-toys.ru/api/getInfo/item/23e36cc0-dcbc-11ec-a213-ac1f6b442185</v>
      </c>
    </row>
    <row r="5542" spans="2:25" ht="21" customHeight="1" outlineLevel="4" x14ac:dyDescent="0.2">
      <c r="B5542" s="39">
        <v>4396</v>
      </c>
      <c r="C5542" s="4" t="s">
        <v>17766</v>
      </c>
      <c r="D5542" s="50" t="s">
        <v>17767</v>
      </c>
      <c r="E5542" s="50"/>
      <c r="F5542" s="50"/>
      <c r="G5542" s="50"/>
      <c r="H5542" s="5" t="s">
        <v>17768</v>
      </c>
      <c r="I5542" s="6" t="s">
        <v>30</v>
      </c>
      <c r="J5542" s="7">
        <v>10</v>
      </c>
      <c r="K5542" s="7">
        <v>56</v>
      </c>
      <c r="L5542" s="3">
        <v>1</v>
      </c>
      <c r="M5542" s="19">
        <f>2125.7*(1-P3/100)</f>
        <v>2125.6999999999998</v>
      </c>
      <c r="N5542" s="9"/>
      <c r="O5542" s="10">
        <f t="shared" si="296"/>
        <v>0</v>
      </c>
      <c r="P5542" s="11">
        <f>1.814*N5542</f>
        <v>0</v>
      </c>
      <c r="Q5542" s="12">
        <f>0.0245*N5542</f>
        <v>0</v>
      </c>
      <c r="R5542" s="13"/>
      <c r="S5542" s="14" t="s">
        <v>17769</v>
      </c>
      <c r="T5542" s="14" t="s">
        <v>32</v>
      </c>
      <c r="U5542" s="15"/>
      <c r="V5542" s="4" t="str">
        <f>HYPERLINK("https://redcat-toys.ru/api/getInfo/image/4098c1de-dcbb-11ec-a213-ac1f6b442185")</f>
        <v>https://redcat-toys.ru/api/getInfo/image/4098c1de-dcbb-11ec-a213-ac1f6b442185</v>
      </c>
      <c r="W5542" s="4" t="s">
        <v>17770</v>
      </c>
      <c r="X5542" s="4" t="s">
        <v>34</v>
      </c>
      <c r="Y5542" s="4" t="str">
        <f>HYPERLINK("https://redcat-toys.ru/api/getInfo/item/4098c1de-dcbb-11ec-a213-ac1f6b442185")</f>
        <v>https://redcat-toys.ru/api/getInfo/item/4098c1de-dcbb-11ec-a213-ac1f6b442185</v>
      </c>
    </row>
    <row r="5543" spans="2:25" ht="21" customHeight="1" outlineLevel="4" x14ac:dyDescent="0.2">
      <c r="B5543" s="39">
        <v>4397</v>
      </c>
      <c r="C5543" s="4" t="s">
        <v>17771</v>
      </c>
      <c r="D5543" s="50" t="s">
        <v>17772</v>
      </c>
      <c r="E5543" s="50"/>
      <c r="F5543" s="50"/>
      <c r="G5543" s="50"/>
      <c r="H5543" s="5" t="s">
        <v>17773</v>
      </c>
      <c r="I5543" s="6" t="s">
        <v>30</v>
      </c>
      <c r="J5543" s="7">
        <v>8</v>
      </c>
      <c r="K5543" s="7">
        <v>9</v>
      </c>
      <c r="L5543" s="3">
        <v>1</v>
      </c>
      <c r="M5543" s="19">
        <f>2726.08*(1-P3/100)</f>
        <v>2726.08</v>
      </c>
      <c r="N5543" s="9"/>
      <c r="O5543" s="10">
        <f t="shared" si="296"/>
        <v>0</v>
      </c>
      <c r="P5543" s="11">
        <f>2.849*N5543</f>
        <v>0</v>
      </c>
      <c r="Q5543" s="16">
        <f>0.04196*N5543</f>
        <v>0</v>
      </c>
      <c r="R5543" s="13"/>
      <c r="S5543" s="14" t="s">
        <v>17774</v>
      </c>
      <c r="T5543" s="14" t="s">
        <v>32</v>
      </c>
      <c r="U5543" s="15"/>
      <c r="V5543" s="4" t="str">
        <f>HYPERLINK("https://redcat-toys.ru/api/getInfo/image/8d3afd4c-dcbc-11ec-a213-ac1f6b442185")</f>
        <v>https://redcat-toys.ru/api/getInfo/image/8d3afd4c-dcbc-11ec-a213-ac1f6b442185</v>
      </c>
      <c r="W5543" s="4" t="s">
        <v>17775</v>
      </c>
      <c r="X5543" s="4" t="s">
        <v>34</v>
      </c>
      <c r="Y5543" s="4" t="str">
        <f>HYPERLINK("https://redcat-toys.ru/api/getInfo/item/8d3afd4c-dcbc-11ec-a213-ac1f6b442185")</f>
        <v>https://redcat-toys.ru/api/getInfo/item/8d3afd4c-dcbc-11ec-a213-ac1f6b442185</v>
      </c>
    </row>
    <row r="5544" spans="2:25" ht="22.95" customHeight="1" outlineLevel="3" x14ac:dyDescent="0.2">
      <c r="B5544" s="51" t="s">
        <v>17776</v>
      </c>
      <c r="C5544" s="51"/>
      <c r="D5544" s="51"/>
      <c r="E5544" s="51"/>
      <c r="F5544" s="51"/>
      <c r="G5544" s="51"/>
    </row>
    <row r="5545" spans="2:25" ht="22.95" customHeight="1" outlineLevel="4" x14ac:dyDescent="0.2">
      <c r="B5545" s="52" t="s">
        <v>17777</v>
      </c>
      <c r="C5545" s="52"/>
      <c r="D5545" s="52"/>
      <c r="E5545" s="52"/>
      <c r="F5545" s="52"/>
      <c r="G5545" s="52"/>
    </row>
    <row r="5546" spans="2:25" ht="21" customHeight="1" outlineLevel="5" x14ac:dyDescent="0.2">
      <c r="B5546" s="39">
        <v>4398</v>
      </c>
      <c r="C5546" s="4" t="s">
        <v>17778</v>
      </c>
      <c r="D5546" s="50" t="s">
        <v>17779</v>
      </c>
      <c r="E5546" s="50"/>
      <c r="F5546" s="50"/>
      <c r="G5546" s="50"/>
      <c r="H5546" s="5" t="s">
        <v>17780</v>
      </c>
      <c r="I5546" s="6" t="s">
        <v>30</v>
      </c>
      <c r="J5546" s="7">
        <v>18</v>
      </c>
      <c r="K5546" s="7">
        <v>35</v>
      </c>
      <c r="L5546" s="3">
        <v>1</v>
      </c>
      <c r="M5546" s="8">
        <f>838.19*(1-P3/100)</f>
        <v>838.19</v>
      </c>
      <c r="N5546" s="9"/>
      <c r="O5546" s="10">
        <f>M5546*N5546</f>
        <v>0</v>
      </c>
      <c r="P5546" s="11">
        <f>0.584*N5546</f>
        <v>0</v>
      </c>
      <c r="Q5546" s="16">
        <f>0.00891*N5546</f>
        <v>0</v>
      </c>
      <c r="R5546" s="13"/>
      <c r="S5546" s="14" t="s">
        <v>17781</v>
      </c>
      <c r="T5546" s="14" t="s">
        <v>32</v>
      </c>
      <c r="U5546" s="15"/>
      <c r="V5546" s="4" t="str">
        <f>HYPERLINK("https://redcat-toys.ru/api/getInfo/image/104b7018-5bcb-11f0-a281-00155d82e908")</f>
        <v>https://redcat-toys.ru/api/getInfo/image/104b7018-5bcb-11f0-a281-00155d82e908</v>
      </c>
      <c r="W5546" s="4" t="s">
        <v>17782</v>
      </c>
      <c r="X5546" s="4" t="s">
        <v>34</v>
      </c>
      <c r="Y5546" s="4" t="str">
        <f>HYPERLINK("https://redcat-toys.ru/api/getInfo/item/104b7018-5bcb-11f0-a281-00155d82e908")</f>
        <v>https://redcat-toys.ru/api/getInfo/item/104b7018-5bcb-11f0-a281-00155d82e908</v>
      </c>
    </row>
    <row r="5547" spans="2:25" ht="21" customHeight="1" outlineLevel="5" x14ac:dyDescent="0.2">
      <c r="B5547" s="39">
        <v>4399</v>
      </c>
      <c r="C5547" s="4" t="s">
        <v>17778</v>
      </c>
      <c r="D5547" s="50" t="s">
        <v>17779</v>
      </c>
      <c r="E5547" s="50"/>
      <c r="F5547" s="50"/>
      <c r="G5547" s="50"/>
      <c r="H5547" s="5" t="s">
        <v>17780</v>
      </c>
      <c r="I5547" s="6" t="s">
        <v>30</v>
      </c>
      <c r="J5547" s="7">
        <v>36</v>
      </c>
      <c r="K5547" s="7">
        <v>35</v>
      </c>
      <c r="L5547" s="3">
        <v>1</v>
      </c>
      <c r="M5547" s="8">
        <f>838.19*(1-P3/100)</f>
        <v>838.19</v>
      </c>
      <c r="N5547" s="9"/>
      <c r="O5547" s="10">
        <f>M5547*N5547</f>
        <v>0</v>
      </c>
      <c r="P5547" s="11">
        <f>0.584*N5547</f>
        <v>0</v>
      </c>
      <c r="Q5547" s="16">
        <f>0.00891*N5547</f>
        <v>0</v>
      </c>
      <c r="R5547" s="13"/>
      <c r="S5547" s="14" t="s">
        <v>17781</v>
      </c>
      <c r="T5547" s="14" t="s">
        <v>32</v>
      </c>
      <c r="U5547" s="15"/>
      <c r="V5547" s="4" t="str">
        <f>HYPERLINK("https://redcat-toys.ru/api/getInfo/image/104b7018-5bcb-11f0-a281-00155d82e908")</f>
        <v>https://redcat-toys.ru/api/getInfo/image/104b7018-5bcb-11f0-a281-00155d82e908</v>
      </c>
      <c r="W5547" s="4" t="s">
        <v>17782</v>
      </c>
      <c r="X5547" s="4" t="s">
        <v>34</v>
      </c>
      <c r="Y5547" s="4" t="str">
        <f>HYPERLINK("https://redcat-toys.ru/api/getInfo/item/104b7018-5bcb-11f0-a281-00155d82e908")</f>
        <v>https://redcat-toys.ru/api/getInfo/item/104b7018-5bcb-11f0-a281-00155d82e908</v>
      </c>
    </row>
    <row r="5548" spans="2:25" ht="22.95" customHeight="1" outlineLevel="3" x14ac:dyDescent="0.2">
      <c r="B5548" s="51" t="s">
        <v>17783</v>
      </c>
      <c r="C5548" s="51"/>
      <c r="D5548" s="51"/>
      <c r="E5548" s="51"/>
      <c r="F5548" s="51"/>
      <c r="G5548" s="51"/>
    </row>
    <row r="5549" spans="2:25" ht="22.95" customHeight="1" outlineLevel="4" x14ac:dyDescent="0.2">
      <c r="B5549" s="52" t="s">
        <v>17784</v>
      </c>
      <c r="C5549" s="52"/>
      <c r="D5549" s="52"/>
      <c r="E5549" s="52"/>
      <c r="F5549" s="52"/>
      <c r="G5549" s="52"/>
    </row>
    <row r="5550" spans="2:25" ht="21" customHeight="1" outlineLevel="5" x14ac:dyDescent="0.2">
      <c r="B5550" s="39">
        <v>4400</v>
      </c>
      <c r="C5550" s="4" t="s">
        <v>17785</v>
      </c>
      <c r="D5550" s="50" t="s">
        <v>17786</v>
      </c>
      <c r="E5550" s="50"/>
      <c r="F5550" s="50"/>
      <c r="G5550" s="50"/>
      <c r="H5550" s="5" t="s">
        <v>17787</v>
      </c>
      <c r="I5550" s="6"/>
      <c r="J5550" s="7">
        <v>72</v>
      </c>
      <c r="K5550" s="7">
        <v>5</v>
      </c>
      <c r="L5550" s="3">
        <v>1</v>
      </c>
      <c r="M5550" s="8">
        <f>439.55*(1-P3/100)</f>
        <v>439.55</v>
      </c>
      <c r="N5550" s="9"/>
      <c r="O5550" s="10">
        <f t="shared" ref="O5550:O5556" si="297">M5550*N5550</f>
        <v>0</v>
      </c>
      <c r="P5550" s="11">
        <f>0.209*N5550</f>
        <v>0</v>
      </c>
      <c r="Q5550" s="16">
        <f>0.00337*N5550</f>
        <v>0</v>
      </c>
      <c r="R5550" s="13"/>
      <c r="S5550" s="14" t="s">
        <v>17788</v>
      </c>
      <c r="T5550" s="14" t="s">
        <v>32</v>
      </c>
      <c r="U5550" s="15"/>
      <c r="V5550" s="4" t="str">
        <f>HYPERLINK("https://redcat-toys.ru/api/getInfo/image/cfb10071-61dc-11e9-a224-ac1f6b442184")</f>
        <v>https://redcat-toys.ru/api/getInfo/image/cfb10071-61dc-11e9-a224-ac1f6b442184</v>
      </c>
      <c r="W5550" s="4" t="s">
        <v>17789</v>
      </c>
      <c r="X5550" s="4" t="s">
        <v>34</v>
      </c>
      <c r="Y5550" s="4" t="str">
        <f>HYPERLINK("https://redcat-toys.ru/api/getInfo/item/cfb10071-61dc-11e9-a224-ac1f6b442184")</f>
        <v>https://redcat-toys.ru/api/getInfo/item/cfb10071-61dc-11e9-a224-ac1f6b442184</v>
      </c>
    </row>
    <row r="5551" spans="2:25" ht="21" customHeight="1" outlineLevel="5" x14ac:dyDescent="0.2">
      <c r="B5551" s="39">
        <v>4401</v>
      </c>
      <c r="C5551" s="4" t="s">
        <v>17785</v>
      </c>
      <c r="D5551" s="50" t="s">
        <v>17786</v>
      </c>
      <c r="E5551" s="50"/>
      <c r="F5551" s="50"/>
      <c r="G5551" s="50"/>
      <c r="H5551" s="5" t="s">
        <v>17787</v>
      </c>
      <c r="I5551" s="6"/>
      <c r="J5551" s="7">
        <v>144</v>
      </c>
      <c r="K5551" s="7">
        <v>5</v>
      </c>
      <c r="L5551" s="3">
        <v>1</v>
      </c>
      <c r="M5551" s="8">
        <f>439.55*(1-P3/100)</f>
        <v>439.55</v>
      </c>
      <c r="N5551" s="9"/>
      <c r="O5551" s="10">
        <f t="shared" si="297"/>
        <v>0</v>
      </c>
      <c r="P5551" s="11">
        <f>0.209*N5551</f>
        <v>0</v>
      </c>
      <c r="Q5551" s="16">
        <f>0.00337*N5551</f>
        <v>0</v>
      </c>
      <c r="R5551" s="13"/>
      <c r="S5551" s="14" t="s">
        <v>17788</v>
      </c>
      <c r="T5551" s="14" t="s">
        <v>32</v>
      </c>
      <c r="U5551" s="15"/>
      <c r="V5551" s="4" t="str">
        <f>HYPERLINK("https://redcat-toys.ru/api/getInfo/image/cfb10071-61dc-11e9-a224-ac1f6b442184")</f>
        <v>https://redcat-toys.ru/api/getInfo/image/cfb10071-61dc-11e9-a224-ac1f6b442184</v>
      </c>
      <c r="W5551" s="4" t="s">
        <v>17789</v>
      </c>
      <c r="X5551" s="4" t="s">
        <v>34</v>
      </c>
      <c r="Y5551" s="4" t="str">
        <f>HYPERLINK("https://redcat-toys.ru/api/getInfo/item/cfb10071-61dc-11e9-a224-ac1f6b442184")</f>
        <v>https://redcat-toys.ru/api/getInfo/item/cfb10071-61dc-11e9-a224-ac1f6b442184</v>
      </c>
    </row>
    <row r="5552" spans="2:25" ht="21" customHeight="1" outlineLevel="5" x14ac:dyDescent="0.2">
      <c r="B5552" s="39">
        <v>4402</v>
      </c>
      <c r="C5552" s="4" t="s">
        <v>17790</v>
      </c>
      <c r="D5552" s="50" t="s">
        <v>17791</v>
      </c>
      <c r="E5552" s="50"/>
      <c r="F5552" s="50"/>
      <c r="G5552" s="50"/>
      <c r="H5552" s="5" t="s">
        <v>17792</v>
      </c>
      <c r="I5552" s="6" t="s">
        <v>30</v>
      </c>
      <c r="J5552" s="7">
        <v>72</v>
      </c>
      <c r="K5552" s="7">
        <v>3</v>
      </c>
      <c r="L5552" s="3">
        <v>1</v>
      </c>
      <c r="M5552" s="8">
        <f>441.45*(1-P3/100)</f>
        <v>441.45</v>
      </c>
      <c r="N5552" s="9"/>
      <c r="O5552" s="10">
        <f t="shared" si="297"/>
        <v>0</v>
      </c>
      <c r="P5552" s="11">
        <f>0.189*N5552</f>
        <v>0</v>
      </c>
      <c r="Q5552" s="16">
        <f>0.00132*N5552</f>
        <v>0</v>
      </c>
      <c r="R5552" s="13"/>
      <c r="S5552" s="14" t="s">
        <v>17793</v>
      </c>
      <c r="T5552" s="14" t="s">
        <v>32</v>
      </c>
      <c r="U5552" s="15"/>
      <c r="V5552" s="4" t="str">
        <f>HYPERLINK("https://redcat-toys.ru/api/getInfo/image/f99e16ff-753e-11ed-a22a-00155d82e902")</f>
        <v>https://redcat-toys.ru/api/getInfo/image/f99e16ff-753e-11ed-a22a-00155d82e902</v>
      </c>
      <c r="W5552" s="4" t="s">
        <v>17794</v>
      </c>
      <c r="X5552" s="4" t="s">
        <v>34</v>
      </c>
      <c r="Y5552" s="4" t="str">
        <f>HYPERLINK("https://redcat-toys.ru/api/getInfo/item/f99e16ff-753e-11ed-a22a-00155d82e902")</f>
        <v>https://redcat-toys.ru/api/getInfo/item/f99e16ff-753e-11ed-a22a-00155d82e902</v>
      </c>
    </row>
    <row r="5553" spans="2:25" ht="21" customHeight="1" outlineLevel="5" x14ac:dyDescent="0.2">
      <c r="B5553" s="39">
        <v>4403</v>
      </c>
      <c r="C5553" s="4" t="s">
        <v>17790</v>
      </c>
      <c r="D5553" s="50" t="s">
        <v>17791</v>
      </c>
      <c r="E5553" s="50"/>
      <c r="F5553" s="50"/>
      <c r="G5553" s="50"/>
      <c r="H5553" s="5" t="s">
        <v>17792</v>
      </c>
      <c r="I5553" s="6" t="s">
        <v>30</v>
      </c>
      <c r="J5553" s="7">
        <v>144</v>
      </c>
      <c r="K5553" s="7">
        <v>3</v>
      </c>
      <c r="L5553" s="3">
        <v>1</v>
      </c>
      <c r="M5553" s="8">
        <f>441.45*(1-P3/100)</f>
        <v>441.45</v>
      </c>
      <c r="N5553" s="9"/>
      <c r="O5553" s="10">
        <f t="shared" si="297"/>
        <v>0</v>
      </c>
      <c r="P5553" s="11">
        <f>0.189*N5553</f>
        <v>0</v>
      </c>
      <c r="Q5553" s="16">
        <f>0.00132*N5553</f>
        <v>0</v>
      </c>
      <c r="R5553" s="13"/>
      <c r="S5553" s="14" t="s">
        <v>17793</v>
      </c>
      <c r="T5553" s="14" t="s">
        <v>32</v>
      </c>
      <c r="U5553" s="15"/>
      <c r="V5553" s="4" t="str">
        <f>HYPERLINK("https://redcat-toys.ru/api/getInfo/image/f99e16ff-753e-11ed-a22a-00155d82e902")</f>
        <v>https://redcat-toys.ru/api/getInfo/image/f99e16ff-753e-11ed-a22a-00155d82e902</v>
      </c>
      <c r="W5553" s="4" t="s">
        <v>17794</v>
      </c>
      <c r="X5553" s="4" t="s">
        <v>34</v>
      </c>
      <c r="Y5553" s="4" t="str">
        <f>HYPERLINK("https://redcat-toys.ru/api/getInfo/item/f99e16ff-753e-11ed-a22a-00155d82e902")</f>
        <v>https://redcat-toys.ru/api/getInfo/item/f99e16ff-753e-11ed-a22a-00155d82e902</v>
      </c>
    </row>
    <row r="5554" spans="2:25" ht="21" customHeight="1" outlineLevel="5" x14ac:dyDescent="0.2">
      <c r="B5554" s="39">
        <v>4404</v>
      </c>
      <c r="C5554" s="4" t="s">
        <v>17795</v>
      </c>
      <c r="D5554" s="50" t="s">
        <v>17796</v>
      </c>
      <c r="E5554" s="50"/>
      <c r="F5554" s="50"/>
      <c r="G5554" s="50"/>
      <c r="H5554" s="5" t="s">
        <v>17797</v>
      </c>
      <c r="I5554" s="6"/>
      <c r="J5554" s="7">
        <v>24</v>
      </c>
      <c r="K5554" s="7">
        <v>8</v>
      </c>
      <c r="L5554" s="3">
        <v>1</v>
      </c>
      <c r="M5554" s="19">
        <f>1343.87*(1-P3/100)</f>
        <v>1343.87</v>
      </c>
      <c r="N5554" s="9"/>
      <c r="O5554" s="10">
        <f t="shared" si="297"/>
        <v>0</v>
      </c>
      <c r="P5554" s="11">
        <f>0.637*N5554</f>
        <v>0</v>
      </c>
      <c r="Q5554" s="16">
        <f>0.00486*N5554</f>
        <v>0</v>
      </c>
      <c r="R5554" s="13"/>
      <c r="S5554" s="14" t="s">
        <v>17798</v>
      </c>
      <c r="T5554" s="14" t="s">
        <v>32</v>
      </c>
      <c r="U5554" s="15"/>
      <c r="V5554" s="4" t="str">
        <f>HYPERLINK("https://redcat-toys.ru/api/getInfo/image/d77d07b5-5312-11f0-a27e-00155d82e908")</f>
        <v>https://redcat-toys.ru/api/getInfo/image/d77d07b5-5312-11f0-a27e-00155d82e908</v>
      </c>
      <c r="W5554" s="4" t="s">
        <v>17799</v>
      </c>
      <c r="X5554" s="4" t="s">
        <v>34</v>
      </c>
      <c r="Y5554" s="4" t="str">
        <f>HYPERLINK("https://redcat-toys.ru/api/getInfo/item/d77d07b5-5312-11f0-a27e-00155d82e908")</f>
        <v>https://redcat-toys.ru/api/getInfo/item/d77d07b5-5312-11f0-a27e-00155d82e908</v>
      </c>
    </row>
    <row r="5555" spans="2:25" ht="21" customHeight="1" outlineLevel="5" x14ac:dyDescent="0.2">
      <c r="B5555" s="39">
        <v>4405</v>
      </c>
      <c r="C5555" s="4" t="s">
        <v>17795</v>
      </c>
      <c r="D5555" s="50" t="s">
        <v>17796</v>
      </c>
      <c r="E5555" s="50"/>
      <c r="F5555" s="50"/>
      <c r="G5555" s="50"/>
      <c r="H5555" s="5" t="s">
        <v>17797</v>
      </c>
      <c r="I5555" s="6"/>
      <c r="J5555" s="7">
        <v>48</v>
      </c>
      <c r="K5555" s="7">
        <v>8</v>
      </c>
      <c r="L5555" s="3">
        <v>1</v>
      </c>
      <c r="M5555" s="19">
        <f>1343.87*(1-P3/100)</f>
        <v>1343.87</v>
      </c>
      <c r="N5555" s="9"/>
      <c r="O5555" s="10">
        <f t="shared" si="297"/>
        <v>0</v>
      </c>
      <c r="P5555" s="11">
        <f>0.637*N5555</f>
        <v>0</v>
      </c>
      <c r="Q5555" s="16">
        <f>0.00486*N5555</f>
        <v>0</v>
      </c>
      <c r="R5555" s="13"/>
      <c r="S5555" s="14" t="s">
        <v>17798</v>
      </c>
      <c r="T5555" s="14" t="s">
        <v>32</v>
      </c>
      <c r="U5555" s="15"/>
      <c r="V5555" s="4" t="str">
        <f>HYPERLINK("https://redcat-toys.ru/api/getInfo/image/d77d07b5-5312-11f0-a27e-00155d82e908")</f>
        <v>https://redcat-toys.ru/api/getInfo/image/d77d07b5-5312-11f0-a27e-00155d82e908</v>
      </c>
      <c r="W5555" s="4" t="s">
        <v>17799</v>
      </c>
      <c r="X5555" s="4" t="s">
        <v>34</v>
      </c>
      <c r="Y5555" s="4" t="str">
        <f>HYPERLINK("https://redcat-toys.ru/api/getInfo/item/d77d07b5-5312-11f0-a27e-00155d82e908")</f>
        <v>https://redcat-toys.ru/api/getInfo/item/d77d07b5-5312-11f0-a27e-00155d82e908</v>
      </c>
    </row>
    <row r="5556" spans="2:25" ht="21" customHeight="1" outlineLevel="5" x14ac:dyDescent="0.2">
      <c r="B5556" s="39">
        <v>4406</v>
      </c>
      <c r="C5556" s="4" t="s">
        <v>17800</v>
      </c>
      <c r="D5556" s="50" t="s">
        <v>17801</v>
      </c>
      <c r="E5556" s="50"/>
      <c r="F5556" s="50"/>
      <c r="G5556" s="50"/>
      <c r="H5556" s="5" t="s">
        <v>17802</v>
      </c>
      <c r="I5556" s="6" t="s">
        <v>30</v>
      </c>
      <c r="J5556" s="7">
        <v>12</v>
      </c>
      <c r="K5556" s="7">
        <v>32</v>
      </c>
      <c r="L5556" s="3">
        <v>1</v>
      </c>
      <c r="M5556" s="19">
        <f>2489.58*(1-P3/100)</f>
        <v>2489.58</v>
      </c>
      <c r="N5556" s="9"/>
      <c r="O5556" s="10">
        <f t="shared" si="297"/>
        <v>0</v>
      </c>
      <c r="P5556" s="11">
        <f>1.334*N5556</f>
        <v>0</v>
      </c>
      <c r="Q5556" s="16">
        <f>0.01323*N5556</f>
        <v>0</v>
      </c>
      <c r="R5556" s="13"/>
      <c r="S5556" s="14" t="s">
        <v>17803</v>
      </c>
      <c r="T5556" s="14" t="s">
        <v>108</v>
      </c>
      <c r="U5556" s="15"/>
      <c r="V5556" s="4" t="str">
        <f>HYPERLINK("https://redcat-toys.ru/api/getInfo/image/255a407b-5313-11f0-a27e-00155d82e908")</f>
        <v>https://redcat-toys.ru/api/getInfo/image/255a407b-5313-11f0-a27e-00155d82e908</v>
      </c>
      <c r="W5556" s="4" t="s">
        <v>17804</v>
      </c>
      <c r="X5556" s="4" t="s">
        <v>34</v>
      </c>
      <c r="Y5556" s="4" t="str">
        <f>HYPERLINK("https://redcat-toys.ru/api/getInfo/item/255a407b-5313-11f0-a27e-00155d82e908")</f>
        <v>https://redcat-toys.ru/api/getInfo/item/255a407b-5313-11f0-a27e-00155d82e908</v>
      </c>
    </row>
    <row r="5557" spans="2:25" ht="22.95" customHeight="1" outlineLevel="4" x14ac:dyDescent="0.2">
      <c r="B5557" s="52" t="s">
        <v>17805</v>
      </c>
      <c r="C5557" s="52"/>
      <c r="D5557" s="52"/>
      <c r="E5557" s="52"/>
      <c r="F5557" s="52"/>
      <c r="G5557" s="52"/>
    </row>
    <row r="5558" spans="2:25" ht="22.95" customHeight="1" outlineLevel="5" x14ac:dyDescent="0.2">
      <c r="B5558" s="53" t="s">
        <v>17806</v>
      </c>
      <c r="C5558" s="53"/>
      <c r="D5558" s="53"/>
      <c r="E5558" s="53"/>
      <c r="F5558" s="53"/>
      <c r="G5558" s="53"/>
    </row>
    <row r="5559" spans="2:25" ht="21" customHeight="1" outlineLevel="6" x14ac:dyDescent="0.2">
      <c r="B5559" s="40">
        <v>4407</v>
      </c>
      <c r="C5559" s="22" t="s">
        <v>17807</v>
      </c>
      <c r="D5559" s="56" t="s">
        <v>17808</v>
      </c>
      <c r="E5559" s="56"/>
      <c r="F5559" s="56"/>
      <c r="G5559" s="56"/>
      <c r="H5559" s="23" t="s">
        <v>17809</v>
      </c>
      <c r="I5559" s="24" t="s">
        <v>30</v>
      </c>
      <c r="J5559" s="25">
        <v>84</v>
      </c>
      <c r="K5559" s="25">
        <v>75</v>
      </c>
      <c r="L5559" s="21">
        <v>2</v>
      </c>
      <c r="M5559" s="26">
        <f>357.71*(1-P3/100)</f>
        <v>357.71</v>
      </c>
      <c r="N5559" s="9"/>
      <c r="O5559" s="27">
        <f>M5559*N5559</f>
        <v>0</v>
      </c>
      <c r="P5559" s="38">
        <f>0.213*N5559</f>
        <v>0</v>
      </c>
      <c r="Q5559" s="36">
        <f>0.00235*N5559</f>
        <v>0</v>
      </c>
      <c r="R5559" s="30" t="s">
        <v>521</v>
      </c>
      <c r="S5559" s="31" t="s">
        <v>17810</v>
      </c>
      <c r="T5559" s="31" t="s">
        <v>32</v>
      </c>
      <c r="U5559" s="32"/>
      <c r="V5559" s="22" t="str">
        <f>HYPERLINK("https://redcat-toys.ru/api/getInfo/image/27a41091-dca4-11f0-a28c-00155d82e908")</f>
        <v>https://redcat-toys.ru/api/getInfo/image/27a41091-dca4-11f0-a28c-00155d82e908</v>
      </c>
      <c r="W5559" s="22" t="s">
        <v>17811</v>
      </c>
      <c r="X5559" s="22" t="s">
        <v>34</v>
      </c>
      <c r="Y5559" s="22" t="str">
        <f>HYPERLINK("https://redcat-toys.ru/api/getInfo/item/27a41091-dca4-11f0-a28c-00155d82e908")</f>
        <v>https://redcat-toys.ru/api/getInfo/item/27a41091-dca4-11f0-a28c-00155d82e908</v>
      </c>
    </row>
    <row r="5560" spans="2:25" ht="22.95" customHeight="1" outlineLevel="5" x14ac:dyDescent="0.2">
      <c r="B5560" s="53" t="s">
        <v>7702</v>
      </c>
      <c r="C5560" s="53"/>
      <c r="D5560" s="53"/>
      <c r="E5560" s="53"/>
      <c r="F5560" s="53"/>
      <c r="G5560" s="53"/>
    </row>
    <row r="5561" spans="2:25" ht="21" customHeight="1" outlineLevel="6" x14ac:dyDescent="0.2">
      <c r="B5561" s="39">
        <v>4408</v>
      </c>
      <c r="C5561" s="4" t="s">
        <v>17812</v>
      </c>
      <c r="D5561" s="50" t="s">
        <v>17813</v>
      </c>
      <c r="E5561" s="50"/>
      <c r="F5561" s="50"/>
      <c r="G5561" s="50"/>
      <c r="H5561" s="5" t="s">
        <v>17814</v>
      </c>
      <c r="I5561" s="6" t="s">
        <v>30</v>
      </c>
      <c r="J5561" s="7">
        <v>48</v>
      </c>
      <c r="K5561" s="7">
        <v>256</v>
      </c>
      <c r="L5561" s="3">
        <v>1</v>
      </c>
      <c r="M5561" s="8">
        <f>615.67*(1-P3/100)</f>
        <v>615.66999999999996</v>
      </c>
      <c r="N5561" s="9"/>
      <c r="O5561" s="10">
        <f>M5561*N5561</f>
        <v>0</v>
      </c>
      <c r="P5561" s="11">
        <f>0.355*N5561</f>
        <v>0</v>
      </c>
      <c r="Q5561" s="16">
        <f>0.00469*N5561</f>
        <v>0</v>
      </c>
      <c r="R5561" s="13"/>
      <c r="S5561" s="14" t="s">
        <v>17815</v>
      </c>
      <c r="T5561" s="14" t="s">
        <v>32</v>
      </c>
      <c r="U5561" s="15"/>
      <c r="V5561" s="4" t="str">
        <f>HYPERLINK("https://redcat-toys.ru/api/getInfo/image/f6c84dd4-f6df-11ec-a213-ac1f6b442185")</f>
        <v>https://redcat-toys.ru/api/getInfo/image/f6c84dd4-f6df-11ec-a213-ac1f6b442185</v>
      </c>
      <c r="W5561" s="4" t="s">
        <v>17816</v>
      </c>
      <c r="X5561" s="4" t="s">
        <v>34</v>
      </c>
      <c r="Y5561" s="4" t="str">
        <f>HYPERLINK("https://redcat-toys.ru/api/getInfo/item/f6c84dd4-f6df-11ec-a213-ac1f6b442185")</f>
        <v>https://redcat-toys.ru/api/getInfo/item/f6c84dd4-f6df-11ec-a213-ac1f6b442185</v>
      </c>
    </row>
    <row r="5562" spans="2:25" ht="22.95" customHeight="1" outlineLevel="5" x14ac:dyDescent="0.2">
      <c r="B5562" s="53" t="s">
        <v>15755</v>
      </c>
      <c r="C5562" s="53"/>
      <c r="D5562" s="53"/>
      <c r="E5562" s="53"/>
      <c r="F5562" s="53"/>
      <c r="G5562" s="53"/>
    </row>
    <row r="5563" spans="2:25" ht="21" customHeight="1" outlineLevel="6" x14ac:dyDescent="0.2">
      <c r="B5563" s="39">
        <v>4409</v>
      </c>
      <c r="C5563" s="4" t="s">
        <v>17817</v>
      </c>
      <c r="D5563" s="50" t="s">
        <v>17818</v>
      </c>
      <c r="E5563" s="50"/>
      <c r="F5563" s="50"/>
      <c r="G5563" s="50"/>
      <c r="H5563" s="5" t="s">
        <v>17819</v>
      </c>
      <c r="I5563" s="6" t="s">
        <v>30</v>
      </c>
      <c r="J5563" s="7">
        <v>48</v>
      </c>
      <c r="K5563" s="7">
        <v>116</v>
      </c>
      <c r="L5563" s="3">
        <v>2</v>
      </c>
      <c r="M5563" s="8">
        <f>305.88*(1-P3/100)</f>
        <v>305.88</v>
      </c>
      <c r="N5563" s="9"/>
      <c r="O5563" s="10">
        <f t="shared" ref="O5563:O5568" si="298">M5563*N5563</f>
        <v>0</v>
      </c>
      <c r="P5563" s="11">
        <f>0.183*N5563</f>
        <v>0</v>
      </c>
      <c r="Q5563" s="16">
        <f>0.00301*N5563</f>
        <v>0</v>
      </c>
      <c r="R5563" s="13"/>
      <c r="S5563" s="14" t="s">
        <v>17820</v>
      </c>
      <c r="T5563" s="14" t="s">
        <v>32</v>
      </c>
      <c r="U5563" s="15"/>
      <c r="V5563" s="4" t="str">
        <f>HYPERLINK("https://redcat-toys.ru/api/getInfo/image/ba2bc5cc-7532-11ed-a22a-00155d82e902")</f>
        <v>https://redcat-toys.ru/api/getInfo/image/ba2bc5cc-7532-11ed-a22a-00155d82e902</v>
      </c>
      <c r="W5563" s="4" t="s">
        <v>17821</v>
      </c>
      <c r="X5563" s="4" t="s">
        <v>34</v>
      </c>
      <c r="Y5563" s="4" t="str">
        <f>HYPERLINK("https://redcat-toys.ru/api/getInfo/item/ba2bc5cc-7532-11ed-a22a-00155d82e902")</f>
        <v>https://redcat-toys.ru/api/getInfo/item/ba2bc5cc-7532-11ed-a22a-00155d82e902</v>
      </c>
    </row>
    <row r="5564" spans="2:25" ht="21" customHeight="1" outlineLevel="6" x14ac:dyDescent="0.2">
      <c r="B5564" s="39">
        <v>4410</v>
      </c>
      <c r="C5564" s="4" t="s">
        <v>17817</v>
      </c>
      <c r="D5564" s="50" t="s">
        <v>17818</v>
      </c>
      <c r="E5564" s="50"/>
      <c r="F5564" s="50"/>
      <c r="G5564" s="50"/>
      <c r="H5564" s="5" t="s">
        <v>17819</v>
      </c>
      <c r="I5564" s="6" t="s">
        <v>30</v>
      </c>
      <c r="J5564" s="7">
        <v>96</v>
      </c>
      <c r="K5564" s="7">
        <v>116</v>
      </c>
      <c r="L5564" s="3">
        <v>2</v>
      </c>
      <c r="M5564" s="8">
        <f>305.88*(1-P3/100)</f>
        <v>305.88</v>
      </c>
      <c r="N5564" s="9"/>
      <c r="O5564" s="10">
        <f t="shared" si="298"/>
        <v>0</v>
      </c>
      <c r="P5564" s="11">
        <f>0.183*N5564</f>
        <v>0</v>
      </c>
      <c r="Q5564" s="16">
        <f>0.00301*N5564</f>
        <v>0</v>
      </c>
      <c r="R5564" s="13"/>
      <c r="S5564" s="14" t="s">
        <v>17820</v>
      </c>
      <c r="T5564" s="14" t="s">
        <v>32</v>
      </c>
      <c r="U5564" s="15"/>
      <c r="V5564" s="4" t="str">
        <f>HYPERLINK("https://redcat-toys.ru/api/getInfo/image/ba2bc5cc-7532-11ed-a22a-00155d82e902")</f>
        <v>https://redcat-toys.ru/api/getInfo/image/ba2bc5cc-7532-11ed-a22a-00155d82e902</v>
      </c>
      <c r="W5564" s="4" t="s">
        <v>17821</v>
      </c>
      <c r="X5564" s="4" t="s">
        <v>34</v>
      </c>
      <c r="Y5564" s="4" t="str">
        <f>HYPERLINK("https://redcat-toys.ru/api/getInfo/item/ba2bc5cc-7532-11ed-a22a-00155d82e902")</f>
        <v>https://redcat-toys.ru/api/getInfo/item/ba2bc5cc-7532-11ed-a22a-00155d82e902</v>
      </c>
    </row>
    <row r="5565" spans="2:25" ht="21" customHeight="1" outlineLevel="6" x14ac:dyDescent="0.2">
      <c r="B5565" s="39">
        <v>4411</v>
      </c>
      <c r="C5565" s="4" t="s">
        <v>17822</v>
      </c>
      <c r="D5565" s="50" t="s">
        <v>17823</v>
      </c>
      <c r="E5565" s="50"/>
      <c r="F5565" s="50"/>
      <c r="G5565" s="50"/>
      <c r="H5565" s="5" t="s">
        <v>17824</v>
      </c>
      <c r="I5565" s="6" t="s">
        <v>30</v>
      </c>
      <c r="J5565" s="7">
        <v>96</v>
      </c>
      <c r="K5565" s="7">
        <v>363</v>
      </c>
      <c r="L5565" s="3">
        <v>3</v>
      </c>
      <c r="M5565" s="8">
        <f>191.16*(1-P3/100)</f>
        <v>191.16</v>
      </c>
      <c r="N5565" s="9"/>
      <c r="O5565" s="10">
        <f t="shared" si="298"/>
        <v>0</v>
      </c>
      <c r="P5565" s="11">
        <f>0.131*N5565</f>
        <v>0</v>
      </c>
      <c r="Q5565" s="16">
        <f>0.00385*N5565</f>
        <v>0</v>
      </c>
      <c r="R5565" s="13"/>
      <c r="S5565" s="14" t="s">
        <v>17825</v>
      </c>
      <c r="T5565" s="14" t="s">
        <v>32</v>
      </c>
      <c r="U5565" s="15"/>
      <c r="V5565" s="4" t="str">
        <f>HYPERLINK("https://redcat-toys.ru/api/getInfo/image/ff468dba-7532-11ed-a22a-00155d82e902")</f>
        <v>https://redcat-toys.ru/api/getInfo/image/ff468dba-7532-11ed-a22a-00155d82e902</v>
      </c>
      <c r="W5565" s="4" t="s">
        <v>17826</v>
      </c>
      <c r="X5565" s="4" t="s">
        <v>34</v>
      </c>
      <c r="Y5565" s="4" t="str">
        <f>HYPERLINK("https://redcat-toys.ru/api/getInfo/item/ff468dba-7532-11ed-a22a-00155d82e902")</f>
        <v>https://redcat-toys.ru/api/getInfo/item/ff468dba-7532-11ed-a22a-00155d82e902</v>
      </c>
    </row>
    <row r="5566" spans="2:25" ht="21" customHeight="1" outlineLevel="6" x14ac:dyDescent="0.2">
      <c r="B5566" s="39">
        <v>4412</v>
      </c>
      <c r="C5566" s="4" t="s">
        <v>17822</v>
      </c>
      <c r="D5566" s="50" t="s">
        <v>17823</v>
      </c>
      <c r="E5566" s="50"/>
      <c r="F5566" s="50"/>
      <c r="G5566" s="50"/>
      <c r="H5566" s="5" t="s">
        <v>17824</v>
      </c>
      <c r="I5566" s="6" t="s">
        <v>30</v>
      </c>
      <c r="J5566" s="7">
        <v>192</v>
      </c>
      <c r="K5566" s="7">
        <v>363</v>
      </c>
      <c r="L5566" s="3">
        <v>3</v>
      </c>
      <c r="M5566" s="8">
        <f>191.16*(1-P3/100)</f>
        <v>191.16</v>
      </c>
      <c r="N5566" s="9"/>
      <c r="O5566" s="10">
        <f t="shared" si="298"/>
        <v>0</v>
      </c>
      <c r="P5566" s="11">
        <f>0.131*N5566</f>
        <v>0</v>
      </c>
      <c r="Q5566" s="16">
        <f>0.00385*N5566</f>
        <v>0</v>
      </c>
      <c r="R5566" s="13"/>
      <c r="S5566" s="14" t="s">
        <v>17825</v>
      </c>
      <c r="T5566" s="14" t="s">
        <v>32</v>
      </c>
      <c r="U5566" s="15"/>
      <c r="V5566" s="4" t="str">
        <f>HYPERLINK("https://redcat-toys.ru/api/getInfo/image/ff468dba-7532-11ed-a22a-00155d82e902")</f>
        <v>https://redcat-toys.ru/api/getInfo/image/ff468dba-7532-11ed-a22a-00155d82e902</v>
      </c>
      <c r="W5566" s="4" t="s">
        <v>17826</v>
      </c>
      <c r="X5566" s="4" t="s">
        <v>34</v>
      </c>
      <c r="Y5566" s="4" t="str">
        <f>HYPERLINK("https://redcat-toys.ru/api/getInfo/item/ff468dba-7532-11ed-a22a-00155d82e902")</f>
        <v>https://redcat-toys.ru/api/getInfo/item/ff468dba-7532-11ed-a22a-00155d82e902</v>
      </c>
    </row>
    <row r="5567" spans="2:25" ht="21" customHeight="1" outlineLevel="6" x14ac:dyDescent="0.2">
      <c r="B5567" s="40">
        <v>4413</v>
      </c>
      <c r="C5567" s="22" t="s">
        <v>17827</v>
      </c>
      <c r="D5567" s="56" t="s">
        <v>17828</v>
      </c>
      <c r="E5567" s="56"/>
      <c r="F5567" s="56"/>
      <c r="G5567" s="56"/>
      <c r="H5567" s="23" t="s">
        <v>17829</v>
      </c>
      <c r="I5567" s="24" t="s">
        <v>30</v>
      </c>
      <c r="J5567" s="25">
        <v>96</v>
      </c>
      <c r="K5567" s="25">
        <v>246</v>
      </c>
      <c r="L5567" s="21">
        <v>2</v>
      </c>
      <c r="M5567" s="26">
        <f>336.64*(1-P3/100)</f>
        <v>336.64</v>
      </c>
      <c r="N5567" s="9"/>
      <c r="O5567" s="27">
        <f t="shared" si="298"/>
        <v>0</v>
      </c>
      <c r="P5567" s="38">
        <f>0.184*N5567</f>
        <v>0</v>
      </c>
      <c r="Q5567" s="36">
        <f>0.00361*N5567</f>
        <v>0</v>
      </c>
      <c r="R5567" s="30" t="s">
        <v>521</v>
      </c>
      <c r="S5567" s="31" t="s">
        <v>17830</v>
      </c>
      <c r="T5567" s="31" t="s">
        <v>32</v>
      </c>
      <c r="U5567" s="32"/>
      <c r="V5567" s="22" t="str">
        <f>HYPERLINK("https://redcat-toys.ru/api/getInfo/image/e220f62f-f13e-11f0-a28d-00155d82e908")</f>
        <v>https://redcat-toys.ru/api/getInfo/image/e220f62f-f13e-11f0-a28d-00155d82e908</v>
      </c>
      <c r="W5567" s="22" t="s">
        <v>17831</v>
      </c>
      <c r="X5567" s="22" t="s">
        <v>34</v>
      </c>
      <c r="Y5567" s="22" t="str">
        <f>HYPERLINK("https://redcat-toys.ru/api/getInfo/item/e220f62f-f13e-11f0-a28d-00155d82e908")</f>
        <v>https://redcat-toys.ru/api/getInfo/item/e220f62f-f13e-11f0-a28d-00155d82e908</v>
      </c>
    </row>
    <row r="5568" spans="2:25" ht="21" customHeight="1" outlineLevel="6" x14ac:dyDescent="0.2">
      <c r="B5568" s="40">
        <v>4414</v>
      </c>
      <c r="C5568" s="22" t="s">
        <v>17832</v>
      </c>
      <c r="D5568" s="56" t="s">
        <v>17833</v>
      </c>
      <c r="E5568" s="56"/>
      <c r="F5568" s="56"/>
      <c r="G5568" s="56"/>
      <c r="H5568" s="23" t="s">
        <v>17834</v>
      </c>
      <c r="I5568" s="24" t="s">
        <v>30</v>
      </c>
      <c r="J5568" s="25">
        <v>96</v>
      </c>
      <c r="K5568" s="25">
        <v>240</v>
      </c>
      <c r="L5568" s="21">
        <v>2</v>
      </c>
      <c r="M5568" s="26">
        <f>381.3*(1-P3/100)</f>
        <v>381.3</v>
      </c>
      <c r="N5568" s="9"/>
      <c r="O5568" s="27">
        <f t="shared" si="298"/>
        <v>0</v>
      </c>
      <c r="P5568" s="38">
        <f>0.183*N5568</f>
        <v>0</v>
      </c>
      <c r="Q5568" s="36">
        <f>0.00262*N5568</f>
        <v>0</v>
      </c>
      <c r="R5568" s="30" t="s">
        <v>521</v>
      </c>
      <c r="S5568" s="31" t="s">
        <v>17835</v>
      </c>
      <c r="T5568" s="31" t="s">
        <v>32</v>
      </c>
      <c r="U5568" s="32"/>
      <c r="V5568" s="22" t="str">
        <f>HYPERLINK("https://redcat-toys.ru/api/getInfo/image/04e58663-f13e-11f0-a28d-00155d82e908")</f>
        <v>https://redcat-toys.ru/api/getInfo/image/04e58663-f13e-11f0-a28d-00155d82e908</v>
      </c>
      <c r="W5568" s="22" t="s">
        <v>17836</v>
      </c>
      <c r="X5568" s="22" t="s">
        <v>34</v>
      </c>
      <c r="Y5568" s="22" t="str">
        <f>HYPERLINK("https://redcat-toys.ru/api/getInfo/item/04e58663-f13e-11f0-a28d-00155d82e908")</f>
        <v>https://redcat-toys.ru/api/getInfo/item/04e58663-f13e-11f0-a28d-00155d82e908</v>
      </c>
    </row>
    <row r="5569" spans="2:25" ht="22.95" customHeight="1" outlineLevel="4" x14ac:dyDescent="0.2">
      <c r="B5569" s="52" t="s">
        <v>17837</v>
      </c>
      <c r="C5569" s="52"/>
      <c r="D5569" s="52"/>
      <c r="E5569" s="52"/>
      <c r="F5569" s="52"/>
      <c r="G5569" s="52"/>
    </row>
    <row r="5570" spans="2:25" ht="21" customHeight="1" outlineLevel="5" x14ac:dyDescent="0.2">
      <c r="B5570" s="39">
        <v>4415</v>
      </c>
      <c r="C5570" s="4" t="s">
        <v>17838</v>
      </c>
      <c r="D5570" s="50" t="s">
        <v>17839</v>
      </c>
      <c r="E5570" s="50"/>
      <c r="F5570" s="50"/>
      <c r="G5570" s="50"/>
      <c r="H5570" s="5" t="s">
        <v>17840</v>
      </c>
      <c r="I5570" s="6" t="s">
        <v>30</v>
      </c>
      <c r="J5570" s="7">
        <v>60</v>
      </c>
      <c r="K5570" s="7">
        <v>429</v>
      </c>
      <c r="L5570" s="3">
        <v>2</v>
      </c>
      <c r="M5570" s="8">
        <f>263.38*(1-P3/100)</f>
        <v>263.38</v>
      </c>
      <c r="N5570" s="9"/>
      <c r="O5570" s="10">
        <f>M5570*N5570</f>
        <v>0</v>
      </c>
      <c r="P5570" s="11">
        <f>0.321*N5570</f>
        <v>0</v>
      </c>
      <c r="Q5570" s="16">
        <f>0.00143*N5570</f>
        <v>0</v>
      </c>
      <c r="R5570" s="13"/>
      <c r="S5570" s="14" t="s">
        <v>17841</v>
      </c>
      <c r="T5570" s="14" t="s">
        <v>108</v>
      </c>
      <c r="U5570" s="15"/>
      <c r="V5570" s="4" t="str">
        <f>HYPERLINK("https://redcat-toys.ru/api/getInfo/image/b30f5cac-34f6-11ed-a216-ac1f6b442185")</f>
        <v>https://redcat-toys.ru/api/getInfo/image/b30f5cac-34f6-11ed-a216-ac1f6b442185</v>
      </c>
      <c r="W5570" s="4" t="s">
        <v>17842</v>
      </c>
      <c r="X5570" s="4" t="s">
        <v>34</v>
      </c>
      <c r="Y5570" s="4" t="str">
        <f>HYPERLINK("https://redcat-toys.ru/api/getInfo/item/b30f5cac-34f6-11ed-a216-ac1f6b442185")</f>
        <v>https://redcat-toys.ru/api/getInfo/item/b30f5cac-34f6-11ed-a216-ac1f6b442185</v>
      </c>
    </row>
    <row r="5571" spans="2:25" ht="21" customHeight="1" outlineLevel="5" x14ac:dyDescent="0.2">
      <c r="B5571" s="39">
        <v>4416</v>
      </c>
      <c r="C5571" s="4" t="s">
        <v>17838</v>
      </c>
      <c r="D5571" s="50" t="s">
        <v>17839</v>
      </c>
      <c r="E5571" s="50"/>
      <c r="F5571" s="50"/>
      <c r="G5571" s="50"/>
      <c r="H5571" s="5" t="s">
        <v>17840</v>
      </c>
      <c r="I5571" s="6" t="s">
        <v>30</v>
      </c>
      <c r="J5571" s="7">
        <v>120</v>
      </c>
      <c r="K5571" s="7">
        <v>429</v>
      </c>
      <c r="L5571" s="3">
        <v>2</v>
      </c>
      <c r="M5571" s="8">
        <f>263.38*(1-P3/100)</f>
        <v>263.38</v>
      </c>
      <c r="N5571" s="9"/>
      <c r="O5571" s="10">
        <f>M5571*N5571</f>
        <v>0</v>
      </c>
      <c r="P5571" s="11">
        <f>0.321*N5571</f>
        <v>0</v>
      </c>
      <c r="Q5571" s="16">
        <f>0.00143*N5571</f>
        <v>0</v>
      </c>
      <c r="R5571" s="13"/>
      <c r="S5571" s="14" t="s">
        <v>17841</v>
      </c>
      <c r="T5571" s="14" t="s">
        <v>108</v>
      </c>
      <c r="U5571" s="15"/>
      <c r="V5571" s="4" t="str">
        <f>HYPERLINK("https://redcat-toys.ru/api/getInfo/image/b30f5cac-34f6-11ed-a216-ac1f6b442185")</f>
        <v>https://redcat-toys.ru/api/getInfo/image/b30f5cac-34f6-11ed-a216-ac1f6b442185</v>
      </c>
      <c r="W5571" s="4" t="s">
        <v>17842</v>
      </c>
      <c r="X5571" s="4" t="s">
        <v>34</v>
      </c>
      <c r="Y5571" s="4" t="str">
        <f>HYPERLINK("https://redcat-toys.ru/api/getInfo/item/b30f5cac-34f6-11ed-a216-ac1f6b442185")</f>
        <v>https://redcat-toys.ru/api/getInfo/item/b30f5cac-34f6-11ed-a216-ac1f6b442185</v>
      </c>
    </row>
    <row r="5572" spans="2:25" ht="22.95" customHeight="1" outlineLevel="3" x14ac:dyDescent="0.2">
      <c r="B5572" s="51" t="s">
        <v>17843</v>
      </c>
      <c r="C5572" s="51"/>
      <c r="D5572" s="51"/>
      <c r="E5572" s="51"/>
      <c r="F5572" s="51"/>
      <c r="G5572" s="51"/>
    </row>
    <row r="5573" spans="2:25" ht="22.95" customHeight="1" outlineLevel="4" x14ac:dyDescent="0.2">
      <c r="B5573" s="52" t="s">
        <v>17844</v>
      </c>
      <c r="C5573" s="52"/>
      <c r="D5573" s="52"/>
      <c r="E5573" s="52"/>
      <c r="F5573" s="52"/>
      <c r="G5573" s="52"/>
    </row>
    <row r="5574" spans="2:25" ht="21" customHeight="1" outlineLevel="5" x14ac:dyDescent="0.2">
      <c r="B5574" s="39">
        <v>4417</v>
      </c>
      <c r="C5574" s="4" t="s">
        <v>17845</v>
      </c>
      <c r="D5574" s="50" t="s">
        <v>17846</v>
      </c>
      <c r="E5574" s="50"/>
      <c r="F5574" s="50"/>
      <c r="G5574" s="50"/>
      <c r="H5574" s="5" t="s">
        <v>17847</v>
      </c>
      <c r="I5574" s="6"/>
      <c r="J5574" s="7">
        <v>60</v>
      </c>
      <c r="K5574" s="7">
        <v>1</v>
      </c>
      <c r="L5574" s="3">
        <v>1</v>
      </c>
      <c r="M5574" s="8">
        <f>298.18*(1-P3/100)</f>
        <v>298.18</v>
      </c>
      <c r="N5574" s="9"/>
      <c r="O5574" s="10">
        <f t="shared" ref="O5574:O5581" si="299">M5574*N5574</f>
        <v>0</v>
      </c>
      <c r="P5574" s="11">
        <f>0.122*N5574</f>
        <v>0</v>
      </c>
      <c r="Q5574" s="12">
        <f>0.0022*N5574</f>
        <v>0</v>
      </c>
      <c r="R5574" s="13"/>
      <c r="S5574" s="14" t="s">
        <v>17848</v>
      </c>
      <c r="T5574" s="14" t="s">
        <v>32</v>
      </c>
      <c r="U5574" s="15"/>
      <c r="V5574" s="4" t="str">
        <f>HYPERLINK("https://redcat-toys.ru/api/getInfo/image/05e4b73f-7c72-11ed-a22a-00155d82e902")</f>
        <v>https://redcat-toys.ru/api/getInfo/image/05e4b73f-7c72-11ed-a22a-00155d82e902</v>
      </c>
      <c r="W5574" s="4" t="s">
        <v>17849</v>
      </c>
      <c r="X5574" s="4" t="s">
        <v>34</v>
      </c>
      <c r="Y5574" s="4" t="str">
        <f>HYPERLINK("https://redcat-toys.ru/api/getInfo/item/05e4b73f-7c72-11ed-a22a-00155d82e902")</f>
        <v>https://redcat-toys.ru/api/getInfo/item/05e4b73f-7c72-11ed-a22a-00155d82e902</v>
      </c>
    </row>
    <row r="5575" spans="2:25" ht="21" customHeight="1" outlineLevel="5" x14ac:dyDescent="0.2">
      <c r="B5575" s="39">
        <v>4418</v>
      </c>
      <c r="C5575" s="4" t="s">
        <v>17845</v>
      </c>
      <c r="D5575" s="50" t="s">
        <v>17846</v>
      </c>
      <c r="E5575" s="50"/>
      <c r="F5575" s="50"/>
      <c r="G5575" s="50"/>
      <c r="H5575" s="5" t="s">
        <v>17847</v>
      </c>
      <c r="I5575" s="6"/>
      <c r="J5575" s="7">
        <v>120</v>
      </c>
      <c r="K5575" s="7">
        <v>1</v>
      </c>
      <c r="L5575" s="3">
        <v>1</v>
      </c>
      <c r="M5575" s="8">
        <f>298.18*(1-P3/100)</f>
        <v>298.18</v>
      </c>
      <c r="N5575" s="9"/>
      <c r="O5575" s="10">
        <f t="shared" si="299"/>
        <v>0</v>
      </c>
      <c r="P5575" s="11">
        <f>0.122*N5575</f>
        <v>0</v>
      </c>
      <c r="Q5575" s="12">
        <f>0.0022*N5575</f>
        <v>0</v>
      </c>
      <c r="R5575" s="13"/>
      <c r="S5575" s="14" t="s">
        <v>17848</v>
      </c>
      <c r="T5575" s="14" t="s">
        <v>32</v>
      </c>
      <c r="U5575" s="15"/>
      <c r="V5575" s="4" t="str">
        <f>HYPERLINK("https://redcat-toys.ru/api/getInfo/image/05e4b73f-7c72-11ed-a22a-00155d82e902")</f>
        <v>https://redcat-toys.ru/api/getInfo/image/05e4b73f-7c72-11ed-a22a-00155d82e902</v>
      </c>
      <c r="W5575" s="4" t="s">
        <v>17849</v>
      </c>
      <c r="X5575" s="4" t="s">
        <v>34</v>
      </c>
      <c r="Y5575" s="4" t="str">
        <f>HYPERLINK("https://redcat-toys.ru/api/getInfo/item/05e4b73f-7c72-11ed-a22a-00155d82e902")</f>
        <v>https://redcat-toys.ru/api/getInfo/item/05e4b73f-7c72-11ed-a22a-00155d82e902</v>
      </c>
    </row>
    <row r="5576" spans="2:25" ht="21" customHeight="1" outlineLevel="5" x14ac:dyDescent="0.2">
      <c r="B5576" s="40">
        <v>4419</v>
      </c>
      <c r="C5576" s="22" t="s">
        <v>17850</v>
      </c>
      <c r="D5576" s="56" t="s">
        <v>17851</v>
      </c>
      <c r="E5576" s="56"/>
      <c r="F5576" s="56"/>
      <c r="G5576" s="56"/>
      <c r="H5576" s="23" t="s">
        <v>17852</v>
      </c>
      <c r="I5576" s="24" t="s">
        <v>30</v>
      </c>
      <c r="J5576" s="25">
        <v>12</v>
      </c>
      <c r="K5576" s="25">
        <v>18</v>
      </c>
      <c r="L5576" s="21">
        <v>1</v>
      </c>
      <c r="M5576" s="26">
        <f>645*(1-P3/100)</f>
        <v>645</v>
      </c>
      <c r="N5576" s="9"/>
      <c r="O5576" s="27">
        <f t="shared" si="299"/>
        <v>0</v>
      </c>
      <c r="P5576" s="38">
        <f>0.487*N5576</f>
        <v>0</v>
      </c>
      <c r="Q5576" s="29">
        <f>0.0085*N5576</f>
        <v>0</v>
      </c>
      <c r="R5576" s="30" t="s">
        <v>521</v>
      </c>
      <c r="S5576" s="31" t="s">
        <v>17853</v>
      </c>
      <c r="T5576" s="31" t="s">
        <v>32</v>
      </c>
      <c r="U5576" s="32"/>
      <c r="V5576" s="22" t="str">
        <f>HYPERLINK("https://redcat-toys.ru/api/getInfo/image/62697c93-f13a-11f0-a28d-00155d82e908")</f>
        <v>https://redcat-toys.ru/api/getInfo/image/62697c93-f13a-11f0-a28d-00155d82e908</v>
      </c>
      <c r="W5576" s="22" t="s">
        <v>17854</v>
      </c>
      <c r="X5576" s="22" t="s">
        <v>34</v>
      </c>
      <c r="Y5576" s="22" t="str">
        <f>HYPERLINK("https://redcat-toys.ru/api/getInfo/item/62697c93-f13a-11f0-a28d-00155d82e908")</f>
        <v>https://redcat-toys.ru/api/getInfo/item/62697c93-f13a-11f0-a28d-00155d82e908</v>
      </c>
    </row>
    <row r="5577" spans="2:25" ht="21" customHeight="1" outlineLevel="5" x14ac:dyDescent="0.2">
      <c r="B5577" s="39">
        <v>4420</v>
      </c>
      <c r="C5577" s="4" t="s">
        <v>17855</v>
      </c>
      <c r="D5577" s="50" t="s">
        <v>17856</v>
      </c>
      <c r="E5577" s="50"/>
      <c r="F5577" s="50"/>
      <c r="G5577" s="50"/>
      <c r="H5577" s="5" t="s">
        <v>17857</v>
      </c>
      <c r="I5577" s="6"/>
      <c r="J5577" s="7">
        <v>120</v>
      </c>
      <c r="K5577" s="7">
        <v>14</v>
      </c>
      <c r="L5577" s="3">
        <v>4</v>
      </c>
      <c r="M5577" s="8">
        <f>196.78*(1-P3/100)</f>
        <v>196.78</v>
      </c>
      <c r="N5577" s="9"/>
      <c r="O5577" s="10">
        <f t="shared" si="299"/>
        <v>0</v>
      </c>
      <c r="P5577" s="11">
        <f>0.068*N5577</f>
        <v>0</v>
      </c>
      <c r="Q5577" s="16">
        <f>0.00078*N5577</f>
        <v>0</v>
      </c>
      <c r="R5577" s="13"/>
      <c r="S5577" s="14" t="s">
        <v>17858</v>
      </c>
      <c r="T5577" s="14" t="s">
        <v>32</v>
      </c>
      <c r="U5577" s="15" t="s">
        <v>39</v>
      </c>
      <c r="V5577" s="4" t="str">
        <f>HYPERLINK("https://redcat-toys.ru/api/getInfo/image/d2fe996a-7c73-11ed-a22a-00155d82e902")</f>
        <v>https://redcat-toys.ru/api/getInfo/image/d2fe996a-7c73-11ed-a22a-00155d82e902</v>
      </c>
      <c r="W5577" s="4" t="s">
        <v>17859</v>
      </c>
      <c r="X5577" s="4" t="s">
        <v>34</v>
      </c>
      <c r="Y5577" s="4" t="str">
        <f>HYPERLINK("https://redcat-toys.ru/api/getInfo/item/d2fe996a-7c73-11ed-a22a-00155d82e902")</f>
        <v>https://redcat-toys.ru/api/getInfo/item/d2fe996a-7c73-11ed-a22a-00155d82e902</v>
      </c>
    </row>
    <row r="5578" spans="2:25" ht="21" customHeight="1" outlineLevel="5" x14ac:dyDescent="0.2">
      <c r="B5578" s="39">
        <v>4421</v>
      </c>
      <c r="C5578" s="4" t="s">
        <v>17855</v>
      </c>
      <c r="D5578" s="50" t="s">
        <v>17856</v>
      </c>
      <c r="E5578" s="50"/>
      <c r="F5578" s="50"/>
      <c r="G5578" s="50"/>
      <c r="H5578" s="5" t="s">
        <v>17857</v>
      </c>
      <c r="I5578" s="6"/>
      <c r="J5578" s="7">
        <v>240</v>
      </c>
      <c r="K5578" s="7">
        <v>14</v>
      </c>
      <c r="L5578" s="3">
        <v>4</v>
      </c>
      <c r="M5578" s="8">
        <f>196.78*(1-P3/100)</f>
        <v>196.78</v>
      </c>
      <c r="N5578" s="9"/>
      <c r="O5578" s="10">
        <f t="shared" si="299"/>
        <v>0</v>
      </c>
      <c r="P5578" s="11">
        <f>0.068*N5578</f>
        <v>0</v>
      </c>
      <c r="Q5578" s="16">
        <f>0.00078*N5578</f>
        <v>0</v>
      </c>
      <c r="R5578" s="13"/>
      <c r="S5578" s="14" t="s">
        <v>17858</v>
      </c>
      <c r="T5578" s="14" t="s">
        <v>32</v>
      </c>
      <c r="U5578" s="15" t="s">
        <v>39</v>
      </c>
      <c r="V5578" s="4" t="str">
        <f>HYPERLINK("https://redcat-toys.ru/api/getInfo/image/d2fe996a-7c73-11ed-a22a-00155d82e902")</f>
        <v>https://redcat-toys.ru/api/getInfo/image/d2fe996a-7c73-11ed-a22a-00155d82e902</v>
      </c>
      <c r="W5578" s="4" t="s">
        <v>17859</v>
      </c>
      <c r="X5578" s="4" t="s">
        <v>34</v>
      </c>
      <c r="Y5578" s="4" t="str">
        <f>HYPERLINK("https://redcat-toys.ru/api/getInfo/item/d2fe996a-7c73-11ed-a22a-00155d82e902")</f>
        <v>https://redcat-toys.ru/api/getInfo/item/d2fe996a-7c73-11ed-a22a-00155d82e902</v>
      </c>
    </row>
    <row r="5579" spans="2:25" ht="21" customHeight="1" outlineLevel="5" x14ac:dyDescent="0.2">
      <c r="B5579" s="39">
        <v>4422</v>
      </c>
      <c r="C5579" s="4" t="s">
        <v>17860</v>
      </c>
      <c r="D5579" s="50" t="s">
        <v>17861</v>
      </c>
      <c r="E5579" s="50"/>
      <c r="F5579" s="50"/>
      <c r="G5579" s="50"/>
      <c r="H5579" s="5" t="s">
        <v>17862</v>
      </c>
      <c r="I5579" s="6" t="s">
        <v>30</v>
      </c>
      <c r="J5579" s="7">
        <v>72</v>
      </c>
      <c r="K5579" s="7">
        <v>5</v>
      </c>
      <c r="L5579" s="3">
        <v>1</v>
      </c>
      <c r="M5579" s="8">
        <f>515.26*(1-P3/100)</f>
        <v>515.26</v>
      </c>
      <c r="N5579" s="9"/>
      <c r="O5579" s="10">
        <f t="shared" si="299"/>
        <v>0</v>
      </c>
      <c r="P5579" s="11">
        <f>0.257*N5579</f>
        <v>0</v>
      </c>
      <c r="Q5579" s="16">
        <f>0.00314*N5579</f>
        <v>0</v>
      </c>
      <c r="R5579" s="13"/>
      <c r="S5579" s="14" t="s">
        <v>17863</v>
      </c>
      <c r="T5579" s="14" t="s">
        <v>32</v>
      </c>
      <c r="U5579" s="15"/>
      <c r="V5579" s="4" t="str">
        <f>HYPERLINK("https://redcat-toys.ru/api/getInfo/image/36d5fbaa-fbc6-11ed-a23a-00155d82e902")</f>
        <v>https://redcat-toys.ru/api/getInfo/image/36d5fbaa-fbc6-11ed-a23a-00155d82e902</v>
      </c>
      <c r="W5579" s="4" t="s">
        <v>17864</v>
      </c>
      <c r="X5579" s="4" t="s">
        <v>34</v>
      </c>
      <c r="Y5579" s="4" t="str">
        <f>HYPERLINK("https://redcat-toys.ru/api/getInfo/item/36d5fbaa-fbc6-11ed-a23a-00155d82e902")</f>
        <v>https://redcat-toys.ru/api/getInfo/item/36d5fbaa-fbc6-11ed-a23a-00155d82e902</v>
      </c>
    </row>
    <row r="5580" spans="2:25" ht="21" customHeight="1" outlineLevel="5" x14ac:dyDescent="0.2">
      <c r="B5580" s="39">
        <v>4423</v>
      </c>
      <c r="C5580" s="4" t="s">
        <v>17865</v>
      </c>
      <c r="D5580" s="50" t="s">
        <v>17866</v>
      </c>
      <c r="E5580" s="50"/>
      <c r="F5580" s="50"/>
      <c r="G5580" s="50"/>
      <c r="H5580" s="5" t="s">
        <v>17867</v>
      </c>
      <c r="I5580" s="6" t="s">
        <v>30</v>
      </c>
      <c r="J5580" s="7">
        <v>36</v>
      </c>
      <c r="K5580" s="7">
        <v>803</v>
      </c>
      <c r="L5580" s="3">
        <v>1</v>
      </c>
      <c r="M5580" s="8">
        <f>936.69*(1-P3/100)</f>
        <v>936.69</v>
      </c>
      <c r="N5580" s="9"/>
      <c r="O5580" s="10">
        <f t="shared" si="299"/>
        <v>0</v>
      </c>
      <c r="P5580" s="11">
        <f>0.592*N5580</f>
        <v>0</v>
      </c>
      <c r="Q5580" s="16">
        <f>0.00714*N5580</f>
        <v>0</v>
      </c>
      <c r="R5580" s="13"/>
      <c r="S5580" s="14" t="s">
        <v>17868</v>
      </c>
      <c r="T5580" s="14" t="s">
        <v>32</v>
      </c>
      <c r="U5580" s="15"/>
      <c r="V5580" s="4" t="str">
        <f>HYPERLINK("https://redcat-toys.ru/api/getInfo/image/cb53ad48-fbc6-11ed-a23a-00155d82e902")</f>
        <v>https://redcat-toys.ru/api/getInfo/image/cb53ad48-fbc6-11ed-a23a-00155d82e902</v>
      </c>
      <c r="W5580" s="4" t="s">
        <v>17869</v>
      </c>
      <c r="X5580" s="4" t="s">
        <v>34</v>
      </c>
      <c r="Y5580" s="4" t="str">
        <f>HYPERLINK("https://redcat-toys.ru/api/getInfo/item/cb53ad48-fbc6-11ed-a23a-00155d82e902")</f>
        <v>https://redcat-toys.ru/api/getInfo/item/cb53ad48-fbc6-11ed-a23a-00155d82e902</v>
      </c>
    </row>
    <row r="5581" spans="2:25" ht="21" customHeight="1" outlineLevel="5" x14ac:dyDescent="0.2">
      <c r="B5581" s="39">
        <v>4424</v>
      </c>
      <c r="C5581" s="4" t="s">
        <v>17865</v>
      </c>
      <c r="D5581" s="50" t="s">
        <v>17866</v>
      </c>
      <c r="E5581" s="50"/>
      <c r="F5581" s="50"/>
      <c r="G5581" s="50"/>
      <c r="H5581" s="5" t="s">
        <v>17867</v>
      </c>
      <c r="I5581" s="6" t="s">
        <v>30</v>
      </c>
      <c r="J5581" s="7">
        <v>18</v>
      </c>
      <c r="K5581" s="7">
        <v>803</v>
      </c>
      <c r="L5581" s="3">
        <v>1</v>
      </c>
      <c r="M5581" s="8">
        <f>936.69*(1-P3/100)</f>
        <v>936.69</v>
      </c>
      <c r="N5581" s="9"/>
      <c r="O5581" s="10">
        <f t="shared" si="299"/>
        <v>0</v>
      </c>
      <c r="P5581" s="11">
        <f>0.592*N5581</f>
        <v>0</v>
      </c>
      <c r="Q5581" s="16">
        <f>0.00714*N5581</f>
        <v>0</v>
      </c>
      <c r="R5581" s="13"/>
      <c r="S5581" s="14" t="s">
        <v>17868</v>
      </c>
      <c r="T5581" s="14" t="s">
        <v>32</v>
      </c>
      <c r="U5581" s="15"/>
      <c r="V5581" s="4" t="str">
        <f>HYPERLINK("https://redcat-toys.ru/api/getInfo/image/cb53ad48-fbc6-11ed-a23a-00155d82e902")</f>
        <v>https://redcat-toys.ru/api/getInfo/image/cb53ad48-fbc6-11ed-a23a-00155d82e902</v>
      </c>
      <c r="W5581" s="4" t="s">
        <v>17869</v>
      </c>
      <c r="X5581" s="4" t="s">
        <v>34</v>
      </c>
      <c r="Y5581" s="4" t="str">
        <f>HYPERLINK("https://redcat-toys.ru/api/getInfo/item/cb53ad48-fbc6-11ed-a23a-00155d82e902")</f>
        <v>https://redcat-toys.ru/api/getInfo/item/cb53ad48-fbc6-11ed-a23a-00155d82e902</v>
      </c>
    </row>
    <row r="5582" spans="2:25" ht="22.95" customHeight="1" outlineLevel="4" x14ac:dyDescent="0.2">
      <c r="B5582" s="52" t="s">
        <v>17870</v>
      </c>
      <c r="C5582" s="52"/>
      <c r="D5582" s="52"/>
      <c r="E5582" s="52"/>
      <c r="F5582" s="52"/>
      <c r="G5582" s="52"/>
    </row>
    <row r="5583" spans="2:25" ht="21" customHeight="1" outlineLevel="5" x14ac:dyDescent="0.2">
      <c r="B5583" s="39">
        <v>4425</v>
      </c>
      <c r="C5583" s="4" t="s">
        <v>17871</v>
      </c>
      <c r="D5583" s="50" t="s">
        <v>17872</v>
      </c>
      <c r="E5583" s="50"/>
      <c r="F5583" s="50"/>
      <c r="G5583" s="50"/>
      <c r="H5583" s="5" t="s">
        <v>17873</v>
      </c>
      <c r="I5583" s="6" t="s">
        <v>30</v>
      </c>
      <c r="J5583" s="7">
        <v>120</v>
      </c>
      <c r="K5583" s="7">
        <v>470</v>
      </c>
      <c r="L5583" s="3">
        <v>6</v>
      </c>
      <c r="M5583" s="8">
        <f>129.22*(1-P3/100)</f>
        <v>129.22</v>
      </c>
      <c r="N5583" s="9"/>
      <c r="O5583" s="10">
        <f>M5583*N5583</f>
        <v>0</v>
      </c>
      <c r="P5583" s="11">
        <f>0.079*N5583</f>
        <v>0</v>
      </c>
      <c r="Q5583" s="16">
        <f>0.00223*N5583</f>
        <v>0</v>
      </c>
      <c r="R5583" s="13"/>
      <c r="S5583" s="14" t="s">
        <v>17874</v>
      </c>
      <c r="T5583" s="14" t="s">
        <v>32</v>
      </c>
      <c r="U5583" s="15"/>
      <c r="V5583" s="4" t="str">
        <f>HYPERLINK("https://redcat-toys.ru/api/getInfo/image/f7f9f34b-09f1-11ee-a23b-00155d82e902")</f>
        <v>https://redcat-toys.ru/api/getInfo/image/f7f9f34b-09f1-11ee-a23b-00155d82e902</v>
      </c>
      <c r="W5583" s="4" t="s">
        <v>17875</v>
      </c>
      <c r="X5583" s="4" t="s">
        <v>34</v>
      </c>
      <c r="Y5583" s="4" t="str">
        <f>HYPERLINK("https://redcat-toys.ru/api/getInfo/item/f7f9f34b-09f1-11ee-a23b-00155d82e902")</f>
        <v>https://redcat-toys.ru/api/getInfo/item/f7f9f34b-09f1-11ee-a23b-00155d82e902</v>
      </c>
    </row>
    <row r="5584" spans="2:25" ht="21" customHeight="1" outlineLevel="5" x14ac:dyDescent="0.2">
      <c r="B5584" s="39">
        <v>4426</v>
      </c>
      <c r="C5584" s="4" t="s">
        <v>17871</v>
      </c>
      <c r="D5584" s="50" t="s">
        <v>17872</v>
      </c>
      <c r="E5584" s="50"/>
      <c r="F5584" s="50"/>
      <c r="G5584" s="50"/>
      <c r="H5584" s="5" t="s">
        <v>17873</v>
      </c>
      <c r="I5584" s="6" t="s">
        <v>30</v>
      </c>
      <c r="J5584" s="7">
        <v>240</v>
      </c>
      <c r="K5584" s="7">
        <v>470</v>
      </c>
      <c r="L5584" s="3">
        <v>6</v>
      </c>
      <c r="M5584" s="8">
        <f>129.22*(1-P3/100)</f>
        <v>129.22</v>
      </c>
      <c r="N5584" s="9"/>
      <c r="O5584" s="10">
        <f>M5584*N5584</f>
        <v>0</v>
      </c>
      <c r="P5584" s="11">
        <f>0.079*N5584</f>
        <v>0</v>
      </c>
      <c r="Q5584" s="16">
        <f>0.00223*N5584</f>
        <v>0</v>
      </c>
      <c r="R5584" s="13"/>
      <c r="S5584" s="14" t="s">
        <v>17874</v>
      </c>
      <c r="T5584" s="14" t="s">
        <v>32</v>
      </c>
      <c r="U5584" s="15"/>
      <c r="V5584" s="4" t="str">
        <f>HYPERLINK("https://redcat-toys.ru/api/getInfo/image/f7f9f34b-09f1-11ee-a23b-00155d82e902")</f>
        <v>https://redcat-toys.ru/api/getInfo/image/f7f9f34b-09f1-11ee-a23b-00155d82e902</v>
      </c>
      <c r="W5584" s="4" t="s">
        <v>17875</v>
      </c>
      <c r="X5584" s="4" t="s">
        <v>34</v>
      </c>
      <c r="Y5584" s="4" t="str">
        <f>HYPERLINK("https://redcat-toys.ru/api/getInfo/item/f7f9f34b-09f1-11ee-a23b-00155d82e902")</f>
        <v>https://redcat-toys.ru/api/getInfo/item/f7f9f34b-09f1-11ee-a23b-00155d82e902</v>
      </c>
    </row>
    <row r="5585" spans="2:25" ht="22.95" customHeight="1" outlineLevel="3" x14ac:dyDescent="0.2">
      <c r="B5585" s="51" t="s">
        <v>17876</v>
      </c>
      <c r="C5585" s="51"/>
      <c r="D5585" s="51"/>
      <c r="E5585" s="51"/>
      <c r="F5585" s="51"/>
      <c r="G5585" s="51"/>
    </row>
    <row r="5586" spans="2:25" ht="21" customHeight="1" outlineLevel="4" x14ac:dyDescent="0.2">
      <c r="B5586" s="39">
        <v>4427</v>
      </c>
      <c r="C5586" s="4" t="s">
        <v>17877</v>
      </c>
      <c r="D5586" s="50" t="s">
        <v>17878</v>
      </c>
      <c r="E5586" s="50"/>
      <c r="F5586" s="50"/>
      <c r="G5586" s="50"/>
      <c r="H5586" s="5" t="s">
        <v>17879</v>
      </c>
      <c r="I5586" s="6" t="s">
        <v>30</v>
      </c>
      <c r="J5586" s="7">
        <v>18</v>
      </c>
      <c r="K5586" s="7">
        <v>108</v>
      </c>
      <c r="L5586" s="3">
        <v>1</v>
      </c>
      <c r="M5586" s="19">
        <f>1501.21*(1-P3/100)</f>
        <v>1501.21</v>
      </c>
      <c r="N5586" s="9"/>
      <c r="O5586" s="10">
        <f>M5586*N5586</f>
        <v>0</v>
      </c>
      <c r="P5586" s="11">
        <f>0.987*N5586</f>
        <v>0</v>
      </c>
      <c r="Q5586" s="16">
        <f>0.01466*N5586</f>
        <v>0</v>
      </c>
      <c r="R5586" s="13"/>
      <c r="S5586" s="14" t="s">
        <v>17880</v>
      </c>
      <c r="T5586" s="14" t="s">
        <v>32</v>
      </c>
      <c r="U5586" s="15"/>
      <c r="V5586" s="4" t="str">
        <f>HYPERLINK("https://redcat-toys.ru/api/getInfo/image/da32ed0e-2a72-11f0-a27b-00155d82e908")</f>
        <v>https://redcat-toys.ru/api/getInfo/image/da32ed0e-2a72-11f0-a27b-00155d82e908</v>
      </c>
      <c r="W5586" s="4" t="s">
        <v>17881</v>
      </c>
      <c r="X5586" s="4" t="s">
        <v>34</v>
      </c>
      <c r="Y5586" s="4" t="str">
        <f>HYPERLINK("https://redcat-toys.ru/api/getInfo/item/da32ed0e-2a72-11f0-a27b-00155d82e908")</f>
        <v>https://redcat-toys.ru/api/getInfo/item/da32ed0e-2a72-11f0-a27b-00155d82e908</v>
      </c>
    </row>
    <row r="5587" spans="2:25" ht="21" customHeight="1" outlineLevel="4" x14ac:dyDescent="0.2">
      <c r="B5587" s="39">
        <v>4428</v>
      </c>
      <c r="C5587" s="4" t="s">
        <v>17882</v>
      </c>
      <c r="D5587" s="50" t="s">
        <v>17883</v>
      </c>
      <c r="E5587" s="50"/>
      <c r="F5587" s="50"/>
      <c r="G5587" s="50"/>
      <c r="H5587" s="5" t="s">
        <v>17884</v>
      </c>
      <c r="I5587" s="6" t="s">
        <v>30</v>
      </c>
      <c r="J5587" s="7">
        <v>12</v>
      </c>
      <c r="K5587" s="7">
        <v>96</v>
      </c>
      <c r="L5587" s="3">
        <v>1</v>
      </c>
      <c r="M5587" s="19">
        <f>1689.87*(1-P3/100)</f>
        <v>1689.87</v>
      </c>
      <c r="N5587" s="9"/>
      <c r="O5587" s="10">
        <f>M5587*N5587</f>
        <v>0</v>
      </c>
      <c r="P5587" s="11">
        <f>1.412*N5587</f>
        <v>0</v>
      </c>
      <c r="Q5587" s="12">
        <f>0.0207*N5587</f>
        <v>0</v>
      </c>
      <c r="R5587" s="13"/>
      <c r="S5587" s="14" t="s">
        <v>17885</v>
      </c>
      <c r="T5587" s="14" t="s">
        <v>32</v>
      </c>
      <c r="U5587" s="15"/>
      <c r="V5587" s="4" t="str">
        <f>HYPERLINK("https://redcat-toys.ru/api/getInfo/image/87780c8d-2a72-11f0-a27b-00155d82e908")</f>
        <v>https://redcat-toys.ru/api/getInfo/image/87780c8d-2a72-11f0-a27b-00155d82e908</v>
      </c>
      <c r="W5587" s="4" t="s">
        <v>17886</v>
      </c>
      <c r="X5587" s="4" t="s">
        <v>34</v>
      </c>
      <c r="Y5587" s="4" t="str">
        <f>HYPERLINK("https://redcat-toys.ru/api/getInfo/item/87780c8d-2a72-11f0-a27b-00155d82e908")</f>
        <v>https://redcat-toys.ru/api/getInfo/item/87780c8d-2a72-11f0-a27b-00155d82e908</v>
      </c>
    </row>
    <row r="5588" spans="2:25" ht="21" customHeight="1" outlineLevel="4" x14ac:dyDescent="0.2">
      <c r="B5588" s="39">
        <v>4429</v>
      </c>
      <c r="C5588" s="4" t="s">
        <v>17887</v>
      </c>
      <c r="D5588" s="50" t="s">
        <v>17888</v>
      </c>
      <c r="E5588" s="50"/>
      <c r="F5588" s="50"/>
      <c r="G5588" s="50"/>
      <c r="H5588" s="5" t="s">
        <v>17889</v>
      </c>
      <c r="I5588" s="6" t="s">
        <v>30</v>
      </c>
      <c r="J5588" s="7">
        <v>8</v>
      </c>
      <c r="K5588" s="7">
        <v>96</v>
      </c>
      <c r="L5588" s="3">
        <v>1</v>
      </c>
      <c r="M5588" s="19">
        <f>1969.04*(1-P3/100)</f>
        <v>1969.04</v>
      </c>
      <c r="N5588" s="9"/>
      <c r="O5588" s="10">
        <f>M5588*N5588</f>
        <v>0</v>
      </c>
      <c r="P5588" s="11">
        <f>1.949*N5588</f>
        <v>0</v>
      </c>
      <c r="Q5588" s="16">
        <f>0.02128*N5588</f>
        <v>0</v>
      </c>
      <c r="R5588" s="13"/>
      <c r="S5588" s="14" t="s">
        <v>17890</v>
      </c>
      <c r="T5588" s="14" t="s">
        <v>32</v>
      </c>
      <c r="U5588" s="15"/>
      <c r="V5588" s="4" t="str">
        <f>HYPERLINK("https://redcat-toys.ru/api/getInfo/image/6889cbb2-1048-11f0-a279-00155d82e908")</f>
        <v>https://redcat-toys.ru/api/getInfo/image/6889cbb2-1048-11f0-a279-00155d82e908</v>
      </c>
      <c r="W5588" s="4" t="s">
        <v>17891</v>
      </c>
      <c r="X5588" s="4" t="s">
        <v>34</v>
      </c>
      <c r="Y5588" s="4" t="str">
        <f>HYPERLINK("https://redcat-toys.ru/api/getInfo/item/6889cbb2-1048-11f0-a279-00155d82e908")</f>
        <v>https://redcat-toys.ru/api/getInfo/item/6889cbb2-1048-11f0-a279-00155d82e908</v>
      </c>
    </row>
    <row r="5589" spans="2:25" ht="21" customHeight="1" outlineLevel="4" x14ac:dyDescent="0.2">
      <c r="B5589" s="39">
        <v>4430</v>
      </c>
      <c r="C5589" s="4" t="s">
        <v>17892</v>
      </c>
      <c r="D5589" s="50" t="s">
        <v>17893</v>
      </c>
      <c r="E5589" s="50"/>
      <c r="F5589" s="50"/>
      <c r="G5589" s="50"/>
      <c r="H5589" s="5" t="s">
        <v>17894</v>
      </c>
      <c r="I5589" s="6" t="s">
        <v>30</v>
      </c>
      <c r="J5589" s="7">
        <v>48</v>
      </c>
      <c r="K5589" s="7">
        <v>41</v>
      </c>
      <c r="L5589" s="3">
        <v>1</v>
      </c>
      <c r="M5589" s="8">
        <f>441.79*(1-P3/100)</f>
        <v>441.79</v>
      </c>
      <c r="N5589" s="9"/>
      <c r="O5589" s="10">
        <f>M5589*N5589</f>
        <v>0</v>
      </c>
      <c r="P5589" s="11">
        <f>0.191*N5589</f>
        <v>0</v>
      </c>
      <c r="Q5589" s="16">
        <f>0.00405*N5589</f>
        <v>0</v>
      </c>
      <c r="R5589" s="13"/>
      <c r="S5589" s="14" t="s">
        <v>17895</v>
      </c>
      <c r="T5589" s="14" t="s">
        <v>32</v>
      </c>
      <c r="U5589" s="15" t="s">
        <v>39</v>
      </c>
      <c r="V5589" s="4" t="str">
        <f>HYPERLINK("https://redcat-toys.ru/api/getInfo/image/13f07560-0732-11ec-a20e-ac1f6b442185")</f>
        <v>https://redcat-toys.ru/api/getInfo/image/13f07560-0732-11ec-a20e-ac1f6b442185</v>
      </c>
      <c r="W5589" s="4" t="s">
        <v>17896</v>
      </c>
      <c r="X5589" s="4" t="s">
        <v>34</v>
      </c>
      <c r="Y5589" s="4" t="str">
        <f>HYPERLINK("https://redcat-toys.ru/api/getInfo/item/13f07560-0732-11ec-a20e-ac1f6b442185")</f>
        <v>https://redcat-toys.ru/api/getInfo/item/13f07560-0732-11ec-a20e-ac1f6b442185</v>
      </c>
    </row>
    <row r="5590" spans="2:25" ht="22.95" customHeight="1" outlineLevel="2" x14ac:dyDescent="0.2">
      <c r="B5590" s="49" t="s">
        <v>17897</v>
      </c>
      <c r="C5590" s="49"/>
      <c r="D5590" s="49"/>
      <c r="E5590" s="49"/>
      <c r="F5590" s="49"/>
      <c r="G5590" s="49"/>
    </row>
    <row r="5591" spans="2:25" ht="22.95" customHeight="1" outlineLevel="3" x14ac:dyDescent="0.2">
      <c r="B5591" s="51" t="s">
        <v>17898</v>
      </c>
      <c r="C5591" s="51"/>
      <c r="D5591" s="51"/>
      <c r="E5591" s="51"/>
      <c r="F5591" s="51"/>
      <c r="G5591" s="51"/>
    </row>
    <row r="5592" spans="2:25" ht="22.95" customHeight="1" outlineLevel="4" x14ac:dyDescent="0.2">
      <c r="B5592" s="52" t="s">
        <v>16609</v>
      </c>
      <c r="C5592" s="52"/>
      <c r="D5592" s="52"/>
      <c r="E5592" s="52"/>
      <c r="F5592" s="52"/>
      <c r="G5592" s="52"/>
    </row>
    <row r="5593" spans="2:25" ht="21" customHeight="1" outlineLevel="5" x14ac:dyDescent="0.2">
      <c r="B5593" s="39">
        <v>4431</v>
      </c>
      <c r="C5593" s="4" t="s">
        <v>17899</v>
      </c>
      <c r="D5593" s="50" t="s">
        <v>17900</v>
      </c>
      <c r="E5593" s="50"/>
      <c r="F5593" s="50"/>
      <c r="G5593" s="50"/>
      <c r="H5593" s="5" t="s">
        <v>17901</v>
      </c>
      <c r="I5593" s="6" t="s">
        <v>30</v>
      </c>
      <c r="J5593" s="7">
        <v>12</v>
      </c>
      <c r="K5593" s="7">
        <v>146</v>
      </c>
      <c r="L5593" s="3">
        <v>1</v>
      </c>
      <c r="M5593" s="19">
        <f>1979.8*(1-P3/100)</f>
        <v>1979.8</v>
      </c>
      <c r="N5593" s="9"/>
      <c r="O5593" s="10">
        <f>M5593*N5593</f>
        <v>0</v>
      </c>
      <c r="P5593" s="11">
        <f>1.617*N5593</f>
        <v>0</v>
      </c>
      <c r="Q5593" s="16">
        <f>0.02118*N5593</f>
        <v>0</v>
      </c>
      <c r="R5593" s="13"/>
      <c r="S5593" s="14" t="s">
        <v>17902</v>
      </c>
      <c r="T5593" s="14" t="s">
        <v>32</v>
      </c>
      <c r="U5593" s="15"/>
      <c r="V5593" s="4" t="str">
        <f>HYPERLINK("https://redcat-toys.ru/api/getInfo/image/c955a9ce-341a-11ed-a216-ac1f6b442185")</f>
        <v>https://redcat-toys.ru/api/getInfo/image/c955a9ce-341a-11ed-a216-ac1f6b442185</v>
      </c>
      <c r="W5593" s="4" t="s">
        <v>17903</v>
      </c>
      <c r="X5593" s="4" t="s">
        <v>34</v>
      </c>
      <c r="Y5593" s="4" t="str">
        <f>HYPERLINK("https://redcat-toys.ru/api/getInfo/item/c955a9ce-341a-11ed-a216-ac1f6b442185")</f>
        <v>https://redcat-toys.ru/api/getInfo/item/c955a9ce-341a-11ed-a216-ac1f6b442185</v>
      </c>
    </row>
    <row r="5594" spans="2:25" ht="22.95" customHeight="1" outlineLevel="4" x14ac:dyDescent="0.2">
      <c r="B5594" s="52" t="s">
        <v>17904</v>
      </c>
      <c r="C5594" s="52"/>
      <c r="D5594" s="52"/>
      <c r="E5594" s="52"/>
      <c r="F5594" s="52"/>
      <c r="G5594" s="52"/>
    </row>
    <row r="5595" spans="2:25" ht="22.95" customHeight="1" outlineLevel="5" x14ac:dyDescent="0.2">
      <c r="B5595" s="53" t="s">
        <v>7717</v>
      </c>
      <c r="C5595" s="53"/>
      <c r="D5595" s="53"/>
      <c r="E5595" s="53"/>
      <c r="F5595" s="53"/>
      <c r="G5595" s="53"/>
    </row>
    <row r="5596" spans="2:25" ht="21" customHeight="1" outlineLevel="6" x14ac:dyDescent="0.2">
      <c r="B5596" s="39">
        <v>4432</v>
      </c>
      <c r="C5596" s="4" t="s">
        <v>17905</v>
      </c>
      <c r="D5596" s="50" t="s">
        <v>17906</v>
      </c>
      <c r="E5596" s="50"/>
      <c r="F5596" s="50"/>
      <c r="G5596" s="50"/>
      <c r="H5596" s="5" t="s">
        <v>17907</v>
      </c>
      <c r="I5596" s="6" t="s">
        <v>30</v>
      </c>
      <c r="J5596" s="7">
        <v>54</v>
      </c>
      <c r="K5596" s="7">
        <v>964</v>
      </c>
      <c r="L5596" s="3">
        <v>3</v>
      </c>
      <c r="M5596" s="8">
        <f>199.19*(1-P3/100)</f>
        <v>199.19</v>
      </c>
      <c r="N5596" s="9"/>
      <c r="O5596" s="10">
        <f t="shared" ref="O5596:O5604" si="300">M5596*N5596</f>
        <v>0</v>
      </c>
      <c r="P5596" s="11">
        <f>0.128*N5596</f>
        <v>0</v>
      </c>
      <c r="Q5596" s="16">
        <f>0.00273*N5596</f>
        <v>0</v>
      </c>
      <c r="R5596" s="13"/>
      <c r="S5596" s="14" t="s">
        <v>17908</v>
      </c>
      <c r="T5596" s="14" t="s">
        <v>32</v>
      </c>
      <c r="U5596" s="15"/>
      <c r="V5596" s="4" t="str">
        <f>HYPERLINK("https://redcat-toys.ru/api/getInfo/image/d120b249-72b5-11f0-a284-00155d82e908")</f>
        <v>https://redcat-toys.ru/api/getInfo/image/d120b249-72b5-11f0-a284-00155d82e908</v>
      </c>
      <c r="W5596" s="4" t="s">
        <v>17909</v>
      </c>
      <c r="X5596" s="4" t="s">
        <v>34</v>
      </c>
      <c r="Y5596" s="4" t="str">
        <f>HYPERLINK("https://redcat-toys.ru/api/getInfo/item/d120b249-72b5-11f0-a284-00155d82e908")</f>
        <v>https://redcat-toys.ru/api/getInfo/item/d120b249-72b5-11f0-a284-00155d82e908</v>
      </c>
    </row>
    <row r="5597" spans="2:25" ht="21" customHeight="1" outlineLevel="6" x14ac:dyDescent="0.2">
      <c r="B5597" s="39">
        <v>4433</v>
      </c>
      <c r="C5597" s="4" t="s">
        <v>17910</v>
      </c>
      <c r="D5597" s="50" t="s">
        <v>17911</v>
      </c>
      <c r="E5597" s="50"/>
      <c r="F5597" s="50"/>
      <c r="G5597" s="50"/>
      <c r="H5597" s="5" t="s">
        <v>17912</v>
      </c>
      <c r="I5597" s="6" t="s">
        <v>30</v>
      </c>
      <c r="J5597" s="7">
        <v>120</v>
      </c>
      <c r="K5597" s="18">
        <v>1295</v>
      </c>
      <c r="L5597" s="3">
        <v>3</v>
      </c>
      <c r="M5597" s="8">
        <f>199.19*(1-P3/100)</f>
        <v>199.19</v>
      </c>
      <c r="N5597" s="9"/>
      <c r="O5597" s="10">
        <f t="shared" si="300"/>
        <v>0</v>
      </c>
      <c r="P5597" s="11">
        <f>0.106*N5597</f>
        <v>0</v>
      </c>
      <c r="Q5597" s="16">
        <f>0.00184*N5597</f>
        <v>0</v>
      </c>
      <c r="R5597" s="13"/>
      <c r="S5597" s="14" t="s">
        <v>17913</v>
      </c>
      <c r="T5597" s="14" t="s">
        <v>32</v>
      </c>
      <c r="U5597" s="15"/>
      <c r="V5597" s="4" t="str">
        <f>HYPERLINK("https://redcat-toys.ru/api/getInfo/image/3dbd2d82-72b5-11f0-a284-00155d82e908")</f>
        <v>https://redcat-toys.ru/api/getInfo/image/3dbd2d82-72b5-11f0-a284-00155d82e908</v>
      </c>
      <c r="W5597" s="4" t="s">
        <v>17914</v>
      </c>
      <c r="X5597" s="4" t="s">
        <v>34</v>
      </c>
      <c r="Y5597" s="4" t="str">
        <f>HYPERLINK("https://redcat-toys.ru/api/getInfo/item/3dbd2d82-72b5-11f0-a284-00155d82e908")</f>
        <v>https://redcat-toys.ru/api/getInfo/item/3dbd2d82-72b5-11f0-a284-00155d82e908</v>
      </c>
    </row>
    <row r="5598" spans="2:25" ht="21" customHeight="1" outlineLevel="6" x14ac:dyDescent="0.2">
      <c r="B5598" s="39">
        <v>4434</v>
      </c>
      <c r="C5598" s="4" t="s">
        <v>17910</v>
      </c>
      <c r="D5598" s="50" t="s">
        <v>17911</v>
      </c>
      <c r="E5598" s="50"/>
      <c r="F5598" s="50"/>
      <c r="G5598" s="50"/>
      <c r="H5598" s="5" t="s">
        <v>17912</v>
      </c>
      <c r="I5598" s="6" t="s">
        <v>30</v>
      </c>
      <c r="J5598" s="7">
        <v>240</v>
      </c>
      <c r="K5598" s="18">
        <v>1295</v>
      </c>
      <c r="L5598" s="3">
        <v>3</v>
      </c>
      <c r="M5598" s="8">
        <f>199.19*(1-P3/100)</f>
        <v>199.19</v>
      </c>
      <c r="N5598" s="9"/>
      <c r="O5598" s="10">
        <f t="shared" si="300"/>
        <v>0</v>
      </c>
      <c r="P5598" s="11">
        <f>0.106*N5598</f>
        <v>0</v>
      </c>
      <c r="Q5598" s="16">
        <f>0.00184*N5598</f>
        <v>0</v>
      </c>
      <c r="R5598" s="13"/>
      <c r="S5598" s="14" t="s">
        <v>17913</v>
      </c>
      <c r="T5598" s="14" t="s">
        <v>32</v>
      </c>
      <c r="U5598" s="15"/>
      <c r="V5598" s="4" t="str">
        <f>HYPERLINK("https://redcat-toys.ru/api/getInfo/image/3dbd2d82-72b5-11f0-a284-00155d82e908")</f>
        <v>https://redcat-toys.ru/api/getInfo/image/3dbd2d82-72b5-11f0-a284-00155d82e908</v>
      </c>
      <c r="W5598" s="4" t="s">
        <v>17914</v>
      </c>
      <c r="X5598" s="4" t="s">
        <v>34</v>
      </c>
      <c r="Y5598" s="4" t="str">
        <f>HYPERLINK("https://redcat-toys.ru/api/getInfo/item/3dbd2d82-72b5-11f0-a284-00155d82e908")</f>
        <v>https://redcat-toys.ru/api/getInfo/item/3dbd2d82-72b5-11f0-a284-00155d82e908</v>
      </c>
    </row>
    <row r="5599" spans="2:25" ht="21" customHeight="1" outlineLevel="6" x14ac:dyDescent="0.2">
      <c r="B5599" s="39">
        <v>4435</v>
      </c>
      <c r="C5599" s="4" t="s">
        <v>17915</v>
      </c>
      <c r="D5599" s="50" t="s">
        <v>17916</v>
      </c>
      <c r="E5599" s="50"/>
      <c r="F5599" s="50"/>
      <c r="G5599" s="50"/>
      <c r="H5599" s="5" t="s">
        <v>17917</v>
      </c>
      <c r="I5599" s="6" t="s">
        <v>30</v>
      </c>
      <c r="J5599" s="7">
        <v>168</v>
      </c>
      <c r="K5599" s="7">
        <v>555</v>
      </c>
      <c r="L5599" s="3">
        <v>5</v>
      </c>
      <c r="M5599" s="8">
        <f>138.2*(1-P3/100)</f>
        <v>138.19999999999999</v>
      </c>
      <c r="N5599" s="9"/>
      <c r="O5599" s="10">
        <f t="shared" si="300"/>
        <v>0</v>
      </c>
      <c r="P5599" s="11">
        <f>0.071*N5599</f>
        <v>0</v>
      </c>
      <c r="Q5599" s="16">
        <f>0.00319*N5599</f>
        <v>0</v>
      </c>
      <c r="R5599" s="13"/>
      <c r="S5599" s="14" t="s">
        <v>17918</v>
      </c>
      <c r="T5599" s="14" t="s">
        <v>32</v>
      </c>
      <c r="U5599" s="15"/>
      <c r="V5599" s="4" t="str">
        <f>HYPERLINK("https://redcat-toys.ru/api/getInfo/image/c290b111-72b4-11f0-a284-00155d82e908")</f>
        <v>https://redcat-toys.ru/api/getInfo/image/c290b111-72b4-11f0-a284-00155d82e908</v>
      </c>
      <c r="W5599" s="4" t="s">
        <v>17919</v>
      </c>
      <c r="X5599" s="4" t="s">
        <v>34</v>
      </c>
      <c r="Y5599" s="4" t="str">
        <f>HYPERLINK("https://redcat-toys.ru/api/getInfo/item/c290b111-72b4-11f0-a284-00155d82e908")</f>
        <v>https://redcat-toys.ru/api/getInfo/item/c290b111-72b4-11f0-a284-00155d82e908</v>
      </c>
    </row>
    <row r="5600" spans="2:25" ht="21" customHeight="1" outlineLevel="6" x14ac:dyDescent="0.2">
      <c r="B5600" s="39">
        <v>4436</v>
      </c>
      <c r="C5600" s="4" t="s">
        <v>17915</v>
      </c>
      <c r="D5600" s="50" t="s">
        <v>17916</v>
      </c>
      <c r="E5600" s="50"/>
      <c r="F5600" s="50"/>
      <c r="G5600" s="50"/>
      <c r="H5600" s="5" t="s">
        <v>17917</v>
      </c>
      <c r="I5600" s="6" t="s">
        <v>30</v>
      </c>
      <c r="J5600" s="7">
        <v>336</v>
      </c>
      <c r="K5600" s="7">
        <v>555</v>
      </c>
      <c r="L5600" s="3">
        <v>5</v>
      </c>
      <c r="M5600" s="8">
        <f>138.2*(1-P3/100)</f>
        <v>138.19999999999999</v>
      </c>
      <c r="N5600" s="9"/>
      <c r="O5600" s="10">
        <f t="shared" si="300"/>
        <v>0</v>
      </c>
      <c r="P5600" s="11">
        <f>0.071*N5600</f>
        <v>0</v>
      </c>
      <c r="Q5600" s="16">
        <f>0.00319*N5600</f>
        <v>0</v>
      </c>
      <c r="R5600" s="13"/>
      <c r="S5600" s="14" t="s">
        <v>17918</v>
      </c>
      <c r="T5600" s="14" t="s">
        <v>32</v>
      </c>
      <c r="U5600" s="15"/>
      <c r="V5600" s="4" t="str">
        <f>HYPERLINK("https://redcat-toys.ru/api/getInfo/image/c290b111-72b4-11f0-a284-00155d82e908")</f>
        <v>https://redcat-toys.ru/api/getInfo/image/c290b111-72b4-11f0-a284-00155d82e908</v>
      </c>
      <c r="W5600" s="4" t="s">
        <v>17919</v>
      </c>
      <c r="X5600" s="4" t="s">
        <v>34</v>
      </c>
      <c r="Y5600" s="4" t="str">
        <f>HYPERLINK("https://redcat-toys.ru/api/getInfo/item/c290b111-72b4-11f0-a284-00155d82e908")</f>
        <v>https://redcat-toys.ru/api/getInfo/item/c290b111-72b4-11f0-a284-00155d82e908</v>
      </c>
    </row>
    <row r="5601" spans="2:25" ht="21" customHeight="1" outlineLevel="6" x14ac:dyDescent="0.2">
      <c r="B5601" s="39">
        <v>4437</v>
      </c>
      <c r="C5601" s="4" t="s">
        <v>17920</v>
      </c>
      <c r="D5601" s="50" t="s">
        <v>17921</v>
      </c>
      <c r="E5601" s="50"/>
      <c r="F5601" s="50"/>
      <c r="G5601" s="50"/>
      <c r="H5601" s="5" t="s">
        <v>17922</v>
      </c>
      <c r="I5601" s="6" t="s">
        <v>30</v>
      </c>
      <c r="J5601" s="7">
        <v>144</v>
      </c>
      <c r="K5601" s="7">
        <v>978</v>
      </c>
      <c r="L5601" s="3">
        <v>4</v>
      </c>
      <c r="M5601" s="8">
        <f>150.88*(1-P3/100)</f>
        <v>150.88</v>
      </c>
      <c r="N5601" s="9"/>
      <c r="O5601" s="10">
        <f t="shared" si="300"/>
        <v>0</v>
      </c>
      <c r="P5601" s="11">
        <f>0.111*N5601</f>
        <v>0</v>
      </c>
      <c r="Q5601" s="16">
        <f>0.00398*N5601</f>
        <v>0</v>
      </c>
      <c r="R5601" s="13"/>
      <c r="S5601" s="14" t="s">
        <v>17923</v>
      </c>
      <c r="T5601" s="14" t="s">
        <v>32</v>
      </c>
      <c r="U5601" s="15"/>
      <c r="V5601" s="4" t="str">
        <f>HYPERLINK("https://redcat-toys.ru/api/getInfo/image/c990288f-72b6-11f0-a284-00155d82e908")</f>
        <v>https://redcat-toys.ru/api/getInfo/image/c990288f-72b6-11f0-a284-00155d82e908</v>
      </c>
      <c r="W5601" s="4" t="s">
        <v>17924</v>
      </c>
      <c r="X5601" s="4" t="s">
        <v>34</v>
      </c>
      <c r="Y5601" s="4" t="str">
        <f>HYPERLINK("https://redcat-toys.ru/api/getInfo/item/c990288f-72b6-11f0-a284-00155d82e908")</f>
        <v>https://redcat-toys.ru/api/getInfo/item/c990288f-72b6-11f0-a284-00155d82e908</v>
      </c>
    </row>
    <row r="5602" spans="2:25" ht="21" customHeight="1" outlineLevel="6" x14ac:dyDescent="0.2">
      <c r="B5602" s="39">
        <v>4438</v>
      </c>
      <c r="C5602" s="4" t="s">
        <v>17920</v>
      </c>
      <c r="D5602" s="50" t="s">
        <v>17921</v>
      </c>
      <c r="E5602" s="50"/>
      <c r="F5602" s="50"/>
      <c r="G5602" s="50"/>
      <c r="H5602" s="5" t="s">
        <v>17922</v>
      </c>
      <c r="I5602" s="6" t="s">
        <v>30</v>
      </c>
      <c r="J5602" s="7">
        <v>288</v>
      </c>
      <c r="K5602" s="7">
        <v>978</v>
      </c>
      <c r="L5602" s="3">
        <v>4</v>
      </c>
      <c r="M5602" s="8">
        <f>150.88*(1-P3/100)</f>
        <v>150.88</v>
      </c>
      <c r="N5602" s="9"/>
      <c r="O5602" s="10">
        <f t="shared" si="300"/>
        <v>0</v>
      </c>
      <c r="P5602" s="11">
        <f>0.111*N5602</f>
        <v>0</v>
      </c>
      <c r="Q5602" s="16">
        <f>0.00398*N5602</f>
        <v>0</v>
      </c>
      <c r="R5602" s="13"/>
      <c r="S5602" s="14" t="s">
        <v>17923</v>
      </c>
      <c r="T5602" s="14" t="s">
        <v>32</v>
      </c>
      <c r="U5602" s="15"/>
      <c r="V5602" s="4" t="str">
        <f>HYPERLINK("https://redcat-toys.ru/api/getInfo/image/c990288f-72b6-11f0-a284-00155d82e908")</f>
        <v>https://redcat-toys.ru/api/getInfo/image/c990288f-72b6-11f0-a284-00155d82e908</v>
      </c>
      <c r="W5602" s="4" t="s">
        <v>17924</v>
      </c>
      <c r="X5602" s="4" t="s">
        <v>34</v>
      </c>
      <c r="Y5602" s="4" t="str">
        <f>HYPERLINK("https://redcat-toys.ru/api/getInfo/item/c990288f-72b6-11f0-a284-00155d82e908")</f>
        <v>https://redcat-toys.ru/api/getInfo/item/c990288f-72b6-11f0-a284-00155d82e908</v>
      </c>
    </row>
    <row r="5603" spans="2:25" ht="21" customHeight="1" outlineLevel="6" x14ac:dyDescent="0.2">
      <c r="B5603" s="39">
        <v>4439</v>
      </c>
      <c r="C5603" s="4" t="s">
        <v>17925</v>
      </c>
      <c r="D5603" s="50" t="s">
        <v>17926</v>
      </c>
      <c r="E5603" s="50"/>
      <c r="F5603" s="50"/>
      <c r="G5603" s="50"/>
      <c r="H5603" s="5" t="s">
        <v>17927</v>
      </c>
      <c r="I5603" s="6" t="s">
        <v>30</v>
      </c>
      <c r="J5603" s="7">
        <v>120</v>
      </c>
      <c r="K5603" s="18">
        <v>1574</v>
      </c>
      <c r="L5603" s="3">
        <v>4</v>
      </c>
      <c r="M5603" s="8">
        <f>176.16*(1-P3/100)</f>
        <v>176.16</v>
      </c>
      <c r="N5603" s="9"/>
      <c r="O5603" s="10">
        <f t="shared" si="300"/>
        <v>0</v>
      </c>
      <c r="P5603" s="11">
        <f>0.096*N5603</f>
        <v>0</v>
      </c>
      <c r="Q5603" s="16">
        <f>0.00276*N5603</f>
        <v>0</v>
      </c>
      <c r="R5603" s="13"/>
      <c r="S5603" s="14" t="s">
        <v>17928</v>
      </c>
      <c r="T5603" s="14" t="s">
        <v>32</v>
      </c>
      <c r="U5603" s="15"/>
      <c r="V5603" s="4" t="str">
        <f>HYPERLINK("https://redcat-toys.ru/api/getInfo/image/47fddfe9-72b6-11f0-a284-00155d82e908")</f>
        <v>https://redcat-toys.ru/api/getInfo/image/47fddfe9-72b6-11f0-a284-00155d82e908</v>
      </c>
      <c r="W5603" s="4" t="s">
        <v>17924</v>
      </c>
      <c r="X5603" s="4" t="s">
        <v>34</v>
      </c>
      <c r="Y5603" s="4" t="str">
        <f>HYPERLINK("https://redcat-toys.ru/api/getInfo/item/47fddfe9-72b6-11f0-a284-00155d82e908")</f>
        <v>https://redcat-toys.ru/api/getInfo/item/47fddfe9-72b6-11f0-a284-00155d82e908</v>
      </c>
    </row>
    <row r="5604" spans="2:25" ht="21" customHeight="1" outlineLevel="6" x14ac:dyDescent="0.2">
      <c r="B5604" s="39">
        <v>4440</v>
      </c>
      <c r="C5604" s="4" t="s">
        <v>17925</v>
      </c>
      <c r="D5604" s="50" t="s">
        <v>17926</v>
      </c>
      <c r="E5604" s="50"/>
      <c r="F5604" s="50"/>
      <c r="G5604" s="50"/>
      <c r="H5604" s="5" t="s">
        <v>17927</v>
      </c>
      <c r="I5604" s="6" t="s">
        <v>30</v>
      </c>
      <c r="J5604" s="7">
        <v>240</v>
      </c>
      <c r="K5604" s="18">
        <v>1574</v>
      </c>
      <c r="L5604" s="3">
        <v>4</v>
      </c>
      <c r="M5604" s="8">
        <f>176.16*(1-P3/100)</f>
        <v>176.16</v>
      </c>
      <c r="N5604" s="9"/>
      <c r="O5604" s="10">
        <f t="shared" si="300"/>
        <v>0</v>
      </c>
      <c r="P5604" s="11">
        <f>0.096*N5604</f>
        <v>0</v>
      </c>
      <c r="Q5604" s="16">
        <f>0.00276*N5604</f>
        <v>0</v>
      </c>
      <c r="R5604" s="13"/>
      <c r="S5604" s="14" t="s">
        <v>17928</v>
      </c>
      <c r="T5604" s="14" t="s">
        <v>32</v>
      </c>
      <c r="U5604" s="15"/>
      <c r="V5604" s="4" t="str">
        <f>HYPERLINK("https://redcat-toys.ru/api/getInfo/image/47fddfe9-72b6-11f0-a284-00155d82e908")</f>
        <v>https://redcat-toys.ru/api/getInfo/image/47fddfe9-72b6-11f0-a284-00155d82e908</v>
      </c>
      <c r="W5604" s="4" t="s">
        <v>17924</v>
      </c>
      <c r="X5604" s="4" t="s">
        <v>34</v>
      </c>
      <c r="Y5604" s="4" t="str">
        <f>HYPERLINK("https://redcat-toys.ru/api/getInfo/item/47fddfe9-72b6-11f0-a284-00155d82e908")</f>
        <v>https://redcat-toys.ru/api/getInfo/item/47fddfe9-72b6-11f0-a284-00155d82e908</v>
      </c>
    </row>
    <row r="5605" spans="2:25" ht="22.95" customHeight="1" outlineLevel="3" x14ac:dyDescent="0.2">
      <c r="B5605" s="51" t="s">
        <v>17929</v>
      </c>
      <c r="C5605" s="51"/>
      <c r="D5605" s="51"/>
      <c r="E5605" s="51"/>
      <c r="F5605" s="51"/>
      <c r="G5605" s="51"/>
    </row>
    <row r="5606" spans="2:25" ht="21" customHeight="1" outlineLevel="4" x14ac:dyDescent="0.2">
      <c r="B5606" s="39">
        <v>4441</v>
      </c>
      <c r="C5606" s="4" t="s">
        <v>17930</v>
      </c>
      <c r="D5606" s="50" t="s">
        <v>17931</v>
      </c>
      <c r="E5606" s="50"/>
      <c r="F5606" s="50"/>
      <c r="G5606" s="50"/>
      <c r="H5606" s="5" t="s">
        <v>17932</v>
      </c>
      <c r="I5606" s="6" t="s">
        <v>30</v>
      </c>
      <c r="J5606" s="7">
        <v>24</v>
      </c>
      <c r="K5606" s="7">
        <v>94</v>
      </c>
      <c r="L5606" s="3">
        <v>1</v>
      </c>
      <c r="M5606" s="19">
        <f>1249.8*(1-P3/100)</f>
        <v>1249.8</v>
      </c>
      <c r="N5606" s="9"/>
      <c r="O5606" s="10">
        <f t="shared" ref="O5606:O5611" si="301">M5606*N5606</f>
        <v>0</v>
      </c>
      <c r="P5606" s="17">
        <f>0.59*N5606</f>
        <v>0</v>
      </c>
      <c r="Q5606" s="12">
        <f>0.0065*N5606</f>
        <v>0</v>
      </c>
      <c r="R5606" s="13"/>
      <c r="S5606" s="14" t="s">
        <v>17933</v>
      </c>
      <c r="T5606" s="14" t="s">
        <v>32</v>
      </c>
      <c r="U5606" s="15"/>
      <c r="V5606" s="4" t="str">
        <f>HYPERLINK("https://redcat-toys.ru/api/getInfo/image/c50ee7a4-d55f-11ee-a25a-00155d82e908")</f>
        <v>https://redcat-toys.ru/api/getInfo/image/c50ee7a4-d55f-11ee-a25a-00155d82e908</v>
      </c>
      <c r="W5606" s="4" t="s">
        <v>17934</v>
      </c>
      <c r="X5606" s="4" t="s">
        <v>34</v>
      </c>
      <c r="Y5606" s="4" t="str">
        <f>HYPERLINK("https://redcat-toys.ru/api/getInfo/item/c50ee7a4-d55f-11ee-a25a-00155d82e908")</f>
        <v>https://redcat-toys.ru/api/getInfo/item/c50ee7a4-d55f-11ee-a25a-00155d82e908</v>
      </c>
    </row>
    <row r="5607" spans="2:25" ht="21" customHeight="1" outlineLevel="4" x14ac:dyDescent="0.2">
      <c r="B5607" s="39">
        <v>4442</v>
      </c>
      <c r="C5607" s="4" t="s">
        <v>17935</v>
      </c>
      <c r="D5607" s="50" t="s">
        <v>17936</v>
      </c>
      <c r="E5607" s="50"/>
      <c r="F5607" s="50"/>
      <c r="G5607" s="50"/>
      <c r="H5607" s="5" t="s">
        <v>17937</v>
      </c>
      <c r="I5607" s="6" t="s">
        <v>30</v>
      </c>
      <c r="J5607" s="7">
        <v>18</v>
      </c>
      <c r="K5607" s="7">
        <v>90</v>
      </c>
      <c r="L5607" s="3">
        <v>1</v>
      </c>
      <c r="M5607" s="19">
        <f>1496.39*(1-P3/100)</f>
        <v>1496.39</v>
      </c>
      <c r="N5607" s="9"/>
      <c r="O5607" s="10">
        <f t="shared" si="301"/>
        <v>0</v>
      </c>
      <c r="P5607" s="11">
        <f>1.165*N5607</f>
        <v>0</v>
      </c>
      <c r="Q5607" s="16">
        <f>0.01325*N5607</f>
        <v>0</v>
      </c>
      <c r="R5607" s="13"/>
      <c r="S5607" s="14" t="s">
        <v>17938</v>
      </c>
      <c r="T5607" s="14" t="s">
        <v>32</v>
      </c>
      <c r="U5607" s="15"/>
      <c r="V5607" s="4" t="str">
        <f>HYPERLINK("https://redcat-toys.ru/api/getInfo/image/13bb2339-d561-11ee-a25a-00155d82e908")</f>
        <v>https://redcat-toys.ru/api/getInfo/image/13bb2339-d561-11ee-a25a-00155d82e908</v>
      </c>
      <c r="W5607" s="4" t="s">
        <v>17939</v>
      </c>
      <c r="X5607" s="4" t="s">
        <v>34</v>
      </c>
      <c r="Y5607" s="4" t="str">
        <f>HYPERLINK("https://redcat-toys.ru/api/getInfo/item/13bb2339-d561-11ee-a25a-00155d82e908")</f>
        <v>https://redcat-toys.ru/api/getInfo/item/13bb2339-d561-11ee-a25a-00155d82e908</v>
      </c>
    </row>
    <row r="5608" spans="2:25" ht="21" customHeight="1" outlineLevel="4" x14ac:dyDescent="0.2">
      <c r="B5608" s="39">
        <v>4443</v>
      </c>
      <c r="C5608" s="4" t="s">
        <v>17940</v>
      </c>
      <c r="D5608" s="50" t="s">
        <v>17941</v>
      </c>
      <c r="E5608" s="50"/>
      <c r="F5608" s="50"/>
      <c r="G5608" s="50"/>
      <c r="H5608" s="5" t="s">
        <v>17942</v>
      </c>
      <c r="I5608" s="6" t="s">
        <v>30</v>
      </c>
      <c r="J5608" s="7">
        <v>12</v>
      </c>
      <c r="K5608" s="7">
        <v>60</v>
      </c>
      <c r="L5608" s="3">
        <v>1</v>
      </c>
      <c r="M5608" s="19">
        <f>2156.49*(1-P3/100)</f>
        <v>2156.4899999999998</v>
      </c>
      <c r="N5608" s="9"/>
      <c r="O5608" s="10">
        <f t="shared" si="301"/>
        <v>0</v>
      </c>
      <c r="P5608" s="11">
        <f>1.687*N5608</f>
        <v>0</v>
      </c>
      <c r="Q5608" s="16">
        <f>0.02439*N5608</f>
        <v>0</v>
      </c>
      <c r="R5608" s="13"/>
      <c r="S5608" s="14" t="s">
        <v>17943</v>
      </c>
      <c r="T5608" s="14" t="s">
        <v>32</v>
      </c>
      <c r="U5608" s="15"/>
      <c r="V5608" s="4" t="str">
        <f>HYPERLINK("https://redcat-toys.ru/api/getInfo/image/8f791192-d561-11ee-a25a-00155d82e908")</f>
        <v>https://redcat-toys.ru/api/getInfo/image/8f791192-d561-11ee-a25a-00155d82e908</v>
      </c>
      <c r="W5608" s="4" t="s">
        <v>17944</v>
      </c>
      <c r="X5608" s="4" t="s">
        <v>34</v>
      </c>
      <c r="Y5608" s="4" t="str">
        <f>HYPERLINK("https://redcat-toys.ru/api/getInfo/item/8f791192-d561-11ee-a25a-00155d82e908")</f>
        <v>https://redcat-toys.ru/api/getInfo/item/8f791192-d561-11ee-a25a-00155d82e908</v>
      </c>
    </row>
    <row r="5609" spans="2:25" ht="21" customHeight="1" outlineLevel="4" x14ac:dyDescent="0.2">
      <c r="B5609" s="39">
        <v>4444</v>
      </c>
      <c r="C5609" s="4" t="s">
        <v>17945</v>
      </c>
      <c r="D5609" s="50" t="s">
        <v>17946</v>
      </c>
      <c r="E5609" s="50"/>
      <c r="F5609" s="50"/>
      <c r="G5609" s="50"/>
      <c r="H5609" s="5" t="s">
        <v>17947</v>
      </c>
      <c r="I5609" s="6" t="s">
        <v>30</v>
      </c>
      <c r="J5609" s="7">
        <v>24</v>
      </c>
      <c r="K5609" s="7">
        <v>1</v>
      </c>
      <c r="L5609" s="3">
        <v>1</v>
      </c>
      <c r="M5609" s="19">
        <f>1348.55*(1-P3/100)</f>
        <v>1348.55</v>
      </c>
      <c r="N5609" s="9"/>
      <c r="O5609" s="10">
        <f t="shared" si="301"/>
        <v>0</v>
      </c>
      <c r="P5609" s="11">
        <f>0.848*N5609</f>
        <v>0</v>
      </c>
      <c r="Q5609" s="16">
        <f>0.00956*N5609</f>
        <v>0</v>
      </c>
      <c r="R5609" s="13"/>
      <c r="S5609" s="14" t="s">
        <v>17948</v>
      </c>
      <c r="T5609" s="14" t="s">
        <v>32</v>
      </c>
      <c r="U5609" s="15"/>
      <c r="V5609" s="4" t="str">
        <f>HYPERLINK("https://redcat-toys.ru/api/getInfo/image/91dc96e6-d560-11ee-a25a-00155d82e908")</f>
        <v>https://redcat-toys.ru/api/getInfo/image/91dc96e6-d560-11ee-a25a-00155d82e908</v>
      </c>
      <c r="W5609" s="4" t="s">
        <v>17949</v>
      </c>
      <c r="X5609" s="4" t="s">
        <v>34</v>
      </c>
      <c r="Y5609" s="4" t="str">
        <f>HYPERLINK("https://redcat-toys.ru/api/getInfo/item/91dc96e6-d560-11ee-a25a-00155d82e908")</f>
        <v>https://redcat-toys.ru/api/getInfo/item/91dc96e6-d560-11ee-a25a-00155d82e908</v>
      </c>
    </row>
    <row r="5610" spans="2:25" ht="21" customHeight="1" outlineLevel="4" x14ac:dyDescent="0.2">
      <c r="B5610" s="39">
        <v>4445</v>
      </c>
      <c r="C5610" s="4" t="s">
        <v>17950</v>
      </c>
      <c r="D5610" s="50" t="s">
        <v>17951</v>
      </c>
      <c r="E5610" s="50"/>
      <c r="F5610" s="50"/>
      <c r="G5610" s="50"/>
      <c r="H5610" s="5" t="s">
        <v>17952</v>
      </c>
      <c r="I5610" s="6"/>
      <c r="J5610" s="7">
        <v>15</v>
      </c>
      <c r="K5610" s="7">
        <v>34</v>
      </c>
      <c r="L5610" s="3">
        <v>1</v>
      </c>
      <c r="M5610" s="19">
        <f>1818.67*(1-P3/100)</f>
        <v>1818.67</v>
      </c>
      <c r="N5610" s="9"/>
      <c r="O5610" s="10">
        <f t="shared" si="301"/>
        <v>0</v>
      </c>
      <c r="P5610" s="11">
        <f>0.516*N5610</f>
        <v>0</v>
      </c>
      <c r="Q5610" s="16">
        <f>0.00804*N5610</f>
        <v>0</v>
      </c>
      <c r="R5610" s="13"/>
      <c r="S5610" s="14" t="s">
        <v>17953</v>
      </c>
      <c r="T5610" s="14" t="s">
        <v>32</v>
      </c>
      <c r="U5610" s="15" t="s">
        <v>39</v>
      </c>
      <c r="V5610" s="4" t="str">
        <f>HYPERLINK("https://redcat-toys.ru/api/getInfo/image/26d25925-eb70-11ee-a25b-00155d82e908")</f>
        <v>https://redcat-toys.ru/api/getInfo/image/26d25925-eb70-11ee-a25b-00155d82e908</v>
      </c>
      <c r="W5610" s="4" t="s">
        <v>17954</v>
      </c>
      <c r="X5610" s="4" t="s">
        <v>34</v>
      </c>
      <c r="Y5610" s="4" t="str">
        <f>HYPERLINK("https://redcat-toys.ru/api/getInfo/item/26d25925-eb70-11ee-a25b-00155d82e908")</f>
        <v>https://redcat-toys.ru/api/getInfo/item/26d25925-eb70-11ee-a25b-00155d82e908</v>
      </c>
    </row>
    <row r="5611" spans="2:25" ht="21" customHeight="1" outlineLevel="4" x14ac:dyDescent="0.2">
      <c r="B5611" s="39">
        <v>4446</v>
      </c>
      <c r="C5611" s="4" t="s">
        <v>17950</v>
      </c>
      <c r="D5611" s="50" t="s">
        <v>17951</v>
      </c>
      <c r="E5611" s="50"/>
      <c r="F5611" s="50"/>
      <c r="G5611" s="50"/>
      <c r="H5611" s="5" t="s">
        <v>17952</v>
      </c>
      <c r="I5611" s="6"/>
      <c r="J5611" s="7">
        <v>30</v>
      </c>
      <c r="K5611" s="7">
        <v>34</v>
      </c>
      <c r="L5611" s="3">
        <v>1</v>
      </c>
      <c r="M5611" s="19">
        <f>1818.67*(1-P3/100)</f>
        <v>1818.67</v>
      </c>
      <c r="N5611" s="9"/>
      <c r="O5611" s="10">
        <f t="shared" si="301"/>
        <v>0</v>
      </c>
      <c r="P5611" s="11">
        <f>0.516*N5611</f>
        <v>0</v>
      </c>
      <c r="Q5611" s="16">
        <f>0.00804*N5611</f>
        <v>0</v>
      </c>
      <c r="R5611" s="13"/>
      <c r="S5611" s="14" t="s">
        <v>17953</v>
      </c>
      <c r="T5611" s="14" t="s">
        <v>32</v>
      </c>
      <c r="U5611" s="15" t="s">
        <v>39</v>
      </c>
      <c r="V5611" s="4" t="str">
        <f>HYPERLINK("https://redcat-toys.ru/api/getInfo/image/26d25925-eb70-11ee-a25b-00155d82e908")</f>
        <v>https://redcat-toys.ru/api/getInfo/image/26d25925-eb70-11ee-a25b-00155d82e908</v>
      </c>
      <c r="W5611" s="4" t="s">
        <v>17954</v>
      </c>
      <c r="X5611" s="4" t="s">
        <v>34</v>
      </c>
      <c r="Y5611" s="4" t="str">
        <f>HYPERLINK("https://redcat-toys.ru/api/getInfo/item/26d25925-eb70-11ee-a25b-00155d82e908")</f>
        <v>https://redcat-toys.ru/api/getInfo/item/26d25925-eb70-11ee-a25b-00155d82e908</v>
      </c>
    </row>
    <row r="5612" spans="2:25" ht="22.95" customHeight="1" outlineLevel="3" x14ac:dyDescent="0.2">
      <c r="B5612" s="51" t="s">
        <v>17955</v>
      </c>
      <c r="C5612" s="51"/>
      <c r="D5612" s="51"/>
      <c r="E5612" s="51"/>
      <c r="F5612" s="51"/>
      <c r="G5612" s="51"/>
    </row>
    <row r="5613" spans="2:25" ht="22.95" customHeight="1" outlineLevel="4" x14ac:dyDescent="0.2">
      <c r="B5613" s="52" t="s">
        <v>16609</v>
      </c>
      <c r="C5613" s="52"/>
      <c r="D5613" s="52"/>
      <c r="E5613" s="52"/>
      <c r="F5613" s="52"/>
      <c r="G5613" s="52"/>
    </row>
    <row r="5614" spans="2:25" ht="21" customHeight="1" outlineLevel="5" x14ac:dyDescent="0.2">
      <c r="B5614" s="39">
        <v>4447</v>
      </c>
      <c r="C5614" s="4" t="s">
        <v>17956</v>
      </c>
      <c r="D5614" s="50" t="s">
        <v>17957</v>
      </c>
      <c r="E5614" s="50"/>
      <c r="F5614" s="50"/>
      <c r="G5614" s="50"/>
      <c r="H5614" s="5" t="s">
        <v>17958</v>
      </c>
      <c r="I5614" s="6" t="s">
        <v>30</v>
      </c>
      <c r="J5614" s="7">
        <v>6</v>
      </c>
      <c r="K5614" s="7">
        <v>143</v>
      </c>
      <c r="L5614" s="3">
        <v>1</v>
      </c>
      <c r="M5614" s="19">
        <f>3008.4*(1-P3/100)</f>
        <v>3008.4</v>
      </c>
      <c r="N5614" s="9"/>
      <c r="O5614" s="10">
        <f>M5614*N5614</f>
        <v>0</v>
      </c>
      <c r="P5614" s="11">
        <f>2.174*N5614</f>
        <v>0</v>
      </c>
      <c r="Q5614" s="16">
        <f>0.03049*N5614</f>
        <v>0</v>
      </c>
      <c r="R5614" s="13"/>
      <c r="S5614" s="14" t="s">
        <v>17959</v>
      </c>
      <c r="T5614" s="14" t="s">
        <v>32</v>
      </c>
      <c r="U5614" s="15"/>
      <c r="V5614" s="4" t="str">
        <f>HYPERLINK("https://redcat-toys.ru/api/getInfo/image/3591a671-247a-11e9-a21d-ac1f6b442184")</f>
        <v>https://redcat-toys.ru/api/getInfo/image/3591a671-247a-11e9-a21d-ac1f6b442184</v>
      </c>
      <c r="W5614" s="4" t="s">
        <v>17960</v>
      </c>
      <c r="X5614" s="4" t="s">
        <v>34</v>
      </c>
      <c r="Y5614" s="4" t="str">
        <f>HYPERLINK("https://redcat-toys.ru/api/getInfo/item/3591a671-247a-11e9-a21d-ac1f6b442184")</f>
        <v>https://redcat-toys.ru/api/getInfo/item/3591a671-247a-11e9-a21d-ac1f6b442184</v>
      </c>
    </row>
    <row r="5615" spans="2:25" ht="22.95" customHeight="1" outlineLevel="4" x14ac:dyDescent="0.2">
      <c r="B5615" s="52" t="s">
        <v>17961</v>
      </c>
      <c r="C5615" s="52"/>
      <c r="D5615" s="52"/>
      <c r="E5615" s="52"/>
      <c r="F5615" s="52"/>
      <c r="G5615" s="52"/>
    </row>
    <row r="5616" spans="2:25" ht="21" customHeight="1" outlineLevel="5" x14ac:dyDescent="0.2">
      <c r="B5616" s="39">
        <v>4448</v>
      </c>
      <c r="C5616" s="4" t="s">
        <v>17962</v>
      </c>
      <c r="D5616" s="50" t="s">
        <v>17963</v>
      </c>
      <c r="E5616" s="50"/>
      <c r="F5616" s="50"/>
      <c r="G5616" s="50"/>
      <c r="H5616" s="5" t="s">
        <v>17964</v>
      </c>
      <c r="I5616" s="6" t="s">
        <v>30</v>
      </c>
      <c r="J5616" s="7">
        <v>48</v>
      </c>
      <c r="K5616" s="7">
        <v>116</v>
      </c>
      <c r="L5616" s="3">
        <v>1</v>
      </c>
      <c r="M5616" s="8">
        <f>536.44*(1-P3/100)</f>
        <v>536.44000000000005</v>
      </c>
      <c r="N5616" s="9"/>
      <c r="O5616" s="10">
        <f t="shared" ref="O5616:O5622" si="302">M5616*N5616</f>
        <v>0</v>
      </c>
      <c r="P5616" s="11">
        <f>0.205*N5616</f>
        <v>0</v>
      </c>
      <c r="Q5616" s="16">
        <f>0.00091*N5616</f>
        <v>0</v>
      </c>
      <c r="R5616" s="13"/>
      <c r="S5616" s="14" t="s">
        <v>17965</v>
      </c>
      <c r="T5616" s="14" t="s">
        <v>32</v>
      </c>
      <c r="U5616" s="15" t="s">
        <v>39</v>
      </c>
      <c r="V5616" s="4" t="str">
        <f>HYPERLINK("https://redcat-toys.ru/api/getInfo/image/adba65ea-eb6e-11ee-a25b-00155d82e908")</f>
        <v>https://redcat-toys.ru/api/getInfo/image/adba65ea-eb6e-11ee-a25b-00155d82e908</v>
      </c>
      <c r="W5616" s="4" t="s">
        <v>17966</v>
      </c>
      <c r="X5616" s="4" t="s">
        <v>34</v>
      </c>
      <c r="Y5616" s="4" t="str">
        <f>HYPERLINK("https://redcat-toys.ru/api/getInfo/item/adba65ea-eb6e-11ee-a25b-00155d82e908")</f>
        <v>https://redcat-toys.ru/api/getInfo/item/adba65ea-eb6e-11ee-a25b-00155d82e908</v>
      </c>
    </row>
    <row r="5617" spans="2:25" ht="21" customHeight="1" outlineLevel="5" x14ac:dyDescent="0.2">
      <c r="B5617" s="39">
        <v>4449</v>
      </c>
      <c r="C5617" s="4" t="s">
        <v>17962</v>
      </c>
      <c r="D5617" s="50" t="s">
        <v>17963</v>
      </c>
      <c r="E5617" s="50"/>
      <c r="F5617" s="50"/>
      <c r="G5617" s="50"/>
      <c r="H5617" s="5" t="s">
        <v>17964</v>
      </c>
      <c r="I5617" s="6" t="s">
        <v>30</v>
      </c>
      <c r="J5617" s="7">
        <v>96</v>
      </c>
      <c r="K5617" s="7">
        <v>116</v>
      </c>
      <c r="L5617" s="3">
        <v>1</v>
      </c>
      <c r="M5617" s="8">
        <f>536.44*(1-P3/100)</f>
        <v>536.44000000000005</v>
      </c>
      <c r="N5617" s="9"/>
      <c r="O5617" s="10">
        <f t="shared" si="302"/>
        <v>0</v>
      </c>
      <c r="P5617" s="11">
        <f>0.205*N5617</f>
        <v>0</v>
      </c>
      <c r="Q5617" s="16">
        <f>0.00091*N5617</f>
        <v>0</v>
      </c>
      <c r="R5617" s="13"/>
      <c r="S5617" s="14" t="s">
        <v>17965</v>
      </c>
      <c r="T5617" s="14" t="s">
        <v>32</v>
      </c>
      <c r="U5617" s="15" t="s">
        <v>39</v>
      </c>
      <c r="V5617" s="4" t="str">
        <f>HYPERLINK("https://redcat-toys.ru/api/getInfo/image/adba65ea-eb6e-11ee-a25b-00155d82e908")</f>
        <v>https://redcat-toys.ru/api/getInfo/image/adba65ea-eb6e-11ee-a25b-00155d82e908</v>
      </c>
      <c r="W5617" s="4" t="s">
        <v>17966</v>
      </c>
      <c r="X5617" s="4" t="s">
        <v>34</v>
      </c>
      <c r="Y5617" s="4" t="str">
        <f>HYPERLINK("https://redcat-toys.ru/api/getInfo/item/adba65ea-eb6e-11ee-a25b-00155d82e908")</f>
        <v>https://redcat-toys.ru/api/getInfo/item/adba65ea-eb6e-11ee-a25b-00155d82e908</v>
      </c>
    </row>
    <row r="5618" spans="2:25" ht="21" customHeight="1" outlineLevel="5" x14ac:dyDescent="0.2">
      <c r="B5618" s="39">
        <v>4450</v>
      </c>
      <c r="C5618" s="4" t="s">
        <v>17967</v>
      </c>
      <c r="D5618" s="50" t="s">
        <v>17968</v>
      </c>
      <c r="E5618" s="50"/>
      <c r="F5618" s="50"/>
      <c r="G5618" s="50"/>
      <c r="H5618" s="5" t="s">
        <v>17969</v>
      </c>
      <c r="I5618" s="6" t="s">
        <v>30</v>
      </c>
      <c r="J5618" s="7">
        <v>32</v>
      </c>
      <c r="K5618" s="7">
        <v>4</v>
      </c>
      <c r="L5618" s="3">
        <v>1</v>
      </c>
      <c r="M5618" s="19">
        <f>1110.94*(1-P3/100)</f>
        <v>1110.94</v>
      </c>
      <c r="N5618" s="9"/>
      <c r="O5618" s="10">
        <f t="shared" si="302"/>
        <v>0</v>
      </c>
      <c r="P5618" s="11">
        <f>0.366*N5618</f>
        <v>0</v>
      </c>
      <c r="Q5618" s="16">
        <f>0.00351*N5618</f>
        <v>0</v>
      </c>
      <c r="R5618" s="13"/>
      <c r="S5618" s="14" t="s">
        <v>17970</v>
      </c>
      <c r="T5618" s="14" t="s">
        <v>32</v>
      </c>
      <c r="U5618" s="15"/>
      <c r="V5618" s="4" t="str">
        <f>HYPERLINK("https://redcat-toys.ru/api/getInfo/image/4c307fc0-eb6e-11ee-a25b-00155d82e908")</f>
        <v>https://redcat-toys.ru/api/getInfo/image/4c307fc0-eb6e-11ee-a25b-00155d82e908</v>
      </c>
      <c r="W5618" s="4" t="s">
        <v>17971</v>
      </c>
      <c r="X5618" s="4" t="s">
        <v>34</v>
      </c>
      <c r="Y5618" s="4" t="str">
        <f>HYPERLINK("https://redcat-toys.ru/api/getInfo/item/4c307fc0-eb6e-11ee-a25b-00155d82e908")</f>
        <v>https://redcat-toys.ru/api/getInfo/item/4c307fc0-eb6e-11ee-a25b-00155d82e908</v>
      </c>
    </row>
    <row r="5619" spans="2:25" ht="21" customHeight="1" outlineLevel="5" x14ac:dyDescent="0.2">
      <c r="B5619" s="39">
        <v>4451</v>
      </c>
      <c r="C5619" s="4" t="s">
        <v>17972</v>
      </c>
      <c r="D5619" s="50" t="s">
        <v>17973</v>
      </c>
      <c r="E5619" s="50"/>
      <c r="F5619" s="50"/>
      <c r="G5619" s="50"/>
      <c r="H5619" s="5" t="s">
        <v>17974</v>
      </c>
      <c r="I5619" s="6" t="s">
        <v>30</v>
      </c>
      <c r="J5619" s="7">
        <v>12</v>
      </c>
      <c r="K5619" s="7">
        <v>4</v>
      </c>
      <c r="L5619" s="3">
        <v>1</v>
      </c>
      <c r="M5619" s="19">
        <f>1210.24*(1-P3/100)</f>
        <v>1210.24</v>
      </c>
      <c r="N5619" s="9"/>
      <c r="O5619" s="10">
        <f t="shared" si="302"/>
        <v>0</v>
      </c>
      <c r="P5619" s="11">
        <f>0.761*N5619</f>
        <v>0</v>
      </c>
      <c r="Q5619" s="12">
        <f>0.0115*N5619</f>
        <v>0</v>
      </c>
      <c r="R5619" s="13"/>
      <c r="S5619" s="14" t="s">
        <v>17975</v>
      </c>
      <c r="T5619" s="14" t="s">
        <v>32</v>
      </c>
      <c r="U5619" s="15"/>
      <c r="V5619" s="4" t="str">
        <f>HYPERLINK("https://redcat-toys.ru/api/getInfo/image/2dfd56c5-09f1-11ee-a23b-00155d82e902")</f>
        <v>https://redcat-toys.ru/api/getInfo/image/2dfd56c5-09f1-11ee-a23b-00155d82e902</v>
      </c>
      <c r="W5619" s="4" t="s">
        <v>17976</v>
      </c>
      <c r="X5619" s="4" t="s">
        <v>34</v>
      </c>
      <c r="Y5619" s="4" t="str">
        <f>HYPERLINK("https://redcat-toys.ru/api/getInfo/item/2dfd56c5-09f1-11ee-a23b-00155d82e902")</f>
        <v>https://redcat-toys.ru/api/getInfo/item/2dfd56c5-09f1-11ee-a23b-00155d82e902</v>
      </c>
    </row>
    <row r="5620" spans="2:25" ht="21" customHeight="1" outlineLevel="5" x14ac:dyDescent="0.2">
      <c r="B5620" s="39">
        <v>4452</v>
      </c>
      <c r="C5620" s="4" t="s">
        <v>17972</v>
      </c>
      <c r="D5620" s="50" t="s">
        <v>17973</v>
      </c>
      <c r="E5620" s="50"/>
      <c r="F5620" s="50"/>
      <c r="G5620" s="50"/>
      <c r="H5620" s="5" t="s">
        <v>17974</v>
      </c>
      <c r="I5620" s="6" t="s">
        <v>30</v>
      </c>
      <c r="J5620" s="7">
        <v>24</v>
      </c>
      <c r="K5620" s="7">
        <v>4</v>
      </c>
      <c r="L5620" s="3">
        <v>1</v>
      </c>
      <c r="M5620" s="19">
        <f>1210.24*(1-P3/100)</f>
        <v>1210.24</v>
      </c>
      <c r="N5620" s="9"/>
      <c r="O5620" s="10">
        <f t="shared" si="302"/>
        <v>0</v>
      </c>
      <c r="P5620" s="11">
        <f>0.761*N5620</f>
        <v>0</v>
      </c>
      <c r="Q5620" s="12">
        <f>0.0115*N5620</f>
        <v>0</v>
      </c>
      <c r="R5620" s="13"/>
      <c r="S5620" s="14" t="s">
        <v>17975</v>
      </c>
      <c r="T5620" s="14" t="s">
        <v>32</v>
      </c>
      <c r="U5620" s="15"/>
      <c r="V5620" s="4" t="str">
        <f>HYPERLINK("https://redcat-toys.ru/api/getInfo/image/2dfd56c5-09f1-11ee-a23b-00155d82e902")</f>
        <v>https://redcat-toys.ru/api/getInfo/image/2dfd56c5-09f1-11ee-a23b-00155d82e902</v>
      </c>
      <c r="W5620" s="4" t="s">
        <v>17976</v>
      </c>
      <c r="X5620" s="4" t="s">
        <v>34</v>
      </c>
      <c r="Y5620" s="4" t="str">
        <f>HYPERLINK("https://redcat-toys.ru/api/getInfo/item/2dfd56c5-09f1-11ee-a23b-00155d82e902")</f>
        <v>https://redcat-toys.ru/api/getInfo/item/2dfd56c5-09f1-11ee-a23b-00155d82e902</v>
      </c>
    </row>
    <row r="5621" spans="2:25" ht="21" customHeight="1" outlineLevel="5" x14ac:dyDescent="0.2">
      <c r="B5621" s="39">
        <v>4453</v>
      </c>
      <c r="C5621" s="4" t="s">
        <v>17977</v>
      </c>
      <c r="D5621" s="50" t="s">
        <v>17978</v>
      </c>
      <c r="E5621" s="50"/>
      <c r="F5621" s="50"/>
      <c r="G5621" s="50"/>
      <c r="H5621" s="5" t="s">
        <v>17979</v>
      </c>
      <c r="I5621" s="6"/>
      <c r="J5621" s="7">
        <v>30</v>
      </c>
      <c r="K5621" s="7">
        <v>31</v>
      </c>
      <c r="L5621" s="3">
        <v>1</v>
      </c>
      <c r="M5621" s="19">
        <f>1029.9*(1-P3/100)</f>
        <v>1029.9000000000001</v>
      </c>
      <c r="N5621" s="9"/>
      <c r="O5621" s="10">
        <f t="shared" si="302"/>
        <v>0</v>
      </c>
      <c r="P5621" s="11">
        <f>0.454*N5621</f>
        <v>0</v>
      </c>
      <c r="Q5621" s="16">
        <f>0.05179*N5621</f>
        <v>0</v>
      </c>
      <c r="R5621" s="13"/>
      <c r="S5621" s="14" t="s">
        <v>17980</v>
      </c>
      <c r="T5621" s="14" t="s">
        <v>32</v>
      </c>
      <c r="U5621" s="15"/>
      <c r="V5621" s="4" t="str">
        <f>HYPERLINK("https://redcat-toys.ru/api/getInfo/image/c97ae1b4-09f0-11ee-a23b-00155d82e902")</f>
        <v>https://redcat-toys.ru/api/getInfo/image/c97ae1b4-09f0-11ee-a23b-00155d82e902</v>
      </c>
      <c r="W5621" s="4" t="s">
        <v>17981</v>
      </c>
      <c r="X5621" s="4" t="s">
        <v>34</v>
      </c>
      <c r="Y5621" s="4" t="str">
        <f>HYPERLINK("https://redcat-toys.ru/api/getInfo/item/c97ae1b4-09f0-11ee-a23b-00155d82e902")</f>
        <v>https://redcat-toys.ru/api/getInfo/item/c97ae1b4-09f0-11ee-a23b-00155d82e902</v>
      </c>
    </row>
    <row r="5622" spans="2:25" ht="21" customHeight="1" outlineLevel="5" x14ac:dyDescent="0.2">
      <c r="B5622" s="39">
        <v>4454</v>
      </c>
      <c r="C5622" s="4" t="s">
        <v>17977</v>
      </c>
      <c r="D5622" s="50" t="s">
        <v>17978</v>
      </c>
      <c r="E5622" s="50"/>
      <c r="F5622" s="50"/>
      <c r="G5622" s="50"/>
      <c r="H5622" s="5" t="s">
        <v>17979</v>
      </c>
      <c r="I5622" s="6"/>
      <c r="J5622" s="7">
        <v>60</v>
      </c>
      <c r="K5622" s="7">
        <v>31</v>
      </c>
      <c r="L5622" s="3">
        <v>1</v>
      </c>
      <c r="M5622" s="19">
        <f>1029.9*(1-P3/100)</f>
        <v>1029.9000000000001</v>
      </c>
      <c r="N5622" s="9"/>
      <c r="O5622" s="10">
        <f t="shared" si="302"/>
        <v>0</v>
      </c>
      <c r="P5622" s="11">
        <f>0.454*N5622</f>
        <v>0</v>
      </c>
      <c r="Q5622" s="16">
        <f>0.05179*N5622</f>
        <v>0</v>
      </c>
      <c r="R5622" s="13"/>
      <c r="S5622" s="14" t="s">
        <v>17980</v>
      </c>
      <c r="T5622" s="14" t="s">
        <v>32</v>
      </c>
      <c r="U5622" s="15"/>
      <c r="V5622" s="4" t="str">
        <f>HYPERLINK("https://redcat-toys.ru/api/getInfo/image/c97ae1b4-09f0-11ee-a23b-00155d82e902")</f>
        <v>https://redcat-toys.ru/api/getInfo/image/c97ae1b4-09f0-11ee-a23b-00155d82e902</v>
      </c>
      <c r="W5622" s="4" t="s">
        <v>17981</v>
      </c>
      <c r="X5622" s="4" t="s">
        <v>34</v>
      </c>
      <c r="Y5622" s="4" t="str">
        <f>HYPERLINK("https://redcat-toys.ru/api/getInfo/item/c97ae1b4-09f0-11ee-a23b-00155d82e902")</f>
        <v>https://redcat-toys.ru/api/getInfo/item/c97ae1b4-09f0-11ee-a23b-00155d82e902</v>
      </c>
    </row>
    <row r="5623" spans="2:25" ht="22.95" customHeight="1" outlineLevel="2" x14ac:dyDescent="0.2">
      <c r="B5623" s="49" t="s">
        <v>17982</v>
      </c>
      <c r="C5623" s="49"/>
      <c r="D5623" s="49"/>
      <c r="E5623" s="49"/>
      <c r="F5623" s="49"/>
      <c r="G5623" s="49"/>
    </row>
    <row r="5624" spans="2:25" ht="22.95" customHeight="1" outlineLevel="3" x14ac:dyDescent="0.2">
      <c r="B5624" s="51" t="s">
        <v>17983</v>
      </c>
      <c r="C5624" s="51"/>
      <c r="D5624" s="51"/>
      <c r="E5624" s="51"/>
      <c r="F5624" s="51"/>
      <c r="G5624" s="51"/>
    </row>
    <row r="5625" spans="2:25" ht="21" customHeight="1" outlineLevel="4" x14ac:dyDescent="0.2">
      <c r="B5625" s="39">
        <v>4455</v>
      </c>
      <c r="C5625" s="4" t="s">
        <v>17984</v>
      </c>
      <c r="D5625" s="50" t="s">
        <v>17985</v>
      </c>
      <c r="E5625" s="50"/>
      <c r="F5625" s="50"/>
      <c r="G5625" s="50"/>
      <c r="H5625" s="5" t="s">
        <v>17986</v>
      </c>
      <c r="I5625" s="6"/>
      <c r="J5625" s="7">
        <v>600</v>
      </c>
      <c r="K5625" s="7">
        <v>3</v>
      </c>
      <c r="L5625" s="3">
        <v>3</v>
      </c>
      <c r="M5625" s="8">
        <f>129.9*(1-P3/100)</f>
        <v>129.9</v>
      </c>
      <c r="N5625" s="9"/>
      <c r="O5625" s="10">
        <f>M5625*N5625</f>
        <v>0</v>
      </c>
      <c r="P5625" s="17">
        <f>0.04*N5625</f>
        <v>0</v>
      </c>
      <c r="Q5625" s="16">
        <f>0.00158*N5625</f>
        <v>0</v>
      </c>
      <c r="R5625" s="13"/>
      <c r="S5625" s="14" t="s">
        <v>17987</v>
      </c>
      <c r="T5625" s="14" t="s">
        <v>108</v>
      </c>
      <c r="U5625" s="15" t="s">
        <v>39</v>
      </c>
      <c r="V5625" s="4" t="str">
        <f>HYPERLINK("https://redcat-toys.ru/api/getInfo/image/87e3c133-1ce3-11eb-a25d-ac1f6b442184")</f>
        <v>https://redcat-toys.ru/api/getInfo/image/87e3c133-1ce3-11eb-a25d-ac1f6b442184</v>
      </c>
      <c r="W5625" s="4" t="s">
        <v>17988</v>
      </c>
      <c r="X5625" s="4" t="s">
        <v>34</v>
      </c>
      <c r="Y5625" s="4" t="str">
        <f>HYPERLINK("https://redcat-toys.ru/api/getInfo/item/87e3c133-1ce3-11eb-a25d-ac1f6b442184")</f>
        <v>https://redcat-toys.ru/api/getInfo/item/87e3c133-1ce3-11eb-a25d-ac1f6b442184</v>
      </c>
    </row>
    <row r="5626" spans="2:25" ht="22.95" customHeight="1" outlineLevel="3" x14ac:dyDescent="0.2">
      <c r="B5626" s="51" t="s">
        <v>17989</v>
      </c>
      <c r="C5626" s="51"/>
      <c r="D5626" s="51"/>
      <c r="E5626" s="51"/>
      <c r="F5626" s="51"/>
      <c r="G5626" s="51"/>
    </row>
    <row r="5627" spans="2:25" ht="21" customHeight="1" outlineLevel="4" x14ac:dyDescent="0.2">
      <c r="B5627" s="39">
        <v>4456</v>
      </c>
      <c r="C5627" s="4" t="s">
        <v>17990</v>
      </c>
      <c r="D5627" s="50" t="s">
        <v>17991</v>
      </c>
      <c r="E5627" s="50"/>
      <c r="F5627" s="50"/>
      <c r="G5627" s="50"/>
      <c r="H5627" s="5" t="s">
        <v>17992</v>
      </c>
      <c r="I5627" s="6"/>
      <c r="J5627" s="7">
        <v>180</v>
      </c>
      <c r="K5627" s="7">
        <v>3</v>
      </c>
      <c r="L5627" s="3">
        <v>1</v>
      </c>
      <c r="M5627" s="8">
        <f>420.98*(1-P3/100)</f>
        <v>420.98</v>
      </c>
      <c r="N5627" s="9"/>
      <c r="O5627" s="10">
        <f>M5627*N5627</f>
        <v>0</v>
      </c>
      <c r="P5627" s="11">
        <f>0.099*N5627</f>
        <v>0</v>
      </c>
      <c r="Q5627" s="16">
        <f>0.00109*N5627</f>
        <v>0</v>
      </c>
      <c r="R5627" s="13"/>
      <c r="S5627" s="14" t="s">
        <v>17993</v>
      </c>
      <c r="T5627" s="14" t="s">
        <v>108</v>
      </c>
      <c r="U5627" s="15" t="s">
        <v>39</v>
      </c>
      <c r="V5627" s="4" t="str">
        <f>HYPERLINK("https://redcat-toys.ru/api/getInfo/image/4220b34a-4ae7-11ed-a217-ac1f6b442185")</f>
        <v>https://redcat-toys.ru/api/getInfo/image/4220b34a-4ae7-11ed-a217-ac1f6b442185</v>
      </c>
      <c r="W5627" s="4" t="s">
        <v>17994</v>
      </c>
      <c r="X5627" s="4" t="s">
        <v>221</v>
      </c>
      <c r="Y5627" s="4" t="str">
        <f>HYPERLINK("https://redcat-toys.ru/api/getInfo/item/4220b34a-4ae7-11ed-a217-ac1f6b442185")</f>
        <v>https://redcat-toys.ru/api/getInfo/item/4220b34a-4ae7-11ed-a217-ac1f6b442185</v>
      </c>
    </row>
    <row r="5628" spans="2:25" ht="21" customHeight="1" outlineLevel="4" x14ac:dyDescent="0.2">
      <c r="B5628" s="39">
        <v>4457</v>
      </c>
      <c r="C5628" s="4" t="s">
        <v>17995</v>
      </c>
      <c r="D5628" s="50" t="s">
        <v>17996</v>
      </c>
      <c r="E5628" s="50"/>
      <c r="F5628" s="50"/>
      <c r="G5628" s="50"/>
      <c r="H5628" s="5" t="s">
        <v>17997</v>
      </c>
      <c r="I5628" s="6"/>
      <c r="J5628" s="7">
        <v>20</v>
      </c>
      <c r="K5628" s="7">
        <v>7</v>
      </c>
      <c r="L5628" s="3">
        <v>1</v>
      </c>
      <c r="M5628" s="19">
        <f>1253.93*(1-P3/100)</f>
        <v>1253.93</v>
      </c>
      <c r="N5628" s="9"/>
      <c r="O5628" s="10">
        <f>M5628*N5628</f>
        <v>0</v>
      </c>
      <c r="P5628" s="11">
        <f>0.167*N5628</f>
        <v>0</v>
      </c>
      <c r="Q5628" s="16">
        <f>0.00085*N5628</f>
        <v>0</v>
      </c>
      <c r="R5628" s="13"/>
      <c r="S5628" s="14" t="s">
        <v>17998</v>
      </c>
      <c r="T5628" s="14" t="s">
        <v>108</v>
      </c>
      <c r="U5628" s="15" t="s">
        <v>39</v>
      </c>
      <c r="V5628" s="4" t="str">
        <f>HYPERLINK("https://redcat-toys.ru/api/getInfo/image/effefe19-9bd1-11ed-a22e-00155d82e902")</f>
        <v>https://redcat-toys.ru/api/getInfo/image/effefe19-9bd1-11ed-a22e-00155d82e902</v>
      </c>
      <c r="W5628" s="4" t="s">
        <v>17999</v>
      </c>
      <c r="X5628" s="4" t="s">
        <v>221</v>
      </c>
      <c r="Y5628" s="4" t="str">
        <f>HYPERLINK("https://redcat-toys.ru/api/getInfo/item/effefe19-9bd1-11ed-a22e-00155d82e902")</f>
        <v>https://redcat-toys.ru/api/getInfo/item/effefe19-9bd1-11ed-a22e-00155d82e902</v>
      </c>
    </row>
    <row r="5629" spans="2:25" ht="21" customHeight="1" outlineLevel="4" x14ac:dyDescent="0.2">
      <c r="B5629" s="39">
        <v>4458</v>
      </c>
      <c r="C5629" s="4" t="s">
        <v>18000</v>
      </c>
      <c r="D5629" s="50" t="s">
        <v>18001</v>
      </c>
      <c r="E5629" s="50"/>
      <c r="F5629" s="50"/>
      <c r="G5629" s="50"/>
      <c r="H5629" s="5" t="s">
        <v>18002</v>
      </c>
      <c r="I5629" s="6"/>
      <c r="J5629" s="7">
        <v>20</v>
      </c>
      <c r="K5629" s="7">
        <v>7</v>
      </c>
      <c r="L5629" s="3">
        <v>1</v>
      </c>
      <c r="M5629" s="19">
        <f>1253.93*(1-P3/100)</f>
        <v>1253.93</v>
      </c>
      <c r="N5629" s="9"/>
      <c r="O5629" s="10">
        <f>M5629*N5629</f>
        <v>0</v>
      </c>
      <c r="P5629" s="11">
        <f>0.216*N5629</f>
        <v>0</v>
      </c>
      <c r="Q5629" s="16">
        <f>0.00093*N5629</f>
        <v>0</v>
      </c>
      <c r="R5629" s="13"/>
      <c r="S5629" s="14" t="s">
        <v>18003</v>
      </c>
      <c r="T5629" s="14" t="s">
        <v>108</v>
      </c>
      <c r="U5629" s="15" t="s">
        <v>39</v>
      </c>
      <c r="V5629" s="4" t="str">
        <f>HYPERLINK("https://redcat-toys.ru/api/getInfo/image/18ec0654-9bd3-11ed-a22e-00155d82e902")</f>
        <v>https://redcat-toys.ru/api/getInfo/image/18ec0654-9bd3-11ed-a22e-00155d82e902</v>
      </c>
      <c r="W5629" s="4" t="s">
        <v>18004</v>
      </c>
      <c r="X5629" s="4" t="s">
        <v>221</v>
      </c>
      <c r="Y5629" s="4" t="str">
        <f>HYPERLINK("https://redcat-toys.ru/api/getInfo/item/18ec0654-9bd3-11ed-a22e-00155d82e902")</f>
        <v>https://redcat-toys.ru/api/getInfo/item/18ec0654-9bd3-11ed-a22e-00155d82e902</v>
      </c>
    </row>
    <row r="5630" spans="2:25" ht="21" customHeight="1" outlineLevel="4" x14ac:dyDescent="0.2">
      <c r="B5630" s="39">
        <v>4459</v>
      </c>
      <c r="C5630" s="4" t="s">
        <v>18005</v>
      </c>
      <c r="D5630" s="50" t="s">
        <v>18006</v>
      </c>
      <c r="E5630" s="50"/>
      <c r="F5630" s="50"/>
      <c r="G5630" s="50"/>
      <c r="H5630" s="5" t="s">
        <v>18007</v>
      </c>
      <c r="I5630" s="6"/>
      <c r="J5630" s="7">
        <v>20</v>
      </c>
      <c r="K5630" s="7">
        <v>1</v>
      </c>
      <c r="L5630" s="3">
        <v>1</v>
      </c>
      <c r="M5630" s="19">
        <f>1140.33*(1-P3/100)</f>
        <v>1140.33</v>
      </c>
      <c r="N5630" s="9"/>
      <c r="O5630" s="10">
        <f>M5630*N5630</f>
        <v>0</v>
      </c>
      <c r="P5630" s="11">
        <f>0.152*N5630</f>
        <v>0</v>
      </c>
      <c r="Q5630" s="16">
        <f>0.00091*N5630</f>
        <v>0</v>
      </c>
      <c r="R5630" s="13"/>
      <c r="S5630" s="14" t="s">
        <v>18008</v>
      </c>
      <c r="T5630" s="14" t="s">
        <v>108</v>
      </c>
      <c r="U5630" s="15" t="s">
        <v>39</v>
      </c>
      <c r="V5630" s="4" t="str">
        <f>HYPERLINK("https://redcat-toys.ru/api/getInfo/image/34d96483-9bd2-11ed-a22e-00155d82e902")</f>
        <v>https://redcat-toys.ru/api/getInfo/image/34d96483-9bd2-11ed-a22e-00155d82e902</v>
      </c>
      <c r="W5630" s="4" t="s">
        <v>18009</v>
      </c>
      <c r="X5630" s="4" t="s">
        <v>221</v>
      </c>
      <c r="Y5630" s="4" t="str">
        <f>HYPERLINK("https://redcat-toys.ru/api/getInfo/item/34d96483-9bd2-11ed-a22e-00155d82e902")</f>
        <v>https://redcat-toys.ru/api/getInfo/item/34d96483-9bd2-11ed-a22e-00155d82e902</v>
      </c>
    </row>
    <row r="5631" spans="2:25" ht="21" customHeight="1" outlineLevel="4" x14ac:dyDescent="0.2">
      <c r="B5631" s="39">
        <v>4460</v>
      </c>
      <c r="C5631" s="4" t="s">
        <v>18010</v>
      </c>
      <c r="D5631" s="50" t="s">
        <v>18011</v>
      </c>
      <c r="E5631" s="50"/>
      <c r="F5631" s="50"/>
      <c r="G5631" s="50"/>
      <c r="H5631" s="5" t="s">
        <v>18012</v>
      </c>
      <c r="I5631" s="6"/>
      <c r="J5631" s="7">
        <v>20</v>
      </c>
      <c r="K5631" s="7">
        <v>5</v>
      </c>
      <c r="L5631" s="3">
        <v>1</v>
      </c>
      <c r="M5631" s="19">
        <f>1616.56*(1-P3/100)</f>
        <v>1616.56</v>
      </c>
      <c r="N5631" s="9"/>
      <c r="O5631" s="10">
        <f>M5631*N5631</f>
        <v>0</v>
      </c>
      <c r="P5631" s="17">
        <f>0.23*N5631</f>
        <v>0</v>
      </c>
      <c r="Q5631" s="16">
        <f>0.00053*N5631</f>
        <v>0</v>
      </c>
      <c r="R5631" s="13"/>
      <c r="S5631" s="14" t="s">
        <v>18013</v>
      </c>
      <c r="T5631" s="14" t="s">
        <v>108</v>
      </c>
      <c r="U5631" s="15" t="s">
        <v>39</v>
      </c>
      <c r="V5631" s="4" t="str">
        <f>HYPERLINK("https://redcat-toys.ru/api/getInfo/image/707b6401-9bd2-11ed-a22e-00155d82e902")</f>
        <v>https://redcat-toys.ru/api/getInfo/image/707b6401-9bd2-11ed-a22e-00155d82e902</v>
      </c>
      <c r="W5631" s="4" t="s">
        <v>18014</v>
      </c>
      <c r="X5631" s="4" t="s">
        <v>221</v>
      </c>
      <c r="Y5631" s="4" t="str">
        <f>HYPERLINK("https://redcat-toys.ru/api/getInfo/item/707b6401-9bd2-11ed-a22e-00155d82e902")</f>
        <v>https://redcat-toys.ru/api/getInfo/item/707b6401-9bd2-11ed-a22e-00155d82e902</v>
      </c>
    </row>
    <row r="5632" spans="2:25" ht="22.95" customHeight="1" outlineLevel="3" x14ac:dyDescent="0.2">
      <c r="B5632" s="51" t="s">
        <v>18015</v>
      </c>
      <c r="C5632" s="51"/>
      <c r="D5632" s="51"/>
      <c r="E5632" s="51"/>
      <c r="F5632" s="51"/>
      <c r="G5632" s="51"/>
    </row>
    <row r="5633" spans="2:25" ht="21" customHeight="1" outlineLevel="4" x14ac:dyDescent="0.2">
      <c r="B5633" s="39">
        <v>4461</v>
      </c>
      <c r="C5633" s="4" t="s">
        <v>18016</v>
      </c>
      <c r="D5633" s="50" t="s">
        <v>18017</v>
      </c>
      <c r="E5633" s="50"/>
      <c r="F5633" s="50"/>
      <c r="G5633" s="50"/>
      <c r="H5633" s="5" t="s">
        <v>18018</v>
      </c>
      <c r="I5633" s="6" t="s">
        <v>30</v>
      </c>
      <c r="J5633" s="7">
        <v>24</v>
      </c>
      <c r="K5633" s="7">
        <v>3</v>
      </c>
      <c r="L5633" s="3">
        <v>1</v>
      </c>
      <c r="M5633" s="8">
        <f>509.15*(1-P3/100)</f>
        <v>509.15</v>
      </c>
      <c r="N5633" s="9"/>
      <c r="O5633" s="10">
        <f>M5633*N5633</f>
        <v>0</v>
      </c>
      <c r="P5633" s="17">
        <f>0.36*N5633</f>
        <v>0</v>
      </c>
      <c r="Q5633" s="16">
        <f>0.00646*N5633</f>
        <v>0</v>
      </c>
      <c r="R5633" s="13"/>
      <c r="S5633" s="14" t="s">
        <v>18019</v>
      </c>
      <c r="T5633" s="14" t="s">
        <v>32</v>
      </c>
      <c r="U5633" s="15"/>
      <c r="V5633" s="4" t="str">
        <f>HYPERLINK("https://redcat-toys.ru/api/getInfo/image/9ae33200-fc59-11ec-a213-ac1f6b442185")</f>
        <v>https://redcat-toys.ru/api/getInfo/image/9ae33200-fc59-11ec-a213-ac1f6b442185</v>
      </c>
      <c r="W5633" s="4" t="s">
        <v>18020</v>
      </c>
      <c r="X5633" s="4" t="s">
        <v>34</v>
      </c>
      <c r="Y5633" s="4" t="str">
        <f>HYPERLINK("https://redcat-toys.ru/api/getInfo/item/9ae33200-fc59-11ec-a213-ac1f6b442185")</f>
        <v>https://redcat-toys.ru/api/getInfo/item/9ae33200-fc59-11ec-a213-ac1f6b442185</v>
      </c>
    </row>
    <row r="5634" spans="2:25" ht="21" customHeight="1" outlineLevel="4" x14ac:dyDescent="0.2">
      <c r="B5634" s="39">
        <v>4462</v>
      </c>
      <c r="C5634" s="4" t="s">
        <v>18016</v>
      </c>
      <c r="D5634" s="50" t="s">
        <v>18017</v>
      </c>
      <c r="E5634" s="50"/>
      <c r="F5634" s="50"/>
      <c r="G5634" s="50"/>
      <c r="H5634" s="5" t="s">
        <v>18018</v>
      </c>
      <c r="I5634" s="6" t="s">
        <v>30</v>
      </c>
      <c r="J5634" s="7">
        <v>48</v>
      </c>
      <c r="K5634" s="7">
        <v>3</v>
      </c>
      <c r="L5634" s="3">
        <v>1</v>
      </c>
      <c r="M5634" s="8">
        <f>509.15*(1-P3/100)</f>
        <v>509.15</v>
      </c>
      <c r="N5634" s="9"/>
      <c r="O5634" s="10">
        <f>M5634*N5634</f>
        <v>0</v>
      </c>
      <c r="P5634" s="17">
        <f>0.36*N5634</f>
        <v>0</v>
      </c>
      <c r="Q5634" s="16">
        <f>0.00646*N5634</f>
        <v>0</v>
      </c>
      <c r="R5634" s="13"/>
      <c r="S5634" s="14" t="s">
        <v>18019</v>
      </c>
      <c r="T5634" s="14" t="s">
        <v>32</v>
      </c>
      <c r="U5634" s="15"/>
      <c r="V5634" s="4" t="str">
        <f>HYPERLINK("https://redcat-toys.ru/api/getInfo/image/9ae33200-fc59-11ec-a213-ac1f6b442185")</f>
        <v>https://redcat-toys.ru/api/getInfo/image/9ae33200-fc59-11ec-a213-ac1f6b442185</v>
      </c>
      <c r="W5634" s="4" t="s">
        <v>18020</v>
      </c>
      <c r="X5634" s="4" t="s">
        <v>34</v>
      </c>
      <c r="Y5634" s="4" t="str">
        <f>HYPERLINK("https://redcat-toys.ru/api/getInfo/item/9ae33200-fc59-11ec-a213-ac1f6b442185")</f>
        <v>https://redcat-toys.ru/api/getInfo/item/9ae33200-fc59-11ec-a213-ac1f6b442185</v>
      </c>
    </row>
    <row r="5635" spans="2:25" ht="22.95" customHeight="1" outlineLevel="3" x14ac:dyDescent="0.2">
      <c r="B5635" s="51" t="s">
        <v>18021</v>
      </c>
      <c r="C5635" s="51"/>
      <c r="D5635" s="51"/>
      <c r="E5635" s="51"/>
      <c r="F5635" s="51"/>
      <c r="G5635" s="51"/>
    </row>
    <row r="5636" spans="2:25" ht="21" customHeight="1" outlineLevel="4" x14ac:dyDescent="0.2">
      <c r="B5636" s="39">
        <v>4463</v>
      </c>
      <c r="C5636" s="4" t="s">
        <v>18022</v>
      </c>
      <c r="D5636" s="50" t="s">
        <v>18023</v>
      </c>
      <c r="E5636" s="50"/>
      <c r="F5636" s="50"/>
      <c r="G5636" s="50"/>
      <c r="H5636" s="5" t="s">
        <v>18024</v>
      </c>
      <c r="I5636" s="6"/>
      <c r="J5636" s="7">
        <v>240</v>
      </c>
      <c r="K5636" s="7">
        <v>1</v>
      </c>
      <c r="L5636" s="3">
        <v>1</v>
      </c>
      <c r="M5636" s="8">
        <f>147.68*(1-P3/100)</f>
        <v>147.68</v>
      </c>
      <c r="N5636" s="9"/>
      <c r="O5636" s="10">
        <f>M5636*N5636</f>
        <v>0</v>
      </c>
      <c r="P5636" s="11">
        <f>0.026*N5636</f>
        <v>0</v>
      </c>
      <c r="Q5636" s="16">
        <f>0.00061*N5636</f>
        <v>0</v>
      </c>
      <c r="R5636" s="13"/>
      <c r="S5636" s="14" t="s">
        <v>18025</v>
      </c>
      <c r="T5636" s="14" t="s">
        <v>108</v>
      </c>
      <c r="U5636" s="15" t="s">
        <v>39</v>
      </c>
      <c r="V5636" s="4" t="str">
        <f>HYPERLINK("https://redcat-toys.ru/api/getInfo/image/e4bea753-2f00-11ef-a261-00155d82e908")</f>
        <v>https://redcat-toys.ru/api/getInfo/image/e4bea753-2f00-11ef-a261-00155d82e908</v>
      </c>
      <c r="W5636" s="4" t="s">
        <v>18026</v>
      </c>
      <c r="X5636" s="4" t="s">
        <v>34</v>
      </c>
      <c r="Y5636" s="4" t="str">
        <f>HYPERLINK("https://redcat-toys.ru/api/getInfo/item/e4bea753-2f00-11ef-a261-00155d82e908")</f>
        <v>https://redcat-toys.ru/api/getInfo/item/e4bea753-2f00-11ef-a261-00155d82e908</v>
      </c>
    </row>
    <row r="5637" spans="2:25" ht="22.95" customHeight="1" outlineLevel="3" x14ac:dyDescent="0.2">
      <c r="B5637" s="51" t="s">
        <v>18027</v>
      </c>
      <c r="C5637" s="51"/>
      <c r="D5637" s="51"/>
      <c r="E5637" s="51"/>
      <c r="F5637" s="51"/>
      <c r="G5637" s="51"/>
    </row>
    <row r="5638" spans="2:25" ht="21" customHeight="1" outlineLevel="4" x14ac:dyDescent="0.2">
      <c r="B5638" s="39">
        <v>4464</v>
      </c>
      <c r="C5638" s="4" t="s">
        <v>18028</v>
      </c>
      <c r="D5638" s="50" t="s">
        <v>18029</v>
      </c>
      <c r="E5638" s="50"/>
      <c r="F5638" s="50"/>
      <c r="G5638" s="50"/>
      <c r="H5638" s="5" t="s">
        <v>18030</v>
      </c>
      <c r="I5638" s="6"/>
      <c r="J5638" s="7">
        <v>240</v>
      </c>
      <c r="K5638" s="7">
        <v>1</v>
      </c>
      <c r="L5638" s="3">
        <v>1</v>
      </c>
      <c r="M5638" s="8">
        <f>133.39*(1-P3/100)</f>
        <v>133.38999999999999</v>
      </c>
      <c r="N5638" s="9"/>
      <c r="O5638" s="10">
        <f>M5638*N5638</f>
        <v>0</v>
      </c>
      <c r="P5638" s="11">
        <f>0.026*N5638</f>
        <v>0</v>
      </c>
      <c r="Q5638" s="16">
        <f>0.00061*N5638</f>
        <v>0</v>
      </c>
      <c r="R5638" s="13"/>
      <c r="S5638" s="14" t="s">
        <v>18031</v>
      </c>
      <c r="T5638" s="14" t="s">
        <v>108</v>
      </c>
      <c r="U5638" s="15" t="s">
        <v>39</v>
      </c>
      <c r="V5638" s="4" t="str">
        <f>HYPERLINK("https://redcat-toys.ru/api/getInfo/image/842480a1-2f01-11ef-a261-00155d82e908")</f>
        <v>https://redcat-toys.ru/api/getInfo/image/842480a1-2f01-11ef-a261-00155d82e908</v>
      </c>
      <c r="W5638" s="4" t="s">
        <v>18032</v>
      </c>
      <c r="X5638" s="4" t="s">
        <v>34</v>
      </c>
      <c r="Y5638" s="4" t="str">
        <f>HYPERLINK("https://redcat-toys.ru/api/getInfo/item/842480a1-2f01-11ef-a261-00155d82e908")</f>
        <v>https://redcat-toys.ru/api/getInfo/item/842480a1-2f01-11ef-a261-00155d82e908</v>
      </c>
    </row>
    <row r="5639" spans="2:25" ht="21" customHeight="1" outlineLevel="4" x14ac:dyDescent="0.2">
      <c r="B5639" s="39">
        <v>4465</v>
      </c>
      <c r="C5639" s="4" t="s">
        <v>18033</v>
      </c>
      <c r="D5639" s="50" t="s">
        <v>18034</v>
      </c>
      <c r="E5639" s="50"/>
      <c r="F5639" s="50"/>
      <c r="G5639" s="50"/>
      <c r="H5639" s="5" t="s">
        <v>18035</v>
      </c>
      <c r="I5639" s="6"/>
      <c r="J5639" s="7">
        <v>360</v>
      </c>
      <c r="K5639" s="7">
        <v>558</v>
      </c>
      <c r="L5639" s="3">
        <v>8</v>
      </c>
      <c r="M5639" s="8">
        <f>87.77*(1-P3/100)</f>
        <v>87.77</v>
      </c>
      <c r="N5639" s="9"/>
      <c r="O5639" s="10">
        <f>M5639*N5639</f>
        <v>0</v>
      </c>
      <c r="P5639" s="11">
        <f>0.016*N5639</f>
        <v>0</v>
      </c>
      <c r="Q5639" s="16">
        <f>0.00009*N5639</f>
        <v>0</v>
      </c>
      <c r="R5639" s="13"/>
      <c r="S5639" s="14" t="s">
        <v>18036</v>
      </c>
      <c r="T5639" s="14" t="s">
        <v>108</v>
      </c>
      <c r="U5639" s="15" t="s">
        <v>39</v>
      </c>
      <c r="V5639" s="4" t="str">
        <f>HYPERLINK("https://redcat-toys.ru/api/getInfo/image/c0c5c093-2f01-11ef-a261-00155d82e908")</f>
        <v>https://redcat-toys.ru/api/getInfo/image/c0c5c093-2f01-11ef-a261-00155d82e908</v>
      </c>
      <c r="W5639" s="4" t="s">
        <v>18032</v>
      </c>
      <c r="X5639" s="4" t="s">
        <v>34</v>
      </c>
      <c r="Y5639" s="4" t="str">
        <f>HYPERLINK("https://redcat-toys.ru/api/getInfo/item/c0c5c093-2f01-11ef-a261-00155d82e908")</f>
        <v>https://redcat-toys.ru/api/getInfo/item/c0c5c093-2f01-11ef-a261-00155d82e908</v>
      </c>
    </row>
    <row r="5640" spans="2:25" ht="22.95" customHeight="1" outlineLevel="1" x14ac:dyDescent="0.2">
      <c r="B5640" s="48" t="s">
        <v>18037</v>
      </c>
      <c r="C5640" s="48"/>
      <c r="D5640" s="48"/>
      <c r="E5640" s="48"/>
      <c r="F5640" s="48"/>
      <c r="G5640" s="48"/>
    </row>
    <row r="5641" spans="2:25" ht="22.95" customHeight="1" outlineLevel="2" x14ac:dyDescent="0.2">
      <c r="B5641" s="49" t="s">
        <v>18038</v>
      </c>
      <c r="C5641" s="49"/>
      <c r="D5641" s="49"/>
      <c r="E5641" s="49"/>
      <c r="F5641" s="49"/>
      <c r="G5641" s="49"/>
    </row>
    <row r="5642" spans="2:25" ht="22.95" customHeight="1" outlineLevel="3" x14ac:dyDescent="0.2">
      <c r="B5642" s="51" t="s">
        <v>18039</v>
      </c>
      <c r="C5642" s="51"/>
      <c r="D5642" s="51"/>
      <c r="E5642" s="51"/>
      <c r="F5642" s="51"/>
      <c r="G5642" s="51"/>
    </row>
    <row r="5643" spans="2:25" ht="21" customHeight="1" outlineLevel="4" x14ac:dyDescent="0.2">
      <c r="B5643" s="39">
        <v>4466</v>
      </c>
      <c r="C5643" s="4" t="s">
        <v>18040</v>
      </c>
      <c r="D5643" s="50" t="s">
        <v>18041</v>
      </c>
      <c r="E5643" s="50"/>
      <c r="F5643" s="50"/>
      <c r="G5643" s="50"/>
      <c r="H5643" s="5" t="s">
        <v>18042</v>
      </c>
      <c r="I5643" s="6"/>
      <c r="J5643" s="7">
        <v>48</v>
      </c>
      <c r="K5643" s="7">
        <v>29</v>
      </c>
      <c r="L5643" s="3">
        <v>1</v>
      </c>
      <c r="M5643" s="8">
        <f>695.52*(1-P3/100)</f>
        <v>695.52</v>
      </c>
      <c r="N5643" s="9"/>
      <c r="O5643" s="10">
        <f>M5643*N5643</f>
        <v>0</v>
      </c>
      <c r="P5643" s="11">
        <f>0.423*N5643</f>
        <v>0</v>
      </c>
      <c r="Q5643" s="12">
        <f>0.0037*N5643</f>
        <v>0</v>
      </c>
      <c r="R5643" s="13"/>
      <c r="S5643" s="14" t="s">
        <v>18043</v>
      </c>
      <c r="T5643" s="14" t="s">
        <v>32</v>
      </c>
      <c r="U5643" s="15"/>
      <c r="V5643" s="4" t="str">
        <f>HYPERLINK("https://redcat-toys.ru/api/getInfo/image/35bf4f36-7d20-11ed-a22a-00155d82e902")</f>
        <v>https://redcat-toys.ru/api/getInfo/image/35bf4f36-7d20-11ed-a22a-00155d82e902</v>
      </c>
      <c r="W5643" s="4" t="s">
        <v>18044</v>
      </c>
      <c r="X5643" s="4" t="s">
        <v>34</v>
      </c>
      <c r="Y5643" s="4" t="str">
        <f>HYPERLINK("https://redcat-toys.ru/api/getInfo/item/35bf4f36-7d20-11ed-a22a-00155d82e902")</f>
        <v>https://redcat-toys.ru/api/getInfo/item/35bf4f36-7d20-11ed-a22a-00155d82e902</v>
      </c>
    </row>
    <row r="5644" spans="2:25" ht="21" customHeight="1" outlineLevel="4" x14ac:dyDescent="0.2">
      <c r="B5644" s="39">
        <v>4467</v>
      </c>
      <c r="C5644" s="4" t="s">
        <v>18045</v>
      </c>
      <c r="D5644" s="50" t="s">
        <v>18046</v>
      </c>
      <c r="E5644" s="50"/>
      <c r="F5644" s="50"/>
      <c r="G5644" s="50"/>
      <c r="H5644" s="5" t="s">
        <v>18047</v>
      </c>
      <c r="I5644" s="6"/>
      <c r="J5644" s="7">
        <v>48</v>
      </c>
      <c r="K5644" s="7">
        <v>68</v>
      </c>
      <c r="L5644" s="3">
        <v>1</v>
      </c>
      <c r="M5644" s="8">
        <f>695.52*(1-P3/100)</f>
        <v>695.52</v>
      </c>
      <c r="N5644" s="9"/>
      <c r="O5644" s="10">
        <f>M5644*N5644</f>
        <v>0</v>
      </c>
      <c r="P5644" s="11">
        <f>0.395*N5644</f>
        <v>0</v>
      </c>
      <c r="Q5644" s="12">
        <f>0.0042*N5644</f>
        <v>0</v>
      </c>
      <c r="R5644" s="13"/>
      <c r="S5644" s="14" t="s">
        <v>18048</v>
      </c>
      <c r="T5644" s="14" t="s">
        <v>32</v>
      </c>
      <c r="U5644" s="15"/>
      <c r="V5644" s="4" t="str">
        <f>HYPERLINK("https://redcat-toys.ru/api/getInfo/image/66fc9669-7d20-11ed-a22a-00155d82e902")</f>
        <v>https://redcat-toys.ru/api/getInfo/image/66fc9669-7d20-11ed-a22a-00155d82e902</v>
      </c>
      <c r="W5644" s="4" t="s">
        <v>18049</v>
      </c>
      <c r="X5644" s="4" t="s">
        <v>34</v>
      </c>
      <c r="Y5644" s="4" t="str">
        <f>HYPERLINK("https://redcat-toys.ru/api/getInfo/item/66fc9669-7d20-11ed-a22a-00155d82e902")</f>
        <v>https://redcat-toys.ru/api/getInfo/item/66fc9669-7d20-11ed-a22a-00155d82e902</v>
      </c>
    </row>
    <row r="5645" spans="2:25" ht="22.95" customHeight="1" outlineLevel="2" x14ac:dyDescent="0.2">
      <c r="B5645" s="49" t="s">
        <v>18050</v>
      </c>
      <c r="C5645" s="49"/>
      <c r="D5645" s="49"/>
      <c r="E5645" s="49"/>
      <c r="F5645" s="49"/>
      <c r="G5645" s="49"/>
    </row>
    <row r="5646" spans="2:25" ht="22.95" customHeight="1" outlineLevel="3" x14ac:dyDescent="0.2">
      <c r="B5646" s="51" t="s">
        <v>18051</v>
      </c>
      <c r="C5646" s="51"/>
      <c r="D5646" s="51"/>
      <c r="E5646" s="51"/>
      <c r="F5646" s="51"/>
      <c r="G5646" s="51"/>
    </row>
    <row r="5647" spans="2:25" ht="21" customHeight="1" outlineLevel="4" x14ac:dyDescent="0.2">
      <c r="B5647" s="39">
        <v>4468</v>
      </c>
      <c r="C5647" s="4" t="s">
        <v>18052</v>
      </c>
      <c r="D5647" s="50" t="s">
        <v>18053</v>
      </c>
      <c r="E5647" s="50"/>
      <c r="F5647" s="50"/>
      <c r="G5647" s="50"/>
      <c r="H5647" s="5" t="s">
        <v>18054</v>
      </c>
      <c r="I5647" s="6"/>
      <c r="J5647" s="7">
        <v>16</v>
      </c>
      <c r="K5647" s="7">
        <v>41</v>
      </c>
      <c r="L5647" s="3">
        <v>1</v>
      </c>
      <c r="M5647" s="19">
        <f>1514.43*(1-P3/100)</f>
        <v>1514.43</v>
      </c>
      <c r="N5647" s="9"/>
      <c r="O5647" s="10">
        <f t="shared" ref="O5647:O5657" si="303">M5647*N5647</f>
        <v>0</v>
      </c>
      <c r="P5647" s="11">
        <f>0.676*N5647</f>
        <v>0</v>
      </c>
      <c r="Q5647" s="16">
        <f>0.00891*N5647</f>
        <v>0</v>
      </c>
      <c r="R5647" s="13"/>
      <c r="S5647" s="14" t="s">
        <v>18055</v>
      </c>
      <c r="T5647" s="14" t="s">
        <v>32</v>
      </c>
      <c r="U5647" s="15"/>
      <c r="V5647" s="4" t="str">
        <f>HYPERLINK("https://redcat-toys.ru/api/getInfo/image/e32bc606-8536-11ea-a247-ac1f6b442184")</f>
        <v>https://redcat-toys.ru/api/getInfo/image/e32bc606-8536-11ea-a247-ac1f6b442184</v>
      </c>
      <c r="W5647" s="4" t="s">
        <v>18056</v>
      </c>
      <c r="X5647" s="4" t="s">
        <v>34</v>
      </c>
      <c r="Y5647" s="4" t="str">
        <f>HYPERLINK("https://redcat-toys.ru/api/getInfo/item/e32bc606-8536-11ea-a247-ac1f6b442184")</f>
        <v>https://redcat-toys.ru/api/getInfo/item/e32bc606-8536-11ea-a247-ac1f6b442184</v>
      </c>
    </row>
    <row r="5648" spans="2:25" ht="21" customHeight="1" outlineLevel="4" x14ac:dyDescent="0.2">
      <c r="B5648" s="39">
        <v>4469</v>
      </c>
      <c r="C5648" s="4" t="s">
        <v>18057</v>
      </c>
      <c r="D5648" s="50" t="s">
        <v>18058</v>
      </c>
      <c r="E5648" s="50"/>
      <c r="F5648" s="50"/>
      <c r="G5648" s="50"/>
      <c r="H5648" s="5" t="s">
        <v>18059</v>
      </c>
      <c r="I5648" s="6" t="s">
        <v>30</v>
      </c>
      <c r="J5648" s="7">
        <v>72</v>
      </c>
      <c r="K5648" s="7">
        <v>104</v>
      </c>
      <c r="L5648" s="3">
        <v>2</v>
      </c>
      <c r="M5648" s="8">
        <f>354.92*(1-P3/100)</f>
        <v>354.92</v>
      </c>
      <c r="N5648" s="9"/>
      <c r="O5648" s="10">
        <f t="shared" si="303"/>
        <v>0</v>
      </c>
      <c r="P5648" s="11">
        <f>0.165*N5648</f>
        <v>0</v>
      </c>
      <c r="Q5648" s="16">
        <f>0.00183*N5648</f>
        <v>0</v>
      </c>
      <c r="R5648" s="13"/>
      <c r="S5648" s="14" t="s">
        <v>18060</v>
      </c>
      <c r="T5648" s="14" t="s">
        <v>32</v>
      </c>
      <c r="U5648" s="15"/>
      <c r="V5648" s="4" t="str">
        <f>HYPERLINK("https://redcat-toys.ru/api/getInfo/image/d9767a0e-852a-11ea-a247-ac1f6b442184")</f>
        <v>https://redcat-toys.ru/api/getInfo/image/d9767a0e-852a-11ea-a247-ac1f6b442184</v>
      </c>
      <c r="W5648" s="4" t="s">
        <v>18061</v>
      </c>
      <c r="X5648" s="4" t="s">
        <v>34</v>
      </c>
      <c r="Y5648" s="4" t="str">
        <f>HYPERLINK("https://redcat-toys.ru/api/getInfo/item/d9767a0e-852a-11ea-a247-ac1f6b442184")</f>
        <v>https://redcat-toys.ru/api/getInfo/item/d9767a0e-852a-11ea-a247-ac1f6b442184</v>
      </c>
    </row>
    <row r="5649" spans="2:25" ht="21" customHeight="1" outlineLevel="4" x14ac:dyDescent="0.2">
      <c r="B5649" s="39">
        <v>4470</v>
      </c>
      <c r="C5649" s="4" t="s">
        <v>18062</v>
      </c>
      <c r="D5649" s="50" t="s">
        <v>18063</v>
      </c>
      <c r="E5649" s="50"/>
      <c r="F5649" s="50"/>
      <c r="G5649" s="50"/>
      <c r="H5649" s="5" t="s">
        <v>18064</v>
      </c>
      <c r="I5649" s="6"/>
      <c r="J5649" s="7">
        <v>72</v>
      </c>
      <c r="K5649" s="7">
        <v>4</v>
      </c>
      <c r="L5649" s="3">
        <v>2</v>
      </c>
      <c r="M5649" s="8">
        <f>354.92*(1-P3/100)</f>
        <v>354.92</v>
      </c>
      <c r="N5649" s="9"/>
      <c r="O5649" s="10">
        <f t="shared" si="303"/>
        <v>0</v>
      </c>
      <c r="P5649" s="11">
        <f>0.147*N5649</f>
        <v>0</v>
      </c>
      <c r="Q5649" s="16">
        <f>0.00182*N5649</f>
        <v>0</v>
      </c>
      <c r="R5649" s="13"/>
      <c r="S5649" s="14" t="s">
        <v>18065</v>
      </c>
      <c r="T5649" s="14" t="s">
        <v>32</v>
      </c>
      <c r="U5649" s="15"/>
      <c r="V5649" s="4" t="str">
        <f>HYPERLINK("https://redcat-toys.ru/api/getInfo/image/145b028c-852b-11ea-a247-ac1f6b442184")</f>
        <v>https://redcat-toys.ru/api/getInfo/image/145b028c-852b-11ea-a247-ac1f6b442184</v>
      </c>
      <c r="W5649" s="4" t="s">
        <v>18066</v>
      </c>
      <c r="X5649" s="4" t="s">
        <v>34</v>
      </c>
      <c r="Y5649" s="4" t="str">
        <f>HYPERLINK("https://redcat-toys.ru/api/getInfo/item/145b028c-852b-11ea-a247-ac1f6b442184")</f>
        <v>https://redcat-toys.ru/api/getInfo/item/145b028c-852b-11ea-a247-ac1f6b442184</v>
      </c>
    </row>
    <row r="5650" spans="2:25" ht="21" customHeight="1" outlineLevel="4" x14ac:dyDescent="0.2">
      <c r="B5650" s="39">
        <v>4471</v>
      </c>
      <c r="C5650" s="4" t="s">
        <v>18067</v>
      </c>
      <c r="D5650" s="50" t="s">
        <v>18068</v>
      </c>
      <c r="E5650" s="50"/>
      <c r="F5650" s="50"/>
      <c r="G5650" s="50"/>
      <c r="H5650" s="5" t="s">
        <v>18069</v>
      </c>
      <c r="I5650" s="6"/>
      <c r="J5650" s="7">
        <v>72</v>
      </c>
      <c r="K5650" s="7">
        <v>14</v>
      </c>
      <c r="L5650" s="3">
        <v>2</v>
      </c>
      <c r="M5650" s="8">
        <f>354.92*(1-P3/100)</f>
        <v>354.92</v>
      </c>
      <c r="N5650" s="9"/>
      <c r="O5650" s="10">
        <f t="shared" si="303"/>
        <v>0</v>
      </c>
      <c r="P5650" s="11">
        <f>0.168*N5650</f>
        <v>0</v>
      </c>
      <c r="Q5650" s="16">
        <f>0.00182*N5650</f>
        <v>0</v>
      </c>
      <c r="R5650" s="13"/>
      <c r="S5650" s="14" t="s">
        <v>18070</v>
      </c>
      <c r="T5650" s="14" t="s">
        <v>32</v>
      </c>
      <c r="U5650" s="15"/>
      <c r="V5650" s="4" t="str">
        <f>HYPERLINK("https://redcat-toys.ru/api/getInfo/image/4dc46cba-852b-11ea-a247-ac1f6b442184")</f>
        <v>https://redcat-toys.ru/api/getInfo/image/4dc46cba-852b-11ea-a247-ac1f6b442184</v>
      </c>
      <c r="W5650" s="4" t="s">
        <v>18071</v>
      </c>
      <c r="X5650" s="4" t="s">
        <v>34</v>
      </c>
      <c r="Y5650" s="4" t="str">
        <f>HYPERLINK("https://redcat-toys.ru/api/getInfo/item/4dc46cba-852b-11ea-a247-ac1f6b442184")</f>
        <v>https://redcat-toys.ru/api/getInfo/item/4dc46cba-852b-11ea-a247-ac1f6b442184</v>
      </c>
    </row>
    <row r="5651" spans="2:25" ht="21" customHeight="1" outlineLevel="4" x14ac:dyDescent="0.2">
      <c r="B5651" s="39">
        <v>4472</v>
      </c>
      <c r="C5651" s="4" t="s">
        <v>18072</v>
      </c>
      <c r="D5651" s="50" t="s">
        <v>18073</v>
      </c>
      <c r="E5651" s="50"/>
      <c r="F5651" s="50"/>
      <c r="G5651" s="50"/>
      <c r="H5651" s="5" t="s">
        <v>18074</v>
      </c>
      <c r="I5651" s="6" t="s">
        <v>30</v>
      </c>
      <c r="J5651" s="7">
        <v>72</v>
      </c>
      <c r="K5651" s="7">
        <v>79</v>
      </c>
      <c r="L5651" s="3">
        <v>2</v>
      </c>
      <c r="M5651" s="8">
        <f>354.92*(1-P3/100)</f>
        <v>354.92</v>
      </c>
      <c r="N5651" s="9"/>
      <c r="O5651" s="10">
        <f t="shared" si="303"/>
        <v>0</v>
      </c>
      <c r="P5651" s="11">
        <f>0.167*N5651</f>
        <v>0</v>
      </c>
      <c r="Q5651" s="16">
        <f>0.00179*N5651</f>
        <v>0</v>
      </c>
      <c r="R5651" s="13"/>
      <c r="S5651" s="14" t="s">
        <v>18075</v>
      </c>
      <c r="T5651" s="14" t="s">
        <v>32</v>
      </c>
      <c r="U5651" s="15"/>
      <c r="V5651" s="4" t="str">
        <f>HYPERLINK("https://redcat-toys.ru/api/getInfo/image/859af7fa-852b-11ea-a247-ac1f6b442184")</f>
        <v>https://redcat-toys.ru/api/getInfo/image/859af7fa-852b-11ea-a247-ac1f6b442184</v>
      </c>
      <c r="W5651" s="4" t="s">
        <v>18076</v>
      </c>
      <c r="X5651" s="4" t="s">
        <v>34</v>
      </c>
      <c r="Y5651" s="4" t="str">
        <f>HYPERLINK("https://redcat-toys.ru/api/getInfo/item/859af7fa-852b-11ea-a247-ac1f6b442184")</f>
        <v>https://redcat-toys.ru/api/getInfo/item/859af7fa-852b-11ea-a247-ac1f6b442184</v>
      </c>
    </row>
    <row r="5652" spans="2:25" ht="21" customHeight="1" outlineLevel="4" x14ac:dyDescent="0.2">
      <c r="B5652" s="39">
        <v>4473</v>
      </c>
      <c r="C5652" s="4" t="s">
        <v>18077</v>
      </c>
      <c r="D5652" s="50" t="s">
        <v>18078</v>
      </c>
      <c r="E5652" s="50"/>
      <c r="F5652" s="50"/>
      <c r="G5652" s="50"/>
      <c r="H5652" s="5" t="s">
        <v>18079</v>
      </c>
      <c r="I5652" s="6"/>
      <c r="J5652" s="7">
        <v>16</v>
      </c>
      <c r="K5652" s="7">
        <v>41</v>
      </c>
      <c r="L5652" s="3">
        <v>1</v>
      </c>
      <c r="M5652" s="19">
        <f>1321.07*(1-P3/100)</f>
        <v>1321.07</v>
      </c>
      <c r="N5652" s="9"/>
      <c r="O5652" s="10">
        <f t="shared" si="303"/>
        <v>0</v>
      </c>
      <c r="P5652" s="17">
        <f>0.59*N5652</f>
        <v>0</v>
      </c>
      <c r="Q5652" s="16">
        <f>0.00758*N5652</f>
        <v>0</v>
      </c>
      <c r="R5652" s="13"/>
      <c r="S5652" s="14" t="s">
        <v>18080</v>
      </c>
      <c r="T5652" s="14" t="s">
        <v>32</v>
      </c>
      <c r="U5652" s="15"/>
      <c r="V5652" s="4" t="str">
        <f>HYPERLINK("https://redcat-toys.ru/api/getInfo/image/2a73b0c9-8537-11ea-a247-ac1f6b442184")</f>
        <v>https://redcat-toys.ru/api/getInfo/image/2a73b0c9-8537-11ea-a247-ac1f6b442184</v>
      </c>
      <c r="W5652" s="4" t="s">
        <v>18081</v>
      </c>
      <c r="X5652" s="4" t="s">
        <v>34</v>
      </c>
      <c r="Y5652" s="4" t="str">
        <f>HYPERLINK("https://redcat-toys.ru/api/getInfo/item/2a73b0c9-8537-11ea-a247-ac1f6b442184")</f>
        <v>https://redcat-toys.ru/api/getInfo/item/2a73b0c9-8537-11ea-a247-ac1f6b442184</v>
      </c>
    </row>
    <row r="5653" spans="2:25" ht="21" customHeight="1" outlineLevel="4" x14ac:dyDescent="0.2">
      <c r="B5653" s="39">
        <v>4474</v>
      </c>
      <c r="C5653" s="4" t="s">
        <v>18082</v>
      </c>
      <c r="D5653" s="50" t="s">
        <v>18083</v>
      </c>
      <c r="E5653" s="50"/>
      <c r="F5653" s="50"/>
      <c r="G5653" s="50"/>
      <c r="H5653" s="5" t="s">
        <v>18084</v>
      </c>
      <c r="I5653" s="6"/>
      <c r="J5653" s="7">
        <v>12</v>
      </c>
      <c r="K5653" s="7">
        <v>12</v>
      </c>
      <c r="L5653" s="3">
        <v>1</v>
      </c>
      <c r="M5653" s="19">
        <f>2051.11*(1-P3/100)</f>
        <v>2051.11</v>
      </c>
      <c r="N5653" s="9"/>
      <c r="O5653" s="10">
        <f t="shared" si="303"/>
        <v>0</v>
      </c>
      <c r="P5653" s="11">
        <f>0.865*N5653</f>
        <v>0</v>
      </c>
      <c r="Q5653" s="16">
        <f>0.01195*N5653</f>
        <v>0</v>
      </c>
      <c r="R5653" s="13"/>
      <c r="S5653" s="14" t="s">
        <v>18085</v>
      </c>
      <c r="T5653" s="14" t="s">
        <v>32</v>
      </c>
      <c r="U5653" s="15"/>
      <c r="V5653" s="4" t="str">
        <f>HYPERLINK("https://redcat-toys.ru/api/getInfo/image/0d6fdb03-c0ae-11ec-a211-ac1f6b442185")</f>
        <v>https://redcat-toys.ru/api/getInfo/image/0d6fdb03-c0ae-11ec-a211-ac1f6b442185</v>
      </c>
      <c r="W5653" s="4" t="s">
        <v>18086</v>
      </c>
      <c r="X5653" s="4" t="s">
        <v>34</v>
      </c>
      <c r="Y5653" s="4" t="str">
        <f>HYPERLINK("https://redcat-toys.ru/api/getInfo/item/0d6fdb03-c0ae-11ec-a211-ac1f6b442185")</f>
        <v>https://redcat-toys.ru/api/getInfo/item/0d6fdb03-c0ae-11ec-a211-ac1f6b442185</v>
      </c>
    </row>
    <row r="5654" spans="2:25" ht="21" customHeight="1" outlineLevel="4" x14ac:dyDescent="0.2">
      <c r="B5654" s="39">
        <v>4475</v>
      </c>
      <c r="C5654" s="4" t="s">
        <v>18087</v>
      </c>
      <c r="D5654" s="50" t="s">
        <v>18088</v>
      </c>
      <c r="E5654" s="50"/>
      <c r="F5654" s="50"/>
      <c r="G5654" s="50"/>
      <c r="H5654" s="5" t="s">
        <v>18089</v>
      </c>
      <c r="I5654" s="6" t="s">
        <v>30</v>
      </c>
      <c r="J5654" s="7">
        <v>16</v>
      </c>
      <c r="K5654" s="7">
        <v>115</v>
      </c>
      <c r="L5654" s="3">
        <v>1</v>
      </c>
      <c r="M5654" s="19">
        <f>1326.49*(1-P3/100)</f>
        <v>1326.49</v>
      </c>
      <c r="N5654" s="9"/>
      <c r="O5654" s="10">
        <f t="shared" si="303"/>
        <v>0</v>
      </c>
      <c r="P5654" s="11">
        <f>0.671*N5654</f>
        <v>0</v>
      </c>
      <c r="Q5654" s="16">
        <f>0.01004*N5654</f>
        <v>0</v>
      </c>
      <c r="R5654" s="13"/>
      <c r="S5654" s="14" t="s">
        <v>18090</v>
      </c>
      <c r="T5654" s="14" t="s">
        <v>32</v>
      </c>
      <c r="U5654" s="15"/>
      <c r="V5654" s="4" t="str">
        <f>HYPERLINK("https://redcat-toys.ru/api/getInfo/image/b428d481-c139-11ec-a211-ac1f6b442185")</f>
        <v>https://redcat-toys.ru/api/getInfo/image/b428d481-c139-11ec-a211-ac1f6b442185</v>
      </c>
      <c r="W5654" s="4" t="s">
        <v>18091</v>
      </c>
      <c r="X5654" s="4" t="s">
        <v>34</v>
      </c>
      <c r="Y5654" s="4" t="str">
        <f>HYPERLINK("https://redcat-toys.ru/api/getInfo/item/b428d481-c139-11ec-a211-ac1f6b442185")</f>
        <v>https://redcat-toys.ru/api/getInfo/item/b428d481-c139-11ec-a211-ac1f6b442185</v>
      </c>
    </row>
    <row r="5655" spans="2:25" ht="21" customHeight="1" outlineLevel="4" x14ac:dyDescent="0.2">
      <c r="B5655" s="39">
        <v>4476</v>
      </c>
      <c r="C5655" s="4" t="s">
        <v>18092</v>
      </c>
      <c r="D5655" s="50" t="s">
        <v>18093</v>
      </c>
      <c r="E5655" s="50"/>
      <c r="F5655" s="50"/>
      <c r="G5655" s="50"/>
      <c r="H5655" s="5" t="s">
        <v>18094</v>
      </c>
      <c r="I5655" s="6"/>
      <c r="J5655" s="7">
        <v>72</v>
      </c>
      <c r="K5655" s="7">
        <v>32</v>
      </c>
      <c r="L5655" s="3">
        <v>2</v>
      </c>
      <c r="M5655" s="8">
        <f>307.75*(1-P3/100)</f>
        <v>307.75</v>
      </c>
      <c r="N5655" s="9"/>
      <c r="O5655" s="10">
        <f t="shared" si="303"/>
        <v>0</v>
      </c>
      <c r="P5655" s="11">
        <f>0.128*N5655</f>
        <v>0</v>
      </c>
      <c r="Q5655" s="12">
        <f>0.0014*N5655</f>
        <v>0</v>
      </c>
      <c r="R5655" s="13"/>
      <c r="S5655" s="14" t="s">
        <v>18095</v>
      </c>
      <c r="T5655" s="14" t="s">
        <v>32</v>
      </c>
      <c r="U5655" s="15"/>
      <c r="V5655" s="4" t="str">
        <f>HYPERLINK("https://redcat-toys.ru/api/getInfo/image/68abcbdb-6973-11ed-a22a-00155d82e902")</f>
        <v>https://redcat-toys.ru/api/getInfo/image/68abcbdb-6973-11ed-a22a-00155d82e902</v>
      </c>
      <c r="W5655" s="4" t="s">
        <v>18096</v>
      </c>
      <c r="X5655" s="4" t="s">
        <v>34</v>
      </c>
      <c r="Y5655" s="4" t="str">
        <f>HYPERLINK("https://redcat-toys.ru/api/getInfo/item/68abcbdb-6973-11ed-a22a-00155d82e902")</f>
        <v>https://redcat-toys.ru/api/getInfo/item/68abcbdb-6973-11ed-a22a-00155d82e902</v>
      </c>
    </row>
    <row r="5656" spans="2:25" ht="21" customHeight="1" outlineLevel="4" x14ac:dyDescent="0.2">
      <c r="B5656" s="39">
        <v>4477</v>
      </c>
      <c r="C5656" s="4" t="s">
        <v>18097</v>
      </c>
      <c r="D5656" s="50" t="s">
        <v>18098</v>
      </c>
      <c r="E5656" s="50"/>
      <c r="F5656" s="50"/>
      <c r="G5656" s="50"/>
      <c r="H5656" s="5" t="s">
        <v>18099</v>
      </c>
      <c r="I5656" s="6" t="s">
        <v>30</v>
      </c>
      <c r="J5656" s="7">
        <v>4</v>
      </c>
      <c r="K5656" s="7">
        <v>19</v>
      </c>
      <c r="L5656" s="3">
        <v>1</v>
      </c>
      <c r="M5656" s="19">
        <f>6437.85*(1-P3/100)</f>
        <v>6437.85</v>
      </c>
      <c r="N5656" s="9"/>
      <c r="O5656" s="10">
        <f t="shared" si="303"/>
        <v>0</v>
      </c>
      <c r="P5656" s="17">
        <f>1.72*N5656</f>
        <v>0</v>
      </c>
      <c r="Q5656" s="16">
        <f>0.02076*N5656</f>
        <v>0</v>
      </c>
      <c r="R5656" s="13"/>
      <c r="S5656" s="14" t="s">
        <v>18100</v>
      </c>
      <c r="T5656" s="14" t="s">
        <v>32</v>
      </c>
      <c r="U5656" s="15"/>
      <c r="V5656" s="4" t="str">
        <f>HYPERLINK("https://redcat-toys.ru/api/getInfo/image/63d78bb0-05fd-11ee-a23b-00155d82e902")</f>
        <v>https://redcat-toys.ru/api/getInfo/image/63d78bb0-05fd-11ee-a23b-00155d82e902</v>
      </c>
      <c r="W5656" s="4" t="s">
        <v>18101</v>
      </c>
      <c r="X5656" s="4" t="s">
        <v>34</v>
      </c>
      <c r="Y5656" s="4" t="str">
        <f>HYPERLINK("https://redcat-toys.ru/api/getInfo/item/63d78bb0-05fd-11ee-a23b-00155d82e902")</f>
        <v>https://redcat-toys.ru/api/getInfo/item/63d78bb0-05fd-11ee-a23b-00155d82e902</v>
      </c>
    </row>
    <row r="5657" spans="2:25" ht="21" customHeight="1" outlineLevel="4" x14ac:dyDescent="0.2">
      <c r="B5657" s="39">
        <v>4478</v>
      </c>
      <c r="C5657" s="4" t="s">
        <v>18102</v>
      </c>
      <c r="D5657" s="50" t="s">
        <v>18103</v>
      </c>
      <c r="E5657" s="50"/>
      <c r="F5657" s="50"/>
      <c r="G5657" s="50"/>
      <c r="H5657" s="5" t="s">
        <v>18104</v>
      </c>
      <c r="I5657" s="6"/>
      <c r="J5657" s="7">
        <v>16</v>
      </c>
      <c r="K5657" s="7">
        <v>1</v>
      </c>
      <c r="L5657" s="3">
        <v>1</v>
      </c>
      <c r="M5657" s="19">
        <f>1108.93*(1-P3/100)</f>
        <v>1108.93</v>
      </c>
      <c r="N5657" s="9"/>
      <c r="O5657" s="10">
        <f t="shared" si="303"/>
        <v>0</v>
      </c>
      <c r="P5657" s="11">
        <f>0.348*N5657</f>
        <v>0</v>
      </c>
      <c r="Q5657" s="16">
        <f>0.05955*N5657</f>
        <v>0</v>
      </c>
      <c r="R5657" s="13"/>
      <c r="S5657" s="14" t="s">
        <v>18105</v>
      </c>
      <c r="T5657" s="14" t="s">
        <v>32</v>
      </c>
      <c r="U5657" s="15"/>
      <c r="V5657" s="4" t="str">
        <f>HYPERLINK("https://redcat-toys.ru/api/getInfo/image/e8443f9d-c680-11ea-a249-ac1f6b442184")</f>
        <v>https://redcat-toys.ru/api/getInfo/image/e8443f9d-c680-11ea-a249-ac1f6b442184</v>
      </c>
      <c r="W5657" s="4" t="s">
        <v>18106</v>
      </c>
      <c r="X5657" s="4" t="s">
        <v>34</v>
      </c>
      <c r="Y5657" s="4" t="str">
        <f>HYPERLINK("https://redcat-toys.ru/api/getInfo/item/e8443f9d-c680-11ea-a249-ac1f6b442184")</f>
        <v>https://redcat-toys.ru/api/getInfo/item/e8443f9d-c680-11ea-a249-ac1f6b442184</v>
      </c>
    </row>
    <row r="5658" spans="2:25" ht="22.95" customHeight="1" outlineLevel="3" x14ac:dyDescent="0.2">
      <c r="B5658" s="51" t="s">
        <v>18107</v>
      </c>
      <c r="C5658" s="51"/>
      <c r="D5658" s="51"/>
      <c r="E5658" s="51"/>
      <c r="F5658" s="51"/>
      <c r="G5658" s="51"/>
    </row>
    <row r="5659" spans="2:25" ht="22.95" customHeight="1" outlineLevel="4" x14ac:dyDescent="0.2">
      <c r="B5659" s="52" t="s">
        <v>18108</v>
      </c>
      <c r="C5659" s="52"/>
      <c r="D5659" s="52"/>
      <c r="E5659" s="52"/>
      <c r="F5659" s="52"/>
      <c r="G5659" s="52"/>
    </row>
    <row r="5660" spans="2:25" ht="21" customHeight="1" outlineLevel="5" x14ac:dyDescent="0.2">
      <c r="B5660" s="39">
        <v>4479</v>
      </c>
      <c r="C5660" s="4" t="s">
        <v>18109</v>
      </c>
      <c r="D5660" s="50" t="s">
        <v>18110</v>
      </c>
      <c r="E5660" s="50"/>
      <c r="F5660" s="50"/>
      <c r="G5660" s="50"/>
      <c r="H5660" s="5" t="s">
        <v>18111</v>
      </c>
      <c r="I5660" s="6"/>
      <c r="J5660" s="7">
        <v>16</v>
      </c>
      <c r="K5660" s="7">
        <v>1</v>
      </c>
      <c r="L5660" s="3">
        <v>1</v>
      </c>
      <c r="M5660" s="8">
        <f>928.99*(1-P3/100)</f>
        <v>928.99</v>
      </c>
      <c r="N5660" s="9"/>
      <c r="O5660" s="10">
        <f>M5660*N5660</f>
        <v>0</v>
      </c>
      <c r="P5660" s="11">
        <f>0.369*N5660</f>
        <v>0</v>
      </c>
      <c r="Q5660" s="16">
        <f>0.00685*N5660</f>
        <v>0</v>
      </c>
      <c r="R5660" s="13"/>
      <c r="S5660" s="14" t="s">
        <v>18112</v>
      </c>
      <c r="T5660" s="14" t="s">
        <v>32</v>
      </c>
      <c r="U5660" s="15"/>
      <c r="V5660" s="4" t="str">
        <f>HYPERLINK("https://redcat-toys.ru/api/getInfo/image/bdc6b374-c29f-11eb-a206-ac1f6b442185")</f>
        <v>https://redcat-toys.ru/api/getInfo/image/bdc6b374-c29f-11eb-a206-ac1f6b442185</v>
      </c>
      <c r="W5660" s="4" t="s">
        <v>18113</v>
      </c>
      <c r="X5660" s="4" t="s">
        <v>34</v>
      </c>
      <c r="Y5660" s="4" t="str">
        <f>HYPERLINK("https://redcat-toys.ru/api/getInfo/item/bdc6b374-c29f-11eb-a206-ac1f6b442185")</f>
        <v>https://redcat-toys.ru/api/getInfo/item/bdc6b374-c29f-11eb-a206-ac1f6b442185</v>
      </c>
    </row>
    <row r="5661" spans="2:25" ht="21" customHeight="1" outlineLevel="5" x14ac:dyDescent="0.2">
      <c r="B5661" s="39">
        <v>4480</v>
      </c>
      <c r="C5661" s="4" t="s">
        <v>18114</v>
      </c>
      <c r="D5661" s="50" t="s">
        <v>18115</v>
      </c>
      <c r="E5661" s="50"/>
      <c r="F5661" s="50"/>
      <c r="G5661" s="50"/>
      <c r="H5661" s="5" t="s">
        <v>18116</v>
      </c>
      <c r="I5661" s="6"/>
      <c r="J5661" s="7">
        <v>32</v>
      </c>
      <c r="K5661" s="7">
        <v>39</v>
      </c>
      <c r="L5661" s="3">
        <v>1</v>
      </c>
      <c r="M5661" s="8">
        <f>883.53*(1-P3/100)</f>
        <v>883.53</v>
      </c>
      <c r="N5661" s="9"/>
      <c r="O5661" s="10">
        <f>M5661*N5661</f>
        <v>0</v>
      </c>
      <c r="P5661" s="11">
        <f>0.385*N5661</f>
        <v>0</v>
      </c>
      <c r="Q5661" s="12">
        <f>0.0047*N5661</f>
        <v>0</v>
      </c>
      <c r="R5661" s="13"/>
      <c r="S5661" s="14" t="s">
        <v>18117</v>
      </c>
      <c r="T5661" s="14" t="s">
        <v>32</v>
      </c>
      <c r="U5661" s="15"/>
      <c r="V5661" s="4" t="str">
        <f>HYPERLINK("https://redcat-toys.ru/api/getInfo/image/84f63e63-46fd-11e9-a221-ac1f6b442184")</f>
        <v>https://redcat-toys.ru/api/getInfo/image/84f63e63-46fd-11e9-a221-ac1f6b442184</v>
      </c>
      <c r="W5661" s="4" t="s">
        <v>18118</v>
      </c>
      <c r="X5661" s="4" t="s">
        <v>34</v>
      </c>
      <c r="Y5661" s="4" t="str">
        <f>HYPERLINK("https://redcat-toys.ru/api/getInfo/item/84f63e63-46fd-11e9-a221-ac1f6b442184")</f>
        <v>https://redcat-toys.ru/api/getInfo/item/84f63e63-46fd-11e9-a221-ac1f6b442184</v>
      </c>
    </row>
    <row r="5662" spans="2:25" ht="22.95" customHeight="1" outlineLevel="4" x14ac:dyDescent="0.2">
      <c r="B5662" s="52" t="s">
        <v>18119</v>
      </c>
      <c r="C5662" s="52"/>
      <c r="D5662" s="52"/>
      <c r="E5662" s="52"/>
      <c r="F5662" s="52"/>
      <c r="G5662" s="52"/>
    </row>
    <row r="5663" spans="2:25" ht="21" customHeight="1" outlineLevel="5" x14ac:dyDescent="0.2">
      <c r="B5663" s="39">
        <v>4481</v>
      </c>
      <c r="C5663" s="4" t="s">
        <v>18120</v>
      </c>
      <c r="D5663" s="50" t="s">
        <v>18121</v>
      </c>
      <c r="E5663" s="50"/>
      <c r="F5663" s="50"/>
      <c r="G5663" s="50"/>
      <c r="H5663" s="5" t="s">
        <v>18122</v>
      </c>
      <c r="I5663" s="6"/>
      <c r="J5663" s="7">
        <v>144</v>
      </c>
      <c r="K5663" s="7">
        <v>2</v>
      </c>
      <c r="L5663" s="3">
        <v>2</v>
      </c>
      <c r="M5663" s="8">
        <f>177.71*(1-P3/100)</f>
        <v>177.71</v>
      </c>
      <c r="N5663" s="9"/>
      <c r="O5663" s="10">
        <f t="shared" ref="O5663:O5671" si="304">M5663*N5663</f>
        <v>0</v>
      </c>
      <c r="P5663" s="11">
        <f>0.066*N5663</f>
        <v>0</v>
      </c>
      <c r="Q5663" s="16">
        <f>0.00061*N5663</f>
        <v>0</v>
      </c>
      <c r="R5663" s="13"/>
      <c r="S5663" s="14" t="s">
        <v>18123</v>
      </c>
      <c r="T5663" s="14" t="s">
        <v>32</v>
      </c>
      <c r="U5663" s="15"/>
      <c r="V5663" s="4" t="str">
        <f>HYPERLINK("https://redcat-toys.ru/api/getInfo/image/ef6617ae-05f0-11ee-a23b-00155d82e902")</f>
        <v>https://redcat-toys.ru/api/getInfo/image/ef6617ae-05f0-11ee-a23b-00155d82e902</v>
      </c>
      <c r="W5663" s="4" t="s">
        <v>18124</v>
      </c>
      <c r="X5663" s="4" t="s">
        <v>34</v>
      </c>
      <c r="Y5663" s="4" t="str">
        <f>HYPERLINK("https://redcat-toys.ru/api/getInfo/item/ef6617ae-05f0-11ee-a23b-00155d82e902")</f>
        <v>https://redcat-toys.ru/api/getInfo/item/ef6617ae-05f0-11ee-a23b-00155d82e902</v>
      </c>
    </row>
    <row r="5664" spans="2:25" ht="21" customHeight="1" outlineLevel="5" x14ac:dyDescent="0.2">
      <c r="B5664" s="39">
        <v>4482</v>
      </c>
      <c r="C5664" s="4" t="s">
        <v>18125</v>
      </c>
      <c r="D5664" s="50" t="s">
        <v>18126</v>
      </c>
      <c r="E5664" s="50"/>
      <c r="F5664" s="50"/>
      <c r="G5664" s="50"/>
      <c r="H5664" s="5" t="s">
        <v>18127</v>
      </c>
      <c r="I5664" s="6"/>
      <c r="J5664" s="7">
        <v>72</v>
      </c>
      <c r="K5664" s="7">
        <v>132</v>
      </c>
      <c r="L5664" s="3">
        <v>2</v>
      </c>
      <c r="M5664" s="8">
        <f>353.4*(1-P3/100)</f>
        <v>353.4</v>
      </c>
      <c r="N5664" s="9"/>
      <c r="O5664" s="10">
        <f t="shared" si="304"/>
        <v>0</v>
      </c>
      <c r="P5664" s="11">
        <f>0.136*N5664</f>
        <v>0</v>
      </c>
      <c r="Q5664" s="16">
        <f>0.00154*N5664</f>
        <v>0</v>
      </c>
      <c r="R5664" s="13"/>
      <c r="S5664" s="14" t="s">
        <v>18128</v>
      </c>
      <c r="T5664" s="14" t="s">
        <v>32</v>
      </c>
      <c r="U5664" s="15"/>
      <c r="V5664" s="4" t="str">
        <f>HYPERLINK("https://redcat-toys.ru/api/getInfo/image/671b2d3f-ec0d-11ee-a25b-00155d82e908")</f>
        <v>https://redcat-toys.ru/api/getInfo/image/671b2d3f-ec0d-11ee-a25b-00155d82e908</v>
      </c>
      <c r="W5664" s="4" t="s">
        <v>18129</v>
      </c>
      <c r="X5664" s="4" t="s">
        <v>34</v>
      </c>
      <c r="Y5664" s="4" t="str">
        <f>HYPERLINK("https://redcat-toys.ru/api/getInfo/item/671b2d3f-ec0d-11ee-a25b-00155d82e908")</f>
        <v>https://redcat-toys.ru/api/getInfo/item/671b2d3f-ec0d-11ee-a25b-00155d82e908</v>
      </c>
    </row>
    <row r="5665" spans="2:25" ht="21" customHeight="1" outlineLevel="5" x14ac:dyDescent="0.2">
      <c r="B5665" s="39">
        <v>4483</v>
      </c>
      <c r="C5665" s="4" t="s">
        <v>18130</v>
      </c>
      <c r="D5665" s="50" t="s">
        <v>18131</v>
      </c>
      <c r="E5665" s="50"/>
      <c r="F5665" s="50"/>
      <c r="G5665" s="50"/>
      <c r="H5665" s="5" t="s">
        <v>18132</v>
      </c>
      <c r="I5665" s="6"/>
      <c r="J5665" s="7">
        <v>72</v>
      </c>
      <c r="K5665" s="7">
        <v>9</v>
      </c>
      <c r="L5665" s="3">
        <v>1</v>
      </c>
      <c r="M5665" s="8">
        <f>420.35*(1-P3/100)</f>
        <v>420.35</v>
      </c>
      <c r="N5665" s="9"/>
      <c r="O5665" s="10">
        <f t="shared" si="304"/>
        <v>0</v>
      </c>
      <c r="P5665" s="11">
        <f>0.164*N5665</f>
        <v>0</v>
      </c>
      <c r="Q5665" s="16">
        <f>0.00175*N5665</f>
        <v>0</v>
      </c>
      <c r="R5665" s="13"/>
      <c r="S5665" s="14" t="s">
        <v>18133</v>
      </c>
      <c r="T5665" s="14" t="s">
        <v>32</v>
      </c>
      <c r="U5665" s="15"/>
      <c r="V5665" s="4" t="str">
        <f>HYPERLINK("https://redcat-toys.ru/api/getInfo/image/8fef87a6-ec04-11ee-a25b-00155d82e908")</f>
        <v>https://redcat-toys.ru/api/getInfo/image/8fef87a6-ec04-11ee-a25b-00155d82e908</v>
      </c>
      <c r="W5665" s="4" t="s">
        <v>18134</v>
      </c>
      <c r="X5665" s="4" t="s">
        <v>34</v>
      </c>
      <c r="Y5665" s="4" t="str">
        <f>HYPERLINK("https://redcat-toys.ru/api/getInfo/item/8fef87a6-ec04-11ee-a25b-00155d82e908")</f>
        <v>https://redcat-toys.ru/api/getInfo/item/8fef87a6-ec04-11ee-a25b-00155d82e908</v>
      </c>
    </row>
    <row r="5666" spans="2:25" ht="21" customHeight="1" outlineLevel="5" x14ac:dyDescent="0.2">
      <c r="B5666" s="39">
        <v>4484</v>
      </c>
      <c r="C5666" s="4" t="s">
        <v>18135</v>
      </c>
      <c r="D5666" s="50" t="s">
        <v>18136</v>
      </c>
      <c r="E5666" s="50"/>
      <c r="F5666" s="50"/>
      <c r="G5666" s="50"/>
      <c r="H5666" s="5" t="s">
        <v>18137</v>
      </c>
      <c r="I5666" s="6" t="s">
        <v>30</v>
      </c>
      <c r="J5666" s="7">
        <v>48</v>
      </c>
      <c r="K5666" s="7">
        <v>143</v>
      </c>
      <c r="L5666" s="3">
        <v>1</v>
      </c>
      <c r="M5666" s="8">
        <f>545.51*(1-P3/100)</f>
        <v>545.51</v>
      </c>
      <c r="N5666" s="9"/>
      <c r="O5666" s="10">
        <f t="shared" si="304"/>
        <v>0</v>
      </c>
      <c r="P5666" s="11">
        <f>0.194*N5666</f>
        <v>0</v>
      </c>
      <c r="Q5666" s="16">
        <f>0.00193*N5666</f>
        <v>0</v>
      </c>
      <c r="R5666" s="13"/>
      <c r="S5666" s="14" t="s">
        <v>18138</v>
      </c>
      <c r="T5666" s="14" t="s">
        <v>32</v>
      </c>
      <c r="U5666" s="15"/>
      <c r="V5666" s="4" t="str">
        <f>HYPERLINK("https://redcat-toys.ru/api/getInfo/image/b1ac28d7-ec0c-11ee-a25b-00155d82e908")</f>
        <v>https://redcat-toys.ru/api/getInfo/image/b1ac28d7-ec0c-11ee-a25b-00155d82e908</v>
      </c>
      <c r="W5666" s="4" t="s">
        <v>18139</v>
      </c>
      <c r="X5666" s="4" t="s">
        <v>34</v>
      </c>
      <c r="Y5666" s="4" t="str">
        <f>HYPERLINK("https://redcat-toys.ru/api/getInfo/item/b1ac28d7-ec0c-11ee-a25b-00155d82e908")</f>
        <v>https://redcat-toys.ru/api/getInfo/item/b1ac28d7-ec0c-11ee-a25b-00155d82e908</v>
      </c>
    </row>
    <row r="5667" spans="2:25" ht="21" customHeight="1" outlineLevel="5" x14ac:dyDescent="0.2">
      <c r="B5667" s="39">
        <v>4485</v>
      </c>
      <c r="C5667" s="4" t="s">
        <v>18140</v>
      </c>
      <c r="D5667" s="50" t="s">
        <v>18141</v>
      </c>
      <c r="E5667" s="50"/>
      <c r="F5667" s="50"/>
      <c r="G5667" s="50"/>
      <c r="H5667" s="5" t="s">
        <v>18142</v>
      </c>
      <c r="I5667" s="6" t="s">
        <v>30</v>
      </c>
      <c r="J5667" s="7">
        <v>48</v>
      </c>
      <c r="K5667" s="7">
        <v>116</v>
      </c>
      <c r="L5667" s="3">
        <v>1</v>
      </c>
      <c r="M5667" s="8">
        <f>545.51*(1-P3/100)</f>
        <v>545.51</v>
      </c>
      <c r="N5667" s="9"/>
      <c r="O5667" s="10">
        <f t="shared" si="304"/>
        <v>0</v>
      </c>
      <c r="P5667" s="17">
        <f>0.19*N5667</f>
        <v>0</v>
      </c>
      <c r="Q5667" s="16">
        <f>0.00208*N5667</f>
        <v>0</v>
      </c>
      <c r="R5667" s="13"/>
      <c r="S5667" s="14" t="s">
        <v>18143</v>
      </c>
      <c r="T5667" s="14" t="s">
        <v>32</v>
      </c>
      <c r="U5667" s="15"/>
      <c r="V5667" s="4" t="str">
        <f>HYPERLINK("https://redcat-toys.ru/api/getInfo/image/40a57ed6-ec0c-11ee-a25b-00155d82e908")</f>
        <v>https://redcat-toys.ru/api/getInfo/image/40a57ed6-ec0c-11ee-a25b-00155d82e908</v>
      </c>
      <c r="W5667" s="4" t="s">
        <v>18144</v>
      </c>
      <c r="X5667" s="4" t="s">
        <v>34</v>
      </c>
      <c r="Y5667" s="4" t="str">
        <f>HYPERLINK("https://redcat-toys.ru/api/getInfo/item/40a57ed6-ec0c-11ee-a25b-00155d82e908")</f>
        <v>https://redcat-toys.ru/api/getInfo/item/40a57ed6-ec0c-11ee-a25b-00155d82e908</v>
      </c>
    </row>
    <row r="5668" spans="2:25" ht="21" customHeight="1" outlineLevel="5" x14ac:dyDescent="0.2">
      <c r="B5668" s="39">
        <v>4486</v>
      </c>
      <c r="C5668" s="4" t="s">
        <v>18145</v>
      </c>
      <c r="D5668" s="50" t="s">
        <v>18146</v>
      </c>
      <c r="E5668" s="50"/>
      <c r="F5668" s="50"/>
      <c r="G5668" s="50"/>
      <c r="H5668" s="5" t="s">
        <v>18147</v>
      </c>
      <c r="I5668" s="6" t="s">
        <v>30</v>
      </c>
      <c r="J5668" s="7">
        <v>48</v>
      </c>
      <c r="K5668" s="7">
        <v>21</v>
      </c>
      <c r="L5668" s="3">
        <v>1</v>
      </c>
      <c r="M5668" s="8">
        <f>669.8*(1-P3/100)</f>
        <v>669.8</v>
      </c>
      <c r="N5668" s="9"/>
      <c r="O5668" s="10">
        <f t="shared" si="304"/>
        <v>0</v>
      </c>
      <c r="P5668" s="11">
        <f>0.198*N5668</f>
        <v>0</v>
      </c>
      <c r="Q5668" s="16">
        <f>0.00192*N5668</f>
        <v>0</v>
      </c>
      <c r="R5668" s="13"/>
      <c r="S5668" s="14" t="s">
        <v>18148</v>
      </c>
      <c r="T5668" s="14" t="s">
        <v>32</v>
      </c>
      <c r="U5668" s="15"/>
      <c r="V5668" s="4" t="str">
        <f>HYPERLINK("https://redcat-toys.ru/api/getInfo/image/f1e14903-ec0a-11ee-a25b-00155d82e908")</f>
        <v>https://redcat-toys.ru/api/getInfo/image/f1e14903-ec0a-11ee-a25b-00155d82e908</v>
      </c>
      <c r="W5668" s="4" t="s">
        <v>18149</v>
      </c>
      <c r="X5668" s="4" t="s">
        <v>34</v>
      </c>
      <c r="Y5668" s="4" t="str">
        <f>HYPERLINK("https://redcat-toys.ru/api/getInfo/item/f1e14903-ec0a-11ee-a25b-00155d82e908")</f>
        <v>https://redcat-toys.ru/api/getInfo/item/f1e14903-ec0a-11ee-a25b-00155d82e908</v>
      </c>
    </row>
    <row r="5669" spans="2:25" ht="21" customHeight="1" outlineLevel="5" x14ac:dyDescent="0.2">
      <c r="B5669" s="39">
        <v>4487</v>
      </c>
      <c r="C5669" s="4" t="s">
        <v>18150</v>
      </c>
      <c r="D5669" s="50" t="s">
        <v>18151</v>
      </c>
      <c r="E5669" s="50"/>
      <c r="F5669" s="50"/>
      <c r="G5669" s="50"/>
      <c r="H5669" s="5" t="s">
        <v>18152</v>
      </c>
      <c r="I5669" s="6" t="s">
        <v>30</v>
      </c>
      <c r="J5669" s="7">
        <v>48</v>
      </c>
      <c r="K5669" s="7">
        <v>137</v>
      </c>
      <c r="L5669" s="3">
        <v>1</v>
      </c>
      <c r="M5669" s="8">
        <f>545.51*(1-P3/100)</f>
        <v>545.51</v>
      </c>
      <c r="N5669" s="9"/>
      <c r="O5669" s="10">
        <f t="shared" si="304"/>
        <v>0</v>
      </c>
      <c r="P5669" s="11">
        <f>0.212*N5669</f>
        <v>0</v>
      </c>
      <c r="Q5669" s="12">
        <f>0.0019*N5669</f>
        <v>0</v>
      </c>
      <c r="R5669" s="13"/>
      <c r="S5669" s="14" t="s">
        <v>18153</v>
      </c>
      <c r="T5669" s="14" t="s">
        <v>32</v>
      </c>
      <c r="U5669" s="15"/>
      <c r="V5669" s="4" t="str">
        <f>HYPERLINK("https://redcat-toys.ru/api/getInfo/image/6ca2cc2a-ec0a-11ee-a25b-00155d82e908")</f>
        <v>https://redcat-toys.ru/api/getInfo/image/6ca2cc2a-ec0a-11ee-a25b-00155d82e908</v>
      </c>
      <c r="W5669" s="4" t="s">
        <v>18154</v>
      </c>
      <c r="X5669" s="4" t="s">
        <v>34</v>
      </c>
      <c r="Y5669" s="4" t="str">
        <f>HYPERLINK("https://redcat-toys.ru/api/getInfo/item/6ca2cc2a-ec0a-11ee-a25b-00155d82e908")</f>
        <v>https://redcat-toys.ru/api/getInfo/item/6ca2cc2a-ec0a-11ee-a25b-00155d82e908</v>
      </c>
    </row>
    <row r="5670" spans="2:25" ht="21" customHeight="1" outlineLevel="5" x14ac:dyDescent="0.2">
      <c r="B5670" s="39">
        <v>4488</v>
      </c>
      <c r="C5670" s="4" t="s">
        <v>18155</v>
      </c>
      <c r="D5670" s="50" t="s">
        <v>18156</v>
      </c>
      <c r="E5670" s="50"/>
      <c r="F5670" s="50"/>
      <c r="G5670" s="50"/>
      <c r="H5670" s="5" t="s">
        <v>18157</v>
      </c>
      <c r="I5670" s="6" t="s">
        <v>30</v>
      </c>
      <c r="J5670" s="7">
        <v>48</v>
      </c>
      <c r="K5670" s="7">
        <v>133</v>
      </c>
      <c r="L5670" s="3">
        <v>1</v>
      </c>
      <c r="M5670" s="8">
        <f>545.51*(1-P3/100)</f>
        <v>545.51</v>
      </c>
      <c r="N5670" s="9"/>
      <c r="O5670" s="10">
        <f t="shared" si="304"/>
        <v>0</v>
      </c>
      <c r="P5670" s="17">
        <f>0.19*N5670</f>
        <v>0</v>
      </c>
      <c r="Q5670" s="16">
        <f>0.00191*N5670</f>
        <v>0</v>
      </c>
      <c r="R5670" s="13"/>
      <c r="S5670" s="14" t="s">
        <v>18158</v>
      </c>
      <c r="T5670" s="14" t="s">
        <v>32</v>
      </c>
      <c r="U5670" s="15"/>
      <c r="V5670" s="4" t="str">
        <f>HYPERLINK("https://redcat-toys.ru/api/getInfo/image/b5305d6f-ec0b-11ee-a25b-00155d82e908")</f>
        <v>https://redcat-toys.ru/api/getInfo/image/b5305d6f-ec0b-11ee-a25b-00155d82e908</v>
      </c>
      <c r="W5670" s="4" t="s">
        <v>18154</v>
      </c>
      <c r="X5670" s="4" t="s">
        <v>34</v>
      </c>
      <c r="Y5670" s="4" t="str">
        <f>HYPERLINK("https://redcat-toys.ru/api/getInfo/item/b5305d6f-ec0b-11ee-a25b-00155d82e908")</f>
        <v>https://redcat-toys.ru/api/getInfo/item/b5305d6f-ec0b-11ee-a25b-00155d82e908</v>
      </c>
    </row>
    <row r="5671" spans="2:25" ht="21" customHeight="1" outlineLevel="5" x14ac:dyDescent="0.2">
      <c r="B5671" s="39">
        <v>4489</v>
      </c>
      <c r="C5671" s="4" t="s">
        <v>18159</v>
      </c>
      <c r="D5671" s="50" t="s">
        <v>18160</v>
      </c>
      <c r="E5671" s="50"/>
      <c r="F5671" s="50"/>
      <c r="G5671" s="50"/>
      <c r="H5671" s="5" t="s">
        <v>18161</v>
      </c>
      <c r="I5671" s="6"/>
      <c r="J5671" s="7">
        <v>48</v>
      </c>
      <c r="K5671" s="7">
        <v>28</v>
      </c>
      <c r="L5671" s="3">
        <v>1</v>
      </c>
      <c r="M5671" s="8">
        <f>669.8*(1-P3/100)</f>
        <v>669.8</v>
      </c>
      <c r="N5671" s="9"/>
      <c r="O5671" s="10">
        <f t="shared" si="304"/>
        <v>0</v>
      </c>
      <c r="P5671" s="11">
        <f>0.222*N5671</f>
        <v>0</v>
      </c>
      <c r="Q5671" s="16">
        <f>0.01902*N5671</f>
        <v>0</v>
      </c>
      <c r="R5671" s="13"/>
      <c r="S5671" s="14" t="s">
        <v>18162</v>
      </c>
      <c r="T5671" s="14" t="s">
        <v>32</v>
      </c>
      <c r="U5671" s="15"/>
      <c r="V5671" s="4" t="str">
        <f>HYPERLINK("https://redcat-toys.ru/api/getInfo/image/152d3962-ec0a-11ee-a25b-00155d82e908")</f>
        <v>https://redcat-toys.ru/api/getInfo/image/152d3962-ec0a-11ee-a25b-00155d82e908</v>
      </c>
      <c r="W5671" s="4" t="s">
        <v>18163</v>
      </c>
      <c r="X5671" s="4" t="s">
        <v>34</v>
      </c>
      <c r="Y5671" s="4" t="str">
        <f>HYPERLINK("https://redcat-toys.ru/api/getInfo/item/152d3962-ec0a-11ee-a25b-00155d82e908")</f>
        <v>https://redcat-toys.ru/api/getInfo/item/152d3962-ec0a-11ee-a25b-00155d82e908</v>
      </c>
    </row>
    <row r="5672" spans="2:25" ht="22.95" customHeight="1" outlineLevel="3" x14ac:dyDescent="0.2">
      <c r="B5672" s="51" t="s">
        <v>18164</v>
      </c>
      <c r="C5672" s="51"/>
      <c r="D5672" s="51"/>
      <c r="E5672" s="51"/>
      <c r="F5672" s="51"/>
      <c r="G5672" s="51"/>
    </row>
    <row r="5673" spans="2:25" ht="21" customHeight="1" outlineLevel="4" x14ac:dyDescent="0.2">
      <c r="B5673" s="39">
        <v>4490</v>
      </c>
      <c r="C5673" s="4" t="s">
        <v>18165</v>
      </c>
      <c r="D5673" s="50" t="s">
        <v>18166</v>
      </c>
      <c r="E5673" s="50"/>
      <c r="F5673" s="50"/>
      <c r="G5673" s="50"/>
      <c r="H5673" s="5" t="s">
        <v>18167</v>
      </c>
      <c r="I5673" s="6"/>
      <c r="J5673" s="7">
        <v>72</v>
      </c>
      <c r="K5673" s="7">
        <v>28</v>
      </c>
      <c r="L5673" s="3">
        <v>2</v>
      </c>
      <c r="M5673" s="8">
        <f>353.4*(1-P3/100)</f>
        <v>353.4</v>
      </c>
      <c r="N5673" s="9"/>
      <c r="O5673" s="10">
        <f>M5673*N5673</f>
        <v>0</v>
      </c>
      <c r="P5673" s="11">
        <f>0.133*N5673</f>
        <v>0</v>
      </c>
      <c r="Q5673" s="16">
        <f>0.00158*N5673</f>
        <v>0</v>
      </c>
      <c r="R5673" s="13"/>
      <c r="S5673" s="14" t="s">
        <v>18168</v>
      </c>
      <c r="T5673" s="14" t="s">
        <v>32</v>
      </c>
      <c r="U5673" s="15"/>
      <c r="V5673" s="4" t="str">
        <f>HYPERLINK("https://redcat-toys.ru/api/getInfo/image/478055eb-ec0e-11ee-a25b-00155d82e908")</f>
        <v>https://redcat-toys.ru/api/getInfo/image/478055eb-ec0e-11ee-a25b-00155d82e908</v>
      </c>
      <c r="W5673" s="4" t="s">
        <v>18169</v>
      </c>
      <c r="X5673" s="4" t="s">
        <v>34</v>
      </c>
      <c r="Y5673" s="4" t="str">
        <f>HYPERLINK("https://redcat-toys.ru/api/getInfo/item/478055eb-ec0e-11ee-a25b-00155d82e908")</f>
        <v>https://redcat-toys.ru/api/getInfo/item/478055eb-ec0e-11ee-a25b-00155d82e908</v>
      </c>
    </row>
    <row r="5674" spans="2:25" ht="21" customHeight="1" outlineLevel="4" x14ac:dyDescent="0.2">
      <c r="B5674" s="39">
        <v>4491</v>
      </c>
      <c r="C5674" s="4" t="s">
        <v>18170</v>
      </c>
      <c r="D5674" s="50" t="s">
        <v>18171</v>
      </c>
      <c r="E5674" s="50"/>
      <c r="F5674" s="50"/>
      <c r="G5674" s="50"/>
      <c r="H5674" s="5" t="s">
        <v>18172</v>
      </c>
      <c r="I5674" s="6" t="s">
        <v>30</v>
      </c>
      <c r="J5674" s="7">
        <v>4</v>
      </c>
      <c r="K5674" s="7">
        <v>12</v>
      </c>
      <c r="L5674" s="3">
        <v>1</v>
      </c>
      <c r="M5674" s="19">
        <f>6437.85*(1-P3/100)</f>
        <v>6437.85</v>
      </c>
      <c r="N5674" s="9"/>
      <c r="O5674" s="10">
        <f>M5674*N5674</f>
        <v>0</v>
      </c>
      <c r="P5674" s="11">
        <f>1.635*N5674</f>
        <v>0</v>
      </c>
      <c r="Q5674" s="16">
        <f>0.02047*N5674</f>
        <v>0</v>
      </c>
      <c r="R5674" s="13"/>
      <c r="S5674" s="14" t="s">
        <v>18173</v>
      </c>
      <c r="T5674" s="14" t="s">
        <v>32</v>
      </c>
      <c r="U5674" s="15"/>
      <c r="V5674" s="4" t="str">
        <f>HYPERLINK("https://redcat-toys.ru/api/getInfo/image/f2fa90cb-05fd-11ee-a23b-00155d82e902")</f>
        <v>https://redcat-toys.ru/api/getInfo/image/f2fa90cb-05fd-11ee-a23b-00155d82e902</v>
      </c>
      <c r="W5674" s="4" t="s">
        <v>18174</v>
      </c>
      <c r="X5674" s="4" t="s">
        <v>34</v>
      </c>
      <c r="Y5674" s="4" t="str">
        <f>HYPERLINK("https://redcat-toys.ru/api/getInfo/item/f2fa90cb-05fd-11ee-a23b-00155d82e902")</f>
        <v>https://redcat-toys.ru/api/getInfo/item/f2fa90cb-05fd-11ee-a23b-00155d82e902</v>
      </c>
    </row>
    <row r="5675" spans="2:25" ht="21" customHeight="1" outlineLevel="4" x14ac:dyDescent="0.2">
      <c r="B5675" s="39">
        <v>4492</v>
      </c>
      <c r="C5675" s="4" t="s">
        <v>18175</v>
      </c>
      <c r="D5675" s="50" t="s">
        <v>18176</v>
      </c>
      <c r="E5675" s="50"/>
      <c r="F5675" s="50"/>
      <c r="G5675" s="50"/>
      <c r="H5675" s="5" t="s">
        <v>18177</v>
      </c>
      <c r="I5675" s="6"/>
      <c r="J5675" s="7">
        <v>72</v>
      </c>
      <c r="K5675" s="7">
        <v>6</v>
      </c>
      <c r="L5675" s="3">
        <v>2</v>
      </c>
      <c r="M5675" s="8">
        <f>291.96*(1-P3/100)</f>
        <v>291.95999999999998</v>
      </c>
      <c r="N5675" s="9"/>
      <c r="O5675" s="10">
        <f>M5675*N5675</f>
        <v>0</v>
      </c>
      <c r="P5675" s="17">
        <f>0.11*N5675</f>
        <v>0</v>
      </c>
      <c r="Q5675" s="12">
        <f>0.0012*N5675</f>
        <v>0</v>
      </c>
      <c r="R5675" s="13"/>
      <c r="S5675" s="14" t="s">
        <v>18178</v>
      </c>
      <c r="T5675" s="14" t="s">
        <v>32</v>
      </c>
      <c r="U5675" s="15" t="s">
        <v>39</v>
      </c>
      <c r="V5675" s="4" t="str">
        <f>HYPERLINK("https://redcat-toys.ru/api/getInfo/image/ecd1f8ba-11ff-11eb-a25d-ac1f6b442184")</f>
        <v>https://redcat-toys.ru/api/getInfo/image/ecd1f8ba-11ff-11eb-a25d-ac1f6b442184</v>
      </c>
      <c r="W5675" s="4" t="s">
        <v>18179</v>
      </c>
      <c r="X5675" s="4" t="s">
        <v>34</v>
      </c>
      <c r="Y5675" s="4" t="str">
        <f>HYPERLINK("https://redcat-toys.ru/api/getInfo/item/ecd1f8ba-11ff-11eb-a25d-ac1f6b442184")</f>
        <v>https://redcat-toys.ru/api/getInfo/item/ecd1f8ba-11ff-11eb-a25d-ac1f6b442184</v>
      </c>
    </row>
    <row r="5676" spans="2:25" ht="21" customHeight="1" outlineLevel="4" x14ac:dyDescent="0.2">
      <c r="B5676" s="39">
        <v>4493</v>
      </c>
      <c r="C5676" s="4" t="s">
        <v>18180</v>
      </c>
      <c r="D5676" s="50" t="s">
        <v>18181</v>
      </c>
      <c r="E5676" s="50"/>
      <c r="F5676" s="50"/>
      <c r="G5676" s="50"/>
      <c r="H5676" s="5" t="s">
        <v>18182</v>
      </c>
      <c r="I5676" s="6" t="s">
        <v>30</v>
      </c>
      <c r="J5676" s="7">
        <v>32</v>
      </c>
      <c r="K5676" s="7">
        <v>9</v>
      </c>
      <c r="L5676" s="3">
        <v>1</v>
      </c>
      <c r="M5676" s="8">
        <f>754.05*(1-P3/100)</f>
        <v>754.05</v>
      </c>
      <c r="N5676" s="9"/>
      <c r="O5676" s="10">
        <f>M5676*N5676</f>
        <v>0</v>
      </c>
      <c r="P5676" s="11">
        <f>0.309*N5676</f>
        <v>0</v>
      </c>
      <c r="Q5676" s="16">
        <f>0.00441*N5676</f>
        <v>0</v>
      </c>
      <c r="R5676" s="13"/>
      <c r="S5676" s="14" t="s">
        <v>18183</v>
      </c>
      <c r="T5676" s="14" t="s">
        <v>32</v>
      </c>
      <c r="U5676" s="15"/>
      <c r="V5676" s="4" t="str">
        <f>HYPERLINK("https://redcat-toys.ru/api/getInfo/image/34972ab7-46fd-11e9-a221-ac1f6b442184")</f>
        <v>https://redcat-toys.ru/api/getInfo/image/34972ab7-46fd-11e9-a221-ac1f6b442184</v>
      </c>
      <c r="W5676" s="4" t="s">
        <v>18118</v>
      </c>
      <c r="X5676" s="4" t="s">
        <v>34</v>
      </c>
      <c r="Y5676" s="4" t="str">
        <f>HYPERLINK("https://redcat-toys.ru/api/getInfo/item/34972ab7-46fd-11e9-a221-ac1f6b442184")</f>
        <v>https://redcat-toys.ru/api/getInfo/item/34972ab7-46fd-11e9-a221-ac1f6b442184</v>
      </c>
    </row>
    <row r="5677" spans="2:25" ht="22.95" customHeight="1" outlineLevel="3" x14ac:dyDescent="0.2">
      <c r="B5677" s="51" t="s">
        <v>18184</v>
      </c>
      <c r="C5677" s="51"/>
      <c r="D5677" s="51"/>
      <c r="E5677" s="51"/>
      <c r="F5677" s="51"/>
      <c r="G5677" s="51"/>
    </row>
    <row r="5678" spans="2:25" ht="21" customHeight="1" outlineLevel="4" x14ac:dyDescent="0.2">
      <c r="B5678" s="39">
        <v>4494</v>
      </c>
      <c r="C5678" s="4" t="s">
        <v>18185</v>
      </c>
      <c r="D5678" s="50" t="s">
        <v>18186</v>
      </c>
      <c r="E5678" s="50"/>
      <c r="F5678" s="50"/>
      <c r="G5678" s="50"/>
      <c r="H5678" s="5" t="s">
        <v>18187</v>
      </c>
      <c r="I5678" s="6" t="s">
        <v>30</v>
      </c>
      <c r="J5678" s="7">
        <v>8</v>
      </c>
      <c r="K5678" s="7">
        <v>23</v>
      </c>
      <c r="L5678" s="3">
        <v>1</v>
      </c>
      <c r="M5678" s="19">
        <f>3024.64*(1-P3/100)</f>
        <v>3024.64</v>
      </c>
      <c r="N5678" s="9"/>
      <c r="O5678" s="10">
        <f t="shared" ref="O5678:O5688" si="305">M5678*N5678</f>
        <v>0</v>
      </c>
      <c r="P5678" s="11">
        <f>1.348*N5678</f>
        <v>0</v>
      </c>
      <c r="Q5678" s="16">
        <f>0.01758*N5678</f>
        <v>0</v>
      </c>
      <c r="R5678" s="13"/>
      <c r="S5678" s="14" t="s">
        <v>18188</v>
      </c>
      <c r="T5678" s="14" t="s">
        <v>32</v>
      </c>
      <c r="U5678" s="15"/>
      <c r="V5678" s="4" t="str">
        <f>HYPERLINK("https://redcat-toys.ru/api/getInfo/image/275af55d-ec10-11ee-a25b-00155d82e908")</f>
        <v>https://redcat-toys.ru/api/getInfo/image/275af55d-ec10-11ee-a25b-00155d82e908</v>
      </c>
      <c r="W5678" s="4" t="s">
        <v>18189</v>
      </c>
      <c r="X5678" s="4" t="s">
        <v>34</v>
      </c>
      <c r="Y5678" s="4" t="str">
        <f>HYPERLINK("https://redcat-toys.ru/api/getInfo/item/275af55d-ec10-11ee-a25b-00155d82e908")</f>
        <v>https://redcat-toys.ru/api/getInfo/item/275af55d-ec10-11ee-a25b-00155d82e908</v>
      </c>
    </row>
    <row r="5679" spans="2:25" ht="21" customHeight="1" outlineLevel="4" x14ac:dyDescent="0.2">
      <c r="B5679" s="39">
        <v>4495</v>
      </c>
      <c r="C5679" s="4" t="s">
        <v>18190</v>
      </c>
      <c r="D5679" s="50" t="s">
        <v>18191</v>
      </c>
      <c r="E5679" s="50"/>
      <c r="F5679" s="50"/>
      <c r="G5679" s="50"/>
      <c r="H5679" s="5" t="s">
        <v>18192</v>
      </c>
      <c r="I5679" s="6"/>
      <c r="J5679" s="7">
        <v>72</v>
      </c>
      <c r="K5679" s="7">
        <v>3</v>
      </c>
      <c r="L5679" s="3">
        <v>1</v>
      </c>
      <c r="M5679" s="8">
        <f>403.57*(1-P3/100)</f>
        <v>403.57</v>
      </c>
      <c r="N5679" s="9"/>
      <c r="O5679" s="10">
        <f t="shared" si="305"/>
        <v>0</v>
      </c>
      <c r="P5679" s="11">
        <f>0.135*N5679</f>
        <v>0</v>
      </c>
      <c r="Q5679" s="16">
        <f>0.00583*N5679</f>
        <v>0</v>
      </c>
      <c r="R5679" s="13"/>
      <c r="S5679" s="14" t="s">
        <v>18193</v>
      </c>
      <c r="T5679" s="14" t="s">
        <v>32</v>
      </c>
      <c r="U5679" s="15"/>
      <c r="V5679" s="4" t="str">
        <f>HYPERLINK("https://redcat-toys.ru/api/getInfo/image/ddf31e44-ec0e-11ee-a25b-00155d82e908")</f>
        <v>https://redcat-toys.ru/api/getInfo/image/ddf31e44-ec0e-11ee-a25b-00155d82e908</v>
      </c>
      <c r="W5679" s="4" t="s">
        <v>18194</v>
      </c>
      <c r="X5679" s="4" t="s">
        <v>34</v>
      </c>
      <c r="Y5679" s="4" t="str">
        <f>HYPERLINK("https://redcat-toys.ru/api/getInfo/item/ddf31e44-ec0e-11ee-a25b-00155d82e908")</f>
        <v>https://redcat-toys.ru/api/getInfo/item/ddf31e44-ec0e-11ee-a25b-00155d82e908</v>
      </c>
    </row>
    <row r="5680" spans="2:25" ht="21" customHeight="1" outlineLevel="4" x14ac:dyDescent="0.2">
      <c r="B5680" s="39">
        <v>4496</v>
      </c>
      <c r="C5680" s="4" t="s">
        <v>18195</v>
      </c>
      <c r="D5680" s="50" t="s">
        <v>18196</v>
      </c>
      <c r="E5680" s="50"/>
      <c r="F5680" s="50"/>
      <c r="G5680" s="50"/>
      <c r="H5680" s="5" t="s">
        <v>18197</v>
      </c>
      <c r="I5680" s="6" t="s">
        <v>30</v>
      </c>
      <c r="J5680" s="7">
        <v>16</v>
      </c>
      <c r="K5680" s="7">
        <v>105</v>
      </c>
      <c r="L5680" s="3">
        <v>1</v>
      </c>
      <c r="M5680" s="8">
        <f>943.8*(1-P3/100)</f>
        <v>943.8</v>
      </c>
      <c r="N5680" s="9"/>
      <c r="O5680" s="10">
        <f t="shared" si="305"/>
        <v>0</v>
      </c>
      <c r="P5680" s="11">
        <f>0.397*N5680</f>
        <v>0</v>
      </c>
      <c r="Q5680" s="16">
        <f>0.00706*N5680</f>
        <v>0</v>
      </c>
      <c r="R5680" s="13"/>
      <c r="S5680" s="14" t="s">
        <v>18198</v>
      </c>
      <c r="T5680" s="14" t="s">
        <v>32</v>
      </c>
      <c r="U5680" s="15"/>
      <c r="V5680" s="4" t="str">
        <f>HYPERLINK("https://redcat-toys.ru/api/getInfo/image/888e101c-05f9-11ee-a23b-00155d82e902")</f>
        <v>https://redcat-toys.ru/api/getInfo/image/888e101c-05f9-11ee-a23b-00155d82e902</v>
      </c>
      <c r="W5680" s="4" t="s">
        <v>18199</v>
      </c>
      <c r="X5680" s="4" t="s">
        <v>34</v>
      </c>
      <c r="Y5680" s="4" t="str">
        <f>HYPERLINK("https://redcat-toys.ru/api/getInfo/item/888e101c-05f9-11ee-a23b-00155d82e902")</f>
        <v>https://redcat-toys.ru/api/getInfo/item/888e101c-05f9-11ee-a23b-00155d82e902</v>
      </c>
    </row>
    <row r="5681" spans="2:25" ht="21" customHeight="1" outlineLevel="4" x14ac:dyDescent="0.2">
      <c r="B5681" s="39">
        <v>4497</v>
      </c>
      <c r="C5681" s="4" t="s">
        <v>18200</v>
      </c>
      <c r="D5681" s="50" t="s">
        <v>18201</v>
      </c>
      <c r="E5681" s="50"/>
      <c r="F5681" s="50"/>
      <c r="G5681" s="50"/>
      <c r="H5681" s="5" t="s">
        <v>18202</v>
      </c>
      <c r="I5681" s="6"/>
      <c r="J5681" s="7">
        <v>8</v>
      </c>
      <c r="K5681" s="7">
        <v>3</v>
      </c>
      <c r="L5681" s="3">
        <v>1</v>
      </c>
      <c r="M5681" s="19">
        <f>2982.69*(1-P3/100)</f>
        <v>2982.69</v>
      </c>
      <c r="N5681" s="9"/>
      <c r="O5681" s="10">
        <f t="shared" si="305"/>
        <v>0</v>
      </c>
      <c r="P5681" s="11">
        <f>1.361*N5681</f>
        <v>0</v>
      </c>
      <c r="Q5681" s="16">
        <f>0.01621*N5681</f>
        <v>0</v>
      </c>
      <c r="R5681" s="13"/>
      <c r="S5681" s="14" t="s">
        <v>18203</v>
      </c>
      <c r="T5681" s="14" t="s">
        <v>32</v>
      </c>
      <c r="U5681" s="15"/>
      <c r="V5681" s="4" t="str">
        <f>HYPERLINK("https://redcat-toys.ru/api/getInfo/image/d6622eb8-ec12-11ee-a25b-00155d82e908")</f>
        <v>https://redcat-toys.ru/api/getInfo/image/d6622eb8-ec12-11ee-a25b-00155d82e908</v>
      </c>
      <c r="W5681" s="4" t="s">
        <v>18204</v>
      </c>
      <c r="X5681" s="4" t="s">
        <v>34</v>
      </c>
      <c r="Y5681" s="4" t="str">
        <f>HYPERLINK("https://redcat-toys.ru/api/getInfo/item/d6622eb8-ec12-11ee-a25b-00155d82e908")</f>
        <v>https://redcat-toys.ru/api/getInfo/item/d6622eb8-ec12-11ee-a25b-00155d82e908</v>
      </c>
    </row>
    <row r="5682" spans="2:25" ht="21" customHeight="1" outlineLevel="4" x14ac:dyDescent="0.2">
      <c r="B5682" s="39">
        <v>4498</v>
      </c>
      <c r="C5682" s="4" t="s">
        <v>18205</v>
      </c>
      <c r="D5682" s="50" t="s">
        <v>18206</v>
      </c>
      <c r="E5682" s="50"/>
      <c r="F5682" s="50"/>
      <c r="G5682" s="50"/>
      <c r="H5682" s="5" t="s">
        <v>18207</v>
      </c>
      <c r="I5682" s="6"/>
      <c r="J5682" s="7">
        <v>16</v>
      </c>
      <c r="K5682" s="7">
        <v>62</v>
      </c>
      <c r="L5682" s="3">
        <v>1</v>
      </c>
      <c r="M5682" s="8">
        <f>943.8*(1-P3/100)</f>
        <v>943.8</v>
      </c>
      <c r="N5682" s="9"/>
      <c r="O5682" s="10">
        <f t="shared" si="305"/>
        <v>0</v>
      </c>
      <c r="P5682" s="11">
        <f>0.419*N5682</f>
        <v>0</v>
      </c>
      <c r="Q5682" s="16">
        <f>0.00708*N5682</f>
        <v>0</v>
      </c>
      <c r="R5682" s="13"/>
      <c r="S5682" s="14" t="s">
        <v>18208</v>
      </c>
      <c r="T5682" s="14" t="s">
        <v>32</v>
      </c>
      <c r="U5682" s="15"/>
      <c r="V5682" s="4" t="str">
        <f>HYPERLINK("https://redcat-toys.ru/api/getInfo/image/198e33b7-ec12-11ee-a25b-00155d82e908")</f>
        <v>https://redcat-toys.ru/api/getInfo/image/198e33b7-ec12-11ee-a25b-00155d82e908</v>
      </c>
      <c r="W5682" s="4" t="s">
        <v>18209</v>
      </c>
      <c r="X5682" s="4" t="s">
        <v>34</v>
      </c>
      <c r="Y5682" s="4" t="str">
        <f>HYPERLINK("https://redcat-toys.ru/api/getInfo/item/198e33b7-ec12-11ee-a25b-00155d82e908")</f>
        <v>https://redcat-toys.ru/api/getInfo/item/198e33b7-ec12-11ee-a25b-00155d82e908</v>
      </c>
    </row>
    <row r="5683" spans="2:25" ht="21" customHeight="1" outlineLevel="4" x14ac:dyDescent="0.2">
      <c r="B5683" s="39">
        <v>4499</v>
      </c>
      <c r="C5683" s="4" t="s">
        <v>18210</v>
      </c>
      <c r="D5683" s="50" t="s">
        <v>18211</v>
      </c>
      <c r="E5683" s="50"/>
      <c r="F5683" s="50"/>
      <c r="G5683" s="50"/>
      <c r="H5683" s="5" t="s">
        <v>18212</v>
      </c>
      <c r="I5683" s="6" t="s">
        <v>30</v>
      </c>
      <c r="J5683" s="7">
        <v>72</v>
      </c>
      <c r="K5683" s="7">
        <v>40</v>
      </c>
      <c r="L5683" s="3">
        <v>1</v>
      </c>
      <c r="M5683" s="8">
        <f>434.15*(1-P3/100)</f>
        <v>434.15</v>
      </c>
      <c r="N5683" s="9"/>
      <c r="O5683" s="10">
        <f t="shared" si="305"/>
        <v>0</v>
      </c>
      <c r="P5683" s="11">
        <f>0.114*N5683</f>
        <v>0</v>
      </c>
      <c r="Q5683" s="16">
        <f>0.01411*N5683</f>
        <v>0</v>
      </c>
      <c r="R5683" s="13"/>
      <c r="S5683" s="14" t="s">
        <v>18213</v>
      </c>
      <c r="T5683" s="14" t="s">
        <v>32</v>
      </c>
      <c r="U5683" s="15"/>
      <c r="V5683" s="4" t="str">
        <f>HYPERLINK("https://redcat-toys.ru/api/getInfo/image/a426c512-ec11-11ee-a25b-00155d82e908")</f>
        <v>https://redcat-toys.ru/api/getInfo/image/a426c512-ec11-11ee-a25b-00155d82e908</v>
      </c>
      <c r="W5683" s="4" t="s">
        <v>18214</v>
      </c>
      <c r="X5683" s="4" t="s">
        <v>34</v>
      </c>
      <c r="Y5683" s="4" t="str">
        <f>HYPERLINK("https://redcat-toys.ru/api/getInfo/item/a426c512-ec11-11ee-a25b-00155d82e908")</f>
        <v>https://redcat-toys.ru/api/getInfo/item/a426c512-ec11-11ee-a25b-00155d82e908</v>
      </c>
    </row>
    <row r="5684" spans="2:25" ht="21" customHeight="1" outlineLevel="4" x14ac:dyDescent="0.2">
      <c r="B5684" s="39">
        <v>4500</v>
      </c>
      <c r="C5684" s="4" t="s">
        <v>18215</v>
      </c>
      <c r="D5684" s="50" t="s">
        <v>18216</v>
      </c>
      <c r="E5684" s="50"/>
      <c r="F5684" s="50"/>
      <c r="G5684" s="50"/>
      <c r="H5684" s="5" t="s">
        <v>18217</v>
      </c>
      <c r="I5684" s="6" t="s">
        <v>30</v>
      </c>
      <c r="J5684" s="7">
        <v>12</v>
      </c>
      <c r="K5684" s="7">
        <v>87</v>
      </c>
      <c r="L5684" s="3">
        <v>1</v>
      </c>
      <c r="M5684" s="19">
        <f>1754.83*(1-P3/100)</f>
        <v>1754.83</v>
      </c>
      <c r="N5684" s="9"/>
      <c r="O5684" s="10">
        <f t="shared" si="305"/>
        <v>0</v>
      </c>
      <c r="P5684" s="11">
        <f>0.947*N5684</f>
        <v>0</v>
      </c>
      <c r="Q5684" s="16">
        <f>0.01166*N5684</f>
        <v>0</v>
      </c>
      <c r="R5684" s="13"/>
      <c r="S5684" s="14" t="s">
        <v>18218</v>
      </c>
      <c r="T5684" s="14" t="s">
        <v>32</v>
      </c>
      <c r="U5684" s="15"/>
      <c r="V5684" s="4" t="str">
        <f>HYPERLINK("https://redcat-toys.ru/api/getInfo/image/78c0c884-c210-11eb-a206-ac1f6b442185")</f>
        <v>https://redcat-toys.ru/api/getInfo/image/78c0c884-c210-11eb-a206-ac1f6b442185</v>
      </c>
      <c r="W5684" s="4" t="s">
        <v>18219</v>
      </c>
      <c r="X5684" s="4" t="s">
        <v>34</v>
      </c>
      <c r="Y5684" s="4" t="str">
        <f>HYPERLINK("https://redcat-toys.ru/api/getInfo/item/78c0c884-c210-11eb-a206-ac1f6b442185")</f>
        <v>https://redcat-toys.ru/api/getInfo/item/78c0c884-c210-11eb-a206-ac1f6b442185</v>
      </c>
    </row>
    <row r="5685" spans="2:25" ht="21" customHeight="1" outlineLevel="4" x14ac:dyDescent="0.2">
      <c r="B5685" s="39">
        <v>4501</v>
      </c>
      <c r="C5685" s="4" t="s">
        <v>18220</v>
      </c>
      <c r="D5685" s="50" t="s">
        <v>18221</v>
      </c>
      <c r="E5685" s="50"/>
      <c r="F5685" s="50"/>
      <c r="G5685" s="50"/>
      <c r="H5685" s="5" t="s">
        <v>18222</v>
      </c>
      <c r="I5685" s="6"/>
      <c r="J5685" s="7">
        <v>16</v>
      </c>
      <c r="K5685" s="7">
        <v>3</v>
      </c>
      <c r="L5685" s="3">
        <v>1</v>
      </c>
      <c r="M5685" s="8">
        <f>903.09*(1-P3/100)</f>
        <v>903.09</v>
      </c>
      <c r="N5685" s="9"/>
      <c r="O5685" s="10">
        <f t="shared" si="305"/>
        <v>0</v>
      </c>
      <c r="P5685" s="11">
        <f>0.358*N5685</f>
        <v>0</v>
      </c>
      <c r="Q5685" s="16">
        <f>0.00713*N5685</f>
        <v>0</v>
      </c>
      <c r="R5685" s="13"/>
      <c r="S5685" s="14" t="s">
        <v>18223</v>
      </c>
      <c r="T5685" s="14" t="s">
        <v>32</v>
      </c>
      <c r="U5685" s="15"/>
      <c r="V5685" s="4" t="str">
        <f>HYPERLINK("https://redcat-toys.ru/api/getInfo/image/f35dc39d-c67d-11ea-a249-ac1f6b442184")</f>
        <v>https://redcat-toys.ru/api/getInfo/image/f35dc39d-c67d-11ea-a249-ac1f6b442184</v>
      </c>
      <c r="W5685" s="4" t="s">
        <v>18224</v>
      </c>
      <c r="X5685" s="4" t="s">
        <v>34</v>
      </c>
      <c r="Y5685" s="4" t="str">
        <f>HYPERLINK("https://redcat-toys.ru/api/getInfo/item/f35dc39d-c67d-11ea-a249-ac1f6b442184")</f>
        <v>https://redcat-toys.ru/api/getInfo/item/f35dc39d-c67d-11ea-a249-ac1f6b442184</v>
      </c>
    </row>
    <row r="5686" spans="2:25" ht="21" customHeight="1" outlineLevel="4" x14ac:dyDescent="0.2">
      <c r="B5686" s="39">
        <v>4502</v>
      </c>
      <c r="C5686" s="4" t="s">
        <v>18225</v>
      </c>
      <c r="D5686" s="50" t="s">
        <v>18226</v>
      </c>
      <c r="E5686" s="50"/>
      <c r="F5686" s="50"/>
      <c r="G5686" s="50"/>
      <c r="H5686" s="5" t="s">
        <v>18227</v>
      </c>
      <c r="I5686" s="6"/>
      <c r="J5686" s="7">
        <v>16</v>
      </c>
      <c r="K5686" s="7">
        <v>22</v>
      </c>
      <c r="L5686" s="3">
        <v>1</v>
      </c>
      <c r="M5686" s="19">
        <f>1285.02*(1-P3/100)</f>
        <v>1285.02</v>
      </c>
      <c r="N5686" s="9"/>
      <c r="O5686" s="10">
        <f t="shared" si="305"/>
        <v>0</v>
      </c>
      <c r="P5686" s="11">
        <f>0.721*N5686</f>
        <v>0</v>
      </c>
      <c r="Q5686" s="16">
        <f>0.07579*N5686</f>
        <v>0</v>
      </c>
      <c r="R5686" s="13"/>
      <c r="S5686" s="14" t="s">
        <v>18228</v>
      </c>
      <c r="T5686" s="14" t="s">
        <v>32</v>
      </c>
      <c r="U5686" s="15"/>
      <c r="V5686" s="4" t="str">
        <f>HYPERLINK("https://redcat-toys.ru/api/getInfo/image/8e6d3e17-4721-11e9-a221-ac1f6b442184")</f>
        <v>https://redcat-toys.ru/api/getInfo/image/8e6d3e17-4721-11e9-a221-ac1f6b442184</v>
      </c>
      <c r="W5686" s="4" t="s">
        <v>18229</v>
      </c>
      <c r="X5686" s="4" t="s">
        <v>34</v>
      </c>
      <c r="Y5686" s="4" t="str">
        <f>HYPERLINK("https://redcat-toys.ru/api/getInfo/item/8e6d3e17-4721-11e9-a221-ac1f6b442184")</f>
        <v>https://redcat-toys.ru/api/getInfo/item/8e6d3e17-4721-11e9-a221-ac1f6b442184</v>
      </c>
    </row>
    <row r="5687" spans="2:25" ht="21" customHeight="1" outlineLevel="4" x14ac:dyDescent="0.2">
      <c r="B5687" s="39">
        <v>4503</v>
      </c>
      <c r="C5687" s="4" t="s">
        <v>18230</v>
      </c>
      <c r="D5687" s="50" t="s">
        <v>18231</v>
      </c>
      <c r="E5687" s="50"/>
      <c r="F5687" s="50"/>
      <c r="G5687" s="50"/>
      <c r="H5687" s="5" t="s">
        <v>18232</v>
      </c>
      <c r="I5687" s="6"/>
      <c r="J5687" s="7">
        <v>32</v>
      </c>
      <c r="K5687" s="7">
        <v>3</v>
      </c>
      <c r="L5687" s="3">
        <v>1</v>
      </c>
      <c r="M5687" s="8">
        <f>876.64*(1-P3/100)</f>
        <v>876.64</v>
      </c>
      <c r="N5687" s="9"/>
      <c r="O5687" s="10">
        <f t="shared" si="305"/>
        <v>0</v>
      </c>
      <c r="P5687" s="11">
        <f>0.393*N5687</f>
        <v>0</v>
      </c>
      <c r="Q5687" s="16">
        <f>0.05374*N5687</f>
        <v>0</v>
      </c>
      <c r="R5687" s="13"/>
      <c r="S5687" s="14" t="s">
        <v>18233</v>
      </c>
      <c r="T5687" s="14" t="s">
        <v>32</v>
      </c>
      <c r="U5687" s="15" t="s">
        <v>39</v>
      </c>
      <c r="V5687" s="4" t="str">
        <f>HYPERLINK("https://redcat-toys.ru/api/getInfo/image/f64aff0b-46f8-11e9-a221-ac1f6b442184")</f>
        <v>https://redcat-toys.ru/api/getInfo/image/f64aff0b-46f8-11e9-a221-ac1f6b442184</v>
      </c>
      <c r="W5687" s="4" t="s">
        <v>18234</v>
      </c>
      <c r="X5687" s="4" t="s">
        <v>34</v>
      </c>
      <c r="Y5687" s="4" t="str">
        <f>HYPERLINK("https://redcat-toys.ru/api/getInfo/item/f64aff0b-46f8-11e9-a221-ac1f6b442184")</f>
        <v>https://redcat-toys.ru/api/getInfo/item/f64aff0b-46f8-11e9-a221-ac1f6b442184</v>
      </c>
    </row>
    <row r="5688" spans="2:25" ht="21" customHeight="1" outlineLevel="4" x14ac:dyDescent="0.2">
      <c r="B5688" s="39">
        <v>4504</v>
      </c>
      <c r="C5688" s="4" t="s">
        <v>18235</v>
      </c>
      <c r="D5688" s="50" t="s">
        <v>18236</v>
      </c>
      <c r="E5688" s="50"/>
      <c r="F5688" s="50"/>
      <c r="G5688" s="50"/>
      <c r="H5688" s="5" t="s">
        <v>18237</v>
      </c>
      <c r="I5688" s="6"/>
      <c r="J5688" s="7">
        <v>16</v>
      </c>
      <c r="K5688" s="7">
        <v>7</v>
      </c>
      <c r="L5688" s="3">
        <v>1</v>
      </c>
      <c r="M5688" s="19">
        <f>1261.2*(1-P3/100)</f>
        <v>1261.2</v>
      </c>
      <c r="N5688" s="9"/>
      <c r="O5688" s="10">
        <f t="shared" si="305"/>
        <v>0</v>
      </c>
      <c r="P5688" s="11">
        <f>0.536*N5688</f>
        <v>0</v>
      </c>
      <c r="Q5688" s="16">
        <f>0.05862*N5688</f>
        <v>0</v>
      </c>
      <c r="R5688" s="13"/>
      <c r="S5688" s="14" t="s">
        <v>18238</v>
      </c>
      <c r="T5688" s="14" t="s">
        <v>32</v>
      </c>
      <c r="U5688" s="15"/>
      <c r="V5688" s="4" t="str">
        <f>HYPERLINK("https://redcat-toys.ru/api/getInfo/image/44a29703-46f9-11e9-a221-ac1f6b442184")</f>
        <v>https://redcat-toys.ru/api/getInfo/image/44a29703-46f9-11e9-a221-ac1f6b442184</v>
      </c>
      <c r="W5688" s="4" t="s">
        <v>18239</v>
      </c>
      <c r="X5688" s="4" t="s">
        <v>34</v>
      </c>
      <c r="Y5688" s="4" t="str">
        <f>HYPERLINK("https://redcat-toys.ru/api/getInfo/item/44a29703-46f9-11e9-a221-ac1f6b442184")</f>
        <v>https://redcat-toys.ru/api/getInfo/item/44a29703-46f9-11e9-a221-ac1f6b442184</v>
      </c>
    </row>
    <row r="5689" spans="2:25" ht="22.95" customHeight="1" outlineLevel="3" x14ac:dyDescent="0.2">
      <c r="B5689" s="51" t="s">
        <v>18240</v>
      </c>
      <c r="C5689" s="51"/>
      <c r="D5689" s="51"/>
      <c r="E5689" s="51"/>
      <c r="F5689" s="51"/>
      <c r="G5689" s="51"/>
    </row>
    <row r="5690" spans="2:25" ht="21" customHeight="1" outlineLevel="4" x14ac:dyDescent="0.2">
      <c r="B5690" s="39">
        <v>4505</v>
      </c>
      <c r="C5690" s="4" t="s">
        <v>18241</v>
      </c>
      <c r="D5690" s="50" t="s">
        <v>18242</v>
      </c>
      <c r="E5690" s="50"/>
      <c r="F5690" s="50"/>
      <c r="G5690" s="50"/>
      <c r="H5690" s="5" t="s">
        <v>18243</v>
      </c>
      <c r="I5690" s="6" t="s">
        <v>30</v>
      </c>
      <c r="J5690" s="7">
        <v>12</v>
      </c>
      <c r="K5690" s="7">
        <v>60</v>
      </c>
      <c r="L5690" s="3">
        <v>1</v>
      </c>
      <c r="M5690" s="19">
        <f>1888.4*(1-P3/100)</f>
        <v>1888.4</v>
      </c>
      <c r="N5690" s="9"/>
      <c r="O5690" s="10">
        <f t="shared" ref="O5690:O5695" si="306">M5690*N5690</f>
        <v>0</v>
      </c>
      <c r="P5690" s="11">
        <f>0.781*N5690</f>
        <v>0</v>
      </c>
      <c r="Q5690" s="16">
        <f>0.08893*N5690</f>
        <v>0</v>
      </c>
      <c r="R5690" s="13"/>
      <c r="S5690" s="14" t="s">
        <v>18244</v>
      </c>
      <c r="T5690" s="14" t="s">
        <v>32</v>
      </c>
      <c r="U5690" s="15"/>
      <c r="V5690" s="4" t="str">
        <f>HYPERLINK("https://redcat-toys.ru/api/getInfo/image/4db1e947-84a0-11ea-a247-ac1f6b442184")</f>
        <v>https://redcat-toys.ru/api/getInfo/image/4db1e947-84a0-11ea-a247-ac1f6b442184</v>
      </c>
      <c r="W5690" s="4" t="s">
        <v>18245</v>
      </c>
      <c r="X5690" s="4" t="s">
        <v>34</v>
      </c>
      <c r="Y5690" s="4" t="str">
        <f>HYPERLINK("https://redcat-toys.ru/api/getInfo/item/4db1e947-84a0-11ea-a247-ac1f6b442184")</f>
        <v>https://redcat-toys.ru/api/getInfo/item/4db1e947-84a0-11ea-a247-ac1f6b442184</v>
      </c>
    </row>
    <row r="5691" spans="2:25" ht="21" customHeight="1" outlineLevel="4" x14ac:dyDescent="0.2">
      <c r="B5691" s="39">
        <v>4506</v>
      </c>
      <c r="C5691" s="4" t="s">
        <v>18246</v>
      </c>
      <c r="D5691" s="50" t="s">
        <v>18247</v>
      </c>
      <c r="E5691" s="50"/>
      <c r="F5691" s="50"/>
      <c r="G5691" s="50"/>
      <c r="H5691" s="5" t="s">
        <v>18248</v>
      </c>
      <c r="I5691" s="6" t="s">
        <v>30</v>
      </c>
      <c r="J5691" s="7">
        <v>16</v>
      </c>
      <c r="K5691" s="7">
        <v>32</v>
      </c>
      <c r="L5691" s="3">
        <v>1</v>
      </c>
      <c r="M5691" s="19">
        <f>1118.99*(1-P3/100)</f>
        <v>1118.99</v>
      </c>
      <c r="N5691" s="9"/>
      <c r="O5691" s="10">
        <f t="shared" si="306"/>
        <v>0</v>
      </c>
      <c r="P5691" s="11">
        <f>0.662*N5691</f>
        <v>0</v>
      </c>
      <c r="Q5691" s="16">
        <f>0.00729*N5691</f>
        <v>0</v>
      </c>
      <c r="R5691" s="13"/>
      <c r="S5691" s="14" t="s">
        <v>18249</v>
      </c>
      <c r="T5691" s="14" t="s">
        <v>32</v>
      </c>
      <c r="U5691" s="15" t="s">
        <v>39</v>
      </c>
      <c r="V5691" s="4" t="str">
        <f>HYPERLINK("https://redcat-toys.ru/api/getInfo/image/1216746a-05f3-11ee-a23b-00155d82e902")</f>
        <v>https://redcat-toys.ru/api/getInfo/image/1216746a-05f3-11ee-a23b-00155d82e902</v>
      </c>
      <c r="W5691" s="4" t="s">
        <v>18250</v>
      </c>
      <c r="X5691" s="4" t="s">
        <v>34</v>
      </c>
      <c r="Y5691" s="4" t="str">
        <f>HYPERLINK("https://redcat-toys.ru/api/getInfo/item/1216746a-05f3-11ee-a23b-00155d82e902")</f>
        <v>https://redcat-toys.ru/api/getInfo/item/1216746a-05f3-11ee-a23b-00155d82e902</v>
      </c>
    </row>
    <row r="5692" spans="2:25" ht="21" customHeight="1" outlineLevel="4" x14ac:dyDescent="0.2">
      <c r="B5692" s="39">
        <v>4507</v>
      </c>
      <c r="C5692" s="4" t="s">
        <v>18251</v>
      </c>
      <c r="D5692" s="50" t="s">
        <v>18252</v>
      </c>
      <c r="E5692" s="50"/>
      <c r="F5692" s="50"/>
      <c r="G5692" s="50"/>
      <c r="H5692" s="5" t="s">
        <v>18253</v>
      </c>
      <c r="I5692" s="6"/>
      <c r="J5692" s="7">
        <v>16</v>
      </c>
      <c r="K5692" s="7">
        <v>1</v>
      </c>
      <c r="L5692" s="3">
        <v>1</v>
      </c>
      <c r="M5692" s="19">
        <f>1168.42*(1-P3/100)</f>
        <v>1168.42</v>
      </c>
      <c r="N5692" s="9"/>
      <c r="O5692" s="10">
        <f t="shared" si="306"/>
        <v>0</v>
      </c>
      <c r="P5692" s="11">
        <f>0.692*N5692</f>
        <v>0</v>
      </c>
      <c r="Q5692" s="16">
        <f>0.00792*N5692</f>
        <v>0</v>
      </c>
      <c r="R5692" s="13"/>
      <c r="S5692" s="14" t="s">
        <v>18254</v>
      </c>
      <c r="T5692" s="14" t="s">
        <v>32</v>
      </c>
      <c r="U5692" s="15" t="s">
        <v>39</v>
      </c>
      <c r="V5692" s="4" t="str">
        <f>HYPERLINK("https://redcat-toys.ru/api/getInfo/image/e155cb33-c68a-11ea-a249-ac1f6b442184")</f>
        <v>https://redcat-toys.ru/api/getInfo/image/e155cb33-c68a-11ea-a249-ac1f6b442184</v>
      </c>
      <c r="W5692" s="4" t="s">
        <v>18255</v>
      </c>
      <c r="X5692" s="4" t="s">
        <v>34</v>
      </c>
      <c r="Y5692" s="4" t="str">
        <f>HYPERLINK("https://redcat-toys.ru/api/getInfo/item/e155cb33-c68a-11ea-a249-ac1f6b442184")</f>
        <v>https://redcat-toys.ru/api/getInfo/item/e155cb33-c68a-11ea-a249-ac1f6b442184</v>
      </c>
    </row>
    <row r="5693" spans="2:25" ht="21" customHeight="1" outlineLevel="4" x14ac:dyDescent="0.2">
      <c r="B5693" s="39">
        <v>4508</v>
      </c>
      <c r="C5693" s="4" t="s">
        <v>18256</v>
      </c>
      <c r="D5693" s="50" t="s">
        <v>18257</v>
      </c>
      <c r="E5693" s="50"/>
      <c r="F5693" s="50"/>
      <c r="G5693" s="50"/>
      <c r="H5693" s="5" t="s">
        <v>18258</v>
      </c>
      <c r="I5693" s="6"/>
      <c r="J5693" s="7">
        <v>16</v>
      </c>
      <c r="K5693" s="7">
        <v>19</v>
      </c>
      <c r="L5693" s="3">
        <v>1</v>
      </c>
      <c r="M5693" s="19">
        <f>1026.35*(1-P3/100)</f>
        <v>1026.3499999999999</v>
      </c>
      <c r="N5693" s="9"/>
      <c r="O5693" s="10">
        <f t="shared" si="306"/>
        <v>0</v>
      </c>
      <c r="P5693" s="11">
        <f>0.569*N5693</f>
        <v>0</v>
      </c>
      <c r="Q5693" s="16">
        <f>0.00693*N5693</f>
        <v>0</v>
      </c>
      <c r="R5693" s="13"/>
      <c r="S5693" s="14" t="s">
        <v>18259</v>
      </c>
      <c r="T5693" s="14" t="s">
        <v>32</v>
      </c>
      <c r="U5693" s="15"/>
      <c r="V5693" s="4" t="str">
        <f>HYPERLINK("https://redcat-toys.ru/api/getInfo/image/e3904203-4729-11e9-a221-ac1f6b442184")</f>
        <v>https://redcat-toys.ru/api/getInfo/image/e3904203-4729-11e9-a221-ac1f6b442184</v>
      </c>
      <c r="W5693" s="4" t="s">
        <v>18118</v>
      </c>
      <c r="X5693" s="4" t="s">
        <v>34</v>
      </c>
      <c r="Y5693" s="4" t="str">
        <f>HYPERLINK("https://redcat-toys.ru/api/getInfo/item/e3904203-4729-11e9-a221-ac1f6b442184")</f>
        <v>https://redcat-toys.ru/api/getInfo/item/e3904203-4729-11e9-a221-ac1f6b442184</v>
      </c>
    </row>
    <row r="5694" spans="2:25" ht="21" customHeight="1" outlineLevel="4" x14ac:dyDescent="0.2">
      <c r="B5694" s="39">
        <v>4509</v>
      </c>
      <c r="C5694" s="4" t="s">
        <v>18260</v>
      </c>
      <c r="D5694" s="50" t="s">
        <v>18261</v>
      </c>
      <c r="E5694" s="50"/>
      <c r="F5694" s="50"/>
      <c r="G5694" s="50"/>
      <c r="H5694" s="5" t="s">
        <v>18262</v>
      </c>
      <c r="I5694" s="6" t="s">
        <v>30</v>
      </c>
      <c r="J5694" s="7">
        <v>6</v>
      </c>
      <c r="K5694" s="7">
        <v>2</v>
      </c>
      <c r="L5694" s="3">
        <v>1</v>
      </c>
      <c r="M5694" s="19">
        <f>4013.13*(1-P3/100)</f>
        <v>4013.13</v>
      </c>
      <c r="N5694" s="9"/>
      <c r="O5694" s="10">
        <f t="shared" si="306"/>
        <v>0</v>
      </c>
      <c r="P5694" s="20">
        <f>1.9*N5694</f>
        <v>0</v>
      </c>
      <c r="Q5694" s="16">
        <f>0.00253*N5694</f>
        <v>0</v>
      </c>
      <c r="R5694" s="13"/>
      <c r="S5694" s="14" t="s">
        <v>18263</v>
      </c>
      <c r="T5694" s="14" t="s">
        <v>32</v>
      </c>
      <c r="U5694" s="15"/>
      <c r="V5694" s="4" t="str">
        <f>HYPERLINK("https://redcat-toys.ru/api/getInfo/image/6f6332f6-1ecb-11ed-a216-ac1f6b442185")</f>
        <v>https://redcat-toys.ru/api/getInfo/image/6f6332f6-1ecb-11ed-a216-ac1f6b442185</v>
      </c>
      <c r="W5694" s="4" t="s">
        <v>18264</v>
      </c>
      <c r="X5694" s="4" t="s">
        <v>34</v>
      </c>
      <c r="Y5694" s="4" t="str">
        <f>HYPERLINK("https://redcat-toys.ru/api/getInfo/item/6f6332f6-1ecb-11ed-a216-ac1f6b442185")</f>
        <v>https://redcat-toys.ru/api/getInfo/item/6f6332f6-1ecb-11ed-a216-ac1f6b442185</v>
      </c>
    </row>
    <row r="5695" spans="2:25" ht="21" customHeight="1" outlineLevel="4" x14ac:dyDescent="0.2">
      <c r="B5695" s="39">
        <v>4510</v>
      </c>
      <c r="C5695" s="4" t="s">
        <v>18265</v>
      </c>
      <c r="D5695" s="50" t="s">
        <v>18266</v>
      </c>
      <c r="E5695" s="50"/>
      <c r="F5695" s="50"/>
      <c r="G5695" s="50"/>
      <c r="H5695" s="5" t="s">
        <v>18267</v>
      </c>
      <c r="I5695" s="6"/>
      <c r="J5695" s="7">
        <v>36</v>
      </c>
      <c r="K5695" s="7">
        <v>1</v>
      </c>
      <c r="L5695" s="3">
        <v>1</v>
      </c>
      <c r="M5695" s="8">
        <f>791.57*(1-P3/100)</f>
        <v>791.57</v>
      </c>
      <c r="N5695" s="9"/>
      <c r="O5695" s="10">
        <f t="shared" si="306"/>
        <v>0</v>
      </c>
      <c r="P5695" s="11">
        <f>0.295*N5695</f>
        <v>0</v>
      </c>
      <c r="Q5695" s="12">
        <f>0.0028*N5695</f>
        <v>0</v>
      </c>
      <c r="R5695" s="13"/>
      <c r="S5695" s="14" t="s">
        <v>18268</v>
      </c>
      <c r="T5695" s="14" t="s">
        <v>32</v>
      </c>
      <c r="U5695" s="15" t="s">
        <v>39</v>
      </c>
      <c r="V5695" s="4" t="str">
        <f>HYPERLINK("https://redcat-toys.ru/api/getInfo/image/7fe9255b-1ece-11ed-a216-ac1f6b442185")</f>
        <v>https://redcat-toys.ru/api/getInfo/image/7fe9255b-1ece-11ed-a216-ac1f6b442185</v>
      </c>
      <c r="W5695" s="4" t="s">
        <v>18269</v>
      </c>
      <c r="X5695" s="4" t="s">
        <v>34</v>
      </c>
      <c r="Y5695" s="4" t="str">
        <f>HYPERLINK("https://redcat-toys.ru/api/getInfo/item/7fe9255b-1ece-11ed-a216-ac1f6b442185")</f>
        <v>https://redcat-toys.ru/api/getInfo/item/7fe9255b-1ece-11ed-a216-ac1f6b442185</v>
      </c>
    </row>
    <row r="5696" spans="2:25" ht="22.95" customHeight="1" outlineLevel="3" x14ac:dyDescent="0.2">
      <c r="B5696" s="51" t="s">
        <v>18270</v>
      </c>
      <c r="C5696" s="51"/>
      <c r="D5696" s="51"/>
      <c r="E5696" s="51"/>
      <c r="F5696" s="51"/>
      <c r="G5696" s="51"/>
    </row>
    <row r="5697" spans="2:25" ht="21" customHeight="1" outlineLevel="4" x14ac:dyDescent="0.2">
      <c r="B5697" s="39">
        <v>4511</v>
      </c>
      <c r="C5697" s="4" t="s">
        <v>18271</v>
      </c>
      <c r="D5697" s="50" t="s">
        <v>18272</v>
      </c>
      <c r="E5697" s="50"/>
      <c r="F5697" s="50"/>
      <c r="G5697" s="50"/>
      <c r="H5697" s="5" t="s">
        <v>18273</v>
      </c>
      <c r="I5697" s="6"/>
      <c r="J5697" s="7">
        <v>16</v>
      </c>
      <c r="K5697" s="7">
        <v>1</v>
      </c>
      <c r="L5697" s="3">
        <v>1</v>
      </c>
      <c r="M5697" s="19">
        <f>1889.77*(1-P3/100)</f>
        <v>1889.77</v>
      </c>
      <c r="N5697" s="9"/>
      <c r="O5697" s="10">
        <f>M5697*N5697</f>
        <v>0</v>
      </c>
      <c r="P5697" s="11">
        <f>0.784*N5697</f>
        <v>0</v>
      </c>
      <c r="Q5697" s="16">
        <f>0.00924*N5697</f>
        <v>0</v>
      </c>
      <c r="R5697" s="13"/>
      <c r="S5697" s="14" t="s">
        <v>18274</v>
      </c>
      <c r="T5697" s="14" t="s">
        <v>32</v>
      </c>
      <c r="U5697" s="15"/>
      <c r="V5697" s="4" t="str">
        <f>HYPERLINK("https://redcat-toys.ru/api/getInfo/image/e6e2c215-ec06-11ee-a25b-00155d82e908")</f>
        <v>https://redcat-toys.ru/api/getInfo/image/e6e2c215-ec06-11ee-a25b-00155d82e908</v>
      </c>
      <c r="W5697" s="4" t="s">
        <v>18275</v>
      </c>
      <c r="X5697" s="4" t="s">
        <v>34</v>
      </c>
      <c r="Y5697" s="4" t="str">
        <f>HYPERLINK("https://redcat-toys.ru/api/getInfo/item/e6e2c215-ec06-11ee-a25b-00155d82e908")</f>
        <v>https://redcat-toys.ru/api/getInfo/item/e6e2c215-ec06-11ee-a25b-00155d82e908</v>
      </c>
    </row>
    <row r="5698" spans="2:25" ht="21" customHeight="1" outlineLevel="4" x14ac:dyDescent="0.2">
      <c r="B5698" s="39">
        <v>4512</v>
      </c>
      <c r="C5698" s="4" t="s">
        <v>18276</v>
      </c>
      <c r="D5698" s="50" t="s">
        <v>18277</v>
      </c>
      <c r="E5698" s="50"/>
      <c r="F5698" s="50"/>
      <c r="G5698" s="50"/>
      <c r="H5698" s="5" t="s">
        <v>18278</v>
      </c>
      <c r="I5698" s="6" t="s">
        <v>30</v>
      </c>
      <c r="J5698" s="7">
        <v>12</v>
      </c>
      <c r="K5698" s="7">
        <v>17</v>
      </c>
      <c r="L5698" s="3">
        <v>1</v>
      </c>
      <c r="M5698" s="19">
        <f>1903.81*(1-P3/100)</f>
        <v>1903.81</v>
      </c>
      <c r="N5698" s="9"/>
      <c r="O5698" s="10">
        <f>M5698*N5698</f>
        <v>0</v>
      </c>
      <c r="P5698" s="11">
        <f>0.788*N5698</f>
        <v>0</v>
      </c>
      <c r="Q5698" s="12">
        <f>0.0111*N5698</f>
        <v>0</v>
      </c>
      <c r="R5698" s="13"/>
      <c r="S5698" s="14" t="s">
        <v>18279</v>
      </c>
      <c r="T5698" s="14" t="s">
        <v>32</v>
      </c>
      <c r="U5698" s="15"/>
      <c r="V5698" s="4" t="str">
        <f>HYPERLINK("https://redcat-toys.ru/api/getInfo/image/3f6b9765-c2a0-11eb-a206-ac1f6b442185")</f>
        <v>https://redcat-toys.ru/api/getInfo/image/3f6b9765-c2a0-11eb-a206-ac1f6b442185</v>
      </c>
      <c r="W5698" s="4" t="s">
        <v>18280</v>
      </c>
      <c r="X5698" s="4" t="s">
        <v>34</v>
      </c>
      <c r="Y5698" s="4" t="str">
        <f>HYPERLINK("https://redcat-toys.ru/api/getInfo/item/3f6b9765-c2a0-11eb-a206-ac1f6b442185")</f>
        <v>https://redcat-toys.ru/api/getInfo/item/3f6b9765-c2a0-11eb-a206-ac1f6b442185</v>
      </c>
    </row>
    <row r="5699" spans="2:25" ht="21" customHeight="1" outlineLevel="4" x14ac:dyDescent="0.2">
      <c r="B5699" s="39">
        <v>4513</v>
      </c>
      <c r="C5699" s="4" t="s">
        <v>18281</v>
      </c>
      <c r="D5699" s="50" t="s">
        <v>18282</v>
      </c>
      <c r="E5699" s="50"/>
      <c r="F5699" s="50"/>
      <c r="G5699" s="50"/>
      <c r="H5699" s="5" t="s">
        <v>18283</v>
      </c>
      <c r="I5699" s="6"/>
      <c r="J5699" s="7">
        <v>16</v>
      </c>
      <c r="K5699" s="7">
        <v>10</v>
      </c>
      <c r="L5699" s="3">
        <v>1</v>
      </c>
      <c r="M5699" s="19">
        <f>1891.45*(1-P3/100)</f>
        <v>1891.45</v>
      </c>
      <c r="N5699" s="9"/>
      <c r="O5699" s="10">
        <f>M5699*N5699</f>
        <v>0</v>
      </c>
      <c r="P5699" s="11">
        <f>0.715*N5699</f>
        <v>0</v>
      </c>
      <c r="Q5699" s="16">
        <f>0.00908*N5699</f>
        <v>0</v>
      </c>
      <c r="R5699" s="13"/>
      <c r="S5699" s="14" t="s">
        <v>18284</v>
      </c>
      <c r="T5699" s="14" t="s">
        <v>32</v>
      </c>
      <c r="U5699" s="15"/>
      <c r="V5699" s="4" t="str">
        <f>HYPERLINK("https://redcat-toys.ru/api/getInfo/image/3652059e-91ae-11ed-a22c-00155d82e902")</f>
        <v>https://redcat-toys.ru/api/getInfo/image/3652059e-91ae-11ed-a22c-00155d82e902</v>
      </c>
      <c r="W5699" s="4" t="s">
        <v>18285</v>
      </c>
      <c r="X5699" s="4" t="s">
        <v>34</v>
      </c>
      <c r="Y5699" s="4" t="str">
        <f>HYPERLINK("https://redcat-toys.ru/api/getInfo/item/3652059e-91ae-11ed-a22c-00155d82e902")</f>
        <v>https://redcat-toys.ru/api/getInfo/item/3652059e-91ae-11ed-a22c-00155d82e902</v>
      </c>
    </row>
    <row r="5700" spans="2:25" ht="22.95" customHeight="1" outlineLevel="2" x14ac:dyDescent="0.2">
      <c r="B5700" s="49" t="s">
        <v>18286</v>
      </c>
      <c r="C5700" s="49"/>
      <c r="D5700" s="49"/>
      <c r="E5700" s="49"/>
      <c r="F5700" s="49"/>
      <c r="G5700" s="49"/>
    </row>
    <row r="5701" spans="2:25" ht="22.95" customHeight="1" outlineLevel="3" x14ac:dyDescent="0.2">
      <c r="B5701" s="51" t="s">
        <v>18287</v>
      </c>
      <c r="C5701" s="51"/>
      <c r="D5701" s="51"/>
      <c r="E5701" s="51"/>
      <c r="F5701" s="51"/>
      <c r="G5701" s="51"/>
    </row>
    <row r="5702" spans="2:25" ht="21" customHeight="1" outlineLevel="4" x14ac:dyDescent="0.2">
      <c r="B5702" s="39">
        <v>4514</v>
      </c>
      <c r="C5702" s="4" t="s">
        <v>18288</v>
      </c>
      <c r="D5702" s="50" t="s">
        <v>18289</v>
      </c>
      <c r="E5702" s="50"/>
      <c r="F5702" s="50"/>
      <c r="G5702" s="50"/>
      <c r="H5702" s="5" t="s">
        <v>18290</v>
      </c>
      <c r="I5702" s="6" t="s">
        <v>30</v>
      </c>
      <c r="J5702" s="7">
        <v>4</v>
      </c>
      <c r="K5702" s="7">
        <v>2</v>
      </c>
      <c r="L5702" s="3">
        <v>1</v>
      </c>
      <c r="M5702" s="19">
        <f>9738.75*(1-P3/100)</f>
        <v>9738.75</v>
      </c>
      <c r="N5702" s="9"/>
      <c r="O5702" s="10">
        <f t="shared" ref="O5702:O5708" si="307">M5702*N5702</f>
        <v>0</v>
      </c>
      <c r="P5702" s="11">
        <f>3.408*N5702</f>
        <v>0</v>
      </c>
      <c r="Q5702" s="16">
        <f>0.02572*N5702</f>
        <v>0</v>
      </c>
      <c r="R5702" s="13"/>
      <c r="S5702" s="14" t="s">
        <v>18291</v>
      </c>
      <c r="T5702" s="14" t="s">
        <v>32</v>
      </c>
      <c r="U5702" s="15"/>
      <c r="V5702" s="4" t="str">
        <f>HYPERLINK("https://redcat-toys.ru/api/getInfo/image/e8a82976-1888-11ed-a215-ac1f6b442185")</f>
        <v>https://redcat-toys.ru/api/getInfo/image/e8a82976-1888-11ed-a215-ac1f6b442185</v>
      </c>
      <c r="W5702" s="4" t="s">
        <v>18292</v>
      </c>
      <c r="X5702" s="4" t="s">
        <v>34</v>
      </c>
      <c r="Y5702" s="4" t="str">
        <f>HYPERLINK("https://redcat-toys.ru/api/getInfo/item/e8a82976-1888-11ed-a215-ac1f6b442185")</f>
        <v>https://redcat-toys.ru/api/getInfo/item/e8a82976-1888-11ed-a215-ac1f6b442185</v>
      </c>
    </row>
    <row r="5703" spans="2:25" ht="21" customHeight="1" outlineLevel="4" x14ac:dyDescent="0.2">
      <c r="B5703" s="39">
        <v>4515</v>
      </c>
      <c r="C5703" s="4" t="s">
        <v>18293</v>
      </c>
      <c r="D5703" s="50" t="s">
        <v>18294</v>
      </c>
      <c r="E5703" s="50"/>
      <c r="F5703" s="50"/>
      <c r="G5703" s="50"/>
      <c r="H5703" s="5" t="s">
        <v>18295</v>
      </c>
      <c r="I5703" s="6"/>
      <c r="J5703" s="7">
        <v>12</v>
      </c>
      <c r="K5703" s="7">
        <v>1</v>
      </c>
      <c r="L5703" s="3">
        <v>1</v>
      </c>
      <c r="M5703" s="19">
        <f>1607.81*(1-P3/100)</f>
        <v>1607.81</v>
      </c>
      <c r="N5703" s="9"/>
      <c r="O5703" s="10">
        <f t="shared" si="307"/>
        <v>0</v>
      </c>
      <c r="P5703" s="11">
        <f>0.922*N5703</f>
        <v>0</v>
      </c>
      <c r="Q5703" s="16">
        <f>0.00839*N5703</f>
        <v>0</v>
      </c>
      <c r="R5703" s="13"/>
      <c r="S5703" s="14" t="s">
        <v>18296</v>
      </c>
      <c r="T5703" s="14" t="s">
        <v>32</v>
      </c>
      <c r="U5703" s="15"/>
      <c r="V5703" s="4" t="str">
        <f>HYPERLINK("https://redcat-toys.ru/api/getInfo/image/fedc6b11-cc41-11ec-a212-ac1f6b442185")</f>
        <v>https://redcat-toys.ru/api/getInfo/image/fedc6b11-cc41-11ec-a212-ac1f6b442185</v>
      </c>
      <c r="W5703" s="4" t="s">
        <v>18297</v>
      </c>
      <c r="X5703" s="4" t="s">
        <v>34</v>
      </c>
      <c r="Y5703" s="4" t="str">
        <f>HYPERLINK("https://redcat-toys.ru/api/getInfo/item/fedc6b11-cc41-11ec-a212-ac1f6b442185")</f>
        <v>https://redcat-toys.ru/api/getInfo/item/fedc6b11-cc41-11ec-a212-ac1f6b442185</v>
      </c>
    </row>
    <row r="5704" spans="2:25" ht="21" customHeight="1" outlineLevel="4" x14ac:dyDescent="0.2">
      <c r="B5704" s="39">
        <v>4516</v>
      </c>
      <c r="C5704" s="4" t="s">
        <v>18298</v>
      </c>
      <c r="D5704" s="50" t="s">
        <v>18299</v>
      </c>
      <c r="E5704" s="50"/>
      <c r="F5704" s="50"/>
      <c r="G5704" s="50"/>
      <c r="H5704" s="5" t="s">
        <v>18300</v>
      </c>
      <c r="I5704" s="6"/>
      <c r="J5704" s="7">
        <v>12</v>
      </c>
      <c r="K5704" s="7">
        <v>4</v>
      </c>
      <c r="L5704" s="3">
        <v>1</v>
      </c>
      <c r="M5704" s="19">
        <f>2004.21*(1-P3/100)</f>
        <v>2004.21</v>
      </c>
      <c r="N5704" s="9"/>
      <c r="O5704" s="10">
        <f t="shared" si="307"/>
        <v>0</v>
      </c>
      <c r="P5704" s="11">
        <f>0.951*N5704</f>
        <v>0</v>
      </c>
      <c r="Q5704" s="16">
        <f>0.00984*N5704</f>
        <v>0</v>
      </c>
      <c r="R5704" s="13"/>
      <c r="S5704" s="14" t="s">
        <v>18301</v>
      </c>
      <c r="T5704" s="14" t="s">
        <v>32</v>
      </c>
      <c r="U5704" s="15" t="s">
        <v>39</v>
      </c>
      <c r="V5704" s="4" t="str">
        <f>HYPERLINK("https://redcat-toys.ru/api/getInfo/image/cf216557-cc6c-11ec-a212-ac1f6b442185")</f>
        <v>https://redcat-toys.ru/api/getInfo/image/cf216557-cc6c-11ec-a212-ac1f6b442185</v>
      </c>
      <c r="W5704" s="4" t="s">
        <v>18302</v>
      </c>
      <c r="X5704" s="4" t="s">
        <v>34</v>
      </c>
      <c r="Y5704" s="4" t="str">
        <f>HYPERLINK("https://redcat-toys.ru/api/getInfo/item/cf216557-cc6c-11ec-a212-ac1f6b442185")</f>
        <v>https://redcat-toys.ru/api/getInfo/item/cf216557-cc6c-11ec-a212-ac1f6b442185</v>
      </c>
    </row>
    <row r="5705" spans="2:25" ht="21" customHeight="1" outlineLevel="4" x14ac:dyDescent="0.2">
      <c r="B5705" s="39">
        <v>4517</v>
      </c>
      <c r="C5705" s="4" t="s">
        <v>18303</v>
      </c>
      <c r="D5705" s="50" t="s">
        <v>18304</v>
      </c>
      <c r="E5705" s="50"/>
      <c r="F5705" s="50"/>
      <c r="G5705" s="50"/>
      <c r="H5705" s="5" t="s">
        <v>18305</v>
      </c>
      <c r="I5705" s="6"/>
      <c r="J5705" s="7">
        <v>12</v>
      </c>
      <c r="K5705" s="7">
        <v>25</v>
      </c>
      <c r="L5705" s="3">
        <v>1</v>
      </c>
      <c r="M5705" s="19">
        <f>1713.87*(1-P3/100)</f>
        <v>1713.87</v>
      </c>
      <c r="N5705" s="9"/>
      <c r="O5705" s="10">
        <f t="shared" si="307"/>
        <v>0</v>
      </c>
      <c r="P5705" s="11">
        <f>0.978*N5705</f>
        <v>0</v>
      </c>
      <c r="Q5705" s="16">
        <f>0.00919*N5705</f>
        <v>0</v>
      </c>
      <c r="R5705" s="13"/>
      <c r="S5705" s="14" t="s">
        <v>18306</v>
      </c>
      <c r="T5705" s="14" t="s">
        <v>32</v>
      </c>
      <c r="U5705" s="15" t="s">
        <v>39</v>
      </c>
      <c r="V5705" s="4" t="str">
        <f>HYPERLINK("https://redcat-toys.ru/api/getInfo/image/889e77f6-89ef-11ee-a24a-00155d82e902")</f>
        <v>https://redcat-toys.ru/api/getInfo/image/889e77f6-89ef-11ee-a24a-00155d82e902</v>
      </c>
      <c r="W5705" s="4" t="s">
        <v>18307</v>
      </c>
      <c r="X5705" s="4" t="s">
        <v>34</v>
      </c>
      <c r="Y5705" s="4" t="str">
        <f>HYPERLINK("https://redcat-toys.ru/api/getInfo/item/889e77f6-89ef-11ee-a24a-00155d82e902")</f>
        <v>https://redcat-toys.ru/api/getInfo/item/889e77f6-89ef-11ee-a24a-00155d82e902</v>
      </c>
    </row>
    <row r="5706" spans="2:25" ht="21" customHeight="1" outlineLevel="4" x14ac:dyDescent="0.2">
      <c r="B5706" s="39">
        <v>4518</v>
      </c>
      <c r="C5706" s="4" t="s">
        <v>18308</v>
      </c>
      <c r="D5706" s="50" t="s">
        <v>18309</v>
      </c>
      <c r="E5706" s="50"/>
      <c r="F5706" s="50"/>
      <c r="G5706" s="50"/>
      <c r="H5706" s="5" t="s">
        <v>18310</v>
      </c>
      <c r="I5706" s="6" t="s">
        <v>30</v>
      </c>
      <c r="J5706" s="7">
        <v>4</v>
      </c>
      <c r="K5706" s="7">
        <v>2</v>
      </c>
      <c r="L5706" s="3">
        <v>1</v>
      </c>
      <c r="M5706" s="19">
        <f>7319.47*(1-P3/100)</f>
        <v>7319.47</v>
      </c>
      <c r="N5706" s="9"/>
      <c r="O5706" s="10">
        <f t="shared" si="307"/>
        <v>0</v>
      </c>
      <c r="P5706" s="11">
        <f>2.595*N5706</f>
        <v>0</v>
      </c>
      <c r="Q5706" s="16">
        <f>0.02401*N5706</f>
        <v>0</v>
      </c>
      <c r="R5706" s="13"/>
      <c r="S5706" s="14" t="s">
        <v>18311</v>
      </c>
      <c r="T5706" s="14" t="s">
        <v>32</v>
      </c>
      <c r="U5706" s="15"/>
      <c r="V5706" s="4" t="str">
        <f>HYPERLINK("https://redcat-toys.ru/api/getInfo/image/ecb9623a-d9fe-11ed-a232-00155d82e902")</f>
        <v>https://redcat-toys.ru/api/getInfo/image/ecb9623a-d9fe-11ed-a232-00155d82e902</v>
      </c>
      <c r="W5706" s="4" t="s">
        <v>18312</v>
      </c>
      <c r="X5706" s="4" t="s">
        <v>34</v>
      </c>
      <c r="Y5706" s="4" t="str">
        <f>HYPERLINK("https://redcat-toys.ru/api/getInfo/item/ecb9623a-d9fe-11ed-a232-00155d82e902")</f>
        <v>https://redcat-toys.ru/api/getInfo/item/ecb9623a-d9fe-11ed-a232-00155d82e902</v>
      </c>
    </row>
    <row r="5707" spans="2:25" ht="21" customHeight="1" outlineLevel="4" x14ac:dyDescent="0.2">
      <c r="B5707" s="39">
        <v>4519</v>
      </c>
      <c r="C5707" s="4" t="s">
        <v>18313</v>
      </c>
      <c r="D5707" s="50" t="s">
        <v>18314</v>
      </c>
      <c r="E5707" s="50"/>
      <c r="F5707" s="50"/>
      <c r="G5707" s="50"/>
      <c r="H5707" s="5" t="s">
        <v>18315</v>
      </c>
      <c r="I5707" s="6" t="s">
        <v>30</v>
      </c>
      <c r="J5707" s="7">
        <v>4</v>
      </c>
      <c r="K5707" s="7">
        <v>10</v>
      </c>
      <c r="L5707" s="3">
        <v>1</v>
      </c>
      <c r="M5707" s="19">
        <f>9738.75*(1-P3/100)</f>
        <v>9738.75</v>
      </c>
      <c r="N5707" s="9"/>
      <c r="O5707" s="10">
        <f t="shared" si="307"/>
        <v>0</v>
      </c>
      <c r="P5707" s="11">
        <f>3.391*N5707</f>
        <v>0</v>
      </c>
      <c r="Q5707" s="16">
        <f>0.02496*N5707</f>
        <v>0</v>
      </c>
      <c r="R5707" s="13"/>
      <c r="S5707" s="14" t="s">
        <v>18316</v>
      </c>
      <c r="T5707" s="14" t="s">
        <v>32</v>
      </c>
      <c r="U5707" s="15"/>
      <c r="V5707" s="4" t="str">
        <f>HYPERLINK("https://redcat-toys.ru/api/getInfo/image/65978c7f-d9ff-11ed-a232-00155d82e902")</f>
        <v>https://redcat-toys.ru/api/getInfo/image/65978c7f-d9ff-11ed-a232-00155d82e902</v>
      </c>
      <c r="W5707" s="4" t="s">
        <v>18317</v>
      </c>
      <c r="X5707" s="4" t="s">
        <v>34</v>
      </c>
      <c r="Y5707" s="4" t="str">
        <f>HYPERLINK("https://redcat-toys.ru/api/getInfo/item/65978c7f-d9ff-11ed-a232-00155d82e902")</f>
        <v>https://redcat-toys.ru/api/getInfo/item/65978c7f-d9ff-11ed-a232-00155d82e902</v>
      </c>
    </row>
    <row r="5708" spans="2:25" ht="21" customHeight="1" outlineLevel="4" x14ac:dyDescent="0.2">
      <c r="B5708" s="39">
        <v>4520</v>
      </c>
      <c r="C5708" s="4" t="s">
        <v>18318</v>
      </c>
      <c r="D5708" s="50" t="s">
        <v>18319</v>
      </c>
      <c r="E5708" s="50"/>
      <c r="F5708" s="50"/>
      <c r="G5708" s="50"/>
      <c r="H5708" s="5" t="s">
        <v>18320</v>
      </c>
      <c r="I5708" s="6"/>
      <c r="J5708" s="7">
        <v>12</v>
      </c>
      <c r="K5708" s="7">
        <v>1</v>
      </c>
      <c r="L5708" s="3">
        <v>1</v>
      </c>
      <c r="M5708" s="19">
        <f>1416.08*(1-P3/100)</f>
        <v>1416.08</v>
      </c>
      <c r="N5708" s="9"/>
      <c r="O5708" s="10">
        <f t="shared" si="307"/>
        <v>0</v>
      </c>
      <c r="P5708" s="11">
        <f>0.751*N5708</f>
        <v>0</v>
      </c>
      <c r="Q5708" s="12">
        <f>0.0052*N5708</f>
        <v>0</v>
      </c>
      <c r="R5708" s="13"/>
      <c r="S5708" s="14" t="s">
        <v>18321</v>
      </c>
      <c r="T5708" s="14" t="s">
        <v>32</v>
      </c>
      <c r="U5708" s="15" t="s">
        <v>39</v>
      </c>
      <c r="V5708" s="4" t="str">
        <f>HYPERLINK("https://redcat-toys.ru/api/getInfo/image/13df122f-da0a-11ed-a232-00155d82e902")</f>
        <v>https://redcat-toys.ru/api/getInfo/image/13df122f-da0a-11ed-a232-00155d82e902</v>
      </c>
      <c r="W5708" s="4" t="s">
        <v>18322</v>
      </c>
      <c r="X5708" s="4" t="s">
        <v>34</v>
      </c>
      <c r="Y5708" s="4" t="str">
        <f>HYPERLINK("https://redcat-toys.ru/api/getInfo/item/13df122f-da0a-11ed-a232-00155d82e902")</f>
        <v>https://redcat-toys.ru/api/getInfo/item/13df122f-da0a-11ed-a232-00155d82e902</v>
      </c>
    </row>
    <row r="5709" spans="2:25" ht="22.95" customHeight="1" outlineLevel="3" x14ac:dyDescent="0.2">
      <c r="B5709" s="51" t="s">
        <v>18323</v>
      </c>
      <c r="C5709" s="51"/>
      <c r="D5709" s="51"/>
      <c r="E5709" s="51"/>
      <c r="F5709" s="51"/>
      <c r="G5709" s="51"/>
    </row>
    <row r="5710" spans="2:25" ht="21" customHeight="1" outlineLevel="4" x14ac:dyDescent="0.2">
      <c r="B5710" s="39">
        <v>4521</v>
      </c>
      <c r="C5710" s="4" t="s">
        <v>18324</v>
      </c>
      <c r="D5710" s="50" t="s">
        <v>18325</v>
      </c>
      <c r="E5710" s="50"/>
      <c r="F5710" s="50"/>
      <c r="G5710" s="50"/>
      <c r="H5710" s="5" t="s">
        <v>18326</v>
      </c>
      <c r="I5710" s="6"/>
      <c r="J5710" s="7">
        <v>48</v>
      </c>
      <c r="K5710" s="7">
        <v>2</v>
      </c>
      <c r="L5710" s="3">
        <v>1</v>
      </c>
      <c r="M5710" s="8">
        <f>434.71*(1-P3/100)</f>
        <v>434.71</v>
      </c>
      <c r="N5710" s="9"/>
      <c r="O5710" s="10">
        <f>M5710*N5710</f>
        <v>0</v>
      </c>
      <c r="P5710" s="11">
        <f>0.247*N5710</f>
        <v>0</v>
      </c>
      <c r="Q5710" s="16">
        <f>0.00292*N5710</f>
        <v>0</v>
      </c>
      <c r="R5710" s="13"/>
      <c r="S5710" s="14" t="s">
        <v>18327</v>
      </c>
      <c r="T5710" s="14" t="s">
        <v>32</v>
      </c>
      <c r="U5710" s="15" t="s">
        <v>39</v>
      </c>
      <c r="V5710" s="4" t="str">
        <f>HYPERLINK("https://redcat-toys.ru/api/getInfo/image/1787a686-cc5f-11ec-a212-ac1f6b442185")</f>
        <v>https://redcat-toys.ru/api/getInfo/image/1787a686-cc5f-11ec-a212-ac1f6b442185</v>
      </c>
      <c r="W5710" s="4" t="s">
        <v>18328</v>
      </c>
      <c r="X5710" s="4" t="s">
        <v>34</v>
      </c>
      <c r="Y5710" s="4" t="str">
        <f>HYPERLINK("https://redcat-toys.ru/api/getInfo/item/1787a686-cc5f-11ec-a212-ac1f6b442185")</f>
        <v>https://redcat-toys.ru/api/getInfo/item/1787a686-cc5f-11ec-a212-ac1f6b442185</v>
      </c>
    </row>
    <row r="5711" spans="2:25" ht="22.95" customHeight="1" outlineLevel="3" x14ac:dyDescent="0.2">
      <c r="B5711" s="51" t="s">
        <v>18329</v>
      </c>
      <c r="C5711" s="51"/>
      <c r="D5711" s="51"/>
      <c r="E5711" s="51"/>
      <c r="F5711" s="51"/>
      <c r="G5711" s="51"/>
    </row>
    <row r="5712" spans="2:25" ht="21" customHeight="1" outlineLevel="4" x14ac:dyDescent="0.2">
      <c r="B5712" s="39">
        <v>4522</v>
      </c>
      <c r="C5712" s="4" t="s">
        <v>18330</v>
      </c>
      <c r="D5712" s="50" t="s">
        <v>18331</v>
      </c>
      <c r="E5712" s="50"/>
      <c r="F5712" s="50"/>
      <c r="G5712" s="50"/>
      <c r="H5712" s="5" t="s">
        <v>18332</v>
      </c>
      <c r="I5712" s="6" t="s">
        <v>30</v>
      </c>
      <c r="J5712" s="7">
        <v>12</v>
      </c>
      <c r="K5712" s="7">
        <v>8</v>
      </c>
      <c r="L5712" s="3">
        <v>1</v>
      </c>
      <c r="M5712" s="19">
        <f>1586.95*(1-P3/100)</f>
        <v>1586.95</v>
      </c>
      <c r="N5712" s="9"/>
      <c r="O5712" s="10">
        <f t="shared" ref="O5712:O5718" si="308">M5712*N5712</f>
        <v>0</v>
      </c>
      <c r="P5712" s="11">
        <f>0.732*N5712</f>
        <v>0</v>
      </c>
      <c r="Q5712" s="16">
        <f>0.00936*N5712</f>
        <v>0</v>
      </c>
      <c r="R5712" s="13"/>
      <c r="S5712" s="14" t="s">
        <v>18333</v>
      </c>
      <c r="T5712" s="14" t="s">
        <v>32</v>
      </c>
      <c r="U5712" s="15"/>
      <c r="V5712" s="4" t="str">
        <f>HYPERLINK("https://redcat-toys.ru/api/getInfo/image/6ecfe082-cc6c-11ec-a212-ac1f6b442185")</f>
        <v>https://redcat-toys.ru/api/getInfo/image/6ecfe082-cc6c-11ec-a212-ac1f6b442185</v>
      </c>
      <c r="W5712" s="4" t="s">
        <v>18334</v>
      </c>
      <c r="X5712" s="4" t="s">
        <v>34</v>
      </c>
      <c r="Y5712" s="4" t="str">
        <f>HYPERLINK("https://redcat-toys.ru/api/getInfo/item/6ecfe082-cc6c-11ec-a212-ac1f6b442185")</f>
        <v>https://redcat-toys.ru/api/getInfo/item/6ecfe082-cc6c-11ec-a212-ac1f6b442185</v>
      </c>
    </row>
    <row r="5713" spans="2:25" ht="21" customHeight="1" outlineLevel="4" x14ac:dyDescent="0.2">
      <c r="B5713" s="39">
        <v>4523</v>
      </c>
      <c r="C5713" s="4" t="s">
        <v>18335</v>
      </c>
      <c r="D5713" s="50" t="s">
        <v>18336</v>
      </c>
      <c r="E5713" s="50"/>
      <c r="F5713" s="50"/>
      <c r="G5713" s="50"/>
      <c r="H5713" s="5" t="s">
        <v>18337</v>
      </c>
      <c r="I5713" s="6"/>
      <c r="J5713" s="7">
        <v>12</v>
      </c>
      <c r="K5713" s="7">
        <v>5</v>
      </c>
      <c r="L5713" s="3">
        <v>1</v>
      </c>
      <c r="M5713" s="19">
        <f>2091.35*(1-P3/100)</f>
        <v>2091.35</v>
      </c>
      <c r="N5713" s="9"/>
      <c r="O5713" s="10">
        <f t="shared" si="308"/>
        <v>0</v>
      </c>
      <c r="P5713" s="11">
        <f>1.081*N5713</f>
        <v>0</v>
      </c>
      <c r="Q5713" s="16">
        <f>0.00978*N5713</f>
        <v>0</v>
      </c>
      <c r="R5713" s="13"/>
      <c r="S5713" s="14" t="s">
        <v>18338</v>
      </c>
      <c r="T5713" s="14" t="s">
        <v>32</v>
      </c>
      <c r="U5713" s="15"/>
      <c r="V5713" s="4" t="str">
        <f>HYPERLINK("https://redcat-toys.ru/api/getInfo/image/85717e0a-cc50-11ec-a212-ac1f6b442185")</f>
        <v>https://redcat-toys.ru/api/getInfo/image/85717e0a-cc50-11ec-a212-ac1f6b442185</v>
      </c>
      <c r="W5713" s="4" t="s">
        <v>18339</v>
      </c>
      <c r="X5713" s="4" t="s">
        <v>34</v>
      </c>
      <c r="Y5713" s="4" t="str">
        <f>HYPERLINK("https://redcat-toys.ru/api/getInfo/item/85717e0a-cc50-11ec-a212-ac1f6b442185")</f>
        <v>https://redcat-toys.ru/api/getInfo/item/85717e0a-cc50-11ec-a212-ac1f6b442185</v>
      </c>
    </row>
    <row r="5714" spans="2:25" ht="21" customHeight="1" outlineLevel="4" x14ac:dyDescent="0.2">
      <c r="B5714" s="39">
        <v>4524</v>
      </c>
      <c r="C5714" s="4" t="s">
        <v>18340</v>
      </c>
      <c r="D5714" s="50" t="s">
        <v>18341</v>
      </c>
      <c r="E5714" s="50"/>
      <c r="F5714" s="50"/>
      <c r="G5714" s="50"/>
      <c r="H5714" s="5" t="s">
        <v>18342</v>
      </c>
      <c r="I5714" s="6"/>
      <c r="J5714" s="7">
        <v>12</v>
      </c>
      <c r="K5714" s="7">
        <v>12</v>
      </c>
      <c r="L5714" s="3">
        <v>1</v>
      </c>
      <c r="M5714" s="19">
        <f>1456.13*(1-P3/100)</f>
        <v>1456.13</v>
      </c>
      <c r="N5714" s="9"/>
      <c r="O5714" s="10">
        <f t="shared" si="308"/>
        <v>0</v>
      </c>
      <c r="P5714" s="11">
        <f>0.738*N5714</f>
        <v>0</v>
      </c>
      <c r="Q5714" s="16">
        <f>0.00129*N5714</f>
        <v>0</v>
      </c>
      <c r="R5714" s="13"/>
      <c r="S5714" s="14" t="s">
        <v>18343</v>
      </c>
      <c r="T5714" s="14" t="s">
        <v>32</v>
      </c>
      <c r="U5714" s="15" t="s">
        <v>39</v>
      </c>
      <c r="V5714" s="4" t="str">
        <f>HYPERLINK("https://redcat-toys.ru/api/getInfo/image/dcfb0af9-cc60-11ec-a212-ac1f6b442185")</f>
        <v>https://redcat-toys.ru/api/getInfo/image/dcfb0af9-cc60-11ec-a212-ac1f6b442185</v>
      </c>
      <c r="W5714" s="4" t="s">
        <v>18344</v>
      </c>
      <c r="X5714" s="4" t="s">
        <v>34</v>
      </c>
      <c r="Y5714" s="4" t="str">
        <f>HYPERLINK("https://redcat-toys.ru/api/getInfo/item/dcfb0af9-cc60-11ec-a212-ac1f6b442185")</f>
        <v>https://redcat-toys.ru/api/getInfo/item/dcfb0af9-cc60-11ec-a212-ac1f6b442185</v>
      </c>
    </row>
    <row r="5715" spans="2:25" ht="21" customHeight="1" outlineLevel="4" x14ac:dyDescent="0.2">
      <c r="B5715" s="39">
        <v>4525</v>
      </c>
      <c r="C5715" s="4" t="s">
        <v>18345</v>
      </c>
      <c r="D5715" s="50" t="s">
        <v>18346</v>
      </c>
      <c r="E5715" s="50"/>
      <c r="F5715" s="50"/>
      <c r="G5715" s="50"/>
      <c r="H5715" s="5" t="s">
        <v>18347</v>
      </c>
      <c r="I5715" s="6"/>
      <c r="J5715" s="7">
        <v>4</v>
      </c>
      <c r="K5715" s="7">
        <v>1</v>
      </c>
      <c r="L5715" s="3">
        <v>1</v>
      </c>
      <c r="M5715" s="19">
        <f>7319.47*(1-P3/100)</f>
        <v>7319.47</v>
      </c>
      <c r="N5715" s="9"/>
      <c r="O5715" s="10">
        <f t="shared" si="308"/>
        <v>0</v>
      </c>
      <c r="P5715" s="11">
        <f>2.908*N5715</f>
        <v>0</v>
      </c>
      <c r="Q5715" s="16">
        <f>0.02336*N5715</f>
        <v>0</v>
      </c>
      <c r="R5715" s="13"/>
      <c r="S5715" s="14" t="s">
        <v>18348</v>
      </c>
      <c r="T5715" s="14" t="s">
        <v>32</v>
      </c>
      <c r="U5715" s="15"/>
      <c r="V5715" s="4" t="str">
        <f>HYPERLINK("https://redcat-toys.ru/api/getInfo/image/bcd1ac54-1888-11ed-a215-ac1f6b442185")</f>
        <v>https://redcat-toys.ru/api/getInfo/image/bcd1ac54-1888-11ed-a215-ac1f6b442185</v>
      </c>
      <c r="W5715" s="4" t="s">
        <v>18349</v>
      </c>
      <c r="X5715" s="4" t="s">
        <v>34</v>
      </c>
      <c r="Y5715" s="4" t="str">
        <f>HYPERLINK("https://redcat-toys.ru/api/getInfo/item/bcd1ac54-1888-11ed-a215-ac1f6b442185")</f>
        <v>https://redcat-toys.ru/api/getInfo/item/bcd1ac54-1888-11ed-a215-ac1f6b442185</v>
      </c>
    </row>
    <row r="5716" spans="2:25" ht="21" customHeight="1" outlineLevel="4" x14ac:dyDescent="0.2">
      <c r="B5716" s="39">
        <v>4526</v>
      </c>
      <c r="C5716" s="4" t="s">
        <v>18350</v>
      </c>
      <c r="D5716" s="50" t="s">
        <v>18351</v>
      </c>
      <c r="E5716" s="50"/>
      <c r="F5716" s="50"/>
      <c r="G5716" s="50"/>
      <c r="H5716" s="5" t="s">
        <v>18352</v>
      </c>
      <c r="I5716" s="6"/>
      <c r="J5716" s="7">
        <v>9</v>
      </c>
      <c r="K5716" s="7">
        <v>8</v>
      </c>
      <c r="L5716" s="3">
        <v>1</v>
      </c>
      <c r="M5716" s="19">
        <f>2304.28*(1-P3/100)</f>
        <v>2304.2800000000002</v>
      </c>
      <c r="N5716" s="9"/>
      <c r="O5716" s="10">
        <f t="shared" si="308"/>
        <v>0</v>
      </c>
      <c r="P5716" s="11">
        <f>1.102*N5716</f>
        <v>0</v>
      </c>
      <c r="Q5716" s="16">
        <f>0.01172*N5716</f>
        <v>0</v>
      </c>
      <c r="R5716" s="13"/>
      <c r="S5716" s="14" t="s">
        <v>18353</v>
      </c>
      <c r="T5716" s="14" t="s">
        <v>32</v>
      </c>
      <c r="U5716" s="15"/>
      <c r="V5716" s="4" t="str">
        <f>HYPERLINK("https://redcat-toys.ru/api/getInfo/image/03519dec-d9fd-11ed-a232-00155d82e902")</f>
        <v>https://redcat-toys.ru/api/getInfo/image/03519dec-d9fd-11ed-a232-00155d82e902</v>
      </c>
      <c r="W5716" s="4" t="s">
        <v>18354</v>
      </c>
      <c r="X5716" s="4" t="s">
        <v>34</v>
      </c>
      <c r="Y5716" s="4" t="str">
        <f>HYPERLINK("https://redcat-toys.ru/api/getInfo/item/03519dec-d9fd-11ed-a232-00155d82e902")</f>
        <v>https://redcat-toys.ru/api/getInfo/item/03519dec-d9fd-11ed-a232-00155d82e902</v>
      </c>
    </row>
    <row r="5717" spans="2:25" ht="21" customHeight="1" outlineLevel="4" x14ac:dyDescent="0.2">
      <c r="B5717" s="39">
        <v>4527</v>
      </c>
      <c r="C5717" s="4" t="s">
        <v>18355</v>
      </c>
      <c r="D5717" s="50" t="s">
        <v>18356</v>
      </c>
      <c r="E5717" s="50"/>
      <c r="F5717" s="50"/>
      <c r="G5717" s="50"/>
      <c r="H5717" s="5" t="s">
        <v>18357</v>
      </c>
      <c r="I5717" s="6" t="s">
        <v>30</v>
      </c>
      <c r="J5717" s="7">
        <v>6</v>
      </c>
      <c r="K5717" s="7">
        <v>8</v>
      </c>
      <c r="L5717" s="3">
        <v>1</v>
      </c>
      <c r="M5717" s="19">
        <f>3552.67*(1-P3/100)</f>
        <v>3552.67</v>
      </c>
      <c r="N5717" s="9"/>
      <c r="O5717" s="10">
        <f t="shared" si="308"/>
        <v>0</v>
      </c>
      <c r="P5717" s="11">
        <f>1.636*N5717</f>
        <v>0</v>
      </c>
      <c r="Q5717" s="16">
        <f>0.01405*N5717</f>
        <v>0</v>
      </c>
      <c r="R5717" s="13"/>
      <c r="S5717" s="14" t="s">
        <v>18358</v>
      </c>
      <c r="T5717" s="14" t="s">
        <v>32</v>
      </c>
      <c r="U5717" s="15"/>
      <c r="V5717" s="4" t="str">
        <f>HYPERLINK("https://redcat-toys.ru/api/getInfo/image/fb4dc00a-da92-11ed-a232-00155d82e902")</f>
        <v>https://redcat-toys.ru/api/getInfo/image/fb4dc00a-da92-11ed-a232-00155d82e902</v>
      </c>
      <c r="W5717" s="4" t="s">
        <v>18359</v>
      </c>
      <c r="X5717" s="4" t="s">
        <v>34</v>
      </c>
      <c r="Y5717" s="4" t="str">
        <f>HYPERLINK("https://redcat-toys.ru/api/getInfo/item/fb4dc00a-da92-11ed-a232-00155d82e902")</f>
        <v>https://redcat-toys.ru/api/getInfo/item/fb4dc00a-da92-11ed-a232-00155d82e902</v>
      </c>
    </row>
    <row r="5718" spans="2:25" ht="21" customHeight="1" outlineLevel="4" x14ac:dyDescent="0.2">
      <c r="B5718" s="39">
        <v>4528</v>
      </c>
      <c r="C5718" s="4" t="s">
        <v>18360</v>
      </c>
      <c r="D5718" s="50" t="s">
        <v>18361</v>
      </c>
      <c r="E5718" s="50"/>
      <c r="F5718" s="50"/>
      <c r="G5718" s="50"/>
      <c r="H5718" s="5" t="s">
        <v>18362</v>
      </c>
      <c r="I5718" s="6"/>
      <c r="J5718" s="7">
        <v>9</v>
      </c>
      <c r="K5718" s="7">
        <v>3</v>
      </c>
      <c r="L5718" s="3">
        <v>1</v>
      </c>
      <c r="M5718" s="19">
        <f>2922.49*(1-P3/100)</f>
        <v>2922.49</v>
      </c>
      <c r="N5718" s="9"/>
      <c r="O5718" s="10">
        <f t="shared" si="308"/>
        <v>0</v>
      </c>
      <c r="P5718" s="11">
        <f>1.471*N5718</f>
        <v>0</v>
      </c>
      <c r="Q5718" s="16">
        <f>0.01156*N5718</f>
        <v>0</v>
      </c>
      <c r="R5718" s="13"/>
      <c r="S5718" s="14" t="s">
        <v>18363</v>
      </c>
      <c r="T5718" s="14" t="s">
        <v>32</v>
      </c>
      <c r="U5718" s="15" t="s">
        <v>39</v>
      </c>
      <c r="V5718" s="4" t="str">
        <f>HYPERLINK("https://redcat-toys.ru/api/getInfo/image/324fbf71-da92-11ed-a232-00155d82e902")</f>
        <v>https://redcat-toys.ru/api/getInfo/image/324fbf71-da92-11ed-a232-00155d82e902</v>
      </c>
      <c r="W5718" s="4" t="s">
        <v>18364</v>
      </c>
      <c r="X5718" s="4" t="s">
        <v>34</v>
      </c>
      <c r="Y5718" s="4" t="str">
        <f>HYPERLINK("https://redcat-toys.ru/api/getInfo/item/324fbf71-da92-11ed-a232-00155d82e902")</f>
        <v>https://redcat-toys.ru/api/getInfo/item/324fbf71-da92-11ed-a232-00155d82e902</v>
      </c>
    </row>
    <row r="5719" spans="2:25" ht="22.95" customHeight="1" outlineLevel="3" x14ac:dyDescent="0.2">
      <c r="B5719" s="51" t="s">
        <v>18365</v>
      </c>
      <c r="C5719" s="51"/>
      <c r="D5719" s="51"/>
      <c r="E5719" s="51"/>
      <c r="F5719" s="51"/>
      <c r="G5719" s="51"/>
    </row>
    <row r="5720" spans="2:25" ht="21" customHeight="1" outlineLevel="4" x14ac:dyDescent="0.2">
      <c r="B5720" s="39">
        <v>4529</v>
      </c>
      <c r="C5720" s="4" t="s">
        <v>18366</v>
      </c>
      <c r="D5720" s="50" t="s">
        <v>18367</v>
      </c>
      <c r="E5720" s="50"/>
      <c r="F5720" s="50"/>
      <c r="G5720" s="50"/>
      <c r="H5720" s="5" t="s">
        <v>18368</v>
      </c>
      <c r="I5720" s="6" t="s">
        <v>30</v>
      </c>
      <c r="J5720" s="7">
        <v>9</v>
      </c>
      <c r="K5720" s="7">
        <v>5</v>
      </c>
      <c r="L5720" s="3">
        <v>1</v>
      </c>
      <c r="M5720" s="19">
        <f>2756.41*(1-P3/100)</f>
        <v>2756.41</v>
      </c>
      <c r="N5720" s="9"/>
      <c r="O5720" s="10">
        <f>M5720*N5720</f>
        <v>0</v>
      </c>
      <c r="P5720" s="11">
        <f>1.211*N5720</f>
        <v>0</v>
      </c>
      <c r="Q5720" s="12">
        <f>0.0118*N5720</f>
        <v>0</v>
      </c>
      <c r="R5720" s="13"/>
      <c r="S5720" s="14" t="s">
        <v>18369</v>
      </c>
      <c r="T5720" s="14" t="s">
        <v>32</v>
      </c>
      <c r="U5720" s="15"/>
      <c r="V5720" s="4" t="str">
        <f>HYPERLINK("https://redcat-toys.ru/api/getInfo/image/6d0c9a53-da05-11ed-a232-00155d82e902")</f>
        <v>https://redcat-toys.ru/api/getInfo/image/6d0c9a53-da05-11ed-a232-00155d82e902</v>
      </c>
      <c r="W5720" s="4" t="s">
        <v>18370</v>
      </c>
      <c r="X5720" s="4" t="s">
        <v>34</v>
      </c>
      <c r="Y5720" s="4" t="str">
        <f>HYPERLINK("https://redcat-toys.ru/api/getInfo/item/6d0c9a53-da05-11ed-a232-00155d82e902")</f>
        <v>https://redcat-toys.ru/api/getInfo/item/6d0c9a53-da05-11ed-a232-00155d82e902</v>
      </c>
    </row>
    <row r="5721" spans="2:25" ht="22.95" customHeight="1" outlineLevel="3" x14ac:dyDescent="0.2">
      <c r="B5721" s="51" t="s">
        <v>18371</v>
      </c>
      <c r="C5721" s="51"/>
      <c r="D5721" s="51"/>
      <c r="E5721" s="51"/>
      <c r="F5721" s="51"/>
      <c r="G5721" s="51"/>
    </row>
    <row r="5722" spans="2:25" ht="21" customHeight="1" outlineLevel="4" x14ac:dyDescent="0.2">
      <c r="B5722" s="39">
        <v>4530</v>
      </c>
      <c r="C5722" s="4" t="s">
        <v>18372</v>
      </c>
      <c r="D5722" s="50" t="s">
        <v>18373</v>
      </c>
      <c r="E5722" s="50"/>
      <c r="F5722" s="50"/>
      <c r="G5722" s="50"/>
      <c r="H5722" s="5" t="s">
        <v>18374</v>
      </c>
      <c r="I5722" s="6" t="s">
        <v>30</v>
      </c>
      <c r="J5722" s="7">
        <v>9</v>
      </c>
      <c r="K5722" s="7">
        <v>16</v>
      </c>
      <c r="L5722" s="3">
        <v>1</v>
      </c>
      <c r="M5722" s="19">
        <f>2754.48*(1-P3/100)</f>
        <v>2754.48</v>
      </c>
      <c r="N5722" s="9"/>
      <c r="O5722" s="10">
        <f>M5722*N5722</f>
        <v>0</v>
      </c>
      <c r="P5722" s="11">
        <f>1.263*N5722</f>
        <v>0</v>
      </c>
      <c r="Q5722" s="16">
        <f>0.00958*N5722</f>
        <v>0</v>
      </c>
      <c r="R5722" s="13"/>
      <c r="S5722" s="14" t="s">
        <v>18375</v>
      </c>
      <c r="T5722" s="14" t="s">
        <v>32</v>
      </c>
      <c r="U5722" s="15" t="s">
        <v>39</v>
      </c>
      <c r="V5722" s="4" t="str">
        <f>HYPERLINK("https://redcat-toys.ru/api/getInfo/image/bdfb5b5d-da96-11ed-a232-00155d82e902")</f>
        <v>https://redcat-toys.ru/api/getInfo/image/bdfb5b5d-da96-11ed-a232-00155d82e902</v>
      </c>
      <c r="W5722" s="4" t="s">
        <v>18376</v>
      </c>
      <c r="X5722" s="4" t="s">
        <v>34</v>
      </c>
      <c r="Y5722" s="4" t="str">
        <f>HYPERLINK("https://redcat-toys.ru/api/getInfo/item/bdfb5b5d-da96-11ed-a232-00155d82e902")</f>
        <v>https://redcat-toys.ru/api/getInfo/item/bdfb5b5d-da96-11ed-a232-00155d82e902</v>
      </c>
    </row>
    <row r="5723" spans="2:25" ht="22.95" customHeight="1" outlineLevel="3" x14ac:dyDescent="0.2">
      <c r="B5723" s="51" t="s">
        <v>18377</v>
      </c>
      <c r="C5723" s="51"/>
      <c r="D5723" s="51"/>
      <c r="E5723" s="51"/>
      <c r="F5723" s="51"/>
      <c r="G5723" s="51"/>
    </row>
    <row r="5724" spans="2:25" ht="21" customHeight="1" outlineLevel="4" x14ac:dyDescent="0.2">
      <c r="B5724" s="39">
        <v>4531</v>
      </c>
      <c r="C5724" s="4" t="s">
        <v>18378</v>
      </c>
      <c r="D5724" s="50" t="s">
        <v>18379</v>
      </c>
      <c r="E5724" s="50"/>
      <c r="F5724" s="50"/>
      <c r="G5724" s="50"/>
      <c r="H5724" s="5" t="s">
        <v>18380</v>
      </c>
      <c r="I5724" s="6" t="s">
        <v>30</v>
      </c>
      <c r="J5724" s="7">
        <v>12</v>
      </c>
      <c r="K5724" s="7">
        <v>7</v>
      </c>
      <c r="L5724" s="3">
        <v>1</v>
      </c>
      <c r="M5724" s="19">
        <f>1559.33*(1-P3/100)</f>
        <v>1559.33</v>
      </c>
      <c r="N5724" s="9"/>
      <c r="O5724" s="10">
        <f>M5724*N5724</f>
        <v>0</v>
      </c>
      <c r="P5724" s="11">
        <f>0.862*N5724</f>
        <v>0</v>
      </c>
      <c r="Q5724" s="16">
        <f>0.00892*N5724</f>
        <v>0</v>
      </c>
      <c r="R5724" s="13"/>
      <c r="S5724" s="14" t="s">
        <v>18381</v>
      </c>
      <c r="T5724" s="14" t="s">
        <v>32</v>
      </c>
      <c r="U5724" s="15"/>
      <c r="V5724" s="4" t="str">
        <f>HYPERLINK("https://redcat-toys.ru/api/getInfo/image/b709eca6-cc63-11ec-a212-ac1f6b442185")</f>
        <v>https://redcat-toys.ru/api/getInfo/image/b709eca6-cc63-11ec-a212-ac1f6b442185</v>
      </c>
      <c r="W5724" s="4" t="s">
        <v>18382</v>
      </c>
      <c r="X5724" s="4" t="s">
        <v>34</v>
      </c>
      <c r="Y5724" s="4" t="str">
        <f>HYPERLINK("https://redcat-toys.ru/api/getInfo/item/b709eca6-cc63-11ec-a212-ac1f6b442185")</f>
        <v>https://redcat-toys.ru/api/getInfo/item/b709eca6-cc63-11ec-a212-ac1f6b442185</v>
      </c>
    </row>
    <row r="5725" spans="2:25" ht="21" customHeight="1" outlineLevel="4" x14ac:dyDescent="0.2">
      <c r="B5725" s="39">
        <v>4532</v>
      </c>
      <c r="C5725" s="4" t="s">
        <v>18383</v>
      </c>
      <c r="D5725" s="50" t="s">
        <v>18384</v>
      </c>
      <c r="E5725" s="50"/>
      <c r="F5725" s="50"/>
      <c r="G5725" s="50"/>
      <c r="H5725" s="5" t="s">
        <v>18385</v>
      </c>
      <c r="I5725" s="6" t="s">
        <v>30</v>
      </c>
      <c r="J5725" s="7">
        <v>4</v>
      </c>
      <c r="K5725" s="7">
        <v>13</v>
      </c>
      <c r="L5725" s="3">
        <v>1</v>
      </c>
      <c r="M5725" s="19">
        <f>9738.75*(1-P3/100)</f>
        <v>9738.75</v>
      </c>
      <c r="N5725" s="9"/>
      <c r="O5725" s="10">
        <f>M5725*N5725</f>
        <v>0</v>
      </c>
      <c r="P5725" s="11">
        <f>3.823*N5725</f>
        <v>0</v>
      </c>
      <c r="Q5725" s="16">
        <f>0.03515*N5725</f>
        <v>0</v>
      </c>
      <c r="R5725" s="13"/>
      <c r="S5725" s="14" t="s">
        <v>18386</v>
      </c>
      <c r="T5725" s="14" t="s">
        <v>32</v>
      </c>
      <c r="U5725" s="15"/>
      <c r="V5725" s="4" t="str">
        <f>HYPERLINK("https://redcat-toys.ru/api/getInfo/image/06441019-da98-11ed-a232-00155d82e902")</f>
        <v>https://redcat-toys.ru/api/getInfo/image/06441019-da98-11ed-a232-00155d82e902</v>
      </c>
      <c r="W5725" s="4" t="s">
        <v>18387</v>
      </c>
      <c r="X5725" s="4" t="s">
        <v>34</v>
      </c>
      <c r="Y5725" s="4" t="str">
        <f>HYPERLINK("https://redcat-toys.ru/api/getInfo/item/06441019-da98-11ed-a232-00155d82e902")</f>
        <v>https://redcat-toys.ru/api/getInfo/item/06441019-da98-11ed-a232-00155d82e902</v>
      </c>
    </row>
    <row r="5726" spans="2:25" ht="22.95" customHeight="1" outlineLevel="2" x14ac:dyDescent="0.2">
      <c r="B5726" s="49" t="s">
        <v>18388</v>
      </c>
      <c r="C5726" s="49"/>
      <c r="D5726" s="49"/>
      <c r="E5726" s="49"/>
      <c r="F5726" s="49"/>
      <c r="G5726" s="49"/>
    </row>
    <row r="5727" spans="2:25" ht="22.95" customHeight="1" outlineLevel="3" x14ac:dyDescent="0.2">
      <c r="B5727" s="51" t="s">
        <v>18389</v>
      </c>
      <c r="C5727" s="51"/>
      <c r="D5727" s="51"/>
      <c r="E5727" s="51"/>
      <c r="F5727" s="51"/>
      <c r="G5727" s="51"/>
    </row>
    <row r="5728" spans="2:25" ht="21" customHeight="1" outlineLevel="4" x14ac:dyDescent="0.2">
      <c r="B5728" s="39">
        <v>4533</v>
      </c>
      <c r="C5728" s="4" t="s">
        <v>18390</v>
      </c>
      <c r="D5728" s="50" t="s">
        <v>18391</v>
      </c>
      <c r="E5728" s="50"/>
      <c r="F5728" s="50"/>
      <c r="G5728" s="50"/>
      <c r="H5728" s="5" t="s">
        <v>18392</v>
      </c>
      <c r="I5728" s="6"/>
      <c r="J5728" s="7">
        <v>72</v>
      </c>
      <c r="K5728" s="7">
        <v>11</v>
      </c>
      <c r="L5728" s="3">
        <v>2</v>
      </c>
      <c r="M5728" s="8">
        <f>252.98*(1-P3/100)</f>
        <v>252.98</v>
      </c>
      <c r="N5728" s="9"/>
      <c r="O5728" s="10">
        <f t="shared" ref="O5728:O5738" si="309">M5728*N5728</f>
        <v>0</v>
      </c>
      <c r="P5728" s="11">
        <f>0.065*N5728</f>
        <v>0</v>
      </c>
      <c r="Q5728" s="16">
        <f>0.00066*N5728</f>
        <v>0</v>
      </c>
      <c r="R5728" s="13"/>
      <c r="S5728" s="14" t="s">
        <v>18393</v>
      </c>
      <c r="T5728" s="14" t="s">
        <v>32</v>
      </c>
      <c r="U5728" s="15" t="s">
        <v>39</v>
      </c>
      <c r="V5728" s="4"/>
      <c r="W5728" s="4" t="s">
        <v>18394</v>
      </c>
      <c r="X5728" s="4" t="s">
        <v>34</v>
      </c>
      <c r="Y5728" s="4"/>
    </row>
    <row r="5729" spans="2:25" ht="21" customHeight="1" outlineLevel="4" x14ac:dyDescent="0.2">
      <c r="B5729" s="39">
        <v>4534</v>
      </c>
      <c r="C5729" s="4" t="s">
        <v>18390</v>
      </c>
      <c r="D5729" s="50" t="s">
        <v>18391</v>
      </c>
      <c r="E5729" s="50"/>
      <c r="F5729" s="50"/>
      <c r="G5729" s="50"/>
      <c r="H5729" s="5" t="s">
        <v>18392</v>
      </c>
      <c r="I5729" s="6"/>
      <c r="J5729" s="7">
        <v>144</v>
      </c>
      <c r="K5729" s="7">
        <v>11</v>
      </c>
      <c r="L5729" s="3">
        <v>2</v>
      </c>
      <c r="M5729" s="8">
        <f>252.98*(1-P3/100)</f>
        <v>252.98</v>
      </c>
      <c r="N5729" s="9"/>
      <c r="O5729" s="10">
        <f t="shared" si="309"/>
        <v>0</v>
      </c>
      <c r="P5729" s="11">
        <f>0.065*N5729</f>
        <v>0</v>
      </c>
      <c r="Q5729" s="16">
        <f>0.00066*N5729</f>
        <v>0</v>
      </c>
      <c r="R5729" s="13"/>
      <c r="S5729" s="14" t="s">
        <v>18393</v>
      </c>
      <c r="T5729" s="14" t="s">
        <v>32</v>
      </c>
      <c r="U5729" s="15" t="s">
        <v>39</v>
      </c>
      <c r="V5729" s="4"/>
      <c r="W5729" s="4" t="s">
        <v>18394</v>
      </c>
      <c r="X5729" s="4" t="s">
        <v>34</v>
      </c>
      <c r="Y5729" s="4"/>
    </row>
    <row r="5730" spans="2:25" ht="21" customHeight="1" outlineLevel="4" x14ac:dyDescent="0.2">
      <c r="B5730" s="39">
        <v>4535</v>
      </c>
      <c r="C5730" s="4" t="s">
        <v>18395</v>
      </c>
      <c r="D5730" s="50" t="s">
        <v>18396</v>
      </c>
      <c r="E5730" s="50"/>
      <c r="F5730" s="50"/>
      <c r="G5730" s="50"/>
      <c r="H5730" s="5" t="s">
        <v>18397</v>
      </c>
      <c r="I5730" s="6"/>
      <c r="J5730" s="7">
        <v>72</v>
      </c>
      <c r="K5730" s="7">
        <v>4</v>
      </c>
      <c r="L5730" s="3">
        <v>2</v>
      </c>
      <c r="M5730" s="8">
        <f>252.98*(1-P3/100)</f>
        <v>252.98</v>
      </c>
      <c r="N5730" s="9"/>
      <c r="O5730" s="10">
        <f t="shared" si="309"/>
        <v>0</v>
      </c>
      <c r="P5730" s="11">
        <f>0.051*N5730</f>
        <v>0</v>
      </c>
      <c r="Q5730" s="16">
        <f>0.00083*N5730</f>
        <v>0</v>
      </c>
      <c r="R5730" s="13"/>
      <c r="S5730" s="14" t="s">
        <v>18398</v>
      </c>
      <c r="T5730" s="14" t="s">
        <v>32</v>
      </c>
      <c r="U5730" s="15"/>
      <c r="V5730" s="4"/>
      <c r="W5730" s="4" t="s">
        <v>18399</v>
      </c>
      <c r="X5730" s="4" t="s">
        <v>34</v>
      </c>
      <c r="Y5730" s="4"/>
    </row>
    <row r="5731" spans="2:25" ht="21" customHeight="1" outlineLevel="4" x14ac:dyDescent="0.2">
      <c r="B5731" s="39">
        <v>4536</v>
      </c>
      <c r="C5731" s="4" t="s">
        <v>18395</v>
      </c>
      <c r="D5731" s="50" t="s">
        <v>18396</v>
      </c>
      <c r="E5731" s="50"/>
      <c r="F5731" s="50"/>
      <c r="G5731" s="50"/>
      <c r="H5731" s="5" t="s">
        <v>18397</v>
      </c>
      <c r="I5731" s="6"/>
      <c r="J5731" s="7">
        <v>144</v>
      </c>
      <c r="K5731" s="7">
        <v>4</v>
      </c>
      <c r="L5731" s="3">
        <v>2</v>
      </c>
      <c r="M5731" s="8">
        <f>252.98*(1-P3/100)</f>
        <v>252.98</v>
      </c>
      <c r="N5731" s="9"/>
      <c r="O5731" s="10">
        <f t="shared" si="309"/>
        <v>0</v>
      </c>
      <c r="P5731" s="11">
        <f>0.051*N5731</f>
        <v>0</v>
      </c>
      <c r="Q5731" s="16">
        <f>0.00083*N5731</f>
        <v>0</v>
      </c>
      <c r="R5731" s="13"/>
      <c r="S5731" s="14" t="s">
        <v>18398</v>
      </c>
      <c r="T5731" s="14" t="s">
        <v>32</v>
      </c>
      <c r="U5731" s="15"/>
      <c r="V5731" s="4"/>
      <c r="W5731" s="4" t="s">
        <v>18399</v>
      </c>
      <c r="X5731" s="4" t="s">
        <v>34</v>
      </c>
      <c r="Y5731" s="4"/>
    </row>
    <row r="5732" spans="2:25" ht="21" customHeight="1" outlineLevel="4" x14ac:dyDescent="0.2">
      <c r="B5732" s="39">
        <v>4537</v>
      </c>
      <c r="C5732" s="4" t="s">
        <v>18400</v>
      </c>
      <c r="D5732" s="50" t="s">
        <v>18401</v>
      </c>
      <c r="E5732" s="50"/>
      <c r="F5732" s="50"/>
      <c r="G5732" s="50"/>
      <c r="H5732" s="5" t="s">
        <v>18402</v>
      </c>
      <c r="I5732" s="6"/>
      <c r="J5732" s="7">
        <v>36</v>
      </c>
      <c r="K5732" s="7">
        <v>8</v>
      </c>
      <c r="L5732" s="3">
        <v>1</v>
      </c>
      <c r="M5732" s="19">
        <f>1188.29*(1-P3/100)</f>
        <v>1188.29</v>
      </c>
      <c r="N5732" s="9"/>
      <c r="O5732" s="10">
        <f t="shared" si="309"/>
        <v>0</v>
      </c>
      <c r="P5732" s="11">
        <f>0.423*N5732</f>
        <v>0</v>
      </c>
      <c r="Q5732" s="16">
        <f>0.00272*N5732</f>
        <v>0</v>
      </c>
      <c r="R5732" s="13"/>
      <c r="S5732" s="14" t="s">
        <v>18403</v>
      </c>
      <c r="T5732" s="14" t="s">
        <v>32</v>
      </c>
      <c r="U5732" s="15"/>
      <c r="V5732" s="4" t="str">
        <f>HYPERLINK("https://redcat-toys.ru/api/getInfo/image/db05acc5-63e6-11ed-a22a-00155d82e902")</f>
        <v>https://redcat-toys.ru/api/getInfo/image/db05acc5-63e6-11ed-a22a-00155d82e902</v>
      </c>
      <c r="W5732" s="4" t="s">
        <v>18404</v>
      </c>
      <c r="X5732" s="4" t="s">
        <v>34</v>
      </c>
      <c r="Y5732" s="4" t="str">
        <f>HYPERLINK("https://redcat-toys.ru/api/getInfo/item/db05acc5-63e6-11ed-a22a-00155d82e902")</f>
        <v>https://redcat-toys.ru/api/getInfo/item/db05acc5-63e6-11ed-a22a-00155d82e902</v>
      </c>
    </row>
    <row r="5733" spans="2:25" ht="21" customHeight="1" outlineLevel="4" x14ac:dyDescent="0.2">
      <c r="B5733" s="39">
        <v>4538</v>
      </c>
      <c r="C5733" s="4" t="s">
        <v>18405</v>
      </c>
      <c r="D5733" s="50" t="s">
        <v>18406</v>
      </c>
      <c r="E5733" s="50"/>
      <c r="F5733" s="50"/>
      <c r="G5733" s="50"/>
      <c r="H5733" s="5" t="s">
        <v>18407</v>
      </c>
      <c r="I5733" s="6" t="s">
        <v>30</v>
      </c>
      <c r="J5733" s="7">
        <v>36</v>
      </c>
      <c r="K5733" s="7">
        <v>18</v>
      </c>
      <c r="L5733" s="3">
        <v>1</v>
      </c>
      <c r="M5733" s="19">
        <f>1188.29*(1-P3/100)</f>
        <v>1188.29</v>
      </c>
      <c r="N5733" s="9"/>
      <c r="O5733" s="10">
        <f t="shared" si="309"/>
        <v>0</v>
      </c>
      <c r="P5733" s="11">
        <f>0.405*N5733</f>
        <v>0</v>
      </c>
      <c r="Q5733" s="16">
        <f>0.00273*N5733</f>
        <v>0</v>
      </c>
      <c r="R5733" s="13"/>
      <c r="S5733" s="14" t="s">
        <v>18408</v>
      </c>
      <c r="T5733" s="14" t="s">
        <v>32</v>
      </c>
      <c r="U5733" s="15"/>
      <c r="V5733" s="4" t="str">
        <f>HYPERLINK("https://redcat-toys.ru/api/getInfo/image/b643387b-63e6-11ed-a22a-00155d82e902")</f>
        <v>https://redcat-toys.ru/api/getInfo/image/b643387b-63e6-11ed-a22a-00155d82e902</v>
      </c>
      <c r="W5733" s="4" t="s">
        <v>18409</v>
      </c>
      <c r="X5733" s="4" t="s">
        <v>34</v>
      </c>
      <c r="Y5733" s="4" t="str">
        <f>HYPERLINK("https://redcat-toys.ru/api/getInfo/item/b643387b-63e6-11ed-a22a-00155d82e902")</f>
        <v>https://redcat-toys.ru/api/getInfo/item/b643387b-63e6-11ed-a22a-00155d82e902</v>
      </c>
    </row>
    <row r="5734" spans="2:25" ht="21" customHeight="1" outlineLevel="4" x14ac:dyDescent="0.2">
      <c r="B5734" s="39">
        <v>4539</v>
      </c>
      <c r="C5734" s="4" t="s">
        <v>18410</v>
      </c>
      <c r="D5734" s="50" t="s">
        <v>18411</v>
      </c>
      <c r="E5734" s="50"/>
      <c r="F5734" s="50"/>
      <c r="G5734" s="50"/>
      <c r="H5734" s="5" t="s">
        <v>18412</v>
      </c>
      <c r="I5734" s="6" t="s">
        <v>30</v>
      </c>
      <c r="J5734" s="7">
        <v>36</v>
      </c>
      <c r="K5734" s="7">
        <v>172</v>
      </c>
      <c r="L5734" s="3">
        <v>1</v>
      </c>
      <c r="M5734" s="19">
        <f>1196.92*(1-P3/100)</f>
        <v>1196.92</v>
      </c>
      <c r="N5734" s="9"/>
      <c r="O5734" s="10">
        <f t="shared" si="309"/>
        <v>0</v>
      </c>
      <c r="P5734" s="11">
        <f>0.298*N5734</f>
        <v>0</v>
      </c>
      <c r="Q5734" s="16">
        <f>0.00279*N5734</f>
        <v>0</v>
      </c>
      <c r="R5734" s="13"/>
      <c r="S5734" s="14" t="s">
        <v>18413</v>
      </c>
      <c r="T5734" s="14" t="s">
        <v>32</v>
      </c>
      <c r="U5734" s="15"/>
      <c r="V5734" s="4" t="str">
        <f>HYPERLINK("https://redcat-toys.ru/api/getInfo/image/29f4154f-63e5-11ed-a22a-00155d82e902")</f>
        <v>https://redcat-toys.ru/api/getInfo/image/29f4154f-63e5-11ed-a22a-00155d82e902</v>
      </c>
      <c r="W5734" s="4" t="s">
        <v>18414</v>
      </c>
      <c r="X5734" s="4" t="s">
        <v>34</v>
      </c>
      <c r="Y5734" s="4" t="str">
        <f>HYPERLINK("https://redcat-toys.ru/api/getInfo/item/29f4154f-63e5-11ed-a22a-00155d82e902")</f>
        <v>https://redcat-toys.ru/api/getInfo/item/29f4154f-63e5-11ed-a22a-00155d82e902</v>
      </c>
    </row>
    <row r="5735" spans="2:25" ht="21" customHeight="1" outlineLevel="4" x14ac:dyDescent="0.2">
      <c r="B5735" s="39">
        <v>4540</v>
      </c>
      <c r="C5735" s="4" t="s">
        <v>18415</v>
      </c>
      <c r="D5735" s="50" t="s">
        <v>18416</v>
      </c>
      <c r="E5735" s="50"/>
      <c r="F5735" s="50"/>
      <c r="G5735" s="50"/>
      <c r="H5735" s="5" t="s">
        <v>18417</v>
      </c>
      <c r="I5735" s="6"/>
      <c r="J5735" s="7">
        <v>36</v>
      </c>
      <c r="K5735" s="7">
        <v>59</v>
      </c>
      <c r="L5735" s="3">
        <v>1</v>
      </c>
      <c r="M5735" s="19">
        <f>1653.27*(1-P3/100)</f>
        <v>1653.27</v>
      </c>
      <c r="N5735" s="9"/>
      <c r="O5735" s="10">
        <f t="shared" si="309"/>
        <v>0</v>
      </c>
      <c r="P5735" s="11">
        <f>0.515*N5735</f>
        <v>0</v>
      </c>
      <c r="Q5735" s="12">
        <f>0.0035*N5735</f>
        <v>0</v>
      </c>
      <c r="R5735" s="13"/>
      <c r="S5735" s="14" t="s">
        <v>18418</v>
      </c>
      <c r="T5735" s="14" t="s">
        <v>32</v>
      </c>
      <c r="U5735" s="15"/>
      <c r="V5735" s="4" t="str">
        <f>HYPERLINK("https://redcat-toys.ru/api/getInfo/image/9bd8d9e8-63e2-11ed-a22a-00155d82e902")</f>
        <v>https://redcat-toys.ru/api/getInfo/image/9bd8d9e8-63e2-11ed-a22a-00155d82e902</v>
      </c>
      <c r="W5735" s="4" t="s">
        <v>18419</v>
      </c>
      <c r="X5735" s="4" t="s">
        <v>34</v>
      </c>
      <c r="Y5735" s="4" t="str">
        <f>HYPERLINK("https://redcat-toys.ru/api/getInfo/item/9bd8d9e8-63e2-11ed-a22a-00155d82e902")</f>
        <v>https://redcat-toys.ru/api/getInfo/item/9bd8d9e8-63e2-11ed-a22a-00155d82e902</v>
      </c>
    </row>
    <row r="5736" spans="2:25" ht="21" customHeight="1" outlineLevel="4" x14ac:dyDescent="0.2">
      <c r="B5736" s="39">
        <v>4541</v>
      </c>
      <c r="C5736" s="4" t="s">
        <v>18420</v>
      </c>
      <c r="D5736" s="50" t="s">
        <v>18421</v>
      </c>
      <c r="E5736" s="50"/>
      <c r="F5736" s="50"/>
      <c r="G5736" s="50"/>
      <c r="H5736" s="5" t="s">
        <v>18422</v>
      </c>
      <c r="I5736" s="6"/>
      <c r="J5736" s="7">
        <v>72</v>
      </c>
      <c r="K5736" s="7">
        <v>3</v>
      </c>
      <c r="L5736" s="3">
        <v>1</v>
      </c>
      <c r="M5736" s="8">
        <f>494.41*(1-P3/100)</f>
        <v>494.41</v>
      </c>
      <c r="N5736" s="9"/>
      <c r="O5736" s="10">
        <f t="shared" si="309"/>
        <v>0</v>
      </c>
      <c r="P5736" s="11">
        <f>0.139*N5736</f>
        <v>0</v>
      </c>
      <c r="Q5736" s="16">
        <f>0.00107*N5736</f>
        <v>0</v>
      </c>
      <c r="R5736" s="13"/>
      <c r="S5736" s="14" t="s">
        <v>18423</v>
      </c>
      <c r="T5736" s="14" t="s">
        <v>32</v>
      </c>
      <c r="U5736" s="15" t="s">
        <v>39</v>
      </c>
      <c r="V5736" s="4" t="str">
        <f>HYPERLINK("https://redcat-toys.ru/api/getInfo/image/2e45d9fb-d51e-11ed-a231-00155d82e902")</f>
        <v>https://redcat-toys.ru/api/getInfo/image/2e45d9fb-d51e-11ed-a231-00155d82e902</v>
      </c>
      <c r="W5736" s="4" t="s">
        <v>18424</v>
      </c>
      <c r="X5736" s="4" t="s">
        <v>34</v>
      </c>
      <c r="Y5736" s="4" t="str">
        <f>HYPERLINK("https://redcat-toys.ru/api/getInfo/item/2e45d9fb-d51e-11ed-a231-00155d82e902")</f>
        <v>https://redcat-toys.ru/api/getInfo/item/2e45d9fb-d51e-11ed-a231-00155d82e902</v>
      </c>
    </row>
    <row r="5737" spans="2:25" ht="21" customHeight="1" outlineLevel="4" x14ac:dyDescent="0.2">
      <c r="B5737" s="39">
        <v>4542</v>
      </c>
      <c r="C5737" s="4" t="s">
        <v>18425</v>
      </c>
      <c r="D5737" s="50" t="s">
        <v>18426</v>
      </c>
      <c r="E5737" s="50"/>
      <c r="F5737" s="50"/>
      <c r="G5737" s="50"/>
      <c r="H5737" s="5" t="s">
        <v>18427</v>
      </c>
      <c r="I5737" s="6"/>
      <c r="J5737" s="7">
        <v>72</v>
      </c>
      <c r="K5737" s="7">
        <v>3</v>
      </c>
      <c r="L5737" s="3">
        <v>1</v>
      </c>
      <c r="M5737" s="8">
        <f>494.41*(1-P3/100)</f>
        <v>494.41</v>
      </c>
      <c r="N5737" s="9"/>
      <c r="O5737" s="10">
        <f t="shared" si="309"/>
        <v>0</v>
      </c>
      <c r="P5737" s="11">
        <f>0.153*N5737</f>
        <v>0</v>
      </c>
      <c r="Q5737" s="16">
        <f>0.00106*N5737</f>
        <v>0</v>
      </c>
      <c r="R5737" s="13"/>
      <c r="S5737" s="14" t="s">
        <v>18428</v>
      </c>
      <c r="T5737" s="14" t="s">
        <v>32</v>
      </c>
      <c r="U5737" s="15" t="s">
        <v>39</v>
      </c>
      <c r="V5737" s="4" t="str">
        <f>HYPERLINK("https://redcat-toys.ru/api/getInfo/image/47d5039f-d51f-11ed-a231-00155d82e902")</f>
        <v>https://redcat-toys.ru/api/getInfo/image/47d5039f-d51f-11ed-a231-00155d82e902</v>
      </c>
      <c r="W5737" s="4" t="s">
        <v>18429</v>
      </c>
      <c r="X5737" s="4" t="s">
        <v>34</v>
      </c>
      <c r="Y5737" s="4" t="str">
        <f>HYPERLINK("https://redcat-toys.ru/api/getInfo/item/47d5039f-d51f-11ed-a231-00155d82e902")</f>
        <v>https://redcat-toys.ru/api/getInfo/item/47d5039f-d51f-11ed-a231-00155d82e902</v>
      </c>
    </row>
    <row r="5738" spans="2:25" ht="21" customHeight="1" outlineLevel="4" x14ac:dyDescent="0.2">
      <c r="B5738" s="39">
        <v>4543</v>
      </c>
      <c r="C5738" s="4" t="s">
        <v>18430</v>
      </c>
      <c r="D5738" s="50" t="s">
        <v>18431</v>
      </c>
      <c r="E5738" s="50"/>
      <c r="F5738" s="50"/>
      <c r="G5738" s="50"/>
      <c r="H5738" s="5" t="s">
        <v>18432</v>
      </c>
      <c r="I5738" s="6"/>
      <c r="J5738" s="7">
        <v>72</v>
      </c>
      <c r="K5738" s="7">
        <v>5</v>
      </c>
      <c r="L5738" s="3">
        <v>1</v>
      </c>
      <c r="M5738" s="8">
        <f>494.41*(1-P3/100)</f>
        <v>494.41</v>
      </c>
      <c r="N5738" s="9"/>
      <c r="O5738" s="10">
        <f t="shared" si="309"/>
        <v>0</v>
      </c>
      <c r="P5738" s="11">
        <f>0.156*N5738</f>
        <v>0</v>
      </c>
      <c r="Q5738" s="16">
        <f>0.00107*N5738</f>
        <v>0</v>
      </c>
      <c r="R5738" s="13"/>
      <c r="S5738" s="14" t="s">
        <v>18433</v>
      </c>
      <c r="T5738" s="14" t="s">
        <v>32</v>
      </c>
      <c r="U5738" s="15"/>
      <c r="V5738" s="4" t="str">
        <f>HYPERLINK("https://redcat-toys.ru/api/getInfo/image/af52f017-d51d-11ed-a231-00155d82e902")</f>
        <v>https://redcat-toys.ru/api/getInfo/image/af52f017-d51d-11ed-a231-00155d82e902</v>
      </c>
      <c r="W5738" s="4" t="s">
        <v>18434</v>
      </c>
      <c r="X5738" s="4" t="s">
        <v>34</v>
      </c>
      <c r="Y5738" s="4" t="str">
        <f>HYPERLINK("https://redcat-toys.ru/api/getInfo/item/af52f017-d51d-11ed-a231-00155d82e902")</f>
        <v>https://redcat-toys.ru/api/getInfo/item/af52f017-d51d-11ed-a231-00155d82e902</v>
      </c>
    </row>
    <row r="5739" spans="2:25" ht="22.95" customHeight="1" outlineLevel="3" x14ac:dyDescent="0.2">
      <c r="B5739" s="51" t="s">
        <v>18435</v>
      </c>
      <c r="C5739" s="51"/>
      <c r="D5739" s="51"/>
      <c r="E5739" s="51"/>
      <c r="F5739" s="51"/>
      <c r="G5739" s="51"/>
    </row>
    <row r="5740" spans="2:25" ht="21" customHeight="1" outlineLevel="4" x14ac:dyDescent="0.2">
      <c r="B5740" s="39">
        <v>4544</v>
      </c>
      <c r="C5740" s="4" t="s">
        <v>18436</v>
      </c>
      <c r="D5740" s="50" t="s">
        <v>18437</v>
      </c>
      <c r="E5740" s="50"/>
      <c r="F5740" s="50"/>
      <c r="G5740" s="50"/>
      <c r="H5740" s="5" t="s">
        <v>18438</v>
      </c>
      <c r="I5740" s="6"/>
      <c r="J5740" s="7">
        <v>36</v>
      </c>
      <c r="K5740" s="7">
        <v>2</v>
      </c>
      <c r="L5740" s="3">
        <v>1</v>
      </c>
      <c r="M5740" s="8">
        <f>858.99*(1-P3/100)</f>
        <v>858.99</v>
      </c>
      <c r="N5740" s="9"/>
      <c r="O5740" s="10">
        <f>M5740*N5740</f>
        <v>0</v>
      </c>
      <c r="P5740" s="11">
        <f>0.333*N5740</f>
        <v>0</v>
      </c>
      <c r="Q5740" s="16">
        <f>0.00286*N5740</f>
        <v>0</v>
      </c>
      <c r="R5740" s="13"/>
      <c r="S5740" s="14" t="s">
        <v>18439</v>
      </c>
      <c r="T5740" s="14" t="s">
        <v>32</v>
      </c>
      <c r="U5740" s="15"/>
      <c r="V5740" s="4" t="str">
        <f>HYPERLINK("https://redcat-toys.ru/api/getInfo/image/31dd78dc-d52b-11ed-a231-00155d82e902")</f>
        <v>https://redcat-toys.ru/api/getInfo/image/31dd78dc-d52b-11ed-a231-00155d82e902</v>
      </c>
      <c r="W5740" s="4" t="s">
        <v>18440</v>
      </c>
      <c r="X5740" s="4" t="s">
        <v>34</v>
      </c>
      <c r="Y5740" s="4" t="str">
        <f>HYPERLINK("https://redcat-toys.ru/api/getInfo/item/31dd78dc-d52b-11ed-a231-00155d82e902")</f>
        <v>https://redcat-toys.ru/api/getInfo/item/31dd78dc-d52b-11ed-a231-00155d82e902</v>
      </c>
    </row>
    <row r="5741" spans="2:25" ht="21" customHeight="1" outlineLevel="4" x14ac:dyDescent="0.2">
      <c r="B5741" s="39">
        <v>4545</v>
      </c>
      <c r="C5741" s="4" t="s">
        <v>18441</v>
      </c>
      <c r="D5741" s="50" t="s">
        <v>18442</v>
      </c>
      <c r="E5741" s="50"/>
      <c r="F5741" s="50"/>
      <c r="G5741" s="50"/>
      <c r="H5741" s="5" t="s">
        <v>18443</v>
      </c>
      <c r="I5741" s="6"/>
      <c r="J5741" s="7">
        <v>36</v>
      </c>
      <c r="K5741" s="7">
        <v>5</v>
      </c>
      <c r="L5741" s="3">
        <v>1</v>
      </c>
      <c r="M5741" s="8">
        <f>598.73*(1-P3/100)</f>
        <v>598.73</v>
      </c>
      <c r="N5741" s="9"/>
      <c r="O5741" s="10">
        <f>M5741*N5741</f>
        <v>0</v>
      </c>
      <c r="P5741" s="11">
        <f>0.278*N5741</f>
        <v>0</v>
      </c>
      <c r="Q5741" s="16">
        <f>0.00328*N5741</f>
        <v>0</v>
      </c>
      <c r="R5741" s="13"/>
      <c r="S5741" s="14" t="s">
        <v>18444</v>
      </c>
      <c r="T5741" s="14" t="s">
        <v>32</v>
      </c>
      <c r="U5741" s="15"/>
      <c r="V5741" s="4" t="str">
        <f>HYPERLINK("https://redcat-toys.ru/api/getInfo/image/55b440a1-d523-11ed-a231-00155d82e902")</f>
        <v>https://redcat-toys.ru/api/getInfo/image/55b440a1-d523-11ed-a231-00155d82e902</v>
      </c>
      <c r="W5741" s="4" t="s">
        <v>18445</v>
      </c>
      <c r="X5741" s="4" t="s">
        <v>34</v>
      </c>
      <c r="Y5741" s="4" t="str">
        <f>HYPERLINK("https://redcat-toys.ru/api/getInfo/item/55b440a1-d523-11ed-a231-00155d82e902")</f>
        <v>https://redcat-toys.ru/api/getInfo/item/55b440a1-d523-11ed-a231-00155d82e902</v>
      </c>
    </row>
    <row r="5742" spans="2:25" ht="22.95" customHeight="1" outlineLevel="2" x14ac:dyDescent="0.2">
      <c r="B5742" s="49" t="s">
        <v>18446</v>
      </c>
      <c r="C5742" s="49"/>
      <c r="D5742" s="49"/>
      <c r="E5742" s="49"/>
      <c r="F5742" s="49"/>
      <c r="G5742" s="49"/>
    </row>
    <row r="5743" spans="2:25" ht="22.95" customHeight="1" outlineLevel="3" x14ac:dyDescent="0.2">
      <c r="B5743" s="51" t="s">
        <v>18447</v>
      </c>
      <c r="C5743" s="51"/>
      <c r="D5743" s="51"/>
      <c r="E5743" s="51"/>
      <c r="F5743" s="51"/>
      <c r="G5743" s="51"/>
    </row>
    <row r="5744" spans="2:25" ht="21" customHeight="1" outlineLevel="4" x14ac:dyDescent="0.2">
      <c r="B5744" s="39">
        <v>4546</v>
      </c>
      <c r="C5744" s="4" t="s">
        <v>18448</v>
      </c>
      <c r="D5744" s="50" t="s">
        <v>18449</v>
      </c>
      <c r="E5744" s="50"/>
      <c r="F5744" s="50"/>
      <c r="G5744" s="50"/>
      <c r="H5744" s="5" t="s">
        <v>18450</v>
      </c>
      <c r="I5744" s="6"/>
      <c r="J5744" s="7">
        <v>12</v>
      </c>
      <c r="K5744" s="7">
        <v>4</v>
      </c>
      <c r="L5744" s="3">
        <v>1</v>
      </c>
      <c r="M5744" s="19">
        <f>3543.26*(1-P3/100)</f>
        <v>3543.26</v>
      </c>
      <c r="N5744" s="9"/>
      <c r="O5744" s="10">
        <f t="shared" ref="O5744:O5752" si="310">M5744*N5744</f>
        <v>0</v>
      </c>
      <c r="P5744" s="11">
        <f>1.185*N5744</f>
        <v>0</v>
      </c>
      <c r="Q5744" s="16">
        <f>0.00701*N5744</f>
        <v>0</v>
      </c>
      <c r="R5744" s="13"/>
      <c r="S5744" s="14" t="s">
        <v>18451</v>
      </c>
      <c r="T5744" s="14" t="s">
        <v>32</v>
      </c>
      <c r="U5744" s="15" t="s">
        <v>39</v>
      </c>
      <c r="V5744" s="4" t="str">
        <f>HYPERLINK("https://redcat-toys.ru/api/getInfo/image/7975bf47-d86b-11ed-a232-00155d82e902")</f>
        <v>https://redcat-toys.ru/api/getInfo/image/7975bf47-d86b-11ed-a232-00155d82e902</v>
      </c>
      <c r="W5744" s="4" t="s">
        <v>18452</v>
      </c>
      <c r="X5744" s="4" t="s">
        <v>34</v>
      </c>
      <c r="Y5744" s="4" t="str">
        <f>HYPERLINK("https://redcat-toys.ru/api/getInfo/item/7975bf47-d86b-11ed-a232-00155d82e902")</f>
        <v>https://redcat-toys.ru/api/getInfo/item/7975bf47-d86b-11ed-a232-00155d82e902</v>
      </c>
    </row>
    <row r="5745" spans="2:25" ht="21" customHeight="1" outlineLevel="4" x14ac:dyDescent="0.2">
      <c r="B5745" s="39">
        <v>4547</v>
      </c>
      <c r="C5745" s="4" t="s">
        <v>18453</v>
      </c>
      <c r="D5745" s="50" t="s">
        <v>18454</v>
      </c>
      <c r="E5745" s="50"/>
      <c r="F5745" s="50"/>
      <c r="G5745" s="50"/>
      <c r="H5745" s="5" t="s">
        <v>18455</v>
      </c>
      <c r="I5745" s="6" t="s">
        <v>30</v>
      </c>
      <c r="J5745" s="7">
        <v>12</v>
      </c>
      <c r="K5745" s="7">
        <v>23</v>
      </c>
      <c r="L5745" s="3">
        <v>1</v>
      </c>
      <c r="M5745" s="19">
        <f>2599.55*(1-P3/100)</f>
        <v>2599.5500000000002</v>
      </c>
      <c r="N5745" s="9"/>
      <c r="O5745" s="10">
        <f t="shared" si="310"/>
        <v>0</v>
      </c>
      <c r="P5745" s="11">
        <f>0.673*N5745</f>
        <v>0</v>
      </c>
      <c r="Q5745" s="16">
        <f>0.00757*N5745</f>
        <v>0</v>
      </c>
      <c r="R5745" s="13"/>
      <c r="S5745" s="14" t="s">
        <v>18456</v>
      </c>
      <c r="T5745" s="14" t="s">
        <v>32</v>
      </c>
      <c r="U5745" s="15"/>
      <c r="V5745" s="4" t="str">
        <f>HYPERLINK("https://redcat-toys.ru/api/getInfo/image/67f77f7f-d8fa-11ed-a232-00155d82e902")</f>
        <v>https://redcat-toys.ru/api/getInfo/image/67f77f7f-d8fa-11ed-a232-00155d82e902</v>
      </c>
      <c r="W5745" s="4" t="s">
        <v>18457</v>
      </c>
      <c r="X5745" s="4" t="s">
        <v>34</v>
      </c>
      <c r="Y5745" s="4" t="str">
        <f>HYPERLINK("https://redcat-toys.ru/api/getInfo/item/67f77f7f-d8fa-11ed-a232-00155d82e902")</f>
        <v>https://redcat-toys.ru/api/getInfo/item/67f77f7f-d8fa-11ed-a232-00155d82e902</v>
      </c>
    </row>
    <row r="5746" spans="2:25" ht="21" customHeight="1" outlineLevel="4" x14ac:dyDescent="0.2">
      <c r="B5746" s="39">
        <v>4548</v>
      </c>
      <c r="C5746" s="4" t="s">
        <v>18458</v>
      </c>
      <c r="D5746" s="50" t="s">
        <v>18459</v>
      </c>
      <c r="E5746" s="50"/>
      <c r="F5746" s="50"/>
      <c r="G5746" s="50"/>
      <c r="H5746" s="5" t="s">
        <v>18460</v>
      </c>
      <c r="I5746" s="6"/>
      <c r="J5746" s="7">
        <v>12</v>
      </c>
      <c r="K5746" s="7">
        <v>16</v>
      </c>
      <c r="L5746" s="3">
        <v>1</v>
      </c>
      <c r="M5746" s="19">
        <f>2599.55*(1-P3/100)</f>
        <v>2599.5500000000002</v>
      </c>
      <c r="N5746" s="9"/>
      <c r="O5746" s="10">
        <f t="shared" si="310"/>
        <v>0</v>
      </c>
      <c r="P5746" s="17">
        <f>0.88*N5746</f>
        <v>0</v>
      </c>
      <c r="Q5746" s="12">
        <f>0.0076*N5746</f>
        <v>0</v>
      </c>
      <c r="R5746" s="13"/>
      <c r="S5746" s="14" t="s">
        <v>18461</v>
      </c>
      <c r="T5746" s="14" t="s">
        <v>32</v>
      </c>
      <c r="U5746" s="15"/>
      <c r="V5746" s="4" t="str">
        <f>HYPERLINK("https://redcat-toys.ru/api/getInfo/image/fdb9dfee-d870-11ed-a232-00155d82e902")</f>
        <v>https://redcat-toys.ru/api/getInfo/image/fdb9dfee-d870-11ed-a232-00155d82e902</v>
      </c>
      <c r="W5746" s="4" t="s">
        <v>18462</v>
      </c>
      <c r="X5746" s="4" t="s">
        <v>34</v>
      </c>
      <c r="Y5746" s="4" t="str">
        <f>HYPERLINK("https://redcat-toys.ru/api/getInfo/item/fdb9dfee-d870-11ed-a232-00155d82e902")</f>
        <v>https://redcat-toys.ru/api/getInfo/item/fdb9dfee-d870-11ed-a232-00155d82e902</v>
      </c>
    </row>
    <row r="5747" spans="2:25" ht="21" customHeight="1" outlineLevel="4" x14ac:dyDescent="0.2">
      <c r="B5747" s="39">
        <v>4549</v>
      </c>
      <c r="C5747" s="4" t="s">
        <v>18463</v>
      </c>
      <c r="D5747" s="50" t="s">
        <v>18464</v>
      </c>
      <c r="E5747" s="50"/>
      <c r="F5747" s="50"/>
      <c r="G5747" s="50"/>
      <c r="H5747" s="5" t="s">
        <v>18465</v>
      </c>
      <c r="I5747" s="6" t="s">
        <v>30</v>
      </c>
      <c r="J5747" s="7">
        <v>18</v>
      </c>
      <c r="K5747" s="7">
        <v>34</v>
      </c>
      <c r="L5747" s="3">
        <v>1</v>
      </c>
      <c r="M5747" s="19">
        <f>3384.66*(1-P3/100)</f>
        <v>3384.66</v>
      </c>
      <c r="N5747" s="9"/>
      <c r="O5747" s="10">
        <f t="shared" si="310"/>
        <v>0</v>
      </c>
      <c r="P5747" s="11">
        <f>1.021*N5747</f>
        <v>0</v>
      </c>
      <c r="Q5747" s="16">
        <f>0.00553*N5747</f>
        <v>0</v>
      </c>
      <c r="R5747" s="13"/>
      <c r="S5747" s="14" t="s">
        <v>18466</v>
      </c>
      <c r="T5747" s="14" t="s">
        <v>32</v>
      </c>
      <c r="U5747" s="15"/>
      <c r="V5747" s="4" t="str">
        <f>HYPERLINK("https://redcat-toys.ru/api/getInfo/image/0e7097f0-d870-11ed-a232-00155d82e902")</f>
        <v>https://redcat-toys.ru/api/getInfo/image/0e7097f0-d870-11ed-a232-00155d82e902</v>
      </c>
      <c r="W5747" s="4" t="s">
        <v>18467</v>
      </c>
      <c r="X5747" s="4" t="s">
        <v>34</v>
      </c>
      <c r="Y5747" s="4" t="str">
        <f>HYPERLINK("https://redcat-toys.ru/api/getInfo/item/0e7097f0-d870-11ed-a232-00155d82e902")</f>
        <v>https://redcat-toys.ru/api/getInfo/item/0e7097f0-d870-11ed-a232-00155d82e902</v>
      </c>
    </row>
    <row r="5748" spans="2:25" ht="21" customHeight="1" outlineLevel="4" x14ac:dyDescent="0.2">
      <c r="B5748" s="39">
        <v>4550</v>
      </c>
      <c r="C5748" s="4" t="s">
        <v>18468</v>
      </c>
      <c r="D5748" s="50" t="s">
        <v>18469</v>
      </c>
      <c r="E5748" s="50"/>
      <c r="F5748" s="50"/>
      <c r="G5748" s="50"/>
      <c r="H5748" s="5" t="s">
        <v>18470</v>
      </c>
      <c r="I5748" s="6" t="s">
        <v>30</v>
      </c>
      <c r="J5748" s="7">
        <v>12</v>
      </c>
      <c r="K5748" s="7">
        <v>29</v>
      </c>
      <c r="L5748" s="3">
        <v>1</v>
      </c>
      <c r="M5748" s="19">
        <f>2845.51*(1-P3/100)</f>
        <v>2845.51</v>
      </c>
      <c r="N5748" s="9"/>
      <c r="O5748" s="10">
        <f t="shared" si="310"/>
        <v>0</v>
      </c>
      <c r="P5748" s="11">
        <f>0.734*N5748</f>
        <v>0</v>
      </c>
      <c r="Q5748" s="16">
        <f>0.00743*N5748</f>
        <v>0</v>
      </c>
      <c r="R5748" s="13"/>
      <c r="S5748" s="14" t="s">
        <v>18471</v>
      </c>
      <c r="T5748" s="14" t="s">
        <v>32</v>
      </c>
      <c r="U5748" s="15"/>
      <c r="V5748" s="4" t="str">
        <f>HYPERLINK("https://redcat-toys.ru/api/getInfo/image/2b0bb047-d86c-11ed-a232-00155d82e902")</f>
        <v>https://redcat-toys.ru/api/getInfo/image/2b0bb047-d86c-11ed-a232-00155d82e902</v>
      </c>
      <c r="W5748" s="4" t="s">
        <v>18472</v>
      </c>
      <c r="X5748" s="4" t="s">
        <v>34</v>
      </c>
      <c r="Y5748" s="4" t="str">
        <f>HYPERLINK("https://redcat-toys.ru/api/getInfo/item/2b0bb047-d86c-11ed-a232-00155d82e902")</f>
        <v>https://redcat-toys.ru/api/getInfo/item/2b0bb047-d86c-11ed-a232-00155d82e902</v>
      </c>
    </row>
    <row r="5749" spans="2:25" ht="21" customHeight="1" outlineLevel="4" x14ac:dyDescent="0.2">
      <c r="B5749" s="39">
        <v>4551</v>
      </c>
      <c r="C5749" s="4" t="s">
        <v>18473</v>
      </c>
      <c r="D5749" s="50" t="s">
        <v>18474</v>
      </c>
      <c r="E5749" s="50"/>
      <c r="F5749" s="50"/>
      <c r="G5749" s="50"/>
      <c r="H5749" s="5" t="s">
        <v>18475</v>
      </c>
      <c r="I5749" s="6" t="s">
        <v>30</v>
      </c>
      <c r="J5749" s="7">
        <v>18</v>
      </c>
      <c r="K5749" s="7">
        <v>94</v>
      </c>
      <c r="L5749" s="3">
        <v>1</v>
      </c>
      <c r="M5749" s="19">
        <f>3384.66*(1-P3/100)</f>
        <v>3384.66</v>
      </c>
      <c r="N5749" s="9"/>
      <c r="O5749" s="10">
        <f t="shared" si="310"/>
        <v>0</v>
      </c>
      <c r="P5749" s="11">
        <f>0.959*N5749</f>
        <v>0</v>
      </c>
      <c r="Q5749" s="16">
        <f>0.00544*N5749</f>
        <v>0</v>
      </c>
      <c r="R5749" s="13"/>
      <c r="S5749" s="14" t="s">
        <v>18476</v>
      </c>
      <c r="T5749" s="14" t="s">
        <v>32</v>
      </c>
      <c r="U5749" s="15"/>
      <c r="V5749" s="4" t="str">
        <f>HYPERLINK("https://redcat-toys.ru/api/getInfo/image/bb53fcea-d86f-11ed-a232-00155d82e902")</f>
        <v>https://redcat-toys.ru/api/getInfo/image/bb53fcea-d86f-11ed-a232-00155d82e902</v>
      </c>
      <c r="W5749" s="4" t="s">
        <v>18477</v>
      </c>
      <c r="X5749" s="4" t="s">
        <v>34</v>
      </c>
      <c r="Y5749" s="4" t="str">
        <f>HYPERLINK("https://redcat-toys.ru/api/getInfo/item/bb53fcea-d86f-11ed-a232-00155d82e902")</f>
        <v>https://redcat-toys.ru/api/getInfo/item/bb53fcea-d86f-11ed-a232-00155d82e902</v>
      </c>
    </row>
    <row r="5750" spans="2:25" ht="21" customHeight="1" outlineLevel="4" x14ac:dyDescent="0.2">
      <c r="B5750" s="39">
        <v>4552</v>
      </c>
      <c r="C5750" s="4" t="s">
        <v>18478</v>
      </c>
      <c r="D5750" s="50" t="s">
        <v>18479</v>
      </c>
      <c r="E5750" s="50"/>
      <c r="F5750" s="50"/>
      <c r="G5750" s="50"/>
      <c r="H5750" s="5" t="s">
        <v>18480</v>
      </c>
      <c r="I5750" s="6" t="s">
        <v>30</v>
      </c>
      <c r="J5750" s="7">
        <v>12</v>
      </c>
      <c r="K5750" s="7">
        <v>44</v>
      </c>
      <c r="L5750" s="3">
        <v>1</v>
      </c>
      <c r="M5750" s="19">
        <f>2845.51*(1-P3/100)</f>
        <v>2845.51</v>
      </c>
      <c r="N5750" s="9"/>
      <c r="O5750" s="10">
        <f t="shared" si="310"/>
        <v>0</v>
      </c>
      <c r="P5750" s="11">
        <f>0.686*N5750</f>
        <v>0</v>
      </c>
      <c r="Q5750" s="16">
        <f>0.00693*N5750</f>
        <v>0</v>
      </c>
      <c r="R5750" s="13"/>
      <c r="S5750" s="14" t="s">
        <v>18481</v>
      </c>
      <c r="T5750" s="14" t="s">
        <v>32</v>
      </c>
      <c r="U5750" s="15"/>
      <c r="V5750" s="4" t="str">
        <f>HYPERLINK("https://redcat-toys.ru/api/getInfo/image/9f27ece7-d868-11ed-a232-00155d82e902")</f>
        <v>https://redcat-toys.ru/api/getInfo/image/9f27ece7-d868-11ed-a232-00155d82e902</v>
      </c>
      <c r="W5750" s="4" t="s">
        <v>18482</v>
      </c>
      <c r="X5750" s="4" t="s">
        <v>34</v>
      </c>
      <c r="Y5750" s="4" t="str">
        <f>HYPERLINK("https://redcat-toys.ru/api/getInfo/item/9f27ece7-d868-11ed-a232-00155d82e902")</f>
        <v>https://redcat-toys.ru/api/getInfo/item/9f27ece7-d868-11ed-a232-00155d82e902</v>
      </c>
    </row>
    <row r="5751" spans="2:25" ht="21" customHeight="1" outlineLevel="4" x14ac:dyDescent="0.2">
      <c r="B5751" s="39">
        <v>4553</v>
      </c>
      <c r="C5751" s="4" t="s">
        <v>18483</v>
      </c>
      <c r="D5751" s="50" t="s">
        <v>18484</v>
      </c>
      <c r="E5751" s="50"/>
      <c r="F5751" s="50"/>
      <c r="G5751" s="50"/>
      <c r="H5751" s="5" t="s">
        <v>18485</v>
      </c>
      <c r="I5751" s="6" t="s">
        <v>30</v>
      </c>
      <c r="J5751" s="7">
        <v>12</v>
      </c>
      <c r="K5751" s="7">
        <v>38</v>
      </c>
      <c r="L5751" s="3">
        <v>1</v>
      </c>
      <c r="M5751" s="19">
        <f>2845.51*(1-P3/100)</f>
        <v>2845.51</v>
      </c>
      <c r="N5751" s="9"/>
      <c r="O5751" s="10">
        <f t="shared" si="310"/>
        <v>0</v>
      </c>
      <c r="P5751" s="11">
        <f>0.792*N5751</f>
        <v>0</v>
      </c>
      <c r="Q5751" s="16">
        <f>0.00753*N5751</f>
        <v>0</v>
      </c>
      <c r="R5751" s="13"/>
      <c r="S5751" s="14" t="s">
        <v>18486</v>
      </c>
      <c r="T5751" s="14" t="s">
        <v>32</v>
      </c>
      <c r="U5751" s="15"/>
      <c r="V5751" s="4" t="str">
        <f>HYPERLINK("https://redcat-toys.ru/api/getInfo/image/564151e3-d869-11ed-a232-00155d82e902")</f>
        <v>https://redcat-toys.ru/api/getInfo/image/564151e3-d869-11ed-a232-00155d82e902</v>
      </c>
      <c r="W5751" s="4" t="s">
        <v>18487</v>
      </c>
      <c r="X5751" s="4" t="s">
        <v>34</v>
      </c>
      <c r="Y5751" s="4" t="str">
        <f>HYPERLINK("https://redcat-toys.ru/api/getInfo/item/564151e3-d869-11ed-a232-00155d82e902")</f>
        <v>https://redcat-toys.ru/api/getInfo/item/564151e3-d869-11ed-a232-00155d82e902</v>
      </c>
    </row>
    <row r="5752" spans="2:25" ht="21" customHeight="1" outlineLevel="4" x14ac:dyDescent="0.2">
      <c r="B5752" s="39">
        <v>4554</v>
      </c>
      <c r="C5752" s="4" t="s">
        <v>18488</v>
      </c>
      <c r="D5752" s="50" t="s">
        <v>18489</v>
      </c>
      <c r="E5752" s="50"/>
      <c r="F5752" s="50"/>
      <c r="G5752" s="50"/>
      <c r="H5752" s="5" t="s">
        <v>18490</v>
      </c>
      <c r="I5752" s="6"/>
      <c r="J5752" s="7">
        <v>12</v>
      </c>
      <c r="K5752" s="7">
        <v>16</v>
      </c>
      <c r="L5752" s="3">
        <v>1</v>
      </c>
      <c r="M5752" s="19">
        <f>2845.51*(1-P3/100)</f>
        <v>2845.51</v>
      </c>
      <c r="N5752" s="9"/>
      <c r="O5752" s="10">
        <f t="shared" si="310"/>
        <v>0</v>
      </c>
      <c r="P5752" s="11">
        <f>0.787*N5752</f>
        <v>0</v>
      </c>
      <c r="Q5752" s="16">
        <f>0.00752*N5752</f>
        <v>0</v>
      </c>
      <c r="R5752" s="13"/>
      <c r="S5752" s="14" t="s">
        <v>18491</v>
      </c>
      <c r="T5752" s="14" t="s">
        <v>32</v>
      </c>
      <c r="U5752" s="15"/>
      <c r="V5752" s="4" t="str">
        <f>HYPERLINK("https://redcat-toys.ru/api/getInfo/image/76e49e37-d86c-11ed-a232-00155d82e902")</f>
        <v>https://redcat-toys.ru/api/getInfo/image/76e49e37-d86c-11ed-a232-00155d82e902</v>
      </c>
      <c r="W5752" s="4" t="s">
        <v>18492</v>
      </c>
      <c r="X5752" s="4" t="s">
        <v>34</v>
      </c>
      <c r="Y5752" s="4" t="str">
        <f>HYPERLINK("https://redcat-toys.ru/api/getInfo/item/76e49e37-d86c-11ed-a232-00155d82e902")</f>
        <v>https://redcat-toys.ru/api/getInfo/item/76e49e37-d86c-11ed-a232-00155d82e902</v>
      </c>
    </row>
    <row r="5753" spans="2:25" ht="22.95" customHeight="1" outlineLevel="3" x14ac:dyDescent="0.2">
      <c r="B5753" s="51" t="s">
        <v>18493</v>
      </c>
      <c r="C5753" s="51"/>
      <c r="D5753" s="51"/>
      <c r="E5753" s="51"/>
      <c r="F5753" s="51"/>
      <c r="G5753" s="51"/>
    </row>
    <row r="5754" spans="2:25" ht="21" customHeight="1" outlineLevel="4" x14ac:dyDescent="0.2">
      <c r="B5754" s="39">
        <v>4555</v>
      </c>
      <c r="C5754" s="4" t="s">
        <v>18494</v>
      </c>
      <c r="D5754" s="50" t="s">
        <v>18495</v>
      </c>
      <c r="E5754" s="50"/>
      <c r="F5754" s="50"/>
      <c r="G5754" s="50"/>
      <c r="H5754" s="5" t="s">
        <v>18496</v>
      </c>
      <c r="I5754" s="6"/>
      <c r="J5754" s="7">
        <v>12</v>
      </c>
      <c r="K5754" s="7">
        <v>2</v>
      </c>
      <c r="L5754" s="3">
        <v>1</v>
      </c>
      <c r="M5754" s="19">
        <f>2193.86*(1-P3/100)</f>
        <v>2193.86</v>
      </c>
      <c r="N5754" s="9"/>
      <c r="O5754" s="10">
        <f t="shared" ref="O5754:O5764" si="311">M5754*N5754</f>
        <v>0</v>
      </c>
      <c r="P5754" s="11">
        <f>0.739*N5754</f>
        <v>0</v>
      </c>
      <c r="Q5754" s="12">
        <f>0.0079*N5754</f>
        <v>0</v>
      </c>
      <c r="R5754" s="13"/>
      <c r="S5754" s="14" t="s">
        <v>18497</v>
      </c>
      <c r="T5754" s="14" t="s">
        <v>32</v>
      </c>
      <c r="U5754" s="15"/>
      <c r="V5754" s="4" t="str">
        <f>HYPERLINK("https://redcat-toys.ru/api/getInfo/image/0d8e7ff7-fb30-11ee-a25d-00155d82e908")</f>
        <v>https://redcat-toys.ru/api/getInfo/image/0d8e7ff7-fb30-11ee-a25d-00155d82e908</v>
      </c>
      <c r="W5754" s="4" t="s">
        <v>18498</v>
      </c>
      <c r="X5754" s="4" t="s">
        <v>34</v>
      </c>
      <c r="Y5754" s="4" t="str">
        <f>HYPERLINK("https://redcat-toys.ru/api/getInfo/item/0d8e7ff7-fb30-11ee-a25d-00155d82e908")</f>
        <v>https://redcat-toys.ru/api/getInfo/item/0d8e7ff7-fb30-11ee-a25d-00155d82e908</v>
      </c>
    </row>
    <row r="5755" spans="2:25" ht="21" customHeight="1" outlineLevel="4" x14ac:dyDescent="0.2">
      <c r="B5755" s="39">
        <v>4556</v>
      </c>
      <c r="C5755" s="4" t="s">
        <v>18499</v>
      </c>
      <c r="D5755" s="50" t="s">
        <v>18500</v>
      </c>
      <c r="E5755" s="50"/>
      <c r="F5755" s="50"/>
      <c r="G5755" s="50"/>
      <c r="H5755" s="5" t="s">
        <v>18501</v>
      </c>
      <c r="I5755" s="6"/>
      <c r="J5755" s="7">
        <v>12</v>
      </c>
      <c r="K5755" s="7">
        <v>1</v>
      </c>
      <c r="L5755" s="3">
        <v>1</v>
      </c>
      <c r="M5755" s="19">
        <f>2940.25*(1-P3/100)</f>
        <v>2940.25</v>
      </c>
      <c r="N5755" s="9"/>
      <c r="O5755" s="10">
        <f t="shared" si="311"/>
        <v>0</v>
      </c>
      <c r="P5755" s="17">
        <f>0.99*N5755</f>
        <v>0</v>
      </c>
      <c r="Q5755" s="16">
        <f>0.00684*N5755</f>
        <v>0</v>
      </c>
      <c r="R5755" s="13"/>
      <c r="S5755" s="14" t="s">
        <v>18502</v>
      </c>
      <c r="T5755" s="14" t="s">
        <v>32</v>
      </c>
      <c r="U5755" s="15" t="s">
        <v>39</v>
      </c>
      <c r="V5755" s="4" t="str">
        <f>HYPERLINK("https://redcat-toys.ru/api/getInfo/image/679360c5-48b3-11ee-a243-00155d82e902")</f>
        <v>https://redcat-toys.ru/api/getInfo/image/679360c5-48b3-11ee-a243-00155d82e902</v>
      </c>
      <c r="W5755" s="4" t="s">
        <v>18503</v>
      </c>
      <c r="X5755" s="4" t="s">
        <v>34</v>
      </c>
      <c r="Y5755" s="4" t="str">
        <f>HYPERLINK("https://redcat-toys.ru/api/getInfo/item/679360c5-48b3-11ee-a243-00155d82e902")</f>
        <v>https://redcat-toys.ru/api/getInfo/item/679360c5-48b3-11ee-a243-00155d82e902</v>
      </c>
    </row>
    <row r="5756" spans="2:25" ht="21" customHeight="1" outlineLevel="4" x14ac:dyDescent="0.2">
      <c r="B5756" s="39">
        <v>4557</v>
      </c>
      <c r="C5756" s="4" t="s">
        <v>18504</v>
      </c>
      <c r="D5756" s="50" t="s">
        <v>18505</v>
      </c>
      <c r="E5756" s="50"/>
      <c r="F5756" s="50"/>
      <c r="G5756" s="50"/>
      <c r="H5756" s="5" t="s">
        <v>18506</v>
      </c>
      <c r="I5756" s="6" t="s">
        <v>30</v>
      </c>
      <c r="J5756" s="7">
        <v>12</v>
      </c>
      <c r="K5756" s="7">
        <v>19</v>
      </c>
      <c r="L5756" s="3">
        <v>1</v>
      </c>
      <c r="M5756" s="19">
        <f>2193.86*(1-P3/100)</f>
        <v>2193.86</v>
      </c>
      <c r="N5756" s="9"/>
      <c r="O5756" s="10">
        <f t="shared" si="311"/>
        <v>0</v>
      </c>
      <c r="P5756" s="17">
        <f>0.89*N5756</f>
        <v>0</v>
      </c>
      <c r="Q5756" s="16">
        <f>0.00733*N5756</f>
        <v>0</v>
      </c>
      <c r="R5756" s="13"/>
      <c r="S5756" s="14" t="s">
        <v>18507</v>
      </c>
      <c r="T5756" s="14" t="s">
        <v>32</v>
      </c>
      <c r="U5756" s="15"/>
      <c r="V5756" s="4" t="str">
        <f>HYPERLINK("https://redcat-toys.ru/api/getInfo/image/b6847312-5642-11f0-a27f-00155d82e908")</f>
        <v>https://redcat-toys.ru/api/getInfo/image/b6847312-5642-11f0-a27f-00155d82e908</v>
      </c>
      <c r="W5756" s="4" t="s">
        <v>18508</v>
      </c>
      <c r="X5756" s="4" t="s">
        <v>34</v>
      </c>
      <c r="Y5756" s="4" t="str">
        <f>HYPERLINK("https://redcat-toys.ru/api/getInfo/item/b6847312-5642-11f0-a27f-00155d82e908")</f>
        <v>https://redcat-toys.ru/api/getInfo/item/b6847312-5642-11f0-a27f-00155d82e908</v>
      </c>
    </row>
    <row r="5757" spans="2:25" ht="21" customHeight="1" outlineLevel="4" x14ac:dyDescent="0.2">
      <c r="B5757" s="39">
        <v>4558</v>
      </c>
      <c r="C5757" s="4" t="s">
        <v>18509</v>
      </c>
      <c r="D5757" s="50" t="s">
        <v>18510</v>
      </c>
      <c r="E5757" s="50"/>
      <c r="F5757" s="50"/>
      <c r="G5757" s="50"/>
      <c r="H5757" s="5" t="s">
        <v>18511</v>
      </c>
      <c r="I5757" s="6" t="s">
        <v>30</v>
      </c>
      <c r="J5757" s="7">
        <v>12</v>
      </c>
      <c r="K5757" s="7">
        <v>20</v>
      </c>
      <c r="L5757" s="3">
        <v>1</v>
      </c>
      <c r="M5757" s="19">
        <f>2193.86*(1-P3/100)</f>
        <v>2193.86</v>
      </c>
      <c r="N5757" s="9"/>
      <c r="O5757" s="10">
        <f t="shared" si="311"/>
        <v>0</v>
      </c>
      <c r="P5757" s="11">
        <f>0.868*N5757</f>
        <v>0</v>
      </c>
      <c r="Q5757" s="16">
        <f>0.00779*N5757</f>
        <v>0</v>
      </c>
      <c r="R5757" s="13"/>
      <c r="S5757" s="14" t="s">
        <v>18512</v>
      </c>
      <c r="T5757" s="14" t="s">
        <v>32</v>
      </c>
      <c r="U5757" s="15"/>
      <c r="V5757" s="4" t="str">
        <f>HYPERLINK("https://redcat-toys.ru/api/getInfo/image/36e7351f-5643-11f0-a27f-00155d82e908")</f>
        <v>https://redcat-toys.ru/api/getInfo/image/36e7351f-5643-11f0-a27f-00155d82e908</v>
      </c>
      <c r="W5757" s="4" t="s">
        <v>18513</v>
      </c>
      <c r="X5757" s="4" t="s">
        <v>34</v>
      </c>
      <c r="Y5757" s="4" t="str">
        <f>HYPERLINK("https://redcat-toys.ru/api/getInfo/item/36e7351f-5643-11f0-a27f-00155d82e908")</f>
        <v>https://redcat-toys.ru/api/getInfo/item/36e7351f-5643-11f0-a27f-00155d82e908</v>
      </c>
    </row>
    <row r="5758" spans="2:25" ht="21" customHeight="1" outlineLevel="4" x14ac:dyDescent="0.2">
      <c r="B5758" s="39">
        <v>4559</v>
      </c>
      <c r="C5758" s="4" t="s">
        <v>18514</v>
      </c>
      <c r="D5758" s="50" t="s">
        <v>18515</v>
      </c>
      <c r="E5758" s="50"/>
      <c r="F5758" s="50"/>
      <c r="G5758" s="50"/>
      <c r="H5758" s="5" t="s">
        <v>18516</v>
      </c>
      <c r="I5758" s="6" t="s">
        <v>30</v>
      </c>
      <c r="J5758" s="7">
        <v>18</v>
      </c>
      <c r="K5758" s="7">
        <v>23</v>
      </c>
      <c r="L5758" s="3">
        <v>1</v>
      </c>
      <c r="M5758" s="19">
        <f>1068.74*(1-P3/100)</f>
        <v>1068.74</v>
      </c>
      <c r="N5758" s="9"/>
      <c r="O5758" s="10">
        <f t="shared" si="311"/>
        <v>0</v>
      </c>
      <c r="P5758" s="11">
        <f>0.396*N5758</f>
        <v>0</v>
      </c>
      <c r="Q5758" s="16">
        <f>0.00548*N5758</f>
        <v>0</v>
      </c>
      <c r="R5758" s="13"/>
      <c r="S5758" s="14" t="s">
        <v>18517</v>
      </c>
      <c r="T5758" s="14" t="s">
        <v>32</v>
      </c>
      <c r="U5758" s="15"/>
      <c r="V5758" s="4" t="str">
        <f>HYPERLINK("https://redcat-toys.ru/api/getInfo/image/7a884ae4-fbb2-11ee-a25d-00155d82e908")</f>
        <v>https://redcat-toys.ru/api/getInfo/image/7a884ae4-fbb2-11ee-a25d-00155d82e908</v>
      </c>
      <c r="W5758" s="4" t="s">
        <v>18518</v>
      </c>
      <c r="X5758" s="4" t="s">
        <v>34</v>
      </c>
      <c r="Y5758" s="4" t="str">
        <f>HYPERLINK("https://redcat-toys.ru/api/getInfo/item/7a884ae4-fbb2-11ee-a25d-00155d82e908")</f>
        <v>https://redcat-toys.ru/api/getInfo/item/7a884ae4-fbb2-11ee-a25d-00155d82e908</v>
      </c>
    </row>
    <row r="5759" spans="2:25" ht="21" customHeight="1" outlineLevel="4" x14ac:dyDescent="0.2">
      <c r="B5759" s="39">
        <v>4560</v>
      </c>
      <c r="C5759" s="4" t="s">
        <v>18519</v>
      </c>
      <c r="D5759" s="50" t="s">
        <v>18520</v>
      </c>
      <c r="E5759" s="50"/>
      <c r="F5759" s="50"/>
      <c r="G5759" s="50"/>
      <c r="H5759" s="5" t="s">
        <v>18521</v>
      </c>
      <c r="I5759" s="6" t="s">
        <v>30</v>
      </c>
      <c r="J5759" s="7">
        <v>18</v>
      </c>
      <c r="K5759" s="7">
        <v>28</v>
      </c>
      <c r="L5759" s="3">
        <v>1</v>
      </c>
      <c r="M5759" s="19">
        <f>1068.74*(1-P3/100)</f>
        <v>1068.74</v>
      </c>
      <c r="N5759" s="9"/>
      <c r="O5759" s="10">
        <f t="shared" si="311"/>
        <v>0</v>
      </c>
      <c r="P5759" s="11">
        <f>0.402*N5759</f>
        <v>0</v>
      </c>
      <c r="Q5759" s="16">
        <f>0.00542*N5759</f>
        <v>0</v>
      </c>
      <c r="R5759" s="13"/>
      <c r="S5759" s="14" t="s">
        <v>18522</v>
      </c>
      <c r="T5759" s="14" t="s">
        <v>32</v>
      </c>
      <c r="U5759" s="15"/>
      <c r="V5759" s="4" t="str">
        <f>HYPERLINK("https://redcat-toys.ru/api/getInfo/image/1532ae80-fbb1-11ee-a25d-00155d82e908")</f>
        <v>https://redcat-toys.ru/api/getInfo/image/1532ae80-fbb1-11ee-a25d-00155d82e908</v>
      </c>
      <c r="W5759" s="4" t="s">
        <v>18523</v>
      </c>
      <c r="X5759" s="4" t="s">
        <v>34</v>
      </c>
      <c r="Y5759" s="4" t="str">
        <f>HYPERLINK("https://redcat-toys.ru/api/getInfo/item/1532ae80-fbb1-11ee-a25d-00155d82e908")</f>
        <v>https://redcat-toys.ru/api/getInfo/item/1532ae80-fbb1-11ee-a25d-00155d82e908</v>
      </c>
    </row>
    <row r="5760" spans="2:25" ht="21" customHeight="1" outlineLevel="4" x14ac:dyDescent="0.2">
      <c r="B5760" s="39">
        <v>4561</v>
      </c>
      <c r="C5760" s="4" t="s">
        <v>18524</v>
      </c>
      <c r="D5760" s="50" t="s">
        <v>18525</v>
      </c>
      <c r="E5760" s="50"/>
      <c r="F5760" s="50"/>
      <c r="G5760" s="50"/>
      <c r="H5760" s="5" t="s">
        <v>18526</v>
      </c>
      <c r="I5760" s="6"/>
      <c r="J5760" s="7">
        <v>18</v>
      </c>
      <c r="K5760" s="7">
        <v>5</v>
      </c>
      <c r="L5760" s="3">
        <v>1</v>
      </c>
      <c r="M5760" s="19">
        <f>1068.74*(1-P3/100)</f>
        <v>1068.74</v>
      </c>
      <c r="N5760" s="9"/>
      <c r="O5760" s="10">
        <f t="shared" si="311"/>
        <v>0</v>
      </c>
      <c r="P5760" s="11">
        <f>0.382*N5760</f>
        <v>0</v>
      </c>
      <c r="Q5760" s="16">
        <f>0.00548*N5760</f>
        <v>0</v>
      </c>
      <c r="R5760" s="13"/>
      <c r="S5760" s="14" t="s">
        <v>18527</v>
      </c>
      <c r="T5760" s="14" t="s">
        <v>32</v>
      </c>
      <c r="U5760" s="15"/>
      <c r="V5760" s="4" t="str">
        <f>HYPERLINK("https://redcat-toys.ru/api/getInfo/image/4b4db384-fbb0-11ee-a25d-00155d82e908")</f>
        <v>https://redcat-toys.ru/api/getInfo/image/4b4db384-fbb0-11ee-a25d-00155d82e908</v>
      </c>
      <c r="W5760" s="4" t="s">
        <v>18528</v>
      </c>
      <c r="X5760" s="4" t="s">
        <v>34</v>
      </c>
      <c r="Y5760" s="4" t="str">
        <f>HYPERLINK("https://redcat-toys.ru/api/getInfo/item/4b4db384-fbb0-11ee-a25d-00155d82e908")</f>
        <v>https://redcat-toys.ru/api/getInfo/item/4b4db384-fbb0-11ee-a25d-00155d82e908</v>
      </c>
    </row>
    <row r="5761" spans="2:25" ht="21" customHeight="1" outlineLevel="4" x14ac:dyDescent="0.2">
      <c r="B5761" s="39">
        <v>4562</v>
      </c>
      <c r="C5761" s="4" t="s">
        <v>18529</v>
      </c>
      <c r="D5761" s="50" t="s">
        <v>18530</v>
      </c>
      <c r="E5761" s="50"/>
      <c r="F5761" s="50"/>
      <c r="G5761" s="50"/>
      <c r="H5761" s="5" t="s">
        <v>18531</v>
      </c>
      <c r="I5761" s="6" t="s">
        <v>30</v>
      </c>
      <c r="J5761" s="7">
        <v>18</v>
      </c>
      <c r="K5761" s="7">
        <v>25</v>
      </c>
      <c r="L5761" s="3">
        <v>1</v>
      </c>
      <c r="M5761" s="19">
        <f>1068.74*(1-P3/100)</f>
        <v>1068.74</v>
      </c>
      <c r="N5761" s="9"/>
      <c r="O5761" s="10">
        <f t="shared" si="311"/>
        <v>0</v>
      </c>
      <c r="P5761" s="11">
        <f>0.393*N5761</f>
        <v>0</v>
      </c>
      <c r="Q5761" s="16">
        <f>0.00532*N5761</f>
        <v>0</v>
      </c>
      <c r="R5761" s="13"/>
      <c r="S5761" s="14" t="s">
        <v>18532</v>
      </c>
      <c r="T5761" s="14" t="s">
        <v>32</v>
      </c>
      <c r="U5761" s="15"/>
      <c r="V5761" s="4" t="str">
        <f>HYPERLINK("https://redcat-toys.ru/api/getInfo/image/20fc0d4f-fbb2-11ee-a25d-00155d82e908")</f>
        <v>https://redcat-toys.ru/api/getInfo/image/20fc0d4f-fbb2-11ee-a25d-00155d82e908</v>
      </c>
      <c r="W5761" s="4" t="s">
        <v>18533</v>
      </c>
      <c r="X5761" s="4" t="s">
        <v>34</v>
      </c>
      <c r="Y5761" s="4" t="str">
        <f>HYPERLINK("https://redcat-toys.ru/api/getInfo/item/20fc0d4f-fbb2-11ee-a25d-00155d82e908")</f>
        <v>https://redcat-toys.ru/api/getInfo/item/20fc0d4f-fbb2-11ee-a25d-00155d82e908</v>
      </c>
    </row>
    <row r="5762" spans="2:25" ht="21" customHeight="1" outlineLevel="4" x14ac:dyDescent="0.2">
      <c r="B5762" s="39">
        <v>4563</v>
      </c>
      <c r="C5762" s="4" t="s">
        <v>18534</v>
      </c>
      <c r="D5762" s="50" t="s">
        <v>18535</v>
      </c>
      <c r="E5762" s="50"/>
      <c r="F5762" s="50"/>
      <c r="G5762" s="50"/>
      <c r="H5762" s="5" t="s">
        <v>18536</v>
      </c>
      <c r="I5762" s="6"/>
      <c r="J5762" s="7">
        <v>12</v>
      </c>
      <c r="K5762" s="7">
        <v>1</v>
      </c>
      <c r="L5762" s="3">
        <v>1</v>
      </c>
      <c r="M5762" s="19">
        <f>2217.93*(1-P3/100)</f>
        <v>2217.9299999999998</v>
      </c>
      <c r="N5762" s="9"/>
      <c r="O5762" s="10">
        <f t="shared" si="311"/>
        <v>0</v>
      </c>
      <c r="P5762" s="11">
        <f>0.705*N5762</f>
        <v>0</v>
      </c>
      <c r="Q5762" s="16">
        <f>0.00717*N5762</f>
        <v>0</v>
      </c>
      <c r="R5762" s="13"/>
      <c r="S5762" s="14" t="s">
        <v>18537</v>
      </c>
      <c r="T5762" s="14" t="s">
        <v>32</v>
      </c>
      <c r="U5762" s="15" t="s">
        <v>39</v>
      </c>
      <c r="V5762" s="4" t="str">
        <f>HYPERLINK("https://redcat-toys.ru/api/getInfo/image/216f2e89-d86a-11ed-a232-00155d82e902")</f>
        <v>https://redcat-toys.ru/api/getInfo/image/216f2e89-d86a-11ed-a232-00155d82e902</v>
      </c>
      <c r="W5762" s="4" t="s">
        <v>18538</v>
      </c>
      <c r="X5762" s="4" t="s">
        <v>34</v>
      </c>
      <c r="Y5762" s="4" t="str">
        <f>HYPERLINK("https://redcat-toys.ru/api/getInfo/item/216f2e89-d86a-11ed-a232-00155d82e902")</f>
        <v>https://redcat-toys.ru/api/getInfo/item/216f2e89-d86a-11ed-a232-00155d82e902</v>
      </c>
    </row>
    <row r="5763" spans="2:25" ht="21" customHeight="1" outlineLevel="4" x14ac:dyDescent="0.2">
      <c r="B5763" s="39">
        <v>4564</v>
      </c>
      <c r="C5763" s="4" t="s">
        <v>18539</v>
      </c>
      <c r="D5763" s="50" t="s">
        <v>18540</v>
      </c>
      <c r="E5763" s="50"/>
      <c r="F5763" s="50"/>
      <c r="G5763" s="50"/>
      <c r="H5763" s="5" t="s">
        <v>18541</v>
      </c>
      <c r="I5763" s="6"/>
      <c r="J5763" s="7">
        <v>12</v>
      </c>
      <c r="K5763" s="7">
        <v>1</v>
      </c>
      <c r="L5763" s="3">
        <v>1</v>
      </c>
      <c r="M5763" s="19">
        <f>2193.86*(1-P3/100)</f>
        <v>2193.86</v>
      </c>
      <c r="N5763" s="9"/>
      <c r="O5763" s="10">
        <f t="shared" si="311"/>
        <v>0</v>
      </c>
      <c r="P5763" s="11">
        <f>0.781*N5763</f>
        <v>0</v>
      </c>
      <c r="Q5763" s="16">
        <f>0.00749*N5763</f>
        <v>0</v>
      </c>
      <c r="R5763" s="13"/>
      <c r="S5763" s="14" t="s">
        <v>18542</v>
      </c>
      <c r="T5763" s="14" t="s">
        <v>32</v>
      </c>
      <c r="U5763" s="15"/>
      <c r="V5763" s="4" t="str">
        <f>HYPERLINK("https://redcat-toys.ru/api/getInfo/image/c5fdbe3d-563e-11f0-a27f-00155d82e908")</f>
        <v>https://redcat-toys.ru/api/getInfo/image/c5fdbe3d-563e-11f0-a27f-00155d82e908</v>
      </c>
      <c r="W5763" s="4" t="s">
        <v>18543</v>
      </c>
      <c r="X5763" s="4" t="s">
        <v>34</v>
      </c>
      <c r="Y5763" s="4" t="str">
        <f>HYPERLINK("https://redcat-toys.ru/api/getInfo/item/c5fdbe3d-563e-11f0-a27f-00155d82e908")</f>
        <v>https://redcat-toys.ru/api/getInfo/item/c5fdbe3d-563e-11f0-a27f-00155d82e908</v>
      </c>
    </row>
    <row r="5764" spans="2:25" ht="21" customHeight="1" outlineLevel="4" x14ac:dyDescent="0.2">
      <c r="B5764" s="39">
        <v>4565</v>
      </c>
      <c r="C5764" s="4" t="s">
        <v>18544</v>
      </c>
      <c r="D5764" s="50" t="s">
        <v>18545</v>
      </c>
      <c r="E5764" s="50"/>
      <c r="F5764" s="50"/>
      <c r="G5764" s="50"/>
      <c r="H5764" s="5" t="s">
        <v>18546</v>
      </c>
      <c r="I5764" s="6"/>
      <c r="J5764" s="7">
        <v>12</v>
      </c>
      <c r="K5764" s="7">
        <v>5</v>
      </c>
      <c r="L5764" s="3">
        <v>1</v>
      </c>
      <c r="M5764" s="19">
        <f>2193.86*(1-P3/100)</f>
        <v>2193.86</v>
      </c>
      <c r="N5764" s="9"/>
      <c r="O5764" s="10">
        <f t="shared" si="311"/>
        <v>0</v>
      </c>
      <c r="P5764" s="11">
        <f>0.759*N5764</f>
        <v>0</v>
      </c>
      <c r="Q5764" s="16">
        <f>0.00729*N5764</f>
        <v>0</v>
      </c>
      <c r="R5764" s="13"/>
      <c r="S5764" s="14" t="s">
        <v>18547</v>
      </c>
      <c r="T5764" s="14" t="s">
        <v>32</v>
      </c>
      <c r="U5764" s="15"/>
      <c r="V5764" s="4" t="str">
        <f>HYPERLINK("https://redcat-toys.ru/api/getInfo/image/e10b05a6-5641-11f0-a27f-00155d82e908")</f>
        <v>https://redcat-toys.ru/api/getInfo/image/e10b05a6-5641-11f0-a27f-00155d82e908</v>
      </c>
      <c r="W5764" s="4" t="s">
        <v>18548</v>
      </c>
      <c r="X5764" s="4" t="s">
        <v>34</v>
      </c>
      <c r="Y5764" s="4" t="str">
        <f>HYPERLINK("https://redcat-toys.ru/api/getInfo/item/e10b05a6-5641-11f0-a27f-00155d82e908")</f>
        <v>https://redcat-toys.ru/api/getInfo/item/e10b05a6-5641-11f0-a27f-00155d82e908</v>
      </c>
    </row>
    <row r="5765" spans="2:25" ht="22.95" customHeight="1" outlineLevel="2" x14ac:dyDescent="0.2">
      <c r="B5765" s="49" t="s">
        <v>18549</v>
      </c>
      <c r="C5765" s="49"/>
      <c r="D5765" s="49"/>
      <c r="E5765" s="49"/>
      <c r="F5765" s="49"/>
      <c r="G5765" s="49"/>
    </row>
    <row r="5766" spans="2:25" ht="21" customHeight="1" outlineLevel="3" x14ac:dyDescent="0.2">
      <c r="B5766" s="39">
        <v>4566</v>
      </c>
      <c r="C5766" s="4" t="s">
        <v>18550</v>
      </c>
      <c r="D5766" s="50" t="s">
        <v>18551</v>
      </c>
      <c r="E5766" s="50"/>
      <c r="F5766" s="50"/>
      <c r="G5766" s="50"/>
      <c r="H5766" s="5" t="s">
        <v>18552</v>
      </c>
      <c r="I5766" s="6"/>
      <c r="J5766" s="7">
        <v>4</v>
      </c>
      <c r="K5766" s="7">
        <v>1</v>
      </c>
      <c r="L5766" s="3">
        <v>1</v>
      </c>
      <c r="M5766" s="19">
        <f>5287.36*(1-P3/100)</f>
        <v>5287.36</v>
      </c>
      <c r="N5766" s="9"/>
      <c r="O5766" s="10">
        <f>M5766*N5766</f>
        <v>0</v>
      </c>
      <c r="P5766" s="11">
        <f>3.046*N5766</f>
        <v>0</v>
      </c>
      <c r="Q5766" s="16">
        <f>0.02908*N5766</f>
        <v>0</v>
      </c>
      <c r="R5766" s="13"/>
      <c r="S5766" s="14" t="s">
        <v>18553</v>
      </c>
      <c r="T5766" s="14" t="s">
        <v>32</v>
      </c>
      <c r="U5766" s="15"/>
      <c r="V5766" s="4" t="str">
        <f>HYPERLINK("https://redcat-toys.ru/api/getInfo/image/ffa9775d-dea9-11ed-a233-00155d82e902")</f>
        <v>https://redcat-toys.ru/api/getInfo/image/ffa9775d-dea9-11ed-a233-00155d82e902</v>
      </c>
      <c r="W5766" s="4" t="s">
        <v>18554</v>
      </c>
      <c r="X5766" s="4" t="s">
        <v>34</v>
      </c>
      <c r="Y5766" s="4" t="str">
        <f>HYPERLINK("https://redcat-toys.ru/api/getInfo/item/ffa9775d-dea9-11ed-a233-00155d82e902")</f>
        <v>https://redcat-toys.ru/api/getInfo/item/ffa9775d-dea9-11ed-a233-00155d82e902</v>
      </c>
    </row>
    <row r="5767" spans="2:25" ht="21" customHeight="1" outlineLevel="3" x14ac:dyDescent="0.2">
      <c r="B5767" s="39">
        <v>4567</v>
      </c>
      <c r="C5767" s="4" t="s">
        <v>18555</v>
      </c>
      <c r="D5767" s="50" t="s">
        <v>18556</v>
      </c>
      <c r="E5767" s="50"/>
      <c r="F5767" s="50"/>
      <c r="G5767" s="50"/>
      <c r="H5767" s="5" t="s">
        <v>18557</v>
      </c>
      <c r="I5767" s="6" t="s">
        <v>30</v>
      </c>
      <c r="J5767" s="7">
        <v>6</v>
      </c>
      <c r="K5767" s="7">
        <v>5</v>
      </c>
      <c r="L5767" s="3">
        <v>1</v>
      </c>
      <c r="M5767" s="19">
        <f>2410.68*(1-P3/100)</f>
        <v>2410.6799999999998</v>
      </c>
      <c r="N5767" s="9"/>
      <c r="O5767" s="10">
        <f>M5767*N5767</f>
        <v>0</v>
      </c>
      <c r="P5767" s="11">
        <f>1.337*N5767</f>
        <v>0</v>
      </c>
      <c r="Q5767" s="16">
        <f>0.01391*N5767</f>
        <v>0</v>
      </c>
      <c r="R5767" s="13"/>
      <c r="S5767" s="14" t="s">
        <v>18558</v>
      </c>
      <c r="T5767" s="14" t="s">
        <v>32</v>
      </c>
      <c r="U5767" s="15"/>
      <c r="V5767" s="4" t="str">
        <f>HYPERLINK("https://redcat-toys.ru/api/getInfo/image/5b0cc4db-495f-11ed-a216-ac1f6b442185")</f>
        <v>https://redcat-toys.ru/api/getInfo/image/5b0cc4db-495f-11ed-a216-ac1f6b442185</v>
      </c>
      <c r="W5767" s="4" t="s">
        <v>18559</v>
      </c>
      <c r="X5767" s="4" t="s">
        <v>34</v>
      </c>
      <c r="Y5767" s="4" t="str">
        <f>HYPERLINK("https://redcat-toys.ru/api/getInfo/item/5b0cc4db-495f-11ed-a216-ac1f6b442185")</f>
        <v>https://redcat-toys.ru/api/getInfo/item/5b0cc4db-495f-11ed-a216-ac1f6b442185</v>
      </c>
    </row>
    <row r="5768" spans="2:25" ht="21" customHeight="1" outlineLevel="3" x14ac:dyDescent="0.2">
      <c r="B5768" s="39">
        <v>4568</v>
      </c>
      <c r="C5768" s="4" t="s">
        <v>18560</v>
      </c>
      <c r="D5768" s="50" t="s">
        <v>18561</v>
      </c>
      <c r="E5768" s="50"/>
      <c r="F5768" s="50"/>
      <c r="G5768" s="50"/>
      <c r="H5768" s="5" t="s">
        <v>18562</v>
      </c>
      <c r="I5768" s="6" t="s">
        <v>30</v>
      </c>
      <c r="J5768" s="7">
        <v>12</v>
      </c>
      <c r="K5768" s="7">
        <v>8</v>
      </c>
      <c r="L5768" s="3">
        <v>1</v>
      </c>
      <c r="M5768" s="19">
        <f>1633.38*(1-P3/100)</f>
        <v>1633.38</v>
      </c>
      <c r="N5768" s="9"/>
      <c r="O5768" s="10">
        <f>M5768*N5768</f>
        <v>0</v>
      </c>
      <c r="P5768" s="11">
        <f>0.993*N5768</f>
        <v>0</v>
      </c>
      <c r="Q5768" s="16">
        <f>0.00979*N5768</f>
        <v>0</v>
      </c>
      <c r="R5768" s="13"/>
      <c r="S5768" s="14" t="s">
        <v>18563</v>
      </c>
      <c r="T5768" s="14" t="s">
        <v>32</v>
      </c>
      <c r="U5768" s="15" t="s">
        <v>39</v>
      </c>
      <c r="V5768" s="4" t="str">
        <f>HYPERLINK("https://redcat-toys.ru/api/getInfo/image/88060edd-4962-11ed-a216-ac1f6b442185")</f>
        <v>https://redcat-toys.ru/api/getInfo/image/88060edd-4962-11ed-a216-ac1f6b442185</v>
      </c>
      <c r="W5768" s="4" t="s">
        <v>18564</v>
      </c>
      <c r="X5768" s="4" t="s">
        <v>34</v>
      </c>
      <c r="Y5768" s="4" t="str">
        <f>HYPERLINK("https://redcat-toys.ru/api/getInfo/item/88060edd-4962-11ed-a216-ac1f6b442185")</f>
        <v>https://redcat-toys.ru/api/getInfo/item/88060edd-4962-11ed-a216-ac1f6b442185</v>
      </c>
    </row>
    <row r="5769" spans="2:25" ht="21" customHeight="1" outlineLevel="3" x14ac:dyDescent="0.2">
      <c r="B5769" s="39">
        <v>4569</v>
      </c>
      <c r="C5769" s="4" t="s">
        <v>18565</v>
      </c>
      <c r="D5769" s="50" t="s">
        <v>18566</v>
      </c>
      <c r="E5769" s="50"/>
      <c r="F5769" s="50"/>
      <c r="G5769" s="50"/>
      <c r="H5769" s="5" t="s">
        <v>18567</v>
      </c>
      <c r="I5769" s="6" t="s">
        <v>30</v>
      </c>
      <c r="J5769" s="7">
        <v>16</v>
      </c>
      <c r="K5769" s="7">
        <v>5</v>
      </c>
      <c r="L5769" s="3">
        <v>1</v>
      </c>
      <c r="M5769" s="19">
        <f>2119.08*(1-P3/100)</f>
        <v>2119.08</v>
      </c>
      <c r="N5769" s="9"/>
      <c r="O5769" s="10">
        <f>M5769*N5769</f>
        <v>0</v>
      </c>
      <c r="P5769" s="17">
        <f>1.22*N5769</f>
        <v>0</v>
      </c>
      <c r="Q5769" s="12">
        <f>0.0121*N5769</f>
        <v>0</v>
      </c>
      <c r="R5769" s="13"/>
      <c r="S5769" s="14" t="s">
        <v>18568</v>
      </c>
      <c r="T5769" s="14" t="s">
        <v>32</v>
      </c>
      <c r="U5769" s="15"/>
      <c r="V5769" s="4" t="str">
        <f>HYPERLINK("https://redcat-toys.ru/api/getInfo/image/97809469-4963-11ed-a216-ac1f6b442185")</f>
        <v>https://redcat-toys.ru/api/getInfo/image/97809469-4963-11ed-a216-ac1f6b442185</v>
      </c>
      <c r="W5769" s="4" t="s">
        <v>18569</v>
      </c>
      <c r="X5769" s="4" t="s">
        <v>34</v>
      </c>
      <c r="Y5769" s="4" t="str">
        <f>HYPERLINK("https://redcat-toys.ru/api/getInfo/item/97809469-4963-11ed-a216-ac1f6b442185")</f>
        <v>https://redcat-toys.ru/api/getInfo/item/97809469-4963-11ed-a216-ac1f6b442185</v>
      </c>
    </row>
    <row r="5770" spans="2:25" ht="22.95" customHeight="1" outlineLevel="2" x14ac:dyDescent="0.2">
      <c r="B5770" s="49" t="s">
        <v>18570</v>
      </c>
      <c r="C5770" s="49"/>
      <c r="D5770" s="49"/>
      <c r="E5770" s="49"/>
      <c r="F5770" s="49"/>
      <c r="G5770" s="49"/>
    </row>
    <row r="5771" spans="2:25" ht="21" customHeight="1" outlineLevel="3" x14ac:dyDescent="0.2">
      <c r="B5771" s="39">
        <v>4570</v>
      </c>
      <c r="C5771" s="4" t="s">
        <v>18571</v>
      </c>
      <c r="D5771" s="50" t="s">
        <v>18572</v>
      </c>
      <c r="E5771" s="50"/>
      <c r="F5771" s="50"/>
      <c r="G5771" s="50"/>
      <c r="H5771" s="5" t="s">
        <v>18573</v>
      </c>
      <c r="I5771" s="6" t="s">
        <v>30</v>
      </c>
      <c r="J5771" s="7">
        <v>144</v>
      </c>
      <c r="K5771" s="7">
        <v>119</v>
      </c>
      <c r="L5771" s="3">
        <v>4</v>
      </c>
      <c r="M5771" s="8">
        <f>176.59*(1-P3/100)</f>
        <v>176.59</v>
      </c>
      <c r="N5771" s="9"/>
      <c r="O5771" s="10">
        <f>M5771*N5771</f>
        <v>0</v>
      </c>
      <c r="P5771" s="17">
        <f>0.06*N5771</f>
        <v>0</v>
      </c>
      <c r="Q5771" s="16">
        <f>0.00131*N5771</f>
        <v>0</v>
      </c>
      <c r="R5771" s="13"/>
      <c r="S5771" s="14" t="s">
        <v>18574</v>
      </c>
      <c r="T5771" s="14" t="s">
        <v>32</v>
      </c>
      <c r="U5771" s="15"/>
      <c r="V5771" s="4" t="str">
        <f>HYPERLINK("https://redcat-toys.ru/api/getInfo/image/673a62ca-fbb5-11e9-a236-ac1f6b442184")</f>
        <v>https://redcat-toys.ru/api/getInfo/image/673a62ca-fbb5-11e9-a236-ac1f6b442184</v>
      </c>
      <c r="W5771" s="4" t="s">
        <v>18575</v>
      </c>
      <c r="X5771" s="4" t="s">
        <v>34</v>
      </c>
      <c r="Y5771" s="4" t="str">
        <f>HYPERLINK("https://redcat-toys.ru/api/getInfo/item/673a62ca-fbb5-11e9-a236-ac1f6b442184")</f>
        <v>https://redcat-toys.ru/api/getInfo/item/673a62ca-fbb5-11e9-a236-ac1f6b442184</v>
      </c>
    </row>
    <row r="5772" spans="2:25" ht="22.95" customHeight="1" outlineLevel="2" x14ac:dyDescent="0.2">
      <c r="B5772" s="49" t="s">
        <v>18576</v>
      </c>
      <c r="C5772" s="49"/>
      <c r="D5772" s="49"/>
      <c r="E5772" s="49"/>
      <c r="F5772" s="49"/>
      <c r="G5772" s="49"/>
    </row>
    <row r="5773" spans="2:25" ht="21" customHeight="1" outlineLevel="3" x14ac:dyDescent="0.2">
      <c r="B5773" s="39">
        <v>4571</v>
      </c>
      <c r="C5773" s="4" t="s">
        <v>18577</v>
      </c>
      <c r="D5773" s="50" t="s">
        <v>18578</v>
      </c>
      <c r="E5773" s="50"/>
      <c r="F5773" s="50"/>
      <c r="G5773" s="50"/>
      <c r="H5773" s="5" t="s">
        <v>18579</v>
      </c>
      <c r="I5773" s="6"/>
      <c r="J5773" s="7">
        <v>72</v>
      </c>
      <c r="K5773" s="7">
        <v>8</v>
      </c>
      <c r="L5773" s="3">
        <v>2</v>
      </c>
      <c r="M5773" s="8">
        <f>250.27*(1-P3/100)</f>
        <v>250.27</v>
      </c>
      <c r="N5773" s="9"/>
      <c r="O5773" s="10">
        <f>M5773*N5773</f>
        <v>0</v>
      </c>
      <c r="P5773" s="11">
        <f>0.049*N5773</f>
        <v>0</v>
      </c>
      <c r="Q5773" s="16">
        <f>0.00069*N5773</f>
        <v>0</v>
      </c>
      <c r="R5773" s="13"/>
      <c r="S5773" s="14" t="s">
        <v>18580</v>
      </c>
      <c r="T5773" s="14" t="s">
        <v>32</v>
      </c>
      <c r="U5773" s="15" t="s">
        <v>39</v>
      </c>
      <c r="V5773" s="4" t="str">
        <f>HYPERLINK("https://redcat-toys.ru/api/getInfo/image/492c9994-d531-11ed-a231-00155d82e902")</f>
        <v>https://redcat-toys.ru/api/getInfo/image/492c9994-d531-11ed-a231-00155d82e902</v>
      </c>
      <c r="W5773" s="4" t="s">
        <v>18581</v>
      </c>
      <c r="X5773" s="4" t="s">
        <v>34</v>
      </c>
      <c r="Y5773" s="4" t="str">
        <f>HYPERLINK("https://redcat-toys.ru/api/getInfo/item/492c9994-d531-11ed-a231-00155d82e902")</f>
        <v>https://redcat-toys.ru/api/getInfo/item/492c9994-d531-11ed-a231-00155d82e902</v>
      </c>
    </row>
    <row r="5774" spans="2:25" ht="21" customHeight="1" outlineLevel="3" x14ac:dyDescent="0.2">
      <c r="B5774" s="39">
        <v>4572</v>
      </c>
      <c r="C5774" s="4" t="s">
        <v>18577</v>
      </c>
      <c r="D5774" s="50" t="s">
        <v>18578</v>
      </c>
      <c r="E5774" s="50"/>
      <c r="F5774" s="50"/>
      <c r="G5774" s="50"/>
      <c r="H5774" s="5" t="s">
        <v>18579</v>
      </c>
      <c r="I5774" s="6"/>
      <c r="J5774" s="7">
        <v>144</v>
      </c>
      <c r="K5774" s="7">
        <v>8</v>
      </c>
      <c r="L5774" s="3">
        <v>2</v>
      </c>
      <c r="M5774" s="8">
        <f>250.27*(1-P3/100)</f>
        <v>250.27</v>
      </c>
      <c r="N5774" s="9"/>
      <c r="O5774" s="10">
        <f>M5774*N5774</f>
        <v>0</v>
      </c>
      <c r="P5774" s="11">
        <f>0.049*N5774</f>
        <v>0</v>
      </c>
      <c r="Q5774" s="16">
        <f>0.00069*N5774</f>
        <v>0</v>
      </c>
      <c r="R5774" s="13"/>
      <c r="S5774" s="14" t="s">
        <v>18580</v>
      </c>
      <c r="T5774" s="14" t="s">
        <v>32</v>
      </c>
      <c r="U5774" s="15" t="s">
        <v>39</v>
      </c>
      <c r="V5774" s="4" t="str">
        <f>HYPERLINK("https://redcat-toys.ru/api/getInfo/image/492c9994-d531-11ed-a231-00155d82e902")</f>
        <v>https://redcat-toys.ru/api/getInfo/image/492c9994-d531-11ed-a231-00155d82e902</v>
      </c>
      <c r="W5774" s="4" t="s">
        <v>18581</v>
      </c>
      <c r="X5774" s="4" t="s">
        <v>34</v>
      </c>
      <c r="Y5774" s="4" t="str">
        <f>HYPERLINK("https://redcat-toys.ru/api/getInfo/item/492c9994-d531-11ed-a231-00155d82e902")</f>
        <v>https://redcat-toys.ru/api/getInfo/item/492c9994-d531-11ed-a231-00155d82e902</v>
      </c>
    </row>
    <row r="5775" spans="2:25" ht="22.95" customHeight="1" outlineLevel="2" x14ac:dyDescent="0.2">
      <c r="B5775" s="49" t="s">
        <v>18582</v>
      </c>
      <c r="C5775" s="49"/>
      <c r="D5775" s="49"/>
      <c r="E5775" s="49"/>
      <c r="F5775" s="49"/>
      <c r="G5775" s="49"/>
    </row>
    <row r="5776" spans="2:25" ht="21" customHeight="1" outlineLevel="3" x14ac:dyDescent="0.2">
      <c r="B5776" s="39">
        <v>4573</v>
      </c>
      <c r="C5776" s="4" t="s">
        <v>18583</v>
      </c>
      <c r="D5776" s="50" t="s">
        <v>18584</v>
      </c>
      <c r="E5776" s="50"/>
      <c r="F5776" s="50"/>
      <c r="G5776" s="50"/>
      <c r="H5776" s="5" t="s">
        <v>18585</v>
      </c>
      <c r="I5776" s="6"/>
      <c r="J5776" s="7">
        <v>90</v>
      </c>
      <c r="K5776" s="7">
        <v>12</v>
      </c>
      <c r="L5776" s="3">
        <v>3</v>
      </c>
      <c r="M5776" s="8">
        <f>247.72*(1-P3/100)</f>
        <v>247.72</v>
      </c>
      <c r="N5776" s="9"/>
      <c r="O5776" s="10">
        <f>M5776*N5776</f>
        <v>0</v>
      </c>
      <c r="P5776" s="11">
        <f>0.105*N5776</f>
        <v>0</v>
      </c>
      <c r="Q5776" s="16">
        <f>0.00188*N5776</f>
        <v>0</v>
      </c>
      <c r="R5776" s="13"/>
      <c r="S5776" s="14" t="s">
        <v>18586</v>
      </c>
      <c r="T5776" s="14" t="s">
        <v>32</v>
      </c>
      <c r="U5776" s="15"/>
      <c r="V5776" s="4" t="str">
        <f>HYPERLINK("https://redcat-toys.ru/api/getInfo/image/1f68f001-1992-11ee-a23b-00155d82e902")</f>
        <v>https://redcat-toys.ru/api/getInfo/image/1f68f001-1992-11ee-a23b-00155d82e902</v>
      </c>
      <c r="W5776" s="4" t="s">
        <v>18587</v>
      </c>
      <c r="X5776" s="4" t="s">
        <v>34</v>
      </c>
      <c r="Y5776" s="4" t="str">
        <f>HYPERLINK("https://redcat-toys.ru/api/getInfo/item/1f68f001-1992-11ee-a23b-00155d82e902")</f>
        <v>https://redcat-toys.ru/api/getInfo/item/1f68f001-1992-11ee-a23b-00155d82e902</v>
      </c>
    </row>
    <row r="5777" spans="2:25" ht="21" customHeight="1" outlineLevel="3" x14ac:dyDescent="0.2">
      <c r="B5777" s="39">
        <v>4574</v>
      </c>
      <c r="C5777" s="4" t="s">
        <v>18583</v>
      </c>
      <c r="D5777" s="50" t="s">
        <v>18584</v>
      </c>
      <c r="E5777" s="50"/>
      <c r="F5777" s="50"/>
      <c r="G5777" s="50"/>
      <c r="H5777" s="5" t="s">
        <v>18585</v>
      </c>
      <c r="I5777" s="6"/>
      <c r="J5777" s="7">
        <v>180</v>
      </c>
      <c r="K5777" s="7">
        <v>12</v>
      </c>
      <c r="L5777" s="3">
        <v>3</v>
      </c>
      <c r="M5777" s="8">
        <f>247.72*(1-P3/100)</f>
        <v>247.72</v>
      </c>
      <c r="N5777" s="9"/>
      <c r="O5777" s="10">
        <f>M5777*N5777</f>
        <v>0</v>
      </c>
      <c r="P5777" s="11">
        <f>0.105*N5777</f>
        <v>0</v>
      </c>
      <c r="Q5777" s="16">
        <f>0.00188*N5777</f>
        <v>0</v>
      </c>
      <c r="R5777" s="13"/>
      <c r="S5777" s="14" t="s">
        <v>18586</v>
      </c>
      <c r="T5777" s="14" t="s">
        <v>32</v>
      </c>
      <c r="U5777" s="15"/>
      <c r="V5777" s="4" t="str">
        <f>HYPERLINK("https://redcat-toys.ru/api/getInfo/image/1f68f001-1992-11ee-a23b-00155d82e902")</f>
        <v>https://redcat-toys.ru/api/getInfo/image/1f68f001-1992-11ee-a23b-00155d82e902</v>
      </c>
      <c r="W5777" s="4" t="s">
        <v>18587</v>
      </c>
      <c r="X5777" s="4" t="s">
        <v>34</v>
      </c>
      <c r="Y5777" s="4" t="str">
        <f>HYPERLINK("https://redcat-toys.ru/api/getInfo/item/1f68f001-1992-11ee-a23b-00155d82e902")</f>
        <v>https://redcat-toys.ru/api/getInfo/item/1f68f001-1992-11ee-a23b-00155d82e902</v>
      </c>
    </row>
    <row r="5778" spans="2:25" ht="22.95" customHeight="1" outlineLevel="2" x14ac:dyDescent="0.2">
      <c r="B5778" s="49" t="s">
        <v>18588</v>
      </c>
      <c r="C5778" s="49"/>
      <c r="D5778" s="49"/>
      <c r="E5778" s="49"/>
      <c r="F5778" s="49"/>
      <c r="G5778" s="49"/>
    </row>
    <row r="5779" spans="2:25" ht="21" customHeight="1" outlineLevel="3" x14ac:dyDescent="0.2">
      <c r="B5779" s="39">
        <v>4575</v>
      </c>
      <c r="C5779" s="4" t="s">
        <v>18589</v>
      </c>
      <c r="D5779" s="50" t="s">
        <v>18590</v>
      </c>
      <c r="E5779" s="50"/>
      <c r="F5779" s="50"/>
      <c r="G5779" s="50"/>
      <c r="H5779" s="5" t="s">
        <v>18591</v>
      </c>
      <c r="I5779" s="6"/>
      <c r="J5779" s="7">
        <v>24</v>
      </c>
      <c r="K5779" s="7">
        <v>32</v>
      </c>
      <c r="L5779" s="3">
        <v>1</v>
      </c>
      <c r="M5779" s="19">
        <f>1547.24*(1-P3/100)</f>
        <v>1547.24</v>
      </c>
      <c r="N5779" s="9"/>
      <c r="O5779" s="10">
        <f>M5779*N5779</f>
        <v>0</v>
      </c>
      <c r="P5779" s="11">
        <f>0.784*N5779</f>
        <v>0</v>
      </c>
      <c r="Q5779" s="16">
        <f>0.00518*N5779</f>
        <v>0</v>
      </c>
      <c r="R5779" s="13"/>
      <c r="S5779" s="14" t="s">
        <v>18592</v>
      </c>
      <c r="T5779" s="14" t="s">
        <v>32</v>
      </c>
      <c r="U5779" s="15"/>
      <c r="V5779" s="4" t="str">
        <f>HYPERLINK("https://redcat-toys.ru/api/getInfo/image/d52a4ded-bc43-11ee-a25a-00155d82e908")</f>
        <v>https://redcat-toys.ru/api/getInfo/image/d52a4ded-bc43-11ee-a25a-00155d82e908</v>
      </c>
      <c r="W5779" s="4" t="s">
        <v>18593</v>
      </c>
      <c r="X5779" s="4" t="s">
        <v>34</v>
      </c>
      <c r="Y5779" s="4" t="str">
        <f>HYPERLINK("https://redcat-toys.ru/api/getInfo/item/d52a4ded-bc43-11ee-a25a-00155d82e908")</f>
        <v>https://redcat-toys.ru/api/getInfo/item/d52a4ded-bc43-11ee-a25a-00155d82e908</v>
      </c>
    </row>
    <row r="5780" spans="2:25" ht="21" customHeight="1" outlineLevel="3" x14ac:dyDescent="0.2">
      <c r="B5780" s="39">
        <v>4576</v>
      </c>
      <c r="C5780" s="4" t="s">
        <v>18589</v>
      </c>
      <c r="D5780" s="50" t="s">
        <v>18590</v>
      </c>
      <c r="E5780" s="50"/>
      <c r="F5780" s="50"/>
      <c r="G5780" s="50"/>
      <c r="H5780" s="5" t="s">
        <v>18591</v>
      </c>
      <c r="I5780" s="6"/>
      <c r="J5780" s="7">
        <v>12</v>
      </c>
      <c r="K5780" s="7">
        <v>32</v>
      </c>
      <c r="L5780" s="3">
        <v>1</v>
      </c>
      <c r="M5780" s="19">
        <f>1547.24*(1-P3/100)</f>
        <v>1547.24</v>
      </c>
      <c r="N5780" s="9"/>
      <c r="O5780" s="10">
        <f>M5780*N5780</f>
        <v>0</v>
      </c>
      <c r="P5780" s="11">
        <f>0.784*N5780</f>
        <v>0</v>
      </c>
      <c r="Q5780" s="16">
        <f>0.00518*N5780</f>
        <v>0</v>
      </c>
      <c r="R5780" s="13"/>
      <c r="S5780" s="14" t="s">
        <v>18592</v>
      </c>
      <c r="T5780" s="14" t="s">
        <v>32</v>
      </c>
      <c r="U5780" s="15"/>
      <c r="V5780" s="4" t="str">
        <f>HYPERLINK("https://redcat-toys.ru/api/getInfo/image/d52a4ded-bc43-11ee-a25a-00155d82e908")</f>
        <v>https://redcat-toys.ru/api/getInfo/image/d52a4ded-bc43-11ee-a25a-00155d82e908</v>
      </c>
      <c r="W5780" s="4" t="s">
        <v>18593</v>
      </c>
      <c r="X5780" s="4" t="s">
        <v>34</v>
      </c>
      <c r="Y5780" s="4" t="str">
        <f>HYPERLINK("https://redcat-toys.ru/api/getInfo/item/d52a4ded-bc43-11ee-a25a-00155d82e908")</f>
        <v>https://redcat-toys.ru/api/getInfo/item/d52a4ded-bc43-11ee-a25a-00155d82e908</v>
      </c>
    </row>
    <row r="5781" spans="2:25" ht="22.95" customHeight="1" outlineLevel="1" x14ac:dyDescent="0.2">
      <c r="B5781" s="48" t="s">
        <v>18594</v>
      </c>
      <c r="C5781" s="48"/>
      <c r="D5781" s="48"/>
      <c r="E5781" s="48"/>
      <c r="F5781" s="48"/>
      <c r="G5781" s="48"/>
    </row>
    <row r="5782" spans="2:25" ht="22.95" customHeight="1" outlineLevel="2" x14ac:dyDescent="0.2">
      <c r="B5782" s="49" t="s">
        <v>18595</v>
      </c>
      <c r="C5782" s="49"/>
      <c r="D5782" s="49"/>
      <c r="E5782" s="49"/>
      <c r="F5782" s="49"/>
      <c r="G5782" s="49"/>
    </row>
    <row r="5783" spans="2:25" ht="22.95" customHeight="1" outlineLevel="3" x14ac:dyDescent="0.2">
      <c r="B5783" s="51" t="s">
        <v>18596</v>
      </c>
      <c r="C5783" s="51"/>
      <c r="D5783" s="51"/>
      <c r="E5783" s="51"/>
      <c r="F5783" s="51"/>
      <c r="G5783" s="51"/>
    </row>
    <row r="5784" spans="2:25" ht="21" customHeight="1" outlineLevel="4" x14ac:dyDescent="0.2">
      <c r="B5784" s="39">
        <v>4577</v>
      </c>
      <c r="C5784" s="4" t="s">
        <v>18597</v>
      </c>
      <c r="D5784" s="50" t="s">
        <v>18598</v>
      </c>
      <c r="E5784" s="50"/>
      <c r="F5784" s="50"/>
      <c r="G5784" s="50"/>
      <c r="H5784" s="5" t="s">
        <v>18599</v>
      </c>
      <c r="I5784" s="6" t="s">
        <v>30</v>
      </c>
      <c r="J5784" s="7">
        <v>100</v>
      </c>
      <c r="K5784" s="7">
        <v>287</v>
      </c>
      <c r="L5784" s="3">
        <v>1</v>
      </c>
      <c r="M5784" s="8">
        <f>535.25*(1-P3/100)</f>
        <v>535.25</v>
      </c>
      <c r="N5784" s="9"/>
      <c r="O5784" s="10">
        <f t="shared" ref="O5784:O5801" si="312">M5784*N5784</f>
        <v>0</v>
      </c>
      <c r="P5784" s="11">
        <f>0.224*N5784</f>
        <v>0</v>
      </c>
      <c r="Q5784" s="16">
        <f>0.00984*N5784</f>
        <v>0</v>
      </c>
      <c r="R5784" s="13"/>
      <c r="S5784" s="14" t="s">
        <v>18600</v>
      </c>
      <c r="T5784" s="14" t="s">
        <v>32</v>
      </c>
      <c r="U5784" s="15"/>
      <c r="V5784" s="4" t="str">
        <f>HYPERLINK("https://redcat-toys.ru/api/getInfo/image/487d29e3-0a43-11f0-a279-00155d82e908")</f>
        <v>https://redcat-toys.ru/api/getInfo/image/487d29e3-0a43-11f0-a279-00155d82e908</v>
      </c>
      <c r="W5784" s="4" t="s">
        <v>18601</v>
      </c>
      <c r="X5784" s="4" t="s">
        <v>34</v>
      </c>
      <c r="Y5784" s="4" t="str">
        <f>HYPERLINK("https://redcat-toys.ru/api/getInfo/item/487d29e3-0a43-11f0-a279-00155d82e908")</f>
        <v>https://redcat-toys.ru/api/getInfo/item/487d29e3-0a43-11f0-a279-00155d82e908</v>
      </c>
    </row>
    <row r="5785" spans="2:25" ht="21" customHeight="1" outlineLevel="4" x14ac:dyDescent="0.2">
      <c r="B5785" s="39">
        <v>4578</v>
      </c>
      <c r="C5785" s="4" t="s">
        <v>18602</v>
      </c>
      <c r="D5785" s="50" t="s">
        <v>18603</v>
      </c>
      <c r="E5785" s="50"/>
      <c r="F5785" s="50"/>
      <c r="G5785" s="50"/>
      <c r="H5785" s="5" t="s">
        <v>18604</v>
      </c>
      <c r="I5785" s="6" t="s">
        <v>30</v>
      </c>
      <c r="J5785" s="7">
        <v>200</v>
      </c>
      <c r="K5785" s="7">
        <v>381</v>
      </c>
      <c r="L5785" s="3">
        <v>1</v>
      </c>
      <c r="M5785" s="8">
        <f>474.4*(1-P3/100)</f>
        <v>474.4</v>
      </c>
      <c r="N5785" s="9"/>
      <c r="O5785" s="10">
        <f t="shared" si="312"/>
        <v>0</v>
      </c>
      <c r="P5785" s="11">
        <f>0.154*N5785</f>
        <v>0</v>
      </c>
      <c r="Q5785" s="16">
        <f>0.00725*N5785</f>
        <v>0</v>
      </c>
      <c r="R5785" s="13"/>
      <c r="S5785" s="14" t="s">
        <v>18605</v>
      </c>
      <c r="T5785" s="14" t="s">
        <v>32</v>
      </c>
      <c r="U5785" s="15"/>
      <c r="V5785" s="4" t="str">
        <f>HYPERLINK("https://redcat-toys.ru/api/getInfo/image/5716f4a9-d983-11f0-a28c-00155d82e908")</f>
        <v>https://redcat-toys.ru/api/getInfo/image/5716f4a9-d983-11f0-a28c-00155d82e908</v>
      </c>
      <c r="W5785" s="4" t="s">
        <v>18606</v>
      </c>
      <c r="X5785" s="4" t="s">
        <v>34</v>
      </c>
      <c r="Y5785" s="4" t="str">
        <f>HYPERLINK("https://redcat-toys.ru/api/getInfo/item/5716f4a9-d983-11f0-a28c-00155d82e908")</f>
        <v>https://redcat-toys.ru/api/getInfo/item/5716f4a9-d983-11f0-a28c-00155d82e908</v>
      </c>
    </row>
    <row r="5786" spans="2:25" ht="21" customHeight="1" outlineLevel="4" x14ac:dyDescent="0.2">
      <c r="B5786" s="39">
        <v>4579</v>
      </c>
      <c r="C5786" s="4" t="s">
        <v>18607</v>
      </c>
      <c r="D5786" s="50" t="s">
        <v>18608</v>
      </c>
      <c r="E5786" s="50"/>
      <c r="F5786" s="50"/>
      <c r="G5786" s="50"/>
      <c r="H5786" s="5" t="s">
        <v>18609</v>
      </c>
      <c r="I5786" s="6" t="s">
        <v>30</v>
      </c>
      <c r="J5786" s="7">
        <v>200</v>
      </c>
      <c r="K5786" s="7">
        <v>227</v>
      </c>
      <c r="L5786" s="3">
        <v>1</v>
      </c>
      <c r="M5786" s="8">
        <f>513.94*(1-P3/100)</f>
        <v>513.94000000000005</v>
      </c>
      <c r="N5786" s="9"/>
      <c r="O5786" s="10">
        <f t="shared" si="312"/>
        <v>0</v>
      </c>
      <c r="P5786" s="11">
        <f>0.194*N5786</f>
        <v>0</v>
      </c>
      <c r="Q5786" s="16">
        <f>0.00802*N5786</f>
        <v>0</v>
      </c>
      <c r="R5786" s="13"/>
      <c r="S5786" s="14" t="s">
        <v>18610</v>
      </c>
      <c r="T5786" s="14" t="s">
        <v>32</v>
      </c>
      <c r="U5786" s="15"/>
      <c r="V5786" s="4" t="str">
        <f>HYPERLINK("https://redcat-toys.ru/api/getInfo/image/e331977a-0a42-11f0-a279-00155d82e908")</f>
        <v>https://redcat-toys.ru/api/getInfo/image/e331977a-0a42-11f0-a279-00155d82e908</v>
      </c>
      <c r="W5786" s="4" t="s">
        <v>18611</v>
      </c>
      <c r="X5786" s="4" t="s">
        <v>34</v>
      </c>
      <c r="Y5786" s="4" t="str">
        <f>HYPERLINK("https://redcat-toys.ru/api/getInfo/item/e331977a-0a42-11f0-a279-00155d82e908")</f>
        <v>https://redcat-toys.ru/api/getInfo/item/e331977a-0a42-11f0-a279-00155d82e908</v>
      </c>
    </row>
    <row r="5787" spans="2:25" ht="21" customHeight="1" outlineLevel="4" x14ac:dyDescent="0.2">
      <c r="B5787" s="39">
        <v>4580</v>
      </c>
      <c r="C5787" s="4" t="s">
        <v>18612</v>
      </c>
      <c r="D5787" s="50" t="s">
        <v>18613</v>
      </c>
      <c r="E5787" s="50"/>
      <c r="F5787" s="50"/>
      <c r="G5787" s="50"/>
      <c r="H5787" s="5" t="s">
        <v>18614</v>
      </c>
      <c r="I5787" s="6" t="s">
        <v>30</v>
      </c>
      <c r="J5787" s="7">
        <v>120</v>
      </c>
      <c r="K5787" s="7">
        <v>341</v>
      </c>
      <c r="L5787" s="3">
        <v>1</v>
      </c>
      <c r="M5787" s="8">
        <f>592.6*(1-P3/100)</f>
        <v>592.6</v>
      </c>
      <c r="N5787" s="9"/>
      <c r="O5787" s="10">
        <f t="shared" si="312"/>
        <v>0</v>
      </c>
      <c r="P5787" s="11">
        <f>0.302*N5787</f>
        <v>0</v>
      </c>
      <c r="Q5787" s="16">
        <f>0.00981*N5787</f>
        <v>0</v>
      </c>
      <c r="R5787" s="13"/>
      <c r="S5787" s="14" t="s">
        <v>18615</v>
      </c>
      <c r="T5787" s="14" t="s">
        <v>32</v>
      </c>
      <c r="U5787" s="15"/>
      <c r="V5787" s="4" t="str">
        <f>HYPERLINK("https://redcat-toys.ru/api/getInfo/image/57014f85-d978-11f0-a28c-00155d82e908")</f>
        <v>https://redcat-toys.ru/api/getInfo/image/57014f85-d978-11f0-a28c-00155d82e908</v>
      </c>
      <c r="W5787" s="4" t="s">
        <v>18616</v>
      </c>
      <c r="X5787" s="4" t="s">
        <v>34</v>
      </c>
      <c r="Y5787" s="4" t="str">
        <f>HYPERLINK("https://redcat-toys.ru/api/getInfo/item/57014f85-d978-11f0-a28c-00155d82e908")</f>
        <v>https://redcat-toys.ru/api/getInfo/item/57014f85-d978-11f0-a28c-00155d82e908</v>
      </c>
    </row>
    <row r="5788" spans="2:25" ht="21" customHeight="1" outlineLevel="4" x14ac:dyDescent="0.2">
      <c r="B5788" s="39">
        <v>4581</v>
      </c>
      <c r="C5788" s="4" t="s">
        <v>18617</v>
      </c>
      <c r="D5788" s="50" t="s">
        <v>18618</v>
      </c>
      <c r="E5788" s="50"/>
      <c r="F5788" s="50"/>
      <c r="G5788" s="50"/>
      <c r="H5788" s="5" t="s">
        <v>18619</v>
      </c>
      <c r="I5788" s="6" t="s">
        <v>30</v>
      </c>
      <c r="J5788" s="7">
        <v>96</v>
      </c>
      <c r="K5788" s="7">
        <v>269</v>
      </c>
      <c r="L5788" s="3">
        <v>1</v>
      </c>
      <c r="M5788" s="8">
        <f>649.95*(1-P3/100)</f>
        <v>649.95000000000005</v>
      </c>
      <c r="N5788" s="9"/>
      <c r="O5788" s="10">
        <f t="shared" si="312"/>
        <v>0</v>
      </c>
      <c r="P5788" s="11">
        <f>0.336*N5788</f>
        <v>0</v>
      </c>
      <c r="Q5788" s="16">
        <f>0.01085*N5788</f>
        <v>0</v>
      </c>
      <c r="R5788" s="13"/>
      <c r="S5788" s="14" t="s">
        <v>18620</v>
      </c>
      <c r="T5788" s="14" t="s">
        <v>32</v>
      </c>
      <c r="U5788" s="15"/>
      <c r="V5788" s="4" t="str">
        <f>HYPERLINK("https://redcat-toys.ru/api/getInfo/image/e2c4dc35-d983-11f0-a28c-00155d82e908")</f>
        <v>https://redcat-toys.ru/api/getInfo/image/e2c4dc35-d983-11f0-a28c-00155d82e908</v>
      </c>
      <c r="W5788" s="4" t="s">
        <v>18621</v>
      </c>
      <c r="X5788" s="4" t="s">
        <v>34</v>
      </c>
      <c r="Y5788" s="4" t="str">
        <f>HYPERLINK("https://redcat-toys.ru/api/getInfo/item/e2c4dc35-d983-11f0-a28c-00155d82e908")</f>
        <v>https://redcat-toys.ru/api/getInfo/item/e2c4dc35-d983-11f0-a28c-00155d82e908</v>
      </c>
    </row>
    <row r="5789" spans="2:25" ht="21" customHeight="1" outlineLevel="4" x14ac:dyDescent="0.2">
      <c r="B5789" s="39">
        <v>4582</v>
      </c>
      <c r="C5789" s="4" t="s">
        <v>18622</v>
      </c>
      <c r="D5789" s="50" t="s">
        <v>18623</v>
      </c>
      <c r="E5789" s="50"/>
      <c r="F5789" s="50"/>
      <c r="G5789" s="50"/>
      <c r="H5789" s="5" t="s">
        <v>18624</v>
      </c>
      <c r="I5789" s="6" t="s">
        <v>30</v>
      </c>
      <c r="J5789" s="7">
        <v>420</v>
      </c>
      <c r="K5789" s="7">
        <v>824</v>
      </c>
      <c r="L5789" s="3">
        <v>2</v>
      </c>
      <c r="M5789" s="8">
        <f>355.8*(1-P3/100)</f>
        <v>355.8</v>
      </c>
      <c r="N5789" s="9"/>
      <c r="O5789" s="10">
        <f t="shared" si="312"/>
        <v>0</v>
      </c>
      <c r="P5789" s="11">
        <f>0.069*N5789</f>
        <v>0</v>
      </c>
      <c r="Q5789" s="16">
        <f>0.00341*N5789</f>
        <v>0</v>
      </c>
      <c r="R5789" s="13"/>
      <c r="S5789" s="14" t="s">
        <v>18625</v>
      </c>
      <c r="T5789" s="14" t="s">
        <v>32</v>
      </c>
      <c r="U5789" s="15"/>
      <c r="V5789" s="4" t="str">
        <f>HYPERLINK("https://redcat-toys.ru/api/getInfo/image/3c3cb67e-d985-11f0-a28c-00155d82e908")</f>
        <v>https://redcat-toys.ru/api/getInfo/image/3c3cb67e-d985-11f0-a28c-00155d82e908</v>
      </c>
      <c r="W5789" s="4" t="s">
        <v>18626</v>
      </c>
      <c r="X5789" s="4" t="s">
        <v>34</v>
      </c>
      <c r="Y5789" s="4" t="str">
        <f>HYPERLINK("https://redcat-toys.ru/api/getInfo/item/3c3cb67e-d985-11f0-a28c-00155d82e908")</f>
        <v>https://redcat-toys.ru/api/getInfo/item/3c3cb67e-d985-11f0-a28c-00155d82e908</v>
      </c>
    </row>
    <row r="5790" spans="2:25" ht="21" customHeight="1" outlineLevel="4" x14ac:dyDescent="0.2">
      <c r="B5790" s="39">
        <v>4583</v>
      </c>
      <c r="C5790" s="4" t="s">
        <v>18627</v>
      </c>
      <c r="D5790" s="50" t="s">
        <v>18628</v>
      </c>
      <c r="E5790" s="50"/>
      <c r="F5790" s="50"/>
      <c r="G5790" s="50"/>
      <c r="H5790" s="5" t="s">
        <v>18629</v>
      </c>
      <c r="I5790" s="6" t="s">
        <v>30</v>
      </c>
      <c r="J5790" s="7">
        <v>420</v>
      </c>
      <c r="K5790" s="7">
        <v>824</v>
      </c>
      <c r="L5790" s="3">
        <v>2</v>
      </c>
      <c r="M5790" s="8">
        <f>355.8*(1-P3/100)</f>
        <v>355.8</v>
      </c>
      <c r="N5790" s="9"/>
      <c r="O5790" s="10">
        <f t="shared" si="312"/>
        <v>0</v>
      </c>
      <c r="P5790" s="11">
        <f>0.062*N5790</f>
        <v>0</v>
      </c>
      <c r="Q5790" s="16">
        <f>0.00305*N5790</f>
        <v>0</v>
      </c>
      <c r="R5790" s="13"/>
      <c r="S5790" s="14" t="s">
        <v>18630</v>
      </c>
      <c r="T5790" s="14" t="s">
        <v>32</v>
      </c>
      <c r="U5790" s="15"/>
      <c r="V5790" s="4" t="str">
        <f>HYPERLINK("https://redcat-toys.ru/api/getInfo/image/c3f45a2f-d985-11f0-a28c-00155d82e908")</f>
        <v>https://redcat-toys.ru/api/getInfo/image/c3f45a2f-d985-11f0-a28c-00155d82e908</v>
      </c>
      <c r="W5790" s="4" t="s">
        <v>18626</v>
      </c>
      <c r="X5790" s="4" t="s">
        <v>34</v>
      </c>
      <c r="Y5790" s="4" t="str">
        <f>HYPERLINK("https://redcat-toys.ru/api/getInfo/item/c3f45a2f-d985-11f0-a28c-00155d82e908")</f>
        <v>https://redcat-toys.ru/api/getInfo/item/c3f45a2f-d985-11f0-a28c-00155d82e908</v>
      </c>
    </row>
    <row r="5791" spans="2:25" ht="21" customHeight="1" outlineLevel="4" x14ac:dyDescent="0.2">
      <c r="B5791" s="39">
        <v>4584</v>
      </c>
      <c r="C5791" s="4" t="s">
        <v>18631</v>
      </c>
      <c r="D5791" s="50" t="s">
        <v>18632</v>
      </c>
      <c r="E5791" s="50"/>
      <c r="F5791" s="50"/>
      <c r="G5791" s="50"/>
      <c r="H5791" s="5" t="s">
        <v>18633</v>
      </c>
      <c r="I5791" s="6" t="s">
        <v>30</v>
      </c>
      <c r="J5791" s="7">
        <v>144</v>
      </c>
      <c r="K5791" s="7">
        <v>413</v>
      </c>
      <c r="L5791" s="3">
        <v>1</v>
      </c>
      <c r="M5791" s="8">
        <f>649.95*(1-P3/100)</f>
        <v>649.95000000000005</v>
      </c>
      <c r="N5791" s="9"/>
      <c r="O5791" s="10">
        <f t="shared" si="312"/>
        <v>0</v>
      </c>
      <c r="P5791" s="11">
        <f>0.245*N5791</f>
        <v>0</v>
      </c>
      <c r="Q5791" s="16">
        <f>0.00956*N5791</f>
        <v>0</v>
      </c>
      <c r="R5791" s="13"/>
      <c r="S5791" s="14" t="s">
        <v>18634</v>
      </c>
      <c r="T5791" s="14" t="s">
        <v>32</v>
      </c>
      <c r="U5791" s="15"/>
      <c r="V5791" s="4" t="str">
        <f>HYPERLINK("https://redcat-toys.ru/api/getInfo/image/53a14a48-d984-11f0-a28c-00155d82e908")</f>
        <v>https://redcat-toys.ru/api/getInfo/image/53a14a48-d984-11f0-a28c-00155d82e908</v>
      </c>
      <c r="W5791" s="4" t="s">
        <v>18635</v>
      </c>
      <c r="X5791" s="4" t="s">
        <v>34</v>
      </c>
      <c r="Y5791" s="4" t="str">
        <f>HYPERLINK("https://redcat-toys.ru/api/getInfo/item/53a14a48-d984-11f0-a28c-00155d82e908")</f>
        <v>https://redcat-toys.ru/api/getInfo/item/53a14a48-d984-11f0-a28c-00155d82e908</v>
      </c>
    </row>
    <row r="5792" spans="2:25" ht="21" customHeight="1" outlineLevel="4" x14ac:dyDescent="0.2">
      <c r="B5792" s="39">
        <v>4585</v>
      </c>
      <c r="C5792" s="4" t="s">
        <v>18636</v>
      </c>
      <c r="D5792" s="50" t="s">
        <v>18637</v>
      </c>
      <c r="E5792" s="50"/>
      <c r="F5792" s="50"/>
      <c r="G5792" s="50"/>
      <c r="H5792" s="5" t="s">
        <v>18638</v>
      </c>
      <c r="I5792" s="6" t="s">
        <v>30</v>
      </c>
      <c r="J5792" s="7">
        <v>100</v>
      </c>
      <c r="K5792" s="7">
        <v>281</v>
      </c>
      <c r="L5792" s="3">
        <v>1</v>
      </c>
      <c r="M5792" s="8">
        <f>649.95*(1-P3/100)</f>
        <v>649.95000000000005</v>
      </c>
      <c r="N5792" s="9"/>
      <c r="O5792" s="10">
        <f t="shared" si="312"/>
        <v>0</v>
      </c>
      <c r="P5792" s="11">
        <f>0.308*N5792</f>
        <v>0</v>
      </c>
      <c r="Q5792" s="16">
        <f>0.00957*N5792</f>
        <v>0</v>
      </c>
      <c r="R5792" s="13"/>
      <c r="S5792" s="14" t="s">
        <v>18639</v>
      </c>
      <c r="T5792" s="14" t="s">
        <v>32</v>
      </c>
      <c r="U5792" s="15"/>
      <c r="V5792" s="4" t="str">
        <f>HYPERLINK("https://redcat-toys.ru/api/getInfo/image/d577ef41-d984-11f0-a28c-00155d82e908")</f>
        <v>https://redcat-toys.ru/api/getInfo/image/d577ef41-d984-11f0-a28c-00155d82e908</v>
      </c>
      <c r="W5792" s="4" t="s">
        <v>18635</v>
      </c>
      <c r="X5792" s="4" t="s">
        <v>34</v>
      </c>
      <c r="Y5792" s="4" t="str">
        <f>HYPERLINK("https://redcat-toys.ru/api/getInfo/item/d577ef41-d984-11f0-a28c-00155d82e908")</f>
        <v>https://redcat-toys.ru/api/getInfo/item/d577ef41-d984-11f0-a28c-00155d82e908</v>
      </c>
    </row>
    <row r="5793" spans="2:25" ht="21" customHeight="1" outlineLevel="4" x14ac:dyDescent="0.2">
      <c r="B5793" s="39">
        <v>4586</v>
      </c>
      <c r="C5793" s="4" t="s">
        <v>18640</v>
      </c>
      <c r="D5793" s="50" t="s">
        <v>18641</v>
      </c>
      <c r="E5793" s="50"/>
      <c r="F5793" s="50"/>
      <c r="G5793" s="50"/>
      <c r="H5793" s="5" t="s">
        <v>18642</v>
      </c>
      <c r="I5793" s="6"/>
      <c r="J5793" s="7">
        <v>480</v>
      </c>
      <c r="K5793" s="7">
        <v>1</v>
      </c>
      <c r="L5793" s="3">
        <v>1</v>
      </c>
      <c r="M5793" s="8">
        <f>319.77*(1-P3/100)</f>
        <v>319.77</v>
      </c>
      <c r="N5793" s="9"/>
      <c r="O5793" s="10">
        <f t="shared" si="312"/>
        <v>0</v>
      </c>
      <c r="P5793" s="11">
        <f>0.073*N5793</f>
        <v>0</v>
      </c>
      <c r="Q5793" s="16">
        <f>0.00159*N5793</f>
        <v>0</v>
      </c>
      <c r="R5793" s="13"/>
      <c r="S5793" s="14" t="s">
        <v>18643</v>
      </c>
      <c r="T5793" s="14" t="s">
        <v>32</v>
      </c>
      <c r="U5793" s="15" t="s">
        <v>39</v>
      </c>
      <c r="V5793" s="4" t="str">
        <f>HYPERLINK("https://redcat-toys.ru/api/getInfo/image/52abd35a-9930-11ec-a211-ac1f6b442185")</f>
        <v>https://redcat-toys.ru/api/getInfo/image/52abd35a-9930-11ec-a211-ac1f6b442185</v>
      </c>
      <c r="W5793" s="4" t="s">
        <v>18644</v>
      </c>
      <c r="X5793" s="4" t="s">
        <v>34</v>
      </c>
      <c r="Y5793" s="4" t="str">
        <f>HYPERLINK("https://redcat-toys.ru/api/getInfo/item/52abd35a-9930-11ec-a211-ac1f6b442185")</f>
        <v>https://redcat-toys.ru/api/getInfo/item/52abd35a-9930-11ec-a211-ac1f6b442185</v>
      </c>
    </row>
    <row r="5794" spans="2:25" ht="21" customHeight="1" outlineLevel="4" x14ac:dyDescent="0.2">
      <c r="B5794" s="39">
        <v>4587</v>
      </c>
      <c r="C5794" s="4" t="s">
        <v>18640</v>
      </c>
      <c r="D5794" s="50" t="s">
        <v>18641</v>
      </c>
      <c r="E5794" s="50"/>
      <c r="F5794" s="50"/>
      <c r="G5794" s="50"/>
      <c r="H5794" s="5" t="s">
        <v>18642</v>
      </c>
      <c r="I5794" s="6"/>
      <c r="J5794" s="7">
        <v>12</v>
      </c>
      <c r="K5794" s="7">
        <v>1</v>
      </c>
      <c r="L5794" s="3">
        <v>1</v>
      </c>
      <c r="M5794" s="8">
        <f>319.77*(1-P3/100)</f>
        <v>319.77</v>
      </c>
      <c r="N5794" s="9"/>
      <c r="O5794" s="10">
        <f t="shared" si="312"/>
        <v>0</v>
      </c>
      <c r="P5794" s="11">
        <f>0.073*N5794</f>
        <v>0</v>
      </c>
      <c r="Q5794" s="16">
        <f>0.00159*N5794</f>
        <v>0</v>
      </c>
      <c r="R5794" s="13"/>
      <c r="S5794" s="14" t="s">
        <v>18643</v>
      </c>
      <c r="T5794" s="14" t="s">
        <v>32</v>
      </c>
      <c r="U5794" s="15" t="s">
        <v>39</v>
      </c>
      <c r="V5794" s="4" t="str">
        <f>HYPERLINK("https://redcat-toys.ru/api/getInfo/image/52abd35a-9930-11ec-a211-ac1f6b442185")</f>
        <v>https://redcat-toys.ru/api/getInfo/image/52abd35a-9930-11ec-a211-ac1f6b442185</v>
      </c>
      <c r="W5794" s="4" t="s">
        <v>18644</v>
      </c>
      <c r="X5794" s="4" t="s">
        <v>34</v>
      </c>
      <c r="Y5794" s="4" t="str">
        <f>HYPERLINK("https://redcat-toys.ru/api/getInfo/item/52abd35a-9930-11ec-a211-ac1f6b442185")</f>
        <v>https://redcat-toys.ru/api/getInfo/item/52abd35a-9930-11ec-a211-ac1f6b442185</v>
      </c>
    </row>
    <row r="5795" spans="2:25" ht="21" customHeight="1" outlineLevel="4" x14ac:dyDescent="0.2">
      <c r="B5795" s="39">
        <v>4588</v>
      </c>
      <c r="C5795" s="4" t="s">
        <v>18645</v>
      </c>
      <c r="D5795" s="50" t="s">
        <v>18646</v>
      </c>
      <c r="E5795" s="50"/>
      <c r="F5795" s="50"/>
      <c r="G5795" s="50"/>
      <c r="H5795" s="5" t="s">
        <v>18647</v>
      </c>
      <c r="I5795" s="6" t="s">
        <v>30</v>
      </c>
      <c r="J5795" s="7">
        <v>12</v>
      </c>
      <c r="K5795" s="7">
        <v>300</v>
      </c>
      <c r="L5795" s="3">
        <v>2</v>
      </c>
      <c r="M5795" s="8">
        <f>290.56*(1-P3/100)</f>
        <v>290.56</v>
      </c>
      <c r="N5795" s="9"/>
      <c r="O5795" s="10">
        <f t="shared" si="312"/>
        <v>0</v>
      </c>
      <c r="P5795" s="11">
        <f>0.059*N5795</f>
        <v>0</v>
      </c>
      <c r="Q5795" s="16">
        <f>0.00106*N5795</f>
        <v>0</v>
      </c>
      <c r="R5795" s="13"/>
      <c r="S5795" s="14" t="s">
        <v>18648</v>
      </c>
      <c r="T5795" s="14" t="s">
        <v>32</v>
      </c>
      <c r="U5795" s="15"/>
      <c r="V5795" s="4" t="str">
        <f>HYPERLINK("https://redcat-toys.ru/api/getInfo/image/9dce7afa-9931-11ec-a211-ac1f6b442185")</f>
        <v>https://redcat-toys.ru/api/getInfo/image/9dce7afa-9931-11ec-a211-ac1f6b442185</v>
      </c>
      <c r="W5795" s="4" t="s">
        <v>18649</v>
      </c>
      <c r="X5795" s="4" t="s">
        <v>34</v>
      </c>
      <c r="Y5795" s="4" t="str">
        <f>HYPERLINK("https://redcat-toys.ru/api/getInfo/item/9dce7afa-9931-11ec-a211-ac1f6b442185")</f>
        <v>https://redcat-toys.ru/api/getInfo/item/9dce7afa-9931-11ec-a211-ac1f6b442185</v>
      </c>
    </row>
    <row r="5796" spans="2:25" ht="21" customHeight="1" outlineLevel="4" x14ac:dyDescent="0.2">
      <c r="B5796" s="39">
        <v>4589</v>
      </c>
      <c r="C5796" s="4" t="s">
        <v>18645</v>
      </c>
      <c r="D5796" s="50" t="s">
        <v>18646</v>
      </c>
      <c r="E5796" s="50"/>
      <c r="F5796" s="50"/>
      <c r="G5796" s="50"/>
      <c r="H5796" s="5" t="s">
        <v>18647</v>
      </c>
      <c r="I5796" s="6" t="s">
        <v>30</v>
      </c>
      <c r="J5796" s="7">
        <v>480</v>
      </c>
      <c r="K5796" s="7">
        <v>300</v>
      </c>
      <c r="L5796" s="3">
        <v>2</v>
      </c>
      <c r="M5796" s="8">
        <f>290.56*(1-P3/100)</f>
        <v>290.56</v>
      </c>
      <c r="N5796" s="9"/>
      <c r="O5796" s="10">
        <f t="shared" si="312"/>
        <v>0</v>
      </c>
      <c r="P5796" s="11">
        <f>0.059*N5796</f>
        <v>0</v>
      </c>
      <c r="Q5796" s="16">
        <f>0.00106*N5796</f>
        <v>0</v>
      </c>
      <c r="R5796" s="13"/>
      <c r="S5796" s="14" t="s">
        <v>18648</v>
      </c>
      <c r="T5796" s="14" t="s">
        <v>32</v>
      </c>
      <c r="U5796" s="15"/>
      <c r="V5796" s="4" t="str">
        <f>HYPERLINK("https://redcat-toys.ru/api/getInfo/image/9dce7afa-9931-11ec-a211-ac1f6b442185")</f>
        <v>https://redcat-toys.ru/api/getInfo/image/9dce7afa-9931-11ec-a211-ac1f6b442185</v>
      </c>
      <c r="W5796" s="4" t="s">
        <v>18649</v>
      </c>
      <c r="X5796" s="4" t="s">
        <v>34</v>
      </c>
      <c r="Y5796" s="4" t="str">
        <f>HYPERLINK("https://redcat-toys.ru/api/getInfo/item/9dce7afa-9931-11ec-a211-ac1f6b442185")</f>
        <v>https://redcat-toys.ru/api/getInfo/item/9dce7afa-9931-11ec-a211-ac1f6b442185</v>
      </c>
    </row>
    <row r="5797" spans="2:25" ht="21" customHeight="1" outlineLevel="4" x14ac:dyDescent="0.2">
      <c r="B5797" s="39">
        <v>4590</v>
      </c>
      <c r="C5797" s="4" t="s">
        <v>18650</v>
      </c>
      <c r="D5797" s="50" t="s">
        <v>18651</v>
      </c>
      <c r="E5797" s="50"/>
      <c r="F5797" s="50"/>
      <c r="G5797" s="50"/>
      <c r="H5797" s="5" t="s">
        <v>18652</v>
      </c>
      <c r="I5797" s="6" t="s">
        <v>30</v>
      </c>
      <c r="J5797" s="7">
        <v>150</v>
      </c>
      <c r="K5797" s="7">
        <v>252</v>
      </c>
      <c r="L5797" s="3">
        <v>1</v>
      </c>
      <c r="M5797" s="8">
        <f>499.9*(1-P3/100)</f>
        <v>499.9</v>
      </c>
      <c r="N5797" s="9"/>
      <c r="O5797" s="10">
        <f t="shared" si="312"/>
        <v>0</v>
      </c>
      <c r="P5797" s="11">
        <f>0.221*N5797</f>
        <v>0</v>
      </c>
      <c r="Q5797" s="16">
        <f>0.00582*N5797</f>
        <v>0</v>
      </c>
      <c r="R5797" s="13"/>
      <c r="S5797" s="14" t="s">
        <v>18653</v>
      </c>
      <c r="T5797" s="14" t="s">
        <v>32</v>
      </c>
      <c r="U5797" s="15"/>
      <c r="V5797" s="4" t="str">
        <f>HYPERLINK("https://redcat-toys.ru/api/getInfo/image/48e1be3f-6189-11ed-a229-00155d82e902")</f>
        <v>https://redcat-toys.ru/api/getInfo/image/48e1be3f-6189-11ed-a229-00155d82e902</v>
      </c>
      <c r="W5797" s="4" t="s">
        <v>18654</v>
      </c>
      <c r="X5797" s="4" t="s">
        <v>34</v>
      </c>
      <c r="Y5797" s="4" t="str">
        <f>HYPERLINK("https://redcat-toys.ru/api/getInfo/item/48e1be3f-6189-11ed-a229-00155d82e902")</f>
        <v>https://redcat-toys.ru/api/getInfo/item/48e1be3f-6189-11ed-a229-00155d82e902</v>
      </c>
    </row>
    <row r="5798" spans="2:25" ht="21" customHeight="1" outlineLevel="4" x14ac:dyDescent="0.2">
      <c r="B5798" s="39">
        <v>4591</v>
      </c>
      <c r="C5798" s="4" t="s">
        <v>18655</v>
      </c>
      <c r="D5798" s="50" t="s">
        <v>18656</v>
      </c>
      <c r="E5798" s="50"/>
      <c r="F5798" s="50"/>
      <c r="G5798" s="50"/>
      <c r="H5798" s="5" t="s">
        <v>18657</v>
      </c>
      <c r="I5798" s="6" t="s">
        <v>30</v>
      </c>
      <c r="J5798" s="7">
        <v>480</v>
      </c>
      <c r="K5798" s="7">
        <v>315</v>
      </c>
      <c r="L5798" s="3">
        <v>2</v>
      </c>
      <c r="M5798" s="8">
        <f>293.82*(1-P3/100)</f>
        <v>293.82</v>
      </c>
      <c r="N5798" s="9"/>
      <c r="O5798" s="10">
        <f t="shared" si="312"/>
        <v>0</v>
      </c>
      <c r="P5798" s="11">
        <f>0.062*N5798</f>
        <v>0</v>
      </c>
      <c r="Q5798" s="16">
        <f>0.00228*N5798</f>
        <v>0</v>
      </c>
      <c r="R5798" s="13"/>
      <c r="S5798" s="14" t="s">
        <v>18658</v>
      </c>
      <c r="T5798" s="14" t="s">
        <v>32</v>
      </c>
      <c r="U5798" s="15"/>
      <c r="V5798" s="4" t="str">
        <f>HYPERLINK("https://redcat-toys.ru/api/getInfo/image/a0b5e893-9932-11ec-a211-ac1f6b442185")</f>
        <v>https://redcat-toys.ru/api/getInfo/image/a0b5e893-9932-11ec-a211-ac1f6b442185</v>
      </c>
      <c r="W5798" s="4" t="s">
        <v>18659</v>
      </c>
      <c r="X5798" s="4" t="s">
        <v>34</v>
      </c>
      <c r="Y5798" s="4" t="str">
        <f>HYPERLINK("https://redcat-toys.ru/api/getInfo/item/a0b5e893-9932-11ec-a211-ac1f6b442185")</f>
        <v>https://redcat-toys.ru/api/getInfo/item/a0b5e893-9932-11ec-a211-ac1f6b442185</v>
      </c>
    </row>
    <row r="5799" spans="2:25" ht="21" customHeight="1" outlineLevel="4" x14ac:dyDescent="0.2">
      <c r="B5799" s="39">
        <v>4592</v>
      </c>
      <c r="C5799" s="4" t="s">
        <v>18655</v>
      </c>
      <c r="D5799" s="50" t="s">
        <v>18656</v>
      </c>
      <c r="E5799" s="50"/>
      <c r="F5799" s="50"/>
      <c r="G5799" s="50"/>
      <c r="H5799" s="5" t="s">
        <v>18657</v>
      </c>
      <c r="I5799" s="6" t="s">
        <v>30</v>
      </c>
      <c r="J5799" s="7">
        <v>12</v>
      </c>
      <c r="K5799" s="7">
        <v>315</v>
      </c>
      <c r="L5799" s="3">
        <v>2</v>
      </c>
      <c r="M5799" s="8">
        <f>293.82*(1-P3/100)</f>
        <v>293.82</v>
      </c>
      <c r="N5799" s="9"/>
      <c r="O5799" s="10">
        <f t="shared" si="312"/>
        <v>0</v>
      </c>
      <c r="P5799" s="11">
        <f>0.062*N5799</f>
        <v>0</v>
      </c>
      <c r="Q5799" s="16">
        <f>0.00228*N5799</f>
        <v>0</v>
      </c>
      <c r="R5799" s="13"/>
      <c r="S5799" s="14" t="s">
        <v>18658</v>
      </c>
      <c r="T5799" s="14" t="s">
        <v>32</v>
      </c>
      <c r="U5799" s="15"/>
      <c r="V5799" s="4" t="str">
        <f>HYPERLINK("https://redcat-toys.ru/api/getInfo/image/a0b5e893-9932-11ec-a211-ac1f6b442185")</f>
        <v>https://redcat-toys.ru/api/getInfo/image/a0b5e893-9932-11ec-a211-ac1f6b442185</v>
      </c>
      <c r="W5799" s="4" t="s">
        <v>18659</v>
      </c>
      <c r="X5799" s="4" t="s">
        <v>34</v>
      </c>
      <c r="Y5799" s="4" t="str">
        <f>HYPERLINK("https://redcat-toys.ru/api/getInfo/item/a0b5e893-9932-11ec-a211-ac1f6b442185")</f>
        <v>https://redcat-toys.ru/api/getInfo/item/a0b5e893-9932-11ec-a211-ac1f6b442185</v>
      </c>
    </row>
    <row r="5800" spans="2:25" ht="21" customHeight="1" outlineLevel="4" x14ac:dyDescent="0.2">
      <c r="B5800" s="39">
        <v>4593</v>
      </c>
      <c r="C5800" s="4" t="s">
        <v>18660</v>
      </c>
      <c r="D5800" s="50" t="s">
        <v>18661</v>
      </c>
      <c r="E5800" s="50"/>
      <c r="F5800" s="50"/>
      <c r="G5800" s="50"/>
      <c r="H5800" s="5" t="s">
        <v>18662</v>
      </c>
      <c r="I5800" s="6" t="s">
        <v>30</v>
      </c>
      <c r="J5800" s="7">
        <v>300</v>
      </c>
      <c r="K5800" s="7">
        <v>481</v>
      </c>
      <c r="L5800" s="3">
        <v>1</v>
      </c>
      <c r="M5800" s="8">
        <f>516.13*(1-P3/100)</f>
        <v>516.13</v>
      </c>
      <c r="N5800" s="9"/>
      <c r="O5800" s="10">
        <f t="shared" si="312"/>
        <v>0</v>
      </c>
      <c r="P5800" s="17">
        <f>0.18*N5800</f>
        <v>0</v>
      </c>
      <c r="Q5800" s="16">
        <f>0.00452*N5800</f>
        <v>0</v>
      </c>
      <c r="R5800" s="13"/>
      <c r="S5800" s="14" t="s">
        <v>18663</v>
      </c>
      <c r="T5800" s="14" t="s">
        <v>32</v>
      </c>
      <c r="U5800" s="15"/>
      <c r="V5800" s="4" t="str">
        <f>HYPERLINK("https://redcat-toys.ru/api/getInfo/image/f6207bd4-0a41-11f0-a279-00155d82e908")</f>
        <v>https://redcat-toys.ru/api/getInfo/image/f6207bd4-0a41-11f0-a279-00155d82e908</v>
      </c>
      <c r="W5800" s="4" t="s">
        <v>18664</v>
      </c>
      <c r="X5800" s="4" t="s">
        <v>34</v>
      </c>
      <c r="Y5800" s="4" t="str">
        <f>HYPERLINK("https://redcat-toys.ru/api/getInfo/item/f6207bd4-0a41-11f0-a279-00155d82e908")</f>
        <v>https://redcat-toys.ru/api/getInfo/item/f6207bd4-0a41-11f0-a279-00155d82e908</v>
      </c>
    </row>
    <row r="5801" spans="2:25" ht="21" customHeight="1" outlineLevel="4" x14ac:dyDescent="0.2">
      <c r="B5801" s="39">
        <v>4594</v>
      </c>
      <c r="C5801" s="4" t="s">
        <v>18665</v>
      </c>
      <c r="D5801" s="50" t="s">
        <v>18666</v>
      </c>
      <c r="E5801" s="50"/>
      <c r="F5801" s="50"/>
      <c r="G5801" s="50"/>
      <c r="H5801" s="5" t="s">
        <v>18667</v>
      </c>
      <c r="I5801" s="6" t="s">
        <v>30</v>
      </c>
      <c r="J5801" s="7">
        <v>300</v>
      </c>
      <c r="K5801" s="7">
        <v>523</v>
      </c>
      <c r="L5801" s="3">
        <v>1</v>
      </c>
      <c r="M5801" s="8">
        <f>516.13*(1-P3/100)</f>
        <v>516.13</v>
      </c>
      <c r="N5801" s="9"/>
      <c r="O5801" s="10">
        <f t="shared" si="312"/>
        <v>0</v>
      </c>
      <c r="P5801" s="11">
        <f>0.183*N5801</f>
        <v>0</v>
      </c>
      <c r="Q5801" s="16">
        <f>0.00584*N5801</f>
        <v>0</v>
      </c>
      <c r="R5801" s="13"/>
      <c r="S5801" s="14" t="s">
        <v>18668</v>
      </c>
      <c r="T5801" s="14" t="s">
        <v>32</v>
      </c>
      <c r="U5801" s="15"/>
      <c r="V5801" s="4" t="str">
        <f>HYPERLINK("https://redcat-toys.ru/api/getInfo/image/71a5ff0f-0a42-11f0-a279-00155d82e908")</f>
        <v>https://redcat-toys.ru/api/getInfo/image/71a5ff0f-0a42-11f0-a279-00155d82e908</v>
      </c>
      <c r="W5801" s="4" t="s">
        <v>18664</v>
      </c>
      <c r="X5801" s="4" t="s">
        <v>34</v>
      </c>
      <c r="Y5801" s="4" t="str">
        <f>HYPERLINK("https://redcat-toys.ru/api/getInfo/item/71a5ff0f-0a42-11f0-a279-00155d82e908")</f>
        <v>https://redcat-toys.ru/api/getInfo/item/71a5ff0f-0a42-11f0-a279-00155d82e908</v>
      </c>
    </row>
    <row r="5802" spans="2:25" ht="22.95" customHeight="1" outlineLevel="3" x14ac:dyDescent="0.2">
      <c r="B5802" s="51" t="s">
        <v>18669</v>
      </c>
      <c r="C5802" s="51"/>
      <c r="D5802" s="51"/>
      <c r="E5802" s="51"/>
      <c r="F5802" s="51"/>
      <c r="G5802" s="51"/>
    </row>
    <row r="5803" spans="2:25" ht="21" customHeight="1" outlineLevel="4" x14ac:dyDescent="0.2">
      <c r="B5803" s="39">
        <v>4595</v>
      </c>
      <c r="C5803" s="4" t="s">
        <v>18670</v>
      </c>
      <c r="D5803" s="50" t="s">
        <v>18671</v>
      </c>
      <c r="E5803" s="50"/>
      <c r="F5803" s="50"/>
      <c r="G5803" s="50"/>
      <c r="H5803" s="5" t="s">
        <v>18672</v>
      </c>
      <c r="I5803" s="6" t="s">
        <v>30</v>
      </c>
      <c r="J5803" s="7">
        <v>36</v>
      </c>
      <c r="K5803" s="7">
        <v>102</v>
      </c>
      <c r="L5803" s="3">
        <v>1</v>
      </c>
      <c r="M5803" s="8">
        <f>956.87*(1-P3/100)</f>
        <v>956.87</v>
      </c>
      <c r="N5803" s="9"/>
      <c r="O5803" s="10">
        <f>M5803*N5803</f>
        <v>0</v>
      </c>
      <c r="P5803" s="11">
        <f>0.288*N5803</f>
        <v>0</v>
      </c>
      <c r="Q5803" s="16">
        <f>0.01103*N5803</f>
        <v>0</v>
      </c>
      <c r="R5803" s="13"/>
      <c r="S5803" s="14" t="s">
        <v>18673</v>
      </c>
      <c r="T5803" s="14" t="s">
        <v>32</v>
      </c>
      <c r="U5803" s="15"/>
      <c r="V5803" s="4" t="str">
        <f>HYPERLINK("https://redcat-toys.ru/api/getInfo/image/14a83638-da2e-11ee-a25a-00155d82e908")</f>
        <v>https://redcat-toys.ru/api/getInfo/image/14a83638-da2e-11ee-a25a-00155d82e908</v>
      </c>
      <c r="W5803" s="4" t="s">
        <v>18674</v>
      </c>
      <c r="X5803" s="4" t="s">
        <v>34</v>
      </c>
      <c r="Y5803" s="4" t="str">
        <f>HYPERLINK("https://redcat-toys.ru/api/getInfo/item/14a83638-da2e-11ee-a25a-00155d82e908")</f>
        <v>https://redcat-toys.ru/api/getInfo/item/14a83638-da2e-11ee-a25a-00155d82e908</v>
      </c>
    </row>
    <row r="5804" spans="2:25" ht="21" customHeight="1" outlineLevel="4" x14ac:dyDescent="0.2">
      <c r="B5804" s="39">
        <v>4596</v>
      </c>
      <c r="C5804" s="4" t="s">
        <v>18675</v>
      </c>
      <c r="D5804" s="50" t="s">
        <v>18676</v>
      </c>
      <c r="E5804" s="50"/>
      <c r="F5804" s="50"/>
      <c r="G5804" s="50"/>
      <c r="H5804" s="5" t="s">
        <v>18677</v>
      </c>
      <c r="I5804" s="6"/>
      <c r="J5804" s="7">
        <v>36</v>
      </c>
      <c r="K5804" s="7">
        <v>1</v>
      </c>
      <c r="L5804" s="3">
        <v>1</v>
      </c>
      <c r="M5804" s="8">
        <f>956.87*(1-P3/100)</f>
        <v>956.87</v>
      </c>
      <c r="N5804" s="9"/>
      <c r="O5804" s="10">
        <f>M5804*N5804</f>
        <v>0</v>
      </c>
      <c r="P5804" s="11">
        <f>0.285*N5804</f>
        <v>0</v>
      </c>
      <c r="Q5804" s="16">
        <f>0.00894*N5804</f>
        <v>0</v>
      </c>
      <c r="R5804" s="13"/>
      <c r="S5804" s="14" t="s">
        <v>18678</v>
      </c>
      <c r="T5804" s="14" t="s">
        <v>32</v>
      </c>
      <c r="U5804" s="15"/>
      <c r="V5804" s="4" t="str">
        <f>HYPERLINK("https://redcat-toys.ru/api/getInfo/image/690123db-da2d-11ee-a25a-00155d82e908")</f>
        <v>https://redcat-toys.ru/api/getInfo/image/690123db-da2d-11ee-a25a-00155d82e908</v>
      </c>
      <c r="W5804" s="4" t="s">
        <v>18679</v>
      </c>
      <c r="X5804" s="4" t="s">
        <v>34</v>
      </c>
      <c r="Y5804" s="4" t="str">
        <f>HYPERLINK("https://redcat-toys.ru/api/getInfo/item/690123db-da2d-11ee-a25a-00155d82e908")</f>
        <v>https://redcat-toys.ru/api/getInfo/item/690123db-da2d-11ee-a25a-00155d82e908</v>
      </c>
    </row>
    <row r="5805" spans="2:25" ht="22.95" customHeight="1" outlineLevel="2" x14ac:dyDescent="0.2">
      <c r="B5805" s="49" t="s">
        <v>18680</v>
      </c>
      <c r="C5805" s="49"/>
      <c r="D5805" s="49"/>
      <c r="E5805" s="49"/>
      <c r="F5805" s="49"/>
      <c r="G5805" s="49"/>
    </row>
    <row r="5806" spans="2:25" ht="21" customHeight="1" outlineLevel="3" x14ac:dyDescent="0.2">
      <c r="B5806" s="39">
        <v>4597</v>
      </c>
      <c r="C5806" s="4" t="s">
        <v>18681</v>
      </c>
      <c r="D5806" s="50" t="s">
        <v>18682</v>
      </c>
      <c r="E5806" s="50"/>
      <c r="F5806" s="50"/>
      <c r="G5806" s="50"/>
      <c r="H5806" s="5" t="s">
        <v>18683</v>
      </c>
      <c r="I5806" s="6" t="s">
        <v>30</v>
      </c>
      <c r="J5806" s="7">
        <v>20</v>
      </c>
      <c r="K5806" s="7">
        <v>23</v>
      </c>
      <c r="L5806" s="3">
        <v>1</v>
      </c>
      <c r="M5806" s="19">
        <f>1382.2*(1-P3/100)</f>
        <v>1382.2</v>
      </c>
      <c r="N5806" s="9"/>
      <c r="O5806" s="10">
        <f>M5806*N5806</f>
        <v>0</v>
      </c>
      <c r="P5806" s="11">
        <f>0.323*N5806</f>
        <v>0</v>
      </c>
      <c r="Q5806" s="16">
        <f>0.00928*N5806</f>
        <v>0</v>
      </c>
      <c r="R5806" s="13"/>
      <c r="S5806" s="14" t="s">
        <v>18684</v>
      </c>
      <c r="T5806" s="14" t="s">
        <v>32</v>
      </c>
      <c r="U5806" s="15"/>
      <c r="V5806" s="4" t="str">
        <f>HYPERLINK("https://redcat-toys.ru/api/getInfo/image/06d29f04-49c4-11ef-a262-00155d82e908")</f>
        <v>https://redcat-toys.ru/api/getInfo/image/06d29f04-49c4-11ef-a262-00155d82e908</v>
      </c>
      <c r="W5806" s="4" t="s">
        <v>18685</v>
      </c>
      <c r="X5806" s="4" t="s">
        <v>34</v>
      </c>
      <c r="Y5806" s="4" t="str">
        <f>HYPERLINK("https://redcat-toys.ru/api/getInfo/item/06d29f04-49c4-11ef-a262-00155d82e908")</f>
        <v>https://redcat-toys.ru/api/getInfo/item/06d29f04-49c4-11ef-a262-00155d82e908</v>
      </c>
    </row>
    <row r="5807" spans="2:25" ht="21" customHeight="1" outlineLevel="3" x14ac:dyDescent="0.2">
      <c r="B5807" s="39">
        <v>4598</v>
      </c>
      <c r="C5807" s="4" t="s">
        <v>18686</v>
      </c>
      <c r="D5807" s="50" t="s">
        <v>18687</v>
      </c>
      <c r="E5807" s="50"/>
      <c r="F5807" s="50"/>
      <c r="G5807" s="50"/>
      <c r="H5807" s="5" t="s">
        <v>18688</v>
      </c>
      <c r="I5807" s="6"/>
      <c r="J5807" s="7">
        <v>20</v>
      </c>
      <c r="K5807" s="7">
        <v>5</v>
      </c>
      <c r="L5807" s="3">
        <v>1</v>
      </c>
      <c r="M5807" s="8">
        <f>573.2*(1-P3/100)</f>
        <v>573.20000000000005</v>
      </c>
      <c r="N5807" s="9"/>
      <c r="O5807" s="10">
        <f>M5807*N5807</f>
        <v>0</v>
      </c>
      <c r="P5807" s="11">
        <f>0.263*N5807</f>
        <v>0</v>
      </c>
      <c r="Q5807" s="12">
        <f>0.0097*N5807</f>
        <v>0</v>
      </c>
      <c r="R5807" s="13"/>
      <c r="S5807" s="14" t="s">
        <v>18689</v>
      </c>
      <c r="T5807" s="14" t="s">
        <v>32</v>
      </c>
      <c r="U5807" s="15"/>
      <c r="V5807" s="4" t="str">
        <f>HYPERLINK("https://redcat-toys.ru/api/getInfo/image/1be65c21-4a45-11ef-a262-00155d82e908")</f>
        <v>https://redcat-toys.ru/api/getInfo/image/1be65c21-4a45-11ef-a262-00155d82e908</v>
      </c>
      <c r="W5807" s="4" t="s">
        <v>18690</v>
      </c>
      <c r="X5807" s="4" t="s">
        <v>34</v>
      </c>
      <c r="Y5807" s="4" t="str">
        <f>HYPERLINK("https://redcat-toys.ru/api/getInfo/item/1be65c21-4a45-11ef-a262-00155d82e908")</f>
        <v>https://redcat-toys.ru/api/getInfo/item/1be65c21-4a45-11ef-a262-00155d82e908</v>
      </c>
    </row>
    <row r="5808" spans="2:25" ht="21" customHeight="1" outlineLevel="3" x14ac:dyDescent="0.2">
      <c r="B5808" s="39">
        <v>4599</v>
      </c>
      <c r="C5808" s="4" t="s">
        <v>18691</v>
      </c>
      <c r="D5808" s="50" t="s">
        <v>18692</v>
      </c>
      <c r="E5808" s="50"/>
      <c r="F5808" s="50"/>
      <c r="G5808" s="50"/>
      <c r="H5808" s="5" t="s">
        <v>18693</v>
      </c>
      <c r="I5808" s="6"/>
      <c r="J5808" s="7">
        <v>20</v>
      </c>
      <c r="K5808" s="7">
        <v>4</v>
      </c>
      <c r="L5808" s="3">
        <v>1</v>
      </c>
      <c r="M5808" s="19">
        <f>1078.83*(1-P3/100)</f>
        <v>1078.83</v>
      </c>
      <c r="N5808" s="9"/>
      <c r="O5808" s="10">
        <f>M5808*N5808</f>
        <v>0</v>
      </c>
      <c r="P5808" s="17">
        <f>0.38*N5808</f>
        <v>0</v>
      </c>
      <c r="Q5808" s="16">
        <f>0.01919*N5808</f>
        <v>0</v>
      </c>
      <c r="R5808" s="13"/>
      <c r="S5808" s="14" t="s">
        <v>18694</v>
      </c>
      <c r="T5808" s="14" t="s">
        <v>32</v>
      </c>
      <c r="U5808" s="15"/>
      <c r="V5808" s="4" t="str">
        <f>HYPERLINK("https://redcat-toys.ru/api/getInfo/image/b4c8cc16-49c4-11ef-a262-00155d82e908")</f>
        <v>https://redcat-toys.ru/api/getInfo/image/b4c8cc16-49c4-11ef-a262-00155d82e908</v>
      </c>
      <c r="W5808" s="4" t="s">
        <v>18695</v>
      </c>
      <c r="X5808" s="4" t="s">
        <v>34</v>
      </c>
      <c r="Y5808" s="4" t="str">
        <f>HYPERLINK("https://redcat-toys.ru/api/getInfo/item/b4c8cc16-49c4-11ef-a262-00155d82e908")</f>
        <v>https://redcat-toys.ru/api/getInfo/item/b4c8cc16-49c4-11ef-a262-00155d82e908</v>
      </c>
    </row>
    <row r="5809" spans="2:25" ht="22.95" customHeight="1" outlineLevel="1" x14ac:dyDescent="0.2">
      <c r="B5809" s="48" t="s">
        <v>18696</v>
      </c>
      <c r="C5809" s="48"/>
      <c r="D5809" s="48"/>
      <c r="E5809" s="48"/>
      <c r="F5809" s="48"/>
      <c r="G5809" s="48"/>
    </row>
    <row r="5810" spans="2:25" ht="22.95" customHeight="1" outlineLevel="2" x14ac:dyDescent="0.2">
      <c r="B5810" s="49" t="s">
        <v>18697</v>
      </c>
      <c r="C5810" s="49"/>
      <c r="D5810" s="49"/>
      <c r="E5810" s="49"/>
      <c r="F5810" s="49"/>
      <c r="G5810" s="49"/>
    </row>
    <row r="5811" spans="2:25" ht="21" customHeight="1" outlineLevel="3" x14ac:dyDescent="0.2">
      <c r="B5811" s="39">
        <v>4600</v>
      </c>
      <c r="C5811" s="4" t="s">
        <v>18698</v>
      </c>
      <c r="D5811" s="50" t="s">
        <v>18699</v>
      </c>
      <c r="E5811" s="50"/>
      <c r="F5811" s="50"/>
      <c r="G5811" s="50"/>
      <c r="H5811" s="5" t="s">
        <v>18700</v>
      </c>
      <c r="I5811" s="6"/>
      <c r="J5811" s="7">
        <v>100</v>
      </c>
      <c r="K5811" s="7">
        <v>215</v>
      </c>
      <c r="L5811" s="3">
        <v>1</v>
      </c>
      <c r="M5811" s="8">
        <f>479.75*(1-P3/100)</f>
        <v>479.75</v>
      </c>
      <c r="N5811" s="9"/>
      <c r="O5811" s="10">
        <f t="shared" ref="O5811:O5817" si="313">M5811*N5811</f>
        <v>0</v>
      </c>
      <c r="P5811" s="11">
        <f>0.251*N5811</f>
        <v>0</v>
      </c>
      <c r="Q5811" s="16">
        <f>0.00131*N5811</f>
        <v>0</v>
      </c>
      <c r="R5811" s="13"/>
      <c r="S5811" s="14" t="s">
        <v>18701</v>
      </c>
      <c r="T5811" s="14" t="s">
        <v>108</v>
      </c>
      <c r="U5811" s="15"/>
      <c r="V5811" s="4" t="str">
        <f>HYPERLINK("https://redcat-toys.ru/api/getInfo/image/2dbe1079-9b37-11ef-a267-00155d82e908")</f>
        <v>https://redcat-toys.ru/api/getInfo/image/2dbe1079-9b37-11ef-a267-00155d82e908</v>
      </c>
      <c r="W5811" s="4" t="s">
        <v>18702</v>
      </c>
      <c r="X5811" s="4" t="s">
        <v>221</v>
      </c>
      <c r="Y5811" s="4" t="str">
        <f>HYPERLINK("https://redcat-toys.ru/api/getInfo/item/2dbe1079-9b37-11ef-a267-00155d82e908")</f>
        <v>https://redcat-toys.ru/api/getInfo/item/2dbe1079-9b37-11ef-a267-00155d82e908</v>
      </c>
    </row>
    <row r="5812" spans="2:25" ht="21" customHeight="1" outlineLevel="3" x14ac:dyDescent="0.2">
      <c r="B5812" s="39">
        <v>4601</v>
      </c>
      <c r="C5812" s="4" t="s">
        <v>18703</v>
      </c>
      <c r="D5812" s="50" t="s">
        <v>18704</v>
      </c>
      <c r="E5812" s="50"/>
      <c r="F5812" s="50"/>
      <c r="G5812" s="50"/>
      <c r="H5812" s="5" t="s">
        <v>18705</v>
      </c>
      <c r="I5812" s="6"/>
      <c r="J5812" s="7">
        <v>60</v>
      </c>
      <c r="K5812" s="7">
        <v>8</v>
      </c>
      <c r="L5812" s="3">
        <v>1</v>
      </c>
      <c r="M5812" s="8">
        <f>479.75*(1-P3/100)</f>
        <v>479.75</v>
      </c>
      <c r="N5812" s="9"/>
      <c r="O5812" s="10">
        <f t="shared" si="313"/>
        <v>0</v>
      </c>
      <c r="P5812" s="11">
        <f>0.227*N5812</f>
        <v>0</v>
      </c>
      <c r="Q5812" s="16">
        <f>0.00307*N5812</f>
        <v>0</v>
      </c>
      <c r="R5812" s="13"/>
      <c r="S5812" s="14" t="s">
        <v>18706</v>
      </c>
      <c r="T5812" s="14" t="s">
        <v>108</v>
      </c>
      <c r="U5812" s="15"/>
      <c r="V5812" s="4" t="str">
        <f>HYPERLINK("https://redcat-toys.ru/api/getInfo/image/9968a754-9b36-11ef-a267-00155d82e908")</f>
        <v>https://redcat-toys.ru/api/getInfo/image/9968a754-9b36-11ef-a267-00155d82e908</v>
      </c>
      <c r="W5812" s="4" t="s">
        <v>18707</v>
      </c>
      <c r="X5812" s="4" t="s">
        <v>221</v>
      </c>
      <c r="Y5812" s="4" t="str">
        <f>HYPERLINK("https://redcat-toys.ru/api/getInfo/item/9968a754-9b36-11ef-a267-00155d82e908")</f>
        <v>https://redcat-toys.ru/api/getInfo/item/9968a754-9b36-11ef-a267-00155d82e908</v>
      </c>
    </row>
    <row r="5813" spans="2:25" ht="21" customHeight="1" outlineLevel="3" x14ac:dyDescent="0.2">
      <c r="B5813" s="39">
        <v>4602</v>
      </c>
      <c r="C5813" s="4" t="s">
        <v>18708</v>
      </c>
      <c r="D5813" s="50" t="s">
        <v>18709</v>
      </c>
      <c r="E5813" s="50"/>
      <c r="F5813" s="50"/>
      <c r="G5813" s="50"/>
      <c r="H5813" s="5" t="s">
        <v>18710</v>
      </c>
      <c r="I5813" s="6"/>
      <c r="J5813" s="7">
        <v>60</v>
      </c>
      <c r="K5813" s="7">
        <v>152</v>
      </c>
      <c r="L5813" s="3">
        <v>2</v>
      </c>
      <c r="M5813" s="8">
        <f>331.86*(1-P3/100)</f>
        <v>331.86</v>
      </c>
      <c r="N5813" s="9"/>
      <c r="O5813" s="10">
        <f t="shared" si="313"/>
        <v>0</v>
      </c>
      <c r="P5813" s="17">
        <f>0.23*N5813</f>
        <v>0</v>
      </c>
      <c r="Q5813" s="16">
        <f>0.00298*N5813</f>
        <v>0</v>
      </c>
      <c r="R5813" s="13"/>
      <c r="S5813" s="14" t="s">
        <v>18711</v>
      </c>
      <c r="T5813" s="14" t="s">
        <v>108</v>
      </c>
      <c r="U5813" s="15"/>
      <c r="V5813" s="4" t="str">
        <f>HYPERLINK("https://redcat-toys.ru/api/getInfo/image/c1d3b4c4-dc78-11e9-a234-ac1f6b442184")</f>
        <v>https://redcat-toys.ru/api/getInfo/image/c1d3b4c4-dc78-11e9-a234-ac1f6b442184</v>
      </c>
      <c r="W5813" s="4" t="s">
        <v>18712</v>
      </c>
      <c r="X5813" s="4" t="s">
        <v>221</v>
      </c>
      <c r="Y5813" s="4" t="str">
        <f>HYPERLINK("https://redcat-toys.ru/api/getInfo/item/c1d3b4c4-dc78-11e9-a234-ac1f6b442184")</f>
        <v>https://redcat-toys.ru/api/getInfo/item/c1d3b4c4-dc78-11e9-a234-ac1f6b442184</v>
      </c>
    </row>
    <row r="5814" spans="2:25" ht="21" customHeight="1" outlineLevel="3" x14ac:dyDescent="0.2">
      <c r="B5814" s="39">
        <v>4603</v>
      </c>
      <c r="C5814" s="4" t="s">
        <v>18713</v>
      </c>
      <c r="D5814" s="50" t="s">
        <v>18714</v>
      </c>
      <c r="E5814" s="50"/>
      <c r="F5814" s="50"/>
      <c r="G5814" s="50"/>
      <c r="H5814" s="5" t="s">
        <v>18715</v>
      </c>
      <c r="I5814" s="6"/>
      <c r="J5814" s="7">
        <v>60</v>
      </c>
      <c r="K5814" s="7">
        <v>3</v>
      </c>
      <c r="L5814" s="3">
        <v>1</v>
      </c>
      <c r="M5814" s="8">
        <f>511*(1-P3/100)</f>
        <v>511</v>
      </c>
      <c r="N5814" s="9"/>
      <c r="O5814" s="10">
        <f t="shared" si="313"/>
        <v>0</v>
      </c>
      <c r="P5814" s="11">
        <f>0.257*N5814</f>
        <v>0</v>
      </c>
      <c r="Q5814" s="16">
        <f>0.00302*N5814</f>
        <v>0</v>
      </c>
      <c r="R5814" s="13"/>
      <c r="S5814" s="14" t="s">
        <v>18716</v>
      </c>
      <c r="T5814" s="14" t="s">
        <v>108</v>
      </c>
      <c r="U5814" s="15"/>
      <c r="V5814" s="4" t="str">
        <f>HYPERLINK("https://redcat-toys.ru/api/getInfo/image/62a3e288-9b39-11ef-a267-00155d82e908")</f>
        <v>https://redcat-toys.ru/api/getInfo/image/62a3e288-9b39-11ef-a267-00155d82e908</v>
      </c>
      <c r="W5814" s="4" t="s">
        <v>18717</v>
      </c>
      <c r="X5814" s="4" t="s">
        <v>221</v>
      </c>
      <c r="Y5814" s="4" t="str">
        <f>HYPERLINK("https://redcat-toys.ru/api/getInfo/item/62a3e288-9b39-11ef-a267-00155d82e908")</f>
        <v>https://redcat-toys.ru/api/getInfo/item/62a3e288-9b39-11ef-a267-00155d82e908</v>
      </c>
    </row>
    <row r="5815" spans="2:25" ht="21" customHeight="1" outlineLevel="3" x14ac:dyDescent="0.2">
      <c r="B5815" s="39">
        <v>4604</v>
      </c>
      <c r="C5815" s="4" t="s">
        <v>18718</v>
      </c>
      <c r="D5815" s="50" t="s">
        <v>18719</v>
      </c>
      <c r="E5815" s="50"/>
      <c r="F5815" s="50"/>
      <c r="G5815" s="50"/>
      <c r="H5815" s="5" t="s">
        <v>18720</v>
      </c>
      <c r="I5815" s="6"/>
      <c r="J5815" s="7">
        <v>60</v>
      </c>
      <c r="K5815" s="7">
        <v>256</v>
      </c>
      <c r="L5815" s="3">
        <v>1</v>
      </c>
      <c r="M5815" s="8">
        <f>511*(1-P3/100)</f>
        <v>511</v>
      </c>
      <c r="N5815" s="9"/>
      <c r="O5815" s="10">
        <f t="shared" si="313"/>
        <v>0</v>
      </c>
      <c r="P5815" s="11">
        <f>0.257*N5815</f>
        <v>0</v>
      </c>
      <c r="Q5815" s="16">
        <f>0.00302*N5815</f>
        <v>0</v>
      </c>
      <c r="R5815" s="13"/>
      <c r="S5815" s="14" t="s">
        <v>18721</v>
      </c>
      <c r="T5815" s="14" t="s">
        <v>108</v>
      </c>
      <c r="U5815" s="15"/>
      <c r="V5815" s="4" t="str">
        <f>HYPERLINK("https://redcat-toys.ru/api/getInfo/image/4d18699e-9b38-11ef-a267-00155d82e908")</f>
        <v>https://redcat-toys.ru/api/getInfo/image/4d18699e-9b38-11ef-a267-00155d82e908</v>
      </c>
      <c r="W5815" s="4" t="s">
        <v>18722</v>
      </c>
      <c r="X5815" s="4" t="s">
        <v>221</v>
      </c>
      <c r="Y5815" s="4" t="str">
        <f>HYPERLINK("https://redcat-toys.ru/api/getInfo/item/4d18699e-9b38-11ef-a267-00155d82e908")</f>
        <v>https://redcat-toys.ru/api/getInfo/item/4d18699e-9b38-11ef-a267-00155d82e908</v>
      </c>
    </row>
    <row r="5816" spans="2:25" ht="21" customHeight="1" outlineLevel="3" x14ac:dyDescent="0.2">
      <c r="B5816" s="39">
        <v>4605</v>
      </c>
      <c r="C5816" s="4" t="s">
        <v>18723</v>
      </c>
      <c r="D5816" s="50" t="s">
        <v>18724</v>
      </c>
      <c r="E5816" s="50"/>
      <c r="F5816" s="50"/>
      <c r="G5816" s="50"/>
      <c r="H5816" s="5" t="s">
        <v>18725</v>
      </c>
      <c r="I5816" s="6"/>
      <c r="J5816" s="7">
        <v>60</v>
      </c>
      <c r="K5816" s="7">
        <v>187</v>
      </c>
      <c r="L5816" s="3">
        <v>1</v>
      </c>
      <c r="M5816" s="8">
        <f>539.65*(1-P3/100)</f>
        <v>539.65</v>
      </c>
      <c r="N5816" s="9"/>
      <c r="O5816" s="10">
        <f t="shared" si="313"/>
        <v>0</v>
      </c>
      <c r="P5816" s="11">
        <f>0.258*N5816</f>
        <v>0</v>
      </c>
      <c r="Q5816" s="16">
        <f>0.00254*N5816</f>
        <v>0</v>
      </c>
      <c r="R5816" s="13"/>
      <c r="S5816" s="14" t="s">
        <v>18726</v>
      </c>
      <c r="T5816" s="14" t="s">
        <v>108</v>
      </c>
      <c r="U5816" s="15"/>
      <c r="V5816" s="4" t="str">
        <f>HYPERLINK("https://redcat-toys.ru/api/getInfo/image/86a83a0a-9b38-11ef-a267-00155d82e908")</f>
        <v>https://redcat-toys.ru/api/getInfo/image/86a83a0a-9b38-11ef-a267-00155d82e908</v>
      </c>
      <c r="W5816" s="4" t="s">
        <v>18727</v>
      </c>
      <c r="X5816" s="4" t="s">
        <v>221</v>
      </c>
      <c r="Y5816" s="4" t="str">
        <f>HYPERLINK("https://redcat-toys.ru/api/getInfo/item/86a83a0a-9b38-11ef-a267-00155d82e908")</f>
        <v>https://redcat-toys.ru/api/getInfo/item/86a83a0a-9b38-11ef-a267-00155d82e908</v>
      </c>
    </row>
    <row r="5817" spans="2:25" ht="21" customHeight="1" outlineLevel="3" x14ac:dyDescent="0.2">
      <c r="B5817" s="39">
        <v>4606</v>
      </c>
      <c r="C5817" s="4" t="s">
        <v>18728</v>
      </c>
      <c r="D5817" s="50" t="s">
        <v>18729</v>
      </c>
      <c r="E5817" s="50"/>
      <c r="F5817" s="50"/>
      <c r="G5817" s="50"/>
      <c r="H5817" s="5" t="s">
        <v>18730</v>
      </c>
      <c r="I5817" s="6"/>
      <c r="J5817" s="7">
        <v>60</v>
      </c>
      <c r="K5817" s="7">
        <v>125</v>
      </c>
      <c r="L5817" s="3">
        <v>2</v>
      </c>
      <c r="M5817" s="8">
        <f>336.53*(1-P3/100)</f>
        <v>336.53</v>
      </c>
      <c r="N5817" s="9"/>
      <c r="O5817" s="10">
        <f t="shared" si="313"/>
        <v>0</v>
      </c>
      <c r="P5817" s="11">
        <f>0.228*N5817</f>
        <v>0</v>
      </c>
      <c r="Q5817" s="16">
        <f>0.00163*N5817</f>
        <v>0</v>
      </c>
      <c r="R5817" s="13"/>
      <c r="S5817" s="14" t="s">
        <v>18731</v>
      </c>
      <c r="T5817" s="14" t="s">
        <v>108</v>
      </c>
      <c r="U5817" s="15"/>
      <c r="V5817" s="4" t="str">
        <f>HYPERLINK("https://redcat-toys.ru/api/getInfo/image/cca6d0dc-dc7a-11e9-a234-ac1f6b442184")</f>
        <v>https://redcat-toys.ru/api/getInfo/image/cca6d0dc-dc7a-11e9-a234-ac1f6b442184</v>
      </c>
      <c r="W5817" s="4" t="s">
        <v>18732</v>
      </c>
      <c r="X5817" s="4" t="s">
        <v>221</v>
      </c>
      <c r="Y5817" s="4" t="str">
        <f>HYPERLINK("https://redcat-toys.ru/api/getInfo/item/cca6d0dc-dc7a-11e9-a234-ac1f6b442184")</f>
        <v>https://redcat-toys.ru/api/getInfo/item/cca6d0dc-dc7a-11e9-a234-ac1f6b442184</v>
      </c>
    </row>
    <row r="5818" spans="2:25" ht="22.95" customHeight="1" outlineLevel="2" x14ac:dyDescent="0.2">
      <c r="B5818" s="49" t="s">
        <v>18733</v>
      </c>
      <c r="C5818" s="49"/>
      <c r="D5818" s="49"/>
      <c r="E5818" s="49"/>
      <c r="F5818" s="49"/>
      <c r="G5818" s="49"/>
    </row>
    <row r="5819" spans="2:25" ht="21" customHeight="1" outlineLevel="3" x14ac:dyDescent="0.2">
      <c r="B5819" s="39">
        <v>4607</v>
      </c>
      <c r="C5819" s="4" t="s">
        <v>18734</v>
      </c>
      <c r="D5819" s="50" t="s">
        <v>18735</v>
      </c>
      <c r="E5819" s="50"/>
      <c r="F5819" s="50"/>
      <c r="G5819" s="50"/>
      <c r="H5819" s="5" t="s">
        <v>18736</v>
      </c>
      <c r="I5819" s="6"/>
      <c r="J5819" s="7">
        <v>720</v>
      </c>
      <c r="K5819" s="7">
        <v>24</v>
      </c>
      <c r="L5819" s="3">
        <v>24</v>
      </c>
      <c r="M5819" s="8">
        <f>104.36*(1-P3/100)</f>
        <v>104.36</v>
      </c>
      <c r="N5819" s="9"/>
      <c r="O5819" s="10">
        <f>M5819*N5819</f>
        <v>0</v>
      </c>
      <c r="P5819" s="11">
        <f>0.013*N5819</f>
        <v>0</v>
      </c>
      <c r="Q5819" s="16">
        <f>0.00002*N5819</f>
        <v>0</v>
      </c>
      <c r="R5819" s="13"/>
      <c r="S5819" s="14" t="s">
        <v>18737</v>
      </c>
      <c r="T5819" s="14" t="s">
        <v>108</v>
      </c>
      <c r="U5819" s="15"/>
      <c r="V5819" s="4" t="str">
        <f>HYPERLINK("https://redcat-toys.ru/api/getInfo/image/d85c35be-96ad-11ef-a267-00155d82e908")</f>
        <v>https://redcat-toys.ru/api/getInfo/image/d85c35be-96ad-11ef-a267-00155d82e908</v>
      </c>
      <c r="W5819" s="4" t="s">
        <v>18738</v>
      </c>
      <c r="X5819" s="4" t="s">
        <v>221</v>
      </c>
      <c r="Y5819" s="4" t="str">
        <f>HYPERLINK("https://redcat-toys.ru/api/getInfo/item/d85c35be-96ad-11ef-a267-00155d82e908")</f>
        <v>https://redcat-toys.ru/api/getInfo/item/d85c35be-96ad-11ef-a267-00155d82e908</v>
      </c>
    </row>
    <row r="5820" spans="2:25" ht="21" customHeight="1" outlineLevel="3" x14ac:dyDescent="0.2">
      <c r="B5820" s="39">
        <v>4608</v>
      </c>
      <c r="C5820" s="4" t="s">
        <v>18739</v>
      </c>
      <c r="D5820" s="50" t="s">
        <v>18740</v>
      </c>
      <c r="E5820" s="50"/>
      <c r="F5820" s="50"/>
      <c r="G5820" s="50"/>
      <c r="H5820" s="5" t="s">
        <v>18741</v>
      </c>
      <c r="I5820" s="6"/>
      <c r="J5820" s="7">
        <v>720</v>
      </c>
      <c r="K5820" s="7">
        <v>960</v>
      </c>
      <c r="L5820" s="3">
        <v>24</v>
      </c>
      <c r="M5820" s="8">
        <f>129.75*(1-P3/100)</f>
        <v>129.75</v>
      </c>
      <c r="N5820" s="9"/>
      <c r="O5820" s="10">
        <f>M5820*N5820</f>
        <v>0</v>
      </c>
      <c r="P5820" s="11">
        <f>0.017*N5820</f>
        <v>0</v>
      </c>
      <c r="Q5820" s="12">
        <f>0.0002*N5820</f>
        <v>0</v>
      </c>
      <c r="R5820" s="13"/>
      <c r="S5820" s="14" t="s">
        <v>18742</v>
      </c>
      <c r="T5820" s="14" t="s">
        <v>108</v>
      </c>
      <c r="U5820" s="15"/>
      <c r="V5820" s="4" t="str">
        <f>HYPERLINK("https://redcat-toys.ru/api/getInfo/image/44bb9a8a-96af-11ef-a267-00155d82e908")</f>
        <v>https://redcat-toys.ru/api/getInfo/image/44bb9a8a-96af-11ef-a267-00155d82e908</v>
      </c>
      <c r="W5820" s="4" t="s">
        <v>18743</v>
      </c>
      <c r="X5820" s="4" t="s">
        <v>221</v>
      </c>
      <c r="Y5820" s="4" t="str">
        <f>HYPERLINK("https://redcat-toys.ru/api/getInfo/item/44bb9a8a-96af-11ef-a267-00155d82e908")</f>
        <v>https://redcat-toys.ru/api/getInfo/item/44bb9a8a-96af-11ef-a267-00155d82e908</v>
      </c>
    </row>
    <row r="5821" spans="2:25" ht="21" customHeight="1" outlineLevel="3" x14ac:dyDescent="0.2">
      <c r="B5821" s="39">
        <v>4609</v>
      </c>
      <c r="C5821" s="4" t="s">
        <v>18744</v>
      </c>
      <c r="D5821" s="50" t="s">
        <v>18745</v>
      </c>
      <c r="E5821" s="50"/>
      <c r="F5821" s="50"/>
      <c r="G5821" s="50"/>
      <c r="H5821" s="5" t="s">
        <v>18746</v>
      </c>
      <c r="I5821" s="6"/>
      <c r="J5821" s="7">
        <v>720</v>
      </c>
      <c r="K5821" s="7">
        <v>480</v>
      </c>
      <c r="L5821" s="3">
        <v>24</v>
      </c>
      <c r="M5821" s="8">
        <f>104.36*(1-P3/100)</f>
        <v>104.36</v>
      </c>
      <c r="N5821" s="9"/>
      <c r="O5821" s="10">
        <f>M5821*N5821</f>
        <v>0</v>
      </c>
      <c r="P5821" s="11">
        <f>0.011*N5821</f>
        <v>0</v>
      </c>
      <c r="Q5821" s="16">
        <f>0.00016*N5821</f>
        <v>0</v>
      </c>
      <c r="R5821" s="13"/>
      <c r="S5821" s="14" t="s">
        <v>18747</v>
      </c>
      <c r="T5821" s="14" t="s">
        <v>108</v>
      </c>
      <c r="U5821" s="15"/>
      <c r="V5821" s="4" t="str">
        <f>HYPERLINK("https://redcat-toys.ru/api/getInfo/image/4f160e40-96ae-11ef-a267-00155d82e908")</f>
        <v>https://redcat-toys.ru/api/getInfo/image/4f160e40-96ae-11ef-a267-00155d82e908</v>
      </c>
      <c r="W5821" s="4" t="s">
        <v>18748</v>
      </c>
      <c r="X5821" s="4" t="s">
        <v>221</v>
      </c>
      <c r="Y5821" s="4" t="str">
        <f>HYPERLINK("https://redcat-toys.ru/api/getInfo/item/4f160e40-96ae-11ef-a267-00155d82e908")</f>
        <v>https://redcat-toys.ru/api/getInfo/item/4f160e40-96ae-11ef-a267-00155d82e908</v>
      </c>
    </row>
    <row r="5822" spans="2:25" ht="21" customHeight="1" outlineLevel="3" x14ac:dyDescent="0.2">
      <c r="B5822" s="39">
        <v>4610</v>
      </c>
      <c r="C5822" s="4" t="s">
        <v>18749</v>
      </c>
      <c r="D5822" s="50" t="s">
        <v>18750</v>
      </c>
      <c r="E5822" s="50"/>
      <c r="F5822" s="50"/>
      <c r="G5822" s="50"/>
      <c r="H5822" s="5" t="s">
        <v>18751</v>
      </c>
      <c r="I5822" s="6"/>
      <c r="J5822" s="7">
        <v>720</v>
      </c>
      <c r="K5822" s="7">
        <v>744</v>
      </c>
      <c r="L5822" s="3">
        <v>24</v>
      </c>
      <c r="M5822" s="8">
        <f>121.29*(1-P3/100)</f>
        <v>121.29</v>
      </c>
      <c r="N5822" s="9"/>
      <c r="O5822" s="10">
        <f>M5822*N5822</f>
        <v>0</v>
      </c>
      <c r="P5822" s="11">
        <f>0.015*N5822</f>
        <v>0</v>
      </c>
      <c r="Q5822" s="16">
        <f>0.00028*N5822</f>
        <v>0</v>
      </c>
      <c r="R5822" s="13"/>
      <c r="S5822" s="14" t="s">
        <v>18752</v>
      </c>
      <c r="T5822" s="14" t="s">
        <v>108</v>
      </c>
      <c r="U5822" s="15"/>
      <c r="V5822" s="4" t="str">
        <f>HYPERLINK("https://redcat-toys.ru/api/getInfo/image/c3eefb5e-96ae-11ef-a267-00155d82e908")</f>
        <v>https://redcat-toys.ru/api/getInfo/image/c3eefb5e-96ae-11ef-a267-00155d82e908</v>
      </c>
      <c r="W5822" s="4" t="s">
        <v>18743</v>
      </c>
      <c r="X5822" s="4" t="s">
        <v>221</v>
      </c>
      <c r="Y5822" s="4" t="str">
        <f>HYPERLINK("https://redcat-toys.ru/api/getInfo/item/c3eefb5e-96ae-11ef-a267-00155d82e908")</f>
        <v>https://redcat-toys.ru/api/getInfo/item/c3eefb5e-96ae-11ef-a267-00155d82e908</v>
      </c>
    </row>
    <row r="5823" spans="2:25" ht="22.95" customHeight="1" outlineLevel="2" x14ac:dyDescent="0.2">
      <c r="B5823" s="49" t="s">
        <v>18753</v>
      </c>
      <c r="C5823" s="49"/>
      <c r="D5823" s="49"/>
      <c r="E5823" s="49"/>
      <c r="F5823" s="49"/>
      <c r="G5823" s="49"/>
    </row>
    <row r="5824" spans="2:25" ht="21" customHeight="1" outlineLevel="3" x14ac:dyDescent="0.2">
      <c r="B5824" s="39">
        <v>4611</v>
      </c>
      <c r="C5824" s="4" t="s">
        <v>18754</v>
      </c>
      <c r="D5824" s="50" t="s">
        <v>18755</v>
      </c>
      <c r="E5824" s="50"/>
      <c r="F5824" s="50"/>
      <c r="G5824" s="50"/>
      <c r="H5824" s="5" t="s">
        <v>18756</v>
      </c>
      <c r="I5824" s="6"/>
      <c r="J5824" s="7">
        <v>600</v>
      </c>
      <c r="K5824" s="7">
        <v>1</v>
      </c>
      <c r="L5824" s="3">
        <v>1</v>
      </c>
      <c r="M5824" s="8">
        <f>348.91*(1-P3/100)</f>
        <v>348.91</v>
      </c>
      <c r="N5824" s="9"/>
      <c r="O5824" s="10">
        <f>M5824*N5824</f>
        <v>0</v>
      </c>
      <c r="P5824" s="20">
        <f>0.1*N5824</f>
        <v>0</v>
      </c>
      <c r="Q5824" s="16">
        <f>0.00058*N5824</f>
        <v>0</v>
      </c>
      <c r="R5824" s="13"/>
      <c r="S5824" s="14" t="s">
        <v>18757</v>
      </c>
      <c r="T5824" s="14" t="s">
        <v>108</v>
      </c>
      <c r="U5824" s="15" t="s">
        <v>39</v>
      </c>
      <c r="V5824" s="4" t="str">
        <f>HYPERLINK("https://redcat-toys.ru/api/getInfo/image/ed2fda40-36bb-11eb-a25e-ac1f6b442184")</f>
        <v>https://redcat-toys.ru/api/getInfo/image/ed2fda40-36bb-11eb-a25e-ac1f6b442184</v>
      </c>
      <c r="W5824" s="4" t="s">
        <v>18758</v>
      </c>
      <c r="X5824" s="4" t="s">
        <v>221</v>
      </c>
      <c r="Y5824" s="4" t="str">
        <f>HYPERLINK("https://redcat-toys.ru/api/getInfo/item/ed2fda40-36bb-11eb-a25e-ac1f6b442184")</f>
        <v>https://redcat-toys.ru/api/getInfo/item/ed2fda40-36bb-11eb-a25e-ac1f6b442184</v>
      </c>
    </row>
    <row r="5825" spans="2:25" ht="22.95" customHeight="1" outlineLevel="1" x14ac:dyDescent="0.2">
      <c r="B5825" s="48" t="s">
        <v>18759</v>
      </c>
      <c r="C5825" s="48"/>
      <c r="D5825" s="48"/>
      <c r="E5825" s="48"/>
      <c r="F5825" s="48"/>
      <c r="G5825" s="48"/>
    </row>
    <row r="5826" spans="2:25" ht="22.95" customHeight="1" outlineLevel="2" x14ac:dyDescent="0.2">
      <c r="B5826" s="49" t="s">
        <v>18760</v>
      </c>
      <c r="C5826" s="49"/>
      <c r="D5826" s="49"/>
      <c r="E5826" s="49"/>
      <c r="F5826" s="49"/>
      <c r="G5826" s="49"/>
    </row>
    <row r="5827" spans="2:25" ht="21" customHeight="1" outlineLevel="3" x14ac:dyDescent="0.2">
      <c r="B5827" s="39">
        <v>4612</v>
      </c>
      <c r="C5827" s="4" t="s">
        <v>18761</v>
      </c>
      <c r="D5827" s="50" t="s">
        <v>18762</v>
      </c>
      <c r="E5827" s="50"/>
      <c r="F5827" s="50"/>
      <c r="G5827" s="50"/>
      <c r="H5827" s="5" t="s">
        <v>18763</v>
      </c>
      <c r="I5827" s="6"/>
      <c r="J5827" s="7">
        <v>180</v>
      </c>
      <c r="K5827" s="18">
        <v>1343</v>
      </c>
      <c r="L5827" s="3">
        <v>2</v>
      </c>
      <c r="M5827" s="8">
        <f>286.32*(1-P3/100)</f>
        <v>286.32</v>
      </c>
      <c r="N5827" s="9"/>
      <c r="O5827" s="10">
        <f t="shared" ref="O5827:O5854" si="314">M5827*N5827</f>
        <v>0</v>
      </c>
      <c r="P5827" s="11">
        <f>0.062*N5827</f>
        <v>0</v>
      </c>
      <c r="Q5827" s="16">
        <f>0.00099*N5827</f>
        <v>0</v>
      </c>
      <c r="R5827" s="13"/>
      <c r="S5827" s="14" t="s">
        <v>18764</v>
      </c>
      <c r="T5827" s="14" t="s">
        <v>108</v>
      </c>
      <c r="U5827" s="15" t="s">
        <v>39</v>
      </c>
      <c r="V5827" s="4" t="str">
        <f>HYPERLINK("https://redcat-toys.ru/api/getInfo/image/3a2ebc22-c977-11ed-a230-00155d82e902")</f>
        <v>https://redcat-toys.ru/api/getInfo/image/3a2ebc22-c977-11ed-a230-00155d82e902</v>
      </c>
      <c r="W5827" s="4" t="s">
        <v>18765</v>
      </c>
      <c r="X5827" s="4" t="s">
        <v>18766</v>
      </c>
      <c r="Y5827" s="4" t="str">
        <f>HYPERLINK("https://redcat-toys.ru/api/getInfo/item/3a2ebc22-c977-11ed-a230-00155d82e902")</f>
        <v>https://redcat-toys.ru/api/getInfo/item/3a2ebc22-c977-11ed-a230-00155d82e902</v>
      </c>
    </row>
    <row r="5828" spans="2:25" ht="21" customHeight="1" outlineLevel="3" x14ac:dyDescent="0.2">
      <c r="B5828" s="39">
        <v>4613</v>
      </c>
      <c r="C5828" s="4" t="s">
        <v>18761</v>
      </c>
      <c r="D5828" s="50" t="s">
        <v>18762</v>
      </c>
      <c r="E5828" s="50"/>
      <c r="F5828" s="50"/>
      <c r="G5828" s="50"/>
      <c r="H5828" s="5" t="s">
        <v>18763</v>
      </c>
      <c r="I5828" s="6"/>
      <c r="J5828" s="7">
        <v>360</v>
      </c>
      <c r="K5828" s="18">
        <v>1343</v>
      </c>
      <c r="L5828" s="3">
        <v>2</v>
      </c>
      <c r="M5828" s="8">
        <f>286.32*(1-P3/100)</f>
        <v>286.32</v>
      </c>
      <c r="N5828" s="9"/>
      <c r="O5828" s="10">
        <f t="shared" si="314"/>
        <v>0</v>
      </c>
      <c r="P5828" s="11">
        <f>0.062*N5828</f>
        <v>0</v>
      </c>
      <c r="Q5828" s="16">
        <f>0.00099*N5828</f>
        <v>0</v>
      </c>
      <c r="R5828" s="13"/>
      <c r="S5828" s="14" t="s">
        <v>18764</v>
      </c>
      <c r="T5828" s="14" t="s">
        <v>108</v>
      </c>
      <c r="U5828" s="15" t="s">
        <v>39</v>
      </c>
      <c r="V5828" s="4" t="str">
        <f>HYPERLINK("https://redcat-toys.ru/api/getInfo/image/3a2ebc22-c977-11ed-a230-00155d82e902")</f>
        <v>https://redcat-toys.ru/api/getInfo/image/3a2ebc22-c977-11ed-a230-00155d82e902</v>
      </c>
      <c r="W5828" s="4" t="s">
        <v>18765</v>
      </c>
      <c r="X5828" s="4" t="s">
        <v>18766</v>
      </c>
      <c r="Y5828" s="4" t="str">
        <f>HYPERLINK("https://redcat-toys.ru/api/getInfo/item/3a2ebc22-c977-11ed-a230-00155d82e902")</f>
        <v>https://redcat-toys.ru/api/getInfo/item/3a2ebc22-c977-11ed-a230-00155d82e902</v>
      </c>
    </row>
    <row r="5829" spans="2:25" ht="21" customHeight="1" outlineLevel="3" x14ac:dyDescent="0.2">
      <c r="B5829" s="39">
        <v>4614</v>
      </c>
      <c r="C5829" s="4" t="s">
        <v>18767</v>
      </c>
      <c r="D5829" s="50" t="s">
        <v>18768</v>
      </c>
      <c r="E5829" s="50"/>
      <c r="F5829" s="50"/>
      <c r="G5829" s="50"/>
      <c r="H5829" s="5" t="s">
        <v>18769</v>
      </c>
      <c r="I5829" s="6"/>
      <c r="J5829" s="7">
        <v>180</v>
      </c>
      <c r="K5829" s="7">
        <v>113</v>
      </c>
      <c r="L5829" s="3">
        <v>3</v>
      </c>
      <c r="M5829" s="8">
        <f>185.96*(1-P3/100)</f>
        <v>185.96</v>
      </c>
      <c r="N5829" s="9"/>
      <c r="O5829" s="10">
        <f t="shared" si="314"/>
        <v>0</v>
      </c>
      <c r="P5829" s="11">
        <f>0.047*N5829</f>
        <v>0</v>
      </c>
      <c r="Q5829" s="12">
        <f>0.0004*N5829</f>
        <v>0</v>
      </c>
      <c r="R5829" s="13"/>
      <c r="S5829" s="14" t="s">
        <v>18770</v>
      </c>
      <c r="T5829" s="14" t="s">
        <v>108</v>
      </c>
      <c r="U5829" s="15" t="s">
        <v>39</v>
      </c>
      <c r="V5829" s="4" t="str">
        <f>HYPERLINK("https://redcat-toys.ru/api/getInfo/image/923fcff4-c975-11ed-a230-00155d82e902")</f>
        <v>https://redcat-toys.ru/api/getInfo/image/923fcff4-c975-11ed-a230-00155d82e902</v>
      </c>
      <c r="W5829" s="4" t="s">
        <v>18771</v>
      </c>
      <c r="X5829" s="4" t="s">
        <v>18766</v>
      </c>
      <c r="Y5829" s="4" t="str">
        <f>HYPERLINK("https://redcat-toys.ru/api/getInfo/item/923fcff4-c975-11ed-a230-00155d82e902")</f>
        <v>https://redcat-toys.ru/api/getInfo/item/923fcff4-c975-11ed-a230-00155d82e902</v>
      </c>
    </row>
    <row r="5830" spans="2:25" ht="21" customHeight="1" outlineLevel="3" x14ac:dyDescent="0.2">
      <c r="B5830" s="39">
        <v>4615</v>
      </c>
      <c r="C5830" s="4" t="s">
        <v>18767</v>
      </c>
      <c r="D5830" s="50" t="s">
        <v>18768</v>
      </c>
      <c r="E5830" s="50"/>
      <c r="F5830" s="50"/>
      <c r="G5830" s="50"/>
      <c r="H5830" s="5" t="s">
        <v>18769</v>
      </c>
      <c r="I5830" s="6"/>
      <c r="J5830" s="7">
        <v>360</v>
      </c>
      <c r="K5830" s="7">
        <v>113</v>
      </c>
      <c r="L5830" s="3">
        <v>3</v>
      </c>
      <c r="M5830" s="8">
        <f>185.96*(1-P3/100)</f>
        <v>185.96</v>
      </c>
      <c r="N5830" s="9"/>
      <c r="O5830" s="10">
        <f t="shared" si="314"/>
        <v>0</v>
      </c>
      <c r="P5830" s="11">
        <f>0.047*N5830</f>
        <v>0</v>
      </c>
      <c r="Q5830" s="12">
        <f>0.0004*N5830</f>
        <v>0</v>
      </c>
      <c r="R5830" s="13"/>
      <c r="S5830" s="14" t="s">
        <v>18770</v>
      </c>
      <c r="T5830" s="14" t="s">
        <v>108</v>
      </c>
      <c r="U5830" s="15" t="s">
        <v>39</v>
      </c>
      <c r="V5830" s="4" t="str">
        <f>HYPERLINK("https://redcat-toys.ru/api/getInfo/image/923fcff4-c975-11ed-a230-00155d82e902")</f>
        <v>https://redcat-toys.ru/api/getInfo/image/923fcff4-c975-11ed-a230-00155d82e902</v>
      </c>
      <c r="W5830" s="4" t="s">
        <v>18771</v>
      </c>
      <c r="X5830" s="4" t="s">
        <v>18766</v>
      </c>
      <c r="Y5830" s="4" t="str">
        <f>HYPERLINK("https://redcat-toys.ru/api/getInfo/item/923fcff4-c975-11ed-a230-00155d82e902")</f>
        <v>https://redcat-toys.ru/api/getInfo/item/923fcff4-c975-11ed-a230-00155d82e902</v>
      </c>
    </row>
    <row r="5831" spans="2:25" ht="21" customHeight="1" outlineLevel="3" x14ac:dyDescent="0.2">
      <c r="B5831" s="39">
        <v>4616</v>
      </c>
      <c r="C5831" s="4" t="s">
        <v>18772</v>
      </c>
      <c r="D5831" s="50" t="s">
        <v>18773</v>
      </c>
      <c r="E5831" s="50"/>
      <c r="F5831" s="50"/>
      <c r="G5831" s="50"/>
      <c r="H5831" s="5" t="s">
        <v>18774</v>
      </c>
      <c r="I5831" s="6"/>
      <c r="J5831" s="7">
        <v>180</v>
      </c>
      <c r="K5831" s="7">
        <v>399</v>
      </c>
      <c r="L5831" s="3">
        <v>3</v>
      </c>
      <c r="M5831" s="8">
        <f>194.82*(1-P3/100)</f>
        <v>194.82</v>
      </c>
      <c r="N5831" s="9"/>
      <c r="O5831" s="10">
        <f t="shared" si="314"/>
        <v>0</v>
      </c>
      <c r="P5831" s="11">
        <f>0.061*N5831</f>
        <v>0</v>
      </c>
      <c r="Q5831" s="16">
        <f>0.00103*N5831</f>
        <v>0</v>
      </c>
      <c r="R5831" s="13"/>
      <c r="S5831" s="14" t="s">
        <v>18775</v>
      </c>
      <c r="T5831" s="14" t="s">
        <v>108</v>
      </c>
      <c r="U5831" s="15" t="s">
        <v>39</v>
      </c>
      <c r="V5831" s="4" t="str">
        <f>HYPERLINK("https://redcat-toys.ru/api/getInfo/image/0e9d8603-c975-11ed-a230-00155d82e902")</f>
        <v>https://redcat-toys.ru/api/getInfo/image/0e9d8603-c975-11ed-a230-00155d82e902</v>
      </c>
      <c r="W5831" s="4" t="s">
        <v>18776</v>
      </c>
      <c r="X5831" s="4" t="s">
        <v>18766</v>
      </c>
      <c r="Y5831" s="4" t="str">
        <f>HYPERLINK("https://redcat-toys.ru/api/getInfo/item/0e9d8603-c975-11ed-a230-00155d82e902")</f>
        <v>https://redcat-toys.ru/api/getInfo/item/0e9d8603-c975-11ed-a230-00155d82e902</v>
      </c>
    </row>
    <row r="5832" spans="2:25" ht="21" customHeight="1" outlineLevel="3" x14ac:dyDescent="0.2">
      <c r="B5832" s="39">
        <v>4617</v>
      </c>
      <c r="C5832" s="4" t="s">
        <v>18772</v>
      </c>
      <c r="D5832" s="50" t="s">
        <v>18773</v>
      </c>
      <c r="E5832" s="50"/>
      <c r="F5832" s="50"/>
      <c r="G5832" s="50"/>
      <c r="H5832" s="5" t="s">
        <v>18774</v>
      </c>
      <c r="I5832" s="6"/>
      <c r="J5832" s="7">
        <v>360</v>
      </c>
      <c r="K5832" s="7">
        <v>399</v>
      </c>
      <c r="L5832" s="3">
        <v>3</v>
      </c>
      <c r="M5832" s="8">
        <f>194.82*(1-P3/100)</f>
        <v>194.82</v>
      </c>
      <c r="N5832" s="9"/>
      <c r="O5832" s="10">
        <f t="shared" si="314"/>
        <v>0</v>
      </c>
      <c r="P5832" s="11">
        <f>0.061*N5832</f>
        <v>0</v>
      </c>
      <c r="Q5832" s="16">
        <f>0.00103*N5832</f>
        <v>0</v>
      </c>
      <c r="R5832" s="13"/>
      <c r="S5832" s="14" t="s">
        <v>18775</v>
      </c>
      <c r="T5832" s="14" t="s">
        <v>108</v>
      </c>
      <c r="U5832" s="15" t="s">
        <v>39</v>
      </c>
      <c r="V5832" s="4" t="str">
        <f>HYPERLINK("https://redcat-toys.ru/api/getInfo/image/0e9d8603-c975-11ed-a230-00155d82e902")</f>
        <v>https://redcat-toys.ru/api/getInfo/image/0e9d8603-c975-11ed-a230-00155d82e902</v>
      </c>
      <c r="W5832" s="4" t="s">
        <v>18776</v>
      </c>
      <c r="X5832" s="4" t="s">
        <v>18766</v>
      </c>
      <c r="Y5832" s="4" t="str">
        <f>HYPERLINK("https://redcat-toys.ru/api/getInfo/item/0e9d8603-c975-11ed-a230-00155d82e902")</f>
        <v>https://redcat-toys.ru/api/getInfo/item/0e9d8603-c975-11ed-a230-00155d82e902</v>
      </c>
    </row>
    <row r="5833" spans="2:25" ht="21" customHeight="1" outlineLevel="3" x14ac:dyDescent="0.2">
      <c r="B5833" s="39">
        <v>4618</v>
      </c>
      <c r="C5833" s="4" t="s">
        <v>18777</v>
      </c>
      <c r="D5833" s="50" t="s">
        <v>18778</v>
      </c>
      <c r="E5833" s="50"/>
      <c r="F5833" s="50"/>
      <c r="G5833" s="50"/>
      <c r="H5833" s="5" t="s">
        <v>18779</v>
      </c>
      <c r="I5833" s="6"/>
      <c r="J5833" s="7">
        <v>180</v>
      </c>
      <c r="K5833" s="7">
        <v>938</v>
      </c>
      <c r="L5833" s="3">
        <v>4</v>
      </c>
      <c r="M5833" s="8">
        <f>156.5*(1-P3/100)</f>
        <v>156.5</v>
      </c>
      <c r="N5833" s="9"/>
      <c r="O5833" s="10">
        <f t="shared" si="314"/>
        <v>0</v>
      </c>
      <c r="P5833" s="11">
        <f>0.049*N5833</f>
        <v>0</v>
      </c>
      <c r="Q5833" s="16">
        <f>0.00085*N5833</f>
        <v>0</v>
      </c>
      <c r="R5833" s="13"/>
      <c r="S5833" s="14" t="s">
        <v>18780</v>
      </c>
      <c r="T5833" s="14" t="s">
        <v>108</v>
      </c>
      <c r="U5833" s="15"/>
      <c r="V5833" s="4" t="str">
        <f>HYPERLINK("https://redcat-toys.ru/api/getInfo/image/f74a0990-c975-11ed-a230-00155d82e902")</f>
        <v>https://redcat-toys.ru/api/getInfo/image/f74a0990-c975-11ed-a230-00155d82e902</v>
      </c>
      <c r="W5833" s="4" t="s">
        <v>18781</v>
      </c>
      <c r="X5833" s="4" t="s">
        <v>18766</v>
      </c>
      <c r="Y5833" s="4" t="str">
        <f>HYPERLINK("https://redcat-toys.ru/api/getInfo/item/f74a0990-c975-11ed-a230-00155d82e902")</f>
        <v>https://redcat-toys.ru/api/getInfo/item/f74a0990-c975-11ed-a230-00155d82e902</v>
      </c>
    </row>
    <row r="5834" spans="2:25" ht="21" customHeight="1" outlineLevel="3" x14ac:dyDescent="0.2">
      <c r="B5834" s="39">
        <v>4619</v>
      </c>
      <c r="C5834" s="4" t="s">
        <v>18777</v>
      </c>
      <c r="D5834" s="50" t="s">
        <v>18778</v>
      </c>
      <c r="E5834" s="50"/>
      <c r="F5834" s="50"/>
      <c r="G5834" s="50"/>
      <c r="H5834" s="5" t="s">
        <v>18779</v>
      </c>
      <c r="I5834" s="6"/>
      <c r="J5834" s="7">
        <v>360</v>
      </c>
      <c r="K5834" s="7">
        <v>938</v>
      </c>
      <c r="L5834" s="3">
        <v>4</v>
      </c>
      <c r="M5834" s="8">
        <f>156.5*(1-P3/100)</f>
        <v>156.5</v>
      </c>
      <c r="N5834" s="9"/>
      <c r="O5834" s="10">
        <f t="shared" si="314"/>
        <v>0</v>
      </c>
      <c r="P5834" s="11">
        <f>0.049*N5834</f>
        <v>0</v>
      </c>
      <c r="Q5834" s="16">
        <f>0.00085*N5834</f>
        <v>0</v>
      </c>
      <c r="R5834" s="13"/>
      <c r="S5834" s="14" t="s">
        <v>18780</v>
      </c>
      <c r="T5834" s="14" t="s">
        <v>108</v>
      </c>
      <c r="U5834" s="15"/>
      <c r="V5834" s="4" t="str">
        <f>HYPERLINK("https://redcat-toys.ru/api/getInfo/image/f74a0990-c975-11ed-a230-00155d82e902")</f>
        <v>https://redcat-toys.ru/api/getInfo/image/f74a0990-c975-11ed-a230-00155d82e902</v>
      </c>
      <c r="W5834" s="4" t="s">
        <v>18781</v>
      </c>
      <c r="X5834" s="4" t="s">
        <v>18766</v>
      </c>
      <c r="Y5834" s="4" t="str">
        <f>HYPERLINK("https://redcat-toys.ru/api/getInfo/item/f74a0990-c975-11ed-a230-00155d82e902")</f>
        <v>https://redcat-toys.ru/api/getInfo/item/f74a0990-c975-11ed-a230-00155d82e902</v>
      </c>
    </row>
    <row r="5835" spans="2:25" ht="21" customHeight="1" outlineLevel="3" x14ac:dyDescent="0.2">
      <c r="B5835" s="39">
        <v>4620</v>
      </c>
      <c r="C5835" s="4" t="s">
        <v>18782</v>
      </c>
      <c r="D5835" s="50" t="s">
        <v>18783</v>
      </c>
      <c r="E5835" s="50"/>
      <c r="F5835" s="50"/>
      <c r="G5835" s="50"/>
      <c r="H5835" s="5" t="s">
        <v>18784</v>
      </c>
      <c r="I5835" s="6"/>
      <c r="J5835" s="7">
        <v>180</v>
      </c>
      <c r="K5835" s="18">
        <v>1003</v>
      </c>
      <c r="L5835" s="3">
        <v>3</v>
      </c>
      <c r="M5835" s="8">
        <f>213.64*(1-P3/100)</f>
        <v>213.64</v>
      </c>
      <c r="N5835" s="9"/>
      <c r="O5835" s="10">
        <f t="shared" si="314"/>
        <v>0</v>
      </c>
      <c r="P5835" s="11">
        <f>0.081*N5835</f>
        <v>0</v>
      </c>
      <c r="Q5835" s="16">
        <f>0.00097*N5835</f>
        <v>0</v>
      </c>
      <c r="R5835" s="13"/>
      <c r="S5835" s="14" t="s">
        <v>18785</v>
      </c>
      <c r="T5835" s="14" t="s">
        <v>108</v>
      </c>
      <c r="U5835" s="15"/>
      <c r="V5835" s="4" t="str">
        <f>HYPERLINK("https://redcat-toys.ru/api/getInfo/image/8794ea9c-c976-11ed-a230-00155d82e902")</f>
        <v>https://redcat-toys.ru/api/getInfo/image/8794ea9c-c976-11ed-a230-00155d82e902</v>
      </c>
      <c r="W5835" s="4" t="s">
        <v>18786</v>
      </c>
      <c r="X5835" s="4" t="s">
        <v>18766</v>
      </c>
      <c r="Y5835" s="4" t="str">
        <f>HYPERLINK("https://redcat-toys.ru/api/getInfo/item/8794ea9c-c976-11ed-a230-00155d82e902")</f>
        <v>https://redcat-toys.ru/api/getInfo/item/8794ea9c-c976-11ed-a230-00155d82e902</v>
      </c>
    </row>
    <row r="5836" spans="2:25" ht="21" customHeight="1" outlineLevel="3" x14ac:dyDescent="0.2">
      <c r="B5836" s="39">
        <v>4621</v>
      </c>
      <c r="C5836" s="4" t="s">
        <v>18782</v>
      </c>
      <c r="D5836" s="50" t="s">
        <v>18783</v>
      </c>
      <c r="E5836" s="50"/>
      <c r="F5836" s="50"/>
      <c r="G5836" s="50"/>
      <c r="H5836" s="5" t="s">
        <v>18784</v>
      </c>
      <c r="I5836" s="6"/>
      <c r="J5836" s="7">
        <v>360</v>
      </c>
      <c r="K5836" s="18">
        <v>1003</v>
      </c>
      <c r="L5836" s="3">
        <v>3</v>
      </c>
      <c r="M5836" s="8">
        <f>213.64*(1-P3/100)</f>
        <v>213.64</v>
      </c>
      <c r="N5836" s="9"/>
      <c r="O5836" s="10">
        <f t="shared" si="314"/>
        <v>0</v>
      </c>
      <c r="P5836" s="11">
        <f>0.081*N5836</f>
        <v>0</v>
      </c>
      <c r="Q5836" s="16">
        <f>0.00097*N5836</f>
        <v>0</v>
      </c>
      <c r="R5836" s="13"/>
      <c r="S5836" s="14" t="s">
        <v>18785</v>
      </c>
      <c r="T5836" s="14" t="s">
        <v>108</v>
      </c>
      <c r="U5836" s="15"/>
      <c r="V5836" s="4" t="str">
        <f>HYPERLINK("https://redcat-toys.ru/api/getInfo/image/8794ea9c-c976-11ed-a230-00155d82e902")</f>
        <v>https://redcat-toys.ru/api/getInfo/image/8794ea9c-c976-11ed-a230-00155d82e902</v>
      </c>
      <c r="W5836" s="4" t="s">
        <v>18786</v>
      </c>
      <c r="X5836" s="4" t="s">
        <v>18766</v>
      </c>
      <c r="Y5836" s="4" t="str">
        <f>HYPERLINK("https://redcat-toys.ru/api/getInfo/item/8794ea9c-c976-11ed-a230-00155d82e902")</f>
        <v>https://redcat-toys.ru/api/getInfo/item/8794ea9c-c976-11ed-a230-00155d82e902</v>
      </c>
    </row>
    <row r="5837" spans="2:25" ht="21" customHeight="1" outlineLevel="3" x14ac:dyDescent="0.2">
      <c r="B5837" s="39">
        <v>4622</v>
      </c>
      <c r="C5837" s="4" t="s">
        <v>18787</v>
      </c>
      <c r="D5837" s="50" t="s">
        <v>18788</v>
      </c>
      <c r="E5837" s="50"/>
      <c r="F5837" s="50"/>
      <c r="G5837" s="50"/>
      <c r="H5837" s="5" t="s">
        <v>18789</v>
      </c>
      <c r="I5837" s="6" t="s">
        <v>30</v>
      </c>
      <c r="J5837" s="7">
        <v>60</v>
      </c>
      <c r="K5837" s="7">
        <v>635</v>
      </c>
      <c r="L5837" s="3">
        <v>2</v>
      </c>
      <c r="M5837" s="8">
        <f>365.69*(1-P3/100)</f>
        <v>365.69</v>
      </c>
      <c r="N5837" s="9"/>
      <c r="O5837" s="10">
        <f t="shared" si="314"/>
        <v>0</v>
      </c>
      <c r="P5837" s="11">
        <f>0.136*N5837</f>
        <v>0</v>
      </c>
      <c r="Q5837" s="16">
        <f>0.00198*N5837</f>
        <v>0</v>
      </c>
      <c r="R5837" s="13"/>
      <c r="S5837" s="14" t="s">
        <v>18790</v>
      </c>
      <c r="T5837" s="14" t="s">
        <v>108</v>
      </c>
      <c r="U5837" s="15"/>
      <c r="V5837" s="4" t="str">
        <f>HYPERLINK("https://redcat-toys.ru/api/getInfo/image/75d28d69-9876-11ec-a211-ac1f6b442185")</f>
        <v>https://redcat-toys.ru/api/getInfo/image/75d28d69-9876-11ec-a211-ac1f6b442185</v>
      </c>
      <c r="W5837" s="4" t="s">
        <v>18791</v>
      </c>
      <c r="X5837" s="4" t="s">
        <v>18766</v>
      </c>
      <c r="Y5837" s="4" t="str">
        <f>HYPERLINK("https://redcat-toys.ru/api/getInfo/item/75d28d69-9876-11ec-a211-ac1f6b442185")</f>
        <v>https://redcat-toys.ru/api/getInfo/item/75d28d69-9876-11ec-a211-ac1f6b442185</v>
      </c>
    </row>
    <row r="5838" spans="2:25" ht="21" customHeight="1" outlineLevel="3" x14ac:dyDescent="0.2">
      <c r="B5838" s="39">
        <v>4623</v>
      </c>
      <c r="C5838" s="4" t="s">
        <v>18787</v>
      </c>
      <c r="D5838" s="50" t="s">
        <v>18788</v>
      </c>
      <c r="E5838" s="50"/>
      <c r="F5838" s="50"/>
      <c r="G5838" s="50"/>
      <c r="H5838" s="5" t="s">
        <v>18789</v>
      </c>
      <c r="I5838" s="6" t="s">
        <v>30</v>
      </c>
      <c r="J5838" s="7">
        <v>120</v>
      </c>
      <c r="K5838" s="7">
        <v>635</v>
      </c>
      <c r="L5838" s="3">
        <v>2</v>
      </c>
      <c r="M5838" s="8">
        <f>365.69*(1-P3/100)</f>
        <v>365.69</v>
      </c>
      <c r="N5838" s="9"/>
      <c r="O5838" s="10">
        <f t="shared" si="314"/>
        <v>0</v>
      </c>
      <c r="P5838" s="11">
        <f>0.136*N5838</f>
        <v>0</v>
      </c>
      <c r="Q5838" s="16">
        <f>0.00198*N5838</f>
        <v>0</v>
      </c>
      <c r="R5838" s="13"/>
      <c r="S5838" s="14" t="s">
        <v>18790</v>
      </c>
      <c r="T5838" s="14" t="s">
        <v>108</v>
      </c>
      <c r="U5838" s="15"/>
      <c r="V5838" s="4" t="str">
        <f>HYPERLINK("https://redcat-toys.ru/api/getInfo/image/75d28d69-9876-11ec-a211-ac1f6b442185")</f>
        <v>https://redcat-toys.ru/api/getInfo/image/75d28d69-9876-11ec-a211-ac1f6b442185</v>
      </c>
      <c r="W5838" s="4" t="s">
        <v>18791</v>
      </c>
      <c r="X5838" s="4" t="s">
        <v>18766</v>
      </c>
      <c r="Y5838" s="4" t="str">
        <f>HYPERLINK("https://redcat-toys.ru/api/getInfo/item/75d28d69-9876-11ec-a211-ac1f6b442185")</f>
        <v>https://redcat-toys.ru/api/getInfo/item/75d28d69-9876-11ec-a211-ac1f6b442185</v>
      </c>
    </row>
    <row r="5839" spans="2:25" ht="21" customHeight="1" outlineLevel="3" x14ac:dyDescent="0.2">
      <c r="B5839" s="39">
        <v>4624</v>
      </c>
      <c r="C5839" s="4" t="s">
        <v>18792</v>
      </c>
      <c r="D5839" s="50" t="s">
        <v>18793</v>
      </c>
      <c r="E5839" s="50"/>
      <c r="F5839" s="50"/>
      <c r="G5839" s="50"/>
      <c r="H5839" s="5" t="s">
        <v>18794</v>
      </c>
      <c r="I5839" s="6" t="s">
        <v>30</v>
      </c>
      <c r="J5839" s="7">
        <v>240</v>
      </c>
      <c r="K5839" s="18">
        <v>2117</v>
      </c>
      <c r="L5839" s="3">
        <v>6</v>
      </c>
      <c r="M5839" s="8">
        <f>94.78*(1-P3/100)</f>
        <v>94.78</v>
      </c>
      <c r="N5839" s="9"/>
      <c r="O5839" s="10">
        <f t="shared" si="314"/>
        <v>0</v>
      </c>
      <c r="P5839" s="11">
        <f>0.036*N5839</f>
        <v>0</v>
      </c>
      <c r="Q5839" s="16">
        <f>0.00155*N5839</f>
        <v>0</v>
      </c>
      <c r="R5839" s="13"/>
      <c r="S5839" s="14" t="s">
        <v>18795</v>
      </c>
      <c r="T5839" s="14" t="s">
        <v>108</v>
      </c>
      <c r="U5839" s="15"/>
      <c r="V5839" s="4" t="str">
        <f>HYPERLINK("https://redcat-toys.ru/api/getInfo/image/c6bb3f47-9873-11ec-a211-ac1f6b442185")</f>
        <v>https://redcat-toys.ru/api/getInfo/image/c6bb3f47-9873-11ec-a211-ac1f6b442185</v>
      </c>
      <c r="W5839" s="4" t="s">
        <v>18796</v>
      </c>
      <c r="X5839" s="4" t="s">
        <v>18766</v>
      </c>
      <c r="Y5839" s="4" t="str">
        <f>HYPERLINK("https://redcat-toys.ru/api/getInfo/item/c6bb3f47-9873-11ec-a211-ac1f6b442185")</f>
        <v>https://redcat-toys.ru/api/getInfo/item/c6bb3f47-9873-11ec-a211-ac1f6b442185</v>
      </c>
    </row>
    <row r="5840" spans="2:25" ht="21" customHeight="1" outlineLevel="3" x14ac:dyDescent="0.2">
      <c r="B5840" s="39">
        <v>4625</v>
      </c>
      <c r="C5840" s="4" t="s">
        <v>18792</v>
      </c>
      <c r="D5840" s="50" t="s">
        <v>18793</v>
      </c>
      <c r="E5840" s="50"/>
      <c r="F5840" s="50"/>
      <c r="G5840" s="50"/>
      <c r="H5840" s="5" t="s">
        <v>18794</v>
      </c>
      <c r="I5840" s="6" t="s">
        <v>30</v>
      </c>
      <c r="J5840" s="7">
        <v>480</v>
      </c>
      <c r="K5840" s="18">
        <v>2117</v>
      </c>
      <c r="L5840" s="3">
        <v>6</v>
      </c>
      <c r="M5840" s="8">
        <f>94.78*(1-P3/100)</f>
        <v>94.78</v>
      </c>
      <c r="N5840" s="9"/>
      <c r="O5840" s="10">
        <f t="shared" si="314"/>
        <v>0</v>
      </c>
      <c r="P5840" s="11">
        <f>0.036*N5840</f>
        <v>0</v>
      </c>
      <c r="Q5840" s="16">
        <f>0.00155*N5840</f>
        <v>0</v>
      </c>
      <c r="R5840" s="13"/>
      <c r="S5840" s="14" t="s">
        <v>18795</v>
      </c>
      <c r="T5840" s="14" t="s">
        <v>108</v>
      </c>
      <c r="U5840" s="15"/>
      <c r="V5840" s="4" t="str">
        <f>HYPERLINK("https://redcat-toys.ru/api/getInfo/image/c6bb3f47-9873-11ec-a211-ac1f6b442185")</f>
        <v>https://redcat-toys.ru/api/getInfo/image/c6bb3f47-9873-11ec-a211-ac1f6b442185</v>
      </c>
      <c r="W5840" s="4" t="s">
        <v>18796</v>
      </c>
      <c r="X5840" s="4" t="s">
        <v>18766</v>
      </c>
      <c r="Y5840" s="4" t="str">
        <f>HYPERLINK("https://redcat-toys.ru/api/getInfo/item/c6bb3f47-9873-11ec-a211-ac1f6b442185")</f>
        <v>https://redcat-toys.ru/api/getInfo/item/c6bb3f47-9873-11ec-a211-ac1f6b442185</v>
      </c>
    </row>
    <row r="5841" spans="2:25" ht="21" customHeight="1" outlineLevel="3" x14ac:dyDescent="0.2">
      <c r="B5841" s="39">
        <v>4626</v>
      </c>
      <c r="C5841" s="4" t="s">
        <v>18797</v>
      </c>
      <c r="D5841" s="50" t="s">
        <v>18798</v>
      </c>
      <c r="E5841" s="50"/>
      <c r="F5841" s="50"/>
      <c r="G5841" s="50"/>
      <c r="H5841" s="5" t="s">
        <v>18799</v>
      </c>
      <c r="I5841" s="6" t="s">
        <v>30</v>
      </c>
      <c r="J5841" s="7">
        <v>384</v>
      </c>
      <c r="K5841" s="18">
        <v>1827</v>
      </c>
      <c r="L5841" s="3">
        <v>3</v>
      </c>
      <c r="M5841" s="8">
        <f>194.81*(1-P3/100)</f>
        <v>194.81</v>
      </c>
      <c r="N5841" s="9"/>
      <c r="O5841" s="10">
        <f t="shared" si="314"/>
        <v>0</v>
      </c>
      <c r="P5841" s="11">
        <f>0.059*N5841</f>
        <v>0</v>
      </c>
      <c r="Q5841" s="16">
        <f>0.00119*N5841</f>
        <v>0</v>
      </c>
      <c r="R5841" s="13"/>
      <c r="S5841" s="14" t="s">
        <v>18800</v>
      </c>
      <c r="T5841" s="14" t="s">
        <v>108</v>
      </c>
      <c r="U5841" s="15"/>
      <c r="V5841" s="4" t="str">
        <f>HYPERLINK("https://redcat-toys.ru/api/getInfo/image/5d94d109-9875-11ec-a211-ac1f6b442185")</f>
        <v>https://redcat-toys.ru/api/getInfo/image/5d94d109-9875-11ec-a211-ac1f6b442185</v>
      </c>
      <c r="W5841" s="4" t="s">
        <v>18801</v>
      </c>
      <c r="X5841" s="4" t="s">
        <v>18766</v>
      </c>
      <c r="Y5841" s="4" t="str">
        <f>HYPERLINK("https://redcat-toys.ru/api/getInfo/item/5d94d109-9875-11ec-a211-ac1f6b442185")</f>
        <v>https://redcat-toys.ru/api/getInfo/item/5d94d109-9875-11ec-a211-ac1f6b442185</v>
      </c>
    </row>
    <row r="5842" spans="2:25" ht="21" customHeight="1" outlineLevel="3" x14ac:dyDescent="0.2">
      <c r="B5842" s="39">
        <v>4627</v>
      </c>
      <c r="C5842" s="4" t="s">
        <v>18797</v>
      </c>
      <c r="D5842" s="50" t="s">
        <v>18798</v>
      </c>
      <c r="E5842" s="50"/>
      <c r="F5842" s="50"/>
      <c r="G5842" s="50"/>
      <c r="H5842" s="5" t="s">
        <v>18799</v>
      </c>
      <c r="I5842" s="6" t="s">
        <v>30</v>
      </c>
      <c r="J5842" s="7">
        <v>192</v>
      </c>
      <c r="K5842" s="18">
        <v>1827</v>
      </c>
      <c r="L5842" s="3">
        <v>3</v>
      </c>
      <c r="M5842" s="8">
        <f>194.81*(1-P3/100)</f>
        <v>194.81</v>
      </c>
      <c r="N5842" s="9"/>
      <c r="O5842" s="10">
        <f t="shared" si="314"/>
        <v>0</v>
      </c>
      <c r="P5842" s="11">
        <f>0.059*N5842</f>
        <v>0</v>
      </c>
      <c r="Q5842" s="16">
        <f>0.00119*N5842</f>
        <v>0</v>
      </c>
      <c r="R5842" s="13"/>
      <c r="S5842" s="14" t="s">
        <v>18800</v>
      </c>
      <c r="T5842" s="14" t="s">
        <v>108</v>
      </c>
      <c r="U5842" s="15"/>
      <c r="V5842" s="4" t="str">
        <f>HYPERLINK("https://redcat-toys.ru/api/getInfo/image/5d94d109-9875-11ec-a211-ac1f6b442185")</f>
        <v>https://redcat-toys.ru/api/getInfo/image/5d94d109-9875-11ec-a211-ac1f6b442185</v>
      </c>
      <c r="W5842" s="4" t="s">
        <v>18801</v>
      </c>
      <c r="X5842" s="4" t="s">
        <v>18766</v>
      </c>
      <c r="Y5842" s="4" t="str">
        <f>HYPERLINK("https://redcat-toys.ru/api/getInfo/item/5d94d109-9875-11ec-a211-ac1f6b442185")</f>
        <v>https://redcat-toys.ru/api/getInfo/item/5d94d109-9875-11ec-a211-ac1f6b442185</v>
      </c>
    </row>
    <row r="5843" spans="2:25" ht="21" customHeight="1" outlineLevel="3" x14ac:dyDescent="0.2">
      <c r="B5843" s="39">
        <v>4628</v>
      </c>
      <c r="C5843" s="4" t="s">
        <v>18802</v>
      </c>
      <c r="D5843" s="50" t="s">
        <v>18803</v>
      </c>
      <c r="E5843" s="50"/>
      <c r="F5843" s="50"/>
      <c r="G5843" s="50"/>
      <c r="H5843" s="5" t="s">
        <v>18804</v>
      </c>
      <c r="I5843" s="6" t="s">
        <v>30</v>
      </c>
      <c r="J5843" s="7">
        <v>60</v>
      </c>
      <c r="K5843" s="7">
        <v>599</v>
      </c>
      <c r="L5843" s="3">
        <v>3</v>
      </c>
      <c r="M5843" s="8">
        <f>185.28*(1-P3/100)</f>
        <v>185.28</v>
      </c>
      <c r="N5843" s="9"/>
      <c r="O5843" s="10">
        <f t="shared" si="314"/>
        <v>0</v>
      </c>
      <c r="P5843" s="11">
        <f>0.062*N5843</f>
        <v>0</v>
      </c>
      <c r="Q5843" s="16">
        <f>0.00153*N5843</f>
        <v>0</v>
      </c>
      <c r="R5843" s="13"/>
      <c r="S5843" s="14" t="s">
        <v>18805</v>
      </c>
      <c r="T5843" s="14" t="s">
        <v>108</v>
      </c>
      <c r="U5843" s="15"/>
      <c r="V5843" s="4" t="str">
        <f>HYPERLINK("https://redcat-toys.ru/api/getInfo/image/d1ff593a-9875-11ec-a211-ac1f6b442185")</f>
        <v>https://redcat-toys.ru/api/getInfo/image/d1ff593a-9875-11ec-a211-ac1f6b442185</v>
      </c>
      <c r="W5843" s="4" t="s">
        <v>18806</v>
      </c>
      <c r="X5843" s="4" t="s">
        <v>18766</v>
      </c>
      <c r="Y5843" s="4" t="str">
        <f>HYPERLINK("https://redcat-toys.ru/api/getInfo/item/d1ff593a-9875-11ec-a211-ac1f6b442185")</f>
        <v>https://redcat-toys.ru/api/getInfo/item/d1ff593a-9875-11ec-a211-ac1f6b442185</v>
      </c>
    </row>
    <row r="5844" spans="2:25" ht="21" customHeight="1" outlineLevel="3" x14ac:dyDescent="0.2">
      <c r="B5844" s="39">
        <v>4629</v>
      </c>
      <c r="C5844" s="4" t="s">
        <v>18802</v>
      </c>
      <c r="D5844" s="50" t="s">
        <v>18803</v>
      </c>
      <c r="E5844" s="50"/>
      <c r="F5844" s="50"/>
      <c r="G5844" s="50"/>
      <c r="H5844" s="5" t="s">
        <v>18804</v>
      </c>
      <c r="I5844" s="6" t="s">
        <v>30</v>
      </c>
      <c r="J5844" s="7">
        <v>120</v>
      </c>
      <c r="K5844" s="7">
        <v>599</v>
      </c>
      <c r="L5844" s="3">
        <v>3</v>
      </c>
      <c r="M5844" s="8">
        <f>185.28*(1-P3/100)</f>
        <v>185.28</v>
      </c>
      <c r="N5844" s="9"/>
      <c r="O5844" s="10">
        <f t="shared" si="314"/>
        <v>0</v>
      </c>
      <c r="P5844" s="11">
        <f>0.062*N5844</f>
        <v>0</v>
      </c>
      <c r="Q5844" s="16">
        <f>0.00153*N5844</f>
        <v>0</v>
      </c>
      <c r="R5844" s="13"/>
      <c r="S5844" s="14" t="s">
        <v>18805</v>
      </c>
      <c r="T5844" s="14" t="s">
        <v>108</v>
      </c>
      <c r="U5844" s="15"/>
      <c r="V5844" s="4" t="str">
        <f>HYPERLINK("https://redcat-toys.ru/api/getInfo/image/d1ff593a-9875-11ec-a211-ac1f6b442185")</f>
        <v>https://redcat-toys.ru/api/getInfo/image/d1ff593a-9875-11ec-a211-ac1f6b442185</v>
      </c>
      <c r="W5844" s="4" t="s">
        <v>18806</v>
      </c>
      <c r="X5844" s="4" t="s">
        <v>18766</v>
      </c>
      <c r="Y5844" s="4" t="str">
        <f>HYPERLINK("https://redcat-toys.ru/api/getInfo/item/d1ff593a-9875-11ec-a211-ac1f6b442185")</f>
        <v>https://redcat-toys.ru/api/getInfo/item/d1ff593a-9875-11ec-a211-ac1f6b442185</v>
      </c>
    </row>
    <row r="5845" spans="2:25" ht="21" customHeight="1" outlineLevel="3" x14ac:dyDescent="0.2">
      <c r="B5845" s="39">
        <v>4630</v>
      </c>
      <c r="C5845" s="4" t="s">
        <v>18807</v>
      </c>
      <c r="D5845" s="50" t="s">
        <v>18808</v>
      </c>
      <c r="E5845" s="50"/>
      <c r="F5845" s="50"/>
      <c r="G5845" s="50"/>
      <c r="H5845" s="5" t="s">
        <v>18809</v>
      </c>
      <c r="I5845" s="6" t="s">
        <v>30</v>
      </c>
      <c r="J5845" s="7">
        <v>90</v>
      </c>
      <c r="K5845" s="7">
        <v>674</v>
      </c>
      <c r="L5845" s="3">
        <v>1</v>
      </c>
      <c r="M5845" s="8">
        <f>426.21*(1-P3/100)</f>
        <v>426.21</v>
      </c>
      <c r="N5845" s="9"/>
      <c r="O5845" s="10">
        <f t="shared" si="314"/>
        <v>0</v>
      </c>
      <c r="P5845" s="11">
        <f>0.154*N5845</f>
        <v>0</v>
      </c>
      <c r="Q5845" s="16">
        <f>0.00183*N5845</f>
        <v>0</v>
      </c>
      <c r="R5845" s="13"/>
      <c r="S5845" s="14" t="s">
        <v>18810</v>
      </c>
      <c r="T5845" s="14" t="s">
        <v>108</v>
      </c>
      <c r="U5845" s="15"/>
      <c r="V5845" s="4" t="str">
        <f>HYPERLINK("https://redcat-toys.ru/api/getInfo/image/90ef09b7-5335-11f0-a27e-00155d82e908")</f>
        <v>https://redcat-toys.ru/api/getInfo/image/90ef09b7-5335-11f0-a27e-00155d82e908</v>
      </c>
      <c r="W5845" s="4" t="s">
        <v>18811</v>
      </c>
      <c r="X5845" s="4" t="s">
        <v>18766</v>
      </c>
      <c r="Y5845" s="4" t="str">
        <f>HYPERLINK("https://redcat-toys.ru/api/getInfo/item/90ef09b7-5335-11f0-a27e-00155d82e908")</f>
        <v>https://redcat-toys.ru/api/getInfo/item/90ef09b7-5335-11f0-a27e-00155d82e908</v>
      </c>
    </row>
    <row r="5846" spans="2:25" ht="21" customHeight="1" outlineLevel="3" x14ac:dyDescent="0.2">
      <c r="B5846" s="39">
        <v>4631</v>
      </c>
      <c r="C5846" s="4" t="s">
        <v>18807</v>
      </c>
      <c r="D5846" s="50" t="s">
        <v>18808</v>
      </c>
      <c r="E5846" s="50"/>
      <c r="F5846" s="50"/>
      <c r="G5846" s="50"/>
      <c r="H5846" s="5" t="s">
        <v>18809</v>
      </c>
      <c r="I5846" s="6" t="s">
        <v>30</v>
      </c>
      <c r="J5846" s="7">
        <v>180</v>
      </c>
      <c r="K5846" s="7">
        <v>674</v>
      </c>
      <c r="L5846" s="3">
        <v>1</v>
      </c>
      <c r="M5846" s="8">
        <f>426.21*(1-P3/100)</f>
        <v>426.21</v>
      </c>
      <c r="N5846" s="9"/>
      <c r="O5846" s="10">
        <f t="shared" si="314"/>
        <v>0</v>
      </c>
      <c r="P5846" s="11">
        <f>0.154*N5846</f>
        <v>0</v>
      </c>
      <c r="Q5846" s="16">
        <f>0.00183*N5846</f>
        <v>0</v>
      </c>
      <c r="R5846" s="13"/>
      <c r="S5846" s="14" t="s">
        <v>18810</v>
      </c>
      <c r="T5846" s="14" t="s">
        <v>108</v>
      </c>
      <c r="U5846" s="15"/>
      <c r="V5846" s="4" t="str">
        <f>HYPERLINK("https://redcat-toys.ru/api/getInfo/image/90ef09b7-5335-11f0-a27e-00155d82e908")</f>
        <v>https://redcat-toys.ru/api/getInfo/image/90ef09b7-5335-11f0-a27e-00155d82e908</v>
      </c>
      <c r="W5846" s="4" t="s">
        <v>18811</v>
      </c>
      <c r="X5846" s="4" t="s">
        <v>18766</v>
      </c>
      <c r="Y5846" s="4" t="str">
        <f>HYPERLINK("https://redcat-toys.ru/api/getInfo/item/90ef09b7-5335-11f0-a27e-00155d82e908")</f>
        <v>https://redcat-toys.ru/api/getInfo/item/90ef09b7-5335-11f0-a27e-00155d82e908</v>
      </c>
    </row>
    <row r="5847" spans="2:25" ht="21" customHeight="1" outlineLevel="3" x14ac:dyDescent="0.2">
      <c r="B5847" s="39">
        <v>4632</v>
      </c>
      <c r="C5847" s="4" t="s">
        <v>18812</v>
      </c>
      <c r="D5847" s="50" t="s">
        <v>18813</v>
      </c>
      <c r="E5847" s="50"/>
      <c r="F5847" s="50"/>
      <c r="G5847" s="50"/>
      <c r="H5847" s="5" t="s">
        <v>18814</v>
      </c>
      <c r="I5847" s="6" t="s">
        <v>30</v>
      </c>
      <c r="J5847" s="7">
        <v>72</v>
      </c>
      <c r="K5847" s="7">
        <v>993</v>
      </c>
      <c r="L5847" s="3">
        <v>2</v>
      </c>
      <c r="M5847" s="8">
        <f>363.91*(1-P3/100)</f>
        <v>363.91</v>
      </c>
      <c r="N5847" s="9"/>
      <c r="O5847" s="10">
        <f t="shared" si="314"/>
        <v>0</v>
      </c>
      <c r="P5847" s="11">
        <f>0.166*N5847</f>
        <v>0</v>
      </c>
      <c r="Q5847" s="16">
        <f>0.00051*N5847</f>
        <v>0</v>
      </c>
      <c r="R5847" s="13"/>
      <c r="S5847" s="14" t="s">
        <v>18815</v>
      </c>
      <c r="T5847" s="14" t="s">
        <v>108</v>
      </c>
      <c r="U5847" s="15"/>
      <c r="V5847" s="4" t="str">
        <f>HYPERLINK("https://redcat-toys.ru/api/getInfo/image/11cf018d-533a-11f0-a27e-00155d82e908")</f>
        <v>https://redcat-toys.ru/api/getInfo/image/11cf018d-533a-11f0-a27e-00155d82e908</v>
      </c>
      <c r="W5847" s="4" t="s">
        <v>18816</v>
      </c>
      <c r="X5847" s="4" t="s">
        <v>18766</v>
      </c>
      <c r="Y5847" s="4" t="str">
        <f>HYPERLINK("https://redcat-toys.ru/api/getInfo/item/11cf018d-533a-11f0-a27e-00155d82e908")</f>
        <v>https://redcat-toys.ru/api/getInfo/item/11cf018d-533a-11f0-a27e-00155d82e908</v>
      </c>
    </row>
    <row r="5848" spans="2:25" ht="21" customHeight="1" outlineLevel="3" x14ac:dyDescent="0.2">
      <c r="B5848" s="39">
        <v>4633</v>
      </c>
      <c r="C5848" s="4" t="s">
        <v>18812</v>
      </c>
      <c r="D5848" s="50" t="s">
        <v>18813</v>
      </c>
      <c r="E5848" s="50"/>
      <c r="F5848" s="50"/>
      <c r="G5848" s="50"/>
      <c r="H5848" s="5" t="s">
        <v>18814</v>
      </c>
      <c r="I5848" s="6" t="s">
        <v>30</v>
      </c>
      <c r="J5848" s="7">
        <v>144</v>
      </c>
      <c r="K5848" s="7">
        <v>993</v>
      </c>
      <c r="L5848" s="3">
        <v>2</v>
      </c>
      <c r="M5848" s="8">
        <f>363.91*(1-P3/100)</f>
        <v>363.91</v>
      </c>
      <c r="N5848" s="9"/>
      <c r="O5848" s="10">
        <f t="shared" si="314"/>
        <v>0</v>
      </c>
      <c r="P5848" s="11">
        <f>0.166*N5848</f>
        <v>0</v>
      </c>
      <c r="Q5848" s="16">
        <f>0.00051*N5848</f>
        <v>0</v>
      </c>
      <c r="R5848" s="13"/>
      <c r="S5848" s="14" t="s">
        <v>18815</v>
      </c>
      <c r="T5848" s="14" t="s">
        <v>108</v>
      </c>
      <c r="U5848" s="15"/>
      <c r="V5848" s="4" t="str">
        <f>HYPERLINK("https://redcat-toys.ru/api/getInfo/image/11cf018d-533a-11f0-a27e-00155d82e908")</f>
        <v>https://redcat-toys.ru/api/getInfo/image/11cf018d-533a-11f0-a27e-00155d82e908</v>
      </c>
      <c r="W5848" s="4" t="s">
        <v>18816</v>
      </c>
      <c r="X5848" s="4" t="s">
        <v>18766</v>
      </c>
      <c r="Y5848" s="4" t="str">
        <f>HYPERLINK("https://redcat-toys.ru/api/getInfo/item/11cf018d-533a-11f0-a27e-00155d82e908")</f>
        <v>https://redcat-toys.ru/api/getInfo/item/11cf018d-533a-11f0-a27e-00155d82e908</v>
      </c>
    </row>
    <row r="5849" spans="2:25" ht="21" customHeight="1" outlineLevel="3" x14ac:dyDescent="0.2">
      <c r="B5849" s="39">
        <v>4634</v>
      </c>
      <c r="C5849" s="4" t="s">
        <v>18817</v>
      </c>
      <c r="D5849" s="50" t="s">
        <v>18818</v>
      </c>
      <c r="E5849" s="50"/>
      <c r="F5849" s="50"/>
      <c r="G5849" s="50"/>
      <c r="H5849" s="5" t="s">
        <v>18819</v>
      </c>
      <c r="I5849" s="6" t="s">
        <v>30</v>
      </c>
      <c r="J5849" s="7">
        <v>180</v>
      </c>
      <c r="K5849" s="18">
        <v>1049</v>
      </c>
      <c r="L5849" s="3">
        <v>2</v>
      </c>
      <c r="M5849" s="8">
        <f>325.53*(1-P3/100)</f>
        <v>325.52999999999997</v>
      </c>
      <c r="N5849" s="9"/>
      <c r="O5849" s="10">
        <f t="shared" si="314"/>
        <v>0</v>
      </c>
      <c r="P5849" s="11">
        <f>0.084*N5849</f>
        <v>0</v>
      </c>
      <c r="Q5849" s="16">
        <f>0.00051*N5849</f>
        <v>0</v>
      </c>
      <c r="R5849" s="13"/>
      <c r="S5849" s="14" t="s">
        <v>18820</v>
      </c>
      <c r="T5849" s="14" t="s">
        <v>108</v>
      </c>
      <c r="U5849" s="15"/>
      <c r="V5849" s="4" t="str">
        <f>HYPERLINK("https://redcat-toys.ru/api/getInfo/image/79f806a1-5338-11f0-a27e-00155d82e908")</f>
        <v>https://redcat-toys.ru/api/getInfo/image/79f806a1-5338-11f0-a27e-00155d82e908</v>
      </c>
      <c r="W5849" s="4" t="s">
        <v>18821</v>
      </c>
      <c r="X5849" s="4" t="s">
        <v>18766</v>
      </c>
      <c r="Y5849" s="4" t="str">
        <f>HYPERLINK("https://redcat-toys.ru/api/getInfo/item/79f806a1-5338-11f0-a27e-00155d82e908")</f>
        <v>https://redcat-toys.ru/api/getInfo/item/79f806a1-5338-11f0-a27e-00155d82e908</v>
      </c>
    </row>
    <row r="5850" spans="2:25" ht="21" customHeight="1" outlineLevel="3" x14ac:dyDescent="0.2">
      <c r="B5850" s="39">
        <v>4635</v>
      </c>
      <c r="C5850" s="4" t="s">
        <v>18817</v>
      </c>
      <c r="D5850" s="50" t="s">
        <v>18818</v>
      </c>
      <c r="E5850" s="50"/>
      <c r="F5850" s="50"/>
      <c r="G5850" s="50"/>
      <c r="H5850" s="5" t="s">
        <v>18819</v>
      </c>
      <c r="I5850" s="6" t="s">
        <v>30</v>
      </c>
      <c r="J5850" s="7">
        <v>360</v>
      </c>
      <c r="K5850" s="18">
        <v>1049</v>
      </c>
      <c r="L5850" s="3">
        <v>2</v>
      </c>
      <c r="M5850" s="8">
        <f>325.53*(1-P3/100)</f>
        <v>325.52999999999997</v>
      </c>
      <c r="N5850" s="9"/>
      <c r="O5850" s="10">
        <f t="shared" si="314"/>
        <v>0</v>
      </c>
      <c r="P5850" s="11">
        <f>0.084*N5850</f>
        <v>0</v>
      </c>
      <c r="Q5850" s="16">
        <f>0.00051*N5850</f>
        <v>0</v>
      </c>
      <c r="R5850" s="13"/>
      <c r="S5850" s="14" t="s">
        <v>18820</v>
      </c>
      <c r="T5850" s="14" t="s">
        <v>108</v>
      </c>
      <c r="U5850" s="15"/>
      <c r="V5850" s="4" t="str">
        <f>HYPERLINK("https://redcat-toys.ru/api/getInfo/image/79f806a1-5338-11f0-a27e-00155d82e908")</f>
        <v>https://redcat-toys.ru/api/getInfo/image/79f806a1-5338-11f0-a27e-00155d82e908</v>
      </c>
      <c r="W5850" s="4" t="s">
        <v>18821</v>
      </c>
      <c r="X5850" s="4" t="s">
        <v>18766</v>
      </c>
      <c r="Y5850" s="4" t="str">
        <f>HYPERLINK("https://redcat-toys.ru/api/getInfo/item/79f806a1-5338-11f0-a27e-00155d82e908")</f>
        <v>https://redcat-toys.ru/api/getInfo/item/79f806a1-5338-11f0-a27e-00155d82e908</v>
      </c>
    </row>
    <row r="5851" spans="2:25" ht="21" customHeight="1" outlineLevel="3" x14ac:dyDescent="0.2">
      <c r="B5851" s="40">
        <v>4636</v>
      </c>
      <c r="C5851" s="22" t="s">
        <v>18822</v>
      </c>
      <c r="D5851" s="56" t="s">
        <v>18823</v>
      </c>
      <c r="E5851" s="56"/>
      <c r="F5851" s="56"/>
      <c r="G5851" s="56"/>
      <c r="H5851" s="23" t="s">
        <v>18824</v>
      </c>
      <c r="I5851" s="24" t="s">
        <v>30</v>
      </c>
      <c r="J5851" s="25">
        <v>120</v>
      </c>
      <c r="K5851" s="25">
        <v>340</v>
      </c>
      <c r="L5851" s="21">
        <v>2</v>
      </c>
      <c r="M5851" s="26">
        <f>263.22*(1-P3/100)</f>
        <v>263.22000000000003</v>
      </c>
      <c r="N5851" s="9"/>
      <c r="O5851" s="27">
        <f t="shared" si="314"/>
        <v>0</v>
      </c>
      <c r="P5851" s="38">
        <f>0.079*N5851</f>
        <v>0</v>
      </c>
      <c r="Q5851" s="29">
        <f>0.0012*N5851</f>
        <v>0</v>
      </c>
      <c r="R5851" s="30" t="s">
        <v>521</v>
      </c>
      <c r="S5851" s="31" t="s">
        <v>18825</v>
      </c>
      <c r="T5851" s="31" t="s">
        <v>108</v>
      </c>
      <c r="U5851" s="32"/>
      <c r="V5851" s="22" t="str">
        <f>HYPERLINK("https://redcat-toys.ru/api/getInfo/image/d238c6c6-5330-11f0-a27e-00155d82e908")</f>
        <v>https://redcat-toys.ru/api/getInfo/image/d238c6c6-5330-11f0-a27e-00155d82e908</v>
      </c>
      <c r="W5851" s="22" t="s">
        <v>18826</v>
      </c>
      <c r="X5851" s="22" t="s">
        <v>18766</v>
      </c>
      <c r="Y5851" s="22" t="str">
        <f>HYPERLINK("https://redcat-toys.ru/api/getInfo/item/d238c6c6-5330-11f0-a27e-00155d82e908")</f>
        <v>https://redcat-toys.ru/api/getInfo/item/d238c6c6-5330-11f0-a27e-00155d82e908</v>
      </c>
    </row>
    <row r="5852" spans="2:25" ht="21" customHeight="1" outlineLevel="3" x14ac:dyDescent="0.2">
      <c r="B5852" s="40">
        <v>4637</v>
      </c>
      <c r="C5852" s="22" t="s">
        <v>18822</v>
      </c>
      <c r="D5852" s="56" t="s">
        <v>18823</v>
      </c>
      <c r="E5852" s="56"/>
      <c r="F5852" s="56"/>
      <c r="G5852" s="56"/>
      <c r="H5852" s="23" t="s">
        <v>18824</v>
      </c>
      <c r="I5852" s="24" t="s">
        <v>30</v>
      </c>
      <c r="J5852" s="25">
        <v>240</v>
      </c>
      <c r="K5852" s="25">
        <v>340</v>
      </c>
      <c r="L5852" s="21">
        <v>2</v>
      </c>
      <c r="M5852" s="26">
        <f>263.22*(1-P3/100)</f>
        <v>263.22000000000003</v>
      </c>
      <c r="N5852" s="9"/>
      <c r="O5852" s="27">
        <f t="shared" si="314"/>
        <v>0</v>
      </c>
      <c r="P5852" s="38">
        <f>0.079*N5852</f>
        <v>0</v>
      </c>
      <c r="Q5852" s="29">
        <f>0.0012*N5852</f>
        <v>0</v>
      </c>
      <c r="R5852" s="30" t="s">
        <v>521</v>
      </c>
      <c r="S5852" s="31" t="s">
        <v>18825</v>
      </c>
      <c r="T5852" s="31" t="s">
        <v>108</v>
      </c>
      <c r="U5852" s="32"/>
      <c r="V5852" s="22" t="str">
        <f>HYPERLINK("https://redcat-toys.ru/api/getInfo/image/d238c6c6-5330-11f0-a27e-00155d82e908")</f>
        <v>https://redcat-toys.ru/api/getInfo/image/d238c6c6-5330-11f0-a27e-00155d82e908</v>
      </c>
      <c r="W5852" s="22" t="s">
        <v>18826</v>
      </c>
      <c r="X5852" s="22" t="s">
        <v>18766</v>
      </c>
      <c r="Y5852" s="22" t="str">
        <f>HYPERLINK("https://redcat-toys.ru/api/getInfo/item/d238c6c6-5330-11f0-a27e-00155d82e908")</f>
        <v>https://redcat-toys.ru/api/getInfo/item/d238c6c6-5330-11f0-a27e-00155d82e908</v>
      </c>
    </row>
    <row r="5853" spans="2:25" ht="21" customHeight="1" outlineLevel="3" x14ac:dyDescent="0.2">
      <c r="B5853" s="40">
        <v>4638</v>
      </c>
      <c r="C5853" s="22" t="s">
        <v>18827</v>
      </c>
      <c r="D5853" s="56" t="s">
        <v>18828</v>
      </c>
      <c r="E5853" s="56"/>
      <c r="F5853" s="56"/>
      <c r="G5853" s="56"/>
      <c r="H5853" s="23" t="s">
        <v>18829</v>
      </c>
      <c r="I5853" s="24" t="s">
        <v>30</v>
      </c>
      <c r="J5853" s="25">
        <v>72</v>
      </c>
      <c r="K5853" s="25">
        <v>783</v>
      </c>
      <c r="L5853" s="21">
        <v>2</v>
      </c>
      <c r="M5853" s="26">
        <f>354.43*(1-P3/100)</f>
        <v>354.43</v>
      </c>
      <c r="N5853" s="9"/>
      <c r="O5853" s="27">
        <f t="shared" si="314"/>
        <v>0</v>
      </c>
      <c r="P5853" s="38">
        <f>0.221*N5853</f>
        <v>0</v>
      </c>
      <c r="Q5853" s="36">
        <f>0.00123*N5853</f>
        <v>0</v>
      </c>
      <c r="R5853" s="30" t="s">
        <v>521</v>
      </c>
      <c r="S5853" s="31" t="s">
        <v>18830</v>
      </c>
      <c r="T5853" s="31" t="s">
        <v>108</v>
      </c>
      <c r="U5853" s="32"/>
      <c r="V5853" s="22" t="str">
        <f>HYPERLINK("https://redcat-toys.ru/api/getInfo/image/8227fdc4-532b-11f0-a27e-00155d82e908")</f>
        <v>https://redcat-toys.ru/api/getInfo/image/8227fdc4-532b-11f0-a27e-00155d82e908</v>
      </c>
      <c r="W5853" s="22" t="s">
        <v>18831</v>
      </c>
      <c r="X5853" s="22" t="s">
        <v>18766</v>
      </c>
      <c r="Y5853" s="22" t="str">
        <f>HYPERLINK("https://redcat-toys.ru/api/getInfo/item/8227fdc4-532b-11f0-a27e-00155d82e908")</f>
        <v>https://redcat-toys.ru/api/getInfo/item/8227fdc4-532b-11f0-a27e-00155d82e908</v>
      </c>
    </row>
    <row r="5854" spans="2:25" ht="21" customHeight="1" outlineLevel="3" x14ac:dyDescent="0.2">
      <c r="B5854" s="40">
        <v>4639</v>
      </c>
      <c r="C5854" s="22" t="s">
        <v>18827</v>
      </c>
      <c r="D5854" s="56" t="s">
        <v>18828</v>
      </c>
      <c r="E5854" s="56"/>
      <c r="F5854" s="56"/>
      <c r="G5854" s="56"/>
      <c r="H5854" s="23" t="s">
        <v>18829</v>
      </c>
      <c r="I5854" s="24" t="s">
        <v>30</v>
      </c>
      <c r="J5854" s="25">
        <v>144</v>
      </c>
      <c r="K5854" s="25">
        <v>783</v>
      </c>
      <c r="L5854" s="21">
        <v>2</v>
      </c>
      <c r="M5854" s="26">
        <f>354.43*(1-P3/100)</f>
        <v>354.43</v>
      </c>
      <c r="N5854" s="9"/>
      <c r="O5854" s="27">
        <f t="shared" si="314"/>
        <v>0</v>
      </c>
      <c r="P5854" s="38">
        <f>0.221*N5854</f>
        <v>0</v>
      </c>
      <c r="Q5854" s="36">
        <f>0.00123*N5854</f>
        <v>0</v>
      </c>
      <c r="R5854" s="30" t="s">
        <v>521</v>
      </c>
      <c r="S5854" s="31" t="s">
        <v>18830</v>
      </c>
      <c r="T5854" s="31" t="s">
        <v>108</v>
      </c>
      <c r="U5854" s="32"/>
      <c r="V5854" s="22" t="str">
        <f>HYPERLINK("https://redcat-toys.ru/api/getInfo/image/8227fdc4-532b-11f0-a27e-00155d82e908")</f>
        <v>https://redcat-toys.ru/api/getInfo/image/8227fdc4-532b-11f0-a27e-00155d82e908</v>
      </c>
      <c r="W5854" s="22" t="s">
        <v>18831</v>
      </c>
      <c r="X5854" s="22" t="s">
        <v>18766</v>
      </c>
      <c r="Y5854" s="22" t="str">
        <f>HYPERLINK("https://redcat-toys.ru/api/getInfo/item/8227fdc4-532b-11f0-a27e-00155d82e908")</f>
        <v>https://redcat-toys.ru/api/getInfo/item/8227fdc4-532b-11f0-a27e-00155d82e908</v>
      </c>
    </row>
    <row r="5855" spans="2:25" ht="22.95" customHeight="1" outlineLevel="2" x14ac:dyDescent="0.2">
      <c r="B5855" s="49" t="s">
        <v>18832</v>
      </c>
      <c r="C5855" s="49"/>
      <c r="D5855" s="49"/>
      <c r="E5855" s="49"/>
      <c r="F5855" s="49"/>
      <c r="G5855" s="49"/>
    </row>
    <row r="5856" spans="2:25" ht="22.95" customHeight="1" outlineLevel="3" x14ac:dyDescent="0.2">
      <c r="B5856" s="51" t="s">
        <v>18833</v>
      </c>
      <c r="C5856" s="51"/>
      <c r="D5856" s="51"/>
      <c r="E5856" s="51"/>
      <c r="F5856" s="51"/>
      <c r="G5856" s="51"/>
    </row>
    <row r="5857" spans="2:25" ht="22.95" customHeight="1" outlineLevel="4" x14ac:dyDescent="0.2">
      <c r="B5857" s="52" t="s">
        <v>7702</v>
      </c>
      <c r="C5857" s="52"/>
      <c r="D5857" s="52"/>
      <c r="E5857" s="52"/>
      <c r="F5857" s="52"/>
      <c r="G5857" s="52"/>
    </row>
    <row r="5858" spans="2:25" ht="21" customHeight="1" outlineLevel="5" x14ac:dyDescent="0.2">
      <c r="B5858" s="39">
        <v>4640</v>
      </c>
      <c r="C5858" s="4" t="s">
        <v>18834</v>
      </c>
      <c r="D5858" s="50" t="s">
        <v>18835</v>
      </c>
      <c r="E5858" s="50"/>
      <c r="F5858" s="50"/>
      <c r="G5858" s="50"/>
      <c r="H5858" s="5" t="s">
        <v>18836</v>
      </c>
      <c r="I5858" s="6"/>
      <c r="J5858" s="7">
        <v>12</v>
      </c>
      <c r="K5858" s="7">
        <v>105</v>
      </c>
      <c r="L5858" s="3">
        <v>1</v>
      </c>
      <c r="M5858" s="19">
        <f>1385.53*(1-P3/100)</f>
        <v>1385.53</v>
      </c>
      <c r="N5858" s="9"/>
      <c r="O5858" s="10">
        <f>M5858*N5858</f>
        <v>0</v>
      </c>
      <c r="P5858" s="11">
        <f>0.457*N5858</f>
        <v>0</v>
      </c>
      <c r="Q5858" s="16">
        <f>0.00467*N5858</f>
        <v>0</v>
      </c>
      <c r="R5858" s="13"/>
      <c r="S5858" s="14" t="s">
        <v>18837</v>
      </c>
      <c r="T5858" s="14" t="s">
        <v>108</v>
      </c>
      <c r="U5858" s="15" t="s">
        <v>39</v>
      </c>
      <c r="V5858" s="4" t="str">
        <f>HYPERLINK("https://redcat-toys.ru/api/getInfo/image/334c97ae-1200-11ec-a20f-ac1f6b442185")</f>
        <v>https://redcat-toys.ru/api/getInfo/image/334c97ae-1200-11ec-a20f-ac1f6b442185</v>
      </c>
      <c r="W5858" s="4" t="s">
        <v>18838</v>
      </c>
      <c r="X5858" s="4" t="s">
        <v>18766</v>
      </c>
      <c r="Y5858" s="4" t="str">
        <f>HYPERLINK("https://redcat-toys.ru/api/getInfo/item/334c97ae-1200-11ec-a20f-ac1f6b442185")</f>
        <v>https://redcat-toys.ru/api/getInfo/item/334c97ae-1200-11ec-a20f-ac1f6b442185</v>
      </c>
    </row>
    <row r="5859" spans="2:25" ht="21" customHeight="1" outlineLevel="5" x14ac:dyDescent="0.2">
      <c r="B5859" s="39">
        <v>4641</v>
      </c>
      <c r="C5859" s="4" t="s">
        <v>18834</v>
      </c>
      <c r="D5859" s="50" t="s">
        <v>18835</v>
      </c>
      <c r="E5859" s="50"/>
      <c r="F5859" s="50"/>
      <c r="G5859" s="50"/>
      <c r="H5859" s="5" t="s">
        <v>18836</v>
      </c>
      <c r="I5859" s="6"/>
      <c r="J5859" s="7">
        <v>24</v>
      </c>
      <c r="K5859" s="7">
        <v>105</v>
      </c>
      <c r="L5859" s="3">
        <v>1</v>
      </c>
      <c r="M5859" s="19">
        <f>1385.53*(1-P3/100)</f>
        <v>1385.53</v>
      </c>
      <c r="N5859" s="9"/>
      <c r="O5859" s="10">
        <f>M5859*N5859</f>
        <v>0</v>
      </c>
      <c r="P5859" s="11">
        <f>0.457*N5859</f>
        <v>0</v>
      </c>
      <c r="Q5859" s="16">
        <f>0.00467*N5859</f>
        <v>0</v>
      </c>
      <c r="R5859" s="13"/>
      <c r="S5859" s="14" t="s">
        <v>18837</v>
      </c>
      <c r="T5859" s="14" t="s">
        <v>108</v>
      </c>
      <c r="U5859" s="15" t="s">
        <v>39</v>
      </c>
      <c r="V5859" s="4" t="str">
        <f>HYPERLINK("https://redcat-toys.ru/api/getInfo/image/334c97ae-1200-11ec-a20f-ac1f6b442185")</f>
        <v>https://redcat-toys.ru/api/getInfo/image/334c97ae-1200-11ec-a20f-ac1f6b442185</v>
      </c>
      <c r="W5859" s="4" t="s">
        <v>18838</v>
      </c>
      <c r="X5859" s="4" t="s">
        <v>18766</v>
      </c>
      <c r="Y5859" s="4" t="str">
        <f>HYPERLINK("https://redcat-toys.ru/api/getInfo/item/334c97ae-1200-11ec-a20f-ac1f6b442185")</f>
        <v>https://redcat-toys.ru/api/getInfo/item/334c97ae-1200-11ec-a20f-ac1f6b442185</v>
      </c>
    </row>
    <row r="5860" spans="2:25" ht="22.95" customHeight="1" outlineLevel="4" x14ac:dyDescent="0.2">
      <c r="B5860" s="52" t="s">
        <v>18839</v>
      </c>
      <c r="C5860" s="52"/>
      <c r="D5860" s="52"/>
      <c r="E5860" s="52"/>
      <c r="F5860" s="52"/>
      <c r="G5860" s="52"/>
    </row>
    <row r="5861" spans="2:25" ht="21" customHeight="1" outlineLevel="5" x14ac:dyDescent="0.2">
      <c r="B5861" s="39">
        <v>4642</v>
      </c>
      <c r="C5861" s="4" t="s">
        <v>18840</v>
      </c>
      <c r="D5861" s="50" t="s">
        <v>18841</v>
      </c>
      <c r="E5861" s="50"/>
      <c r="F5861" s="50"/>
      <c r="G5861" s="50"/>
      <c r="H5861" s="5" t="s">
        <v>18842</v>
      </c>
      <c r="I5861" s="6" t="s">
        <v>30</v>
      </c>
      <c r="J5861" s="7">
        <v>72</v>
      </c>
      <c r="K5861" s="18">
        <v>1410</v>
      </c>
      <c r="L5861" s="3">
        <v>3</v>
      </c>
      <c r="M5861" s="8">
        <f>230.05*(1-P3/100)</f>
        <v>230.05</v>
      </c>
      <c r="N5861" s="9"/>
      <c r="O5861" s="10">
        <f t="shared" ref="O5861:O5893" si="315">M5861*N5861</f>
        <v>0</v>
      </c>
      <c r="P5861" s="11">
        <f>0.093*N5861</f>
        <v>0</v>
      </c>
      <c r="Q5861" s="16">
        <f>0.00179*N5861</f>
        <v>0</v>
      </c>
      <c r="R5861" s="13"/>
      <c r="S5861" s="14" t="s">
        <v>18843</v>
      </c>
      <c r="T5861" s="14" t="s">
        <v>108</v>
      </c>
      <c r="U5861" s="15"/>
      <c r="V5861" s="4" t="str">
        <f>HYPERLINK("https://redcat-toys.ru/api/getInfo/image/63a480bf-d5ea-11ec-a213-ac1f6b442185")</f>
        <v>https://redcat-toys.ru/api/getInfo/image/63a480bf-d5ea-11ec-a213-ac1f6b442185</v>
      </c>
      <c r="W5861" s="4" t="s">
        <v>18844</v>
      </c>
      <c r="X5861" s="4" t="s">
        <v>18766</v>
      </c>
      <c r="Y5861" s="4" t="str">
        <f>HYPERLINK("https://redcat-toys.ru/api/getInfo/item/63a480bf-d5ea-11ec-a213-ac1f6b442185")</f>
        <v>https://redcat-toys.ru/api/getInfo/item/63a480bf-d5ea-11ec-a213-ac1f6b442185</v>
      </c>
    </row>
    <row r="5862" spans="2:25" ht="21" customHeight="1" outlineLevel="5" x14ac:dyDescent="0.2">
      <c r="B5862" s="39">
        <v>4643</v>
      </c>
      <c r="C5862" s="4" t="s">
        <v>18840</v>
      </c>
      <c r="D5862" s="50" t="s">
        <v>18841</v>
      </c>
      <c r="E5862" s="50"/>
      <c r="F5862" s="50"/>
      <c r="G5862" s="50"/>
      <c r="H5862" s="5" t="s">
        <v>18842</v>
      </c>
      <c r="I5862" s="6" t="s">
        <v>30</v>
      </c>
      <c r="J5862" s="7">
        <v>144</v>
      </c>
      <c r="K5862" s="18">
        <v>1410</v>
      </c>
      <c r="L5862" s="3">
        <v>3</v>
      </c>
      <c r="M5862" s="8">
        <f>230.05*(1-P3/100)</f>
        <v>230.05</v>
      </c>
      <c r="N5862" s="9"/>
      <c r="O5862" s="10">
        <f t="shared" si="315"/>
        <v>0</v>
      </c>
      <c r="P5862" s="11">
        <f>0.093*N5862</f>
        <v>0</v>
      </c>
      <c r="Q5862" s="16">
        <f>0.00179*N5862</f>
        <v>0</v>
      </c>
      <c r="R5862" s="13"/>
      <c r="S5862" s="14" t="s">
        <v>18843</v>
      </c>
      <c r="T5862" s="14" t="s">
        <v>108</v>
      </c>
      <c r="U5862" s="15"/>
      <c r="V5862" s="4" t="str">
        <f>HYPERLINK("https://redcat-toys.ru/api/getInfo/image/63a480bf-d5ea-11ec-a213-ac1f6b442185")</f>
        <v>https://redcat-toys.ru/api/getInfo/image/63a480bf-d5ea-11ec-a213-ac1f6b442185</v>
      </c>
      <c r="W5862" s="4" t="s">
        <v>18844</v>
      </c>
      <c r="X5862" s="4" t="s">
        <v>18766</v>
      </c>
      <c r="Y5862" s="4" t="str">
        <f>HYPERLINK("https://redcat-toys.ru/api/getInfo/item/63a480bf-d5ea-11ec-a213-ac1f6b442185")</f>
        <v>https://redcat-toys.ru/api/getInfo/item/63a480bf-d5ea-11ec-a213-ac1f6b442185</v>
      </c>
    </row>
    <row r="5863" spans="2:25" ht="21" customHeight="1" outlineLevel="5" x14ac:dyDescent="0.2">
      <c r="B5863" s="39">
        <v>4644</v>
      </c>
      <c r="C5863" s="4" t="s">
        <v>18840</v>
      </c>
      <c r="D5863" s="50" t="s">
        <v>18841</v>
      </c>
      <c r="E5863" s="50"/>
      <c r="F5863" s="50"/>
      <c r="G5863" s="50"/>
      <c r="H5863" s="5" t="s">
        <v>18842</v>
      </c>
      <c r="I5863" s="6" t="s">
        <v>30</v>
      </c>
      <c r="J5863" s="7">
        <v>36</v>
      </c>
      <c r="K5863" s="18">
        <v>1410</v>
      </c>
      <c r="L5863" s="3">
        <v>3</v>
      </c>
      <c r="M5863" s="8">
        <f>230.05*(1-P3/100)</f>
        <v>230.05</v>
      </c>
      <c r="N5863" s="9"/>
      <c r="O5863" s="10">
        <f t="shared" si="315"/>
        <v>0</v>
      </c>
      <c r="P5863" s="11">
        <f>0.093*N5863</f>
        <v>0</v>
      </c>
      <c r="Q5863" s="16">
        <f>0.00179*N5863</f>
        <v>0</v>
      </c>
      <c r="R5863" s="13"/>
      <c r="S5863" s="14" t="s">
        <v>18843</v>
      </c>
      <c r="T5863" s="14" t="s">
        <v>108</v>
      </c>
      <c r="U5863" s="15"/>
      <c r="V5863" s="4" t="str">
        <f>HYPERLINK("https://redcat-toys.ru/api/getInfo/image/63a480bf-d5ea-11ec-a213-ac1f6b442185")</f>
        <v>https://redcat-toys.ru/api/getInfo/image/63a480bf-d5ea-11ec-a213-ac1f6b442185</v>
      </c>
      <c r="W5863" s="4" t="s">
        <v>18844</v>
      </c>
      <c r="X5863" s="4" t="s">
        <v>18766</v>
      </c>
      <c r="Y5863" s="4" t="str">
        <f>HYPERLINK("https://redcat-toys.ru/api/getInfo/item/63a480bf-d5ea-11ec-a213-ac1f6b442185")</f>
        <v>https://redcat-toys.ru/api/getInfo/item/63a480bf-d5ea-11ec-a213-ac1f6b442185</v>
      </c>
    </row>
    <row r="5864" spans="2:25" ht="21" customHeight="1" outlineLevel="5" x14ac:dyDescent="0.2">
      <c r="B5864" s="39">
        <v>4645</v>
      </c>
      <c r="C5864" s="4" t="s">
        <v>18845</v>
      </c>
      <c r="D5864" s="50" t="s">
        <v>18846</v>
      </c>
      <c r="E5864" s="50"/>
      <c r="F5864" s="50"/>
      <c r="G5864" s="50"/>
      <c r="H5864" s="5" t="s">
        <v>18847</v>
      </c>
      <c r="I5864" s="6" t="s">
        <v>30</v>
      </c>
      <c r="J5864" s="7">
        <v>36</v>
      </c>
      <c r="K5864" s="18">
        <v>1355</v>
      </c>
      <c r="L5864" s="3">
        <v>3</v>
      </c>
      <c r="M5864" s="8">
        <f>193.38*(1-P3/100)</f>
        <v>193.38</v>
      </c>
      <c r="N5864" s="9"/>
      <c r="O5864" s="10">
        <f t="shared" si="315"/>
        <v>0</v>
      </c>
      <c r="P5864" s="11">
        <f>0.071*N5864</f>
        <v>0</v>
      </c>
      <c r="Q5864" s="16">
        <f>0.00238*N5864</f>
        <v>0</v>
      </c>
      <c r="R5864" s="13"/>
      <c r="S5864" s="14" t="s">
        <v>18848</v>
      </c>
      <c r="T5864" s="14" t="s">
        <v>108</v>
      </c>
      <c r="U5864" s="15"/>
      <c r="V5864" s="4" t="str">
        <f>HYPERLINK("https://redcat-toys.ru/api/getInfo/image/0250704e-82e0-11ea-a246-ac1f6b442184")</f>
        <v>https://redcat-toys.ru/api/getInfo/image/0250704e-82e0-11ea-a246-ac1f6b442184</v>
      </c>
      <c r="W5864" s="4" t="s">
        <v>18849</v>
      </c>
      <c r="X5864" s="4" t="s">
        <v>18766</v>
      </c>
      <c r="Y5864" s="4" t="str">
        <f>HYPERLINK("https://redcat-toys.ru/api/getInfo/item/0250704e-82e0-11ea-a246-ac1f6b442184")</f>
        <v>https://redcat-toys.ru/api/getInfo/item/0250704e-82e0-11ea-a246-ac1f6b442184</v>
      </c>
    </row>
    <row r="5865" spans="2:25" ht="21" customHeight="1" outlineLevel="5" x14ac:dyDescent="0.2">
      <c r="B5865" s="39">
        <v>4646</v>
      </c>
      <c r="C5865" s="4" t="s">
        <v>18845</v>
      </c>
      <c r="D5865" s="50" t="s">
        <v>18846</v>
      </c>
      <c r="E5865" s="50"/>
      <c r="F5865" s="50"/>
      <c r="G5865" s="50"/>
      <c r="H5865" s="5" t="s">
        <v>18847</v>
      </c>
      <c r="I5865" s="6" t="s">
        <v>30</v>
      </c>
      <c r="J5865" s="7">
        <v>72</v>
      </c>
      <c r="K5865" s="18">
        <v>1355</v>
      </c>
      <c r="L5865" s="3">
        <v>3</v>
      </c>
      <c r="M5865" s="8">
        <f>193.38*(1-P3/100)</f>
        <v>193.38</v>
      </c>
      <c r="N5865" s="9"/>
      <c r="O5865" s="10">
        <f t="shared" si="315"/>
        <v>0</v>
      </c>
      <c r="P5865" s="11">
        <f>0.071*N5865</f>
        <v>0</v>
      </c>
      <c r="Q5865" s="16">
        <f>0.00238*N5865</f>
        <v>0</v>
      </c>
      <c r="R5865" s="13"/>
      <c r="S5865" s="14" t="s">
        <v>18848</v>
      </c>
      <c r="T5865" s="14" t="s">
        <v>108</v>
      </c>
      <c r="U5865" s="15"/>
      <c r="V5865" s="4" t="str">
        <f>HYPERLINK("https://redcat-toys.ru/api/getInfo/image/0250704e-82e0-11ea-a246-ac1f6b442184")</f>
        <v>https://redcat-toys.ru/api/getInfo/image/0250704e-82e0-11ea-a246-ac1f6b442184</v>
      </c>
      <c r="W5865" s="4" t="s">
        <v>18849</v>
      </c>
      <c r="X5865" s="4" t="s">
        <v>18766</v>
      </c>
      <c r="Y5865" s="4" t="str">
        <f>HYPERLINK("https://redcat-toys.ru/api/getInfo/item/0250704e-82e0-11ea-a246-ac1f6b442184")</f>
        <v>https://redcat-toys.ru/api/getInfo/item/0250704e-82e0-11ea-a246-ac1f6b442184</v>
      </c>
    </row>
    <row r="5866" spans="2:25" ht="21" customHeight="1" outlineLevel="5" x14ac:dyDescent="0.2">
      <c r="B5866" s="39">
        <v>4647</v>
      </c>
      <c r="C5866" s="4" t="s">
        <v>18850</v>
      </c>
      <c r="D5866" s="50" t="s">
        <v>18851</v>
      </c>
      <c r="E5866" s="50"/>
      <c r="F5866" s="50"/>
      <c r="G5866" s="50"/>
      <c r="H5866" s="5" t="s">
        <v>18852</v>
      </c>
      <c r="I5866" s="6" t="s">
        <v>30</v>
      </c>
      <c r="J5866" s="7">
        <v>72</v>
      </c>
      <c r="K5866" s="7">
        <v>959</v>
      </c>
      <c r="L5866" s="3">
        <v>3</v>
      </c>
      <c r="M5866" s="8">
        <f>232.44*(1-P3/100)</f>
        <v>232.44</v>
      </c>
      <c r="N5866" s="9"/>
      <c r="O5866" s="10">
        <f t="shared" si="315"/>
        <v>0</v>
      </c>
      <c r="P5866" s="11">
        <f>0.082*N5866</f>
        <v>0</v>
      </c>
      <c r="Q5866" s="16">
        <f>0.00289*N5866</f>
        <v>0</v>
      </c>
      <c r="R5866" s="13"/>
      <c r="S5866" s="14" t="s">
        <v>18853</v>
      </c>
      <c r="T5866" s="14" t="s">
        <v>108</v>
      </c>
      <c r="U5866" s="15"/>
      <c r="V5866" s="4" t="str">
        <f>HYPERLINK("https://redcat-toys.ru/api/getInfo/image/7d337f53-cdd2-11eb-a209-ac1f6b442185")</f>
        <v>https://redcat-toys.ru/api/getInfo/image/7d337f53-cdd2-11eb-a209-ac1f6b442185</v>
      </c>
      <c r="W5866" s="4" t="s">
        <v>18854</v>
      </c>
      <c r="X5866" s="4" t="s">
        <v>18766</v>
      </c>
      <c r="Y5866" s="4" t="str">
        <f>HYPERLINK("https://redcat-toys.ru/api/getInfo/item/7d337f53-cdd2-11eb-a209-ac1f6b442185")</f>
        <v>https://redcat-toys.ru/api/getInfo/item/7d337f53-cdd2-11eb-a209-ac1f6b442185</v>
      </c>
    </row>
    <row r="5867" spans="2:25" ht="21" customHeight="1" outlineLevel="5" x14ac:dyDescent="0.2">
      <c r="B5867" s="39">
        <v>4648</v>
      </c>
      <c r="C5867" s="4" t="s">
        <v>18850</v>
      </c>
      <c r="D5867" s="50" t="s">
        <v>18851</v>
      </c>
      <c r="E5867" s="50"/>
      <c r="F5867" s="50"/>
      <c r="G5867" s="50"/>
      <c r="H5867" s="5" t="s">
        <v>18852</v>
      </c>
      <c r="I5867" s="6" t="s">
        <v>30</v>
      </c>
      <c r="J5867" s="7">
        <v>144</v>
      </c>
      <c r="K5867" s="7">
        <v>959</v>
      </c>
      <c r="L5867" s="3">
        <v>3</v>
      </c>
      <c r="M5867" s="8">
        <f>232.44*(1-P3/100)</f>
        <v>232.44</v>
      </c>
      <c r="N5867" s="9"/>
      <c r="O5867" s="10">
        <f t="shared" si="315"/>
        <v>0</v>
      </c>
      <c r="P5867" s="11">
        <f>0.082*N5867</f>
        <v>0</v>
      </c>
      <c r="Q5867" s="16">
        <f>0.00289*N5867</f>
        <v>0</v>
      </c>
      <c r="R5867" s="13"/>
      <c r="S5867" s="14" t="s">
        <v>18853</v>
      </c>
      <c r="T5867" s="14" t="s">
        <v>108</v>
      </c>
      <c r="U5867" s="15"/>
      <c r="V5867" s="4" t="str">
        <f>HYPERLINK("https://redcat-toys.ru/api/getInfo/image/7d337f53-cdd2-11eb-a209-ac1f6b442185")</f>
        <v>https://redcat-toys.ru/api/getInfo/image/7d337f53-cdd2-11eb-a209-ac1f6b442185</v>
      </c>
      <c r="W5867" s="4" t="s">
        <v>18854</v>
      </c>
      <c r="X5867" s="4" t="s">
        <v>18766</v>
      </c>
      <c r="Y5867" s="4" t="str">
        <f>HYPERLINK("https://redcat-toys.ru/api/getInfo/item/7d337f53-cdd2-11eb-a209-ac1f6b442185")</f>
        <v>https://redcat-toys.ru/api/getInfo/item/7d337f53-cdd2-11eb-a209-ac1f6b442185</v>
      </c>
    </row>
    <row r="5868" spans="2:25" ht="21" customHeight="1" outlineLevel="5" x14ac:dyDescent="0.2">
      <c r="B5868" s="39">
        <v>4649</v>
      </c>
      <c r="C5868" s="4" t="s">
        <v>18850</v>
      </c>
      <c r="D5868" s="50" t="s">
        <v>18851</v>
      </c>
      <c r="E5868" s="50"/>
      <c r="F5868" s="50"/>
      <c r="G5868" s="50"/>
      <c r="H5868" s="5" t="s">
        <v>18852</v>
      </c>
      <c r="I5868" s="6" t="s">
        <v>30</v>
      </c>
      <c r="J5868" s="7">
        <v>36</v>
      </c>
      <c r="K5868" s="7">
        <v>959</v>
      </c>
      <c r="L5868" s="3">
        <v>3</v>
      </c>
      <c r="M5868" s="8">
        <f>232.44*(1-P3/100)</f>
        <v>232.44</v>
      </c>
      <c r="N5868" s="9"/>
      <c r="O5868" s="10">
        <f t="shared" si="315"/>
        <v>0</v>
      </c>
      <c r="P5868" s="11">
        <f>0.082*N5868</f>
        <v>0</v>
      </c>
      <c r="Q5868" s="16">
        <f>0.00289*N5868</f>
        <v>0</v>
      </c>
      <c r="R5868" s="13"/>
      <c r="S5868" s="14" t="s">
        <v>18853</v>
      </c>
      <c r="T5868" s="14" t="s">
        <v>108</v>
      </c>
      <c r="U5868" s="15"/>
      <c r="V5868" s="4" t="str">
        <f>HYPERLINK("https://redcat-toys.ru/api/getInfo/image/7d337f53-cdd2-11eb-a209-ac1f6b442185")</f>
        <v>https://redcat-toys.ru/api/getInfo/image/7d337f53-cdd2-11eb-a209-ac1f6b442185</v>
      </c>
      <c r="W5868" s="4" t="s">
        <v>18854</v>
      </c>
      <c r="X5868" s="4" t="s">
        <v>18766</v>
      </c>
      <c r="Y5868" s="4" t="str">
        <f>HYPERLINK("https://redcat-toys.ru/api/getInfo/item/7d337f53-cdd2-11eb-a209-ac1f6b442185")</f>
        <v>https://redcat-toys.ru/api/getInfo/item/7d337f53-cdd2-11eb-a209-ac1f6b442185</v>
      </c>
    </row>
    <row r="5869" spans="2:25" ht="21" customHeight="1" outlineLevel="5" x14ac:dyDescent="0.2">
      <c r="B5869" s="39">
        <v>4650</v>
      </c>
      <c r="C5869" s="4" t="s">
        <v>18855</v>
      </c>
      <c r="D5869" s="50" t="s">
        <v>18856</v>
      </c>
      <c r="E5869" s="50"/>
      <c r="F5869" s="50"/>
      <c r="G5869" s="50"/>
      <c r="H5869" s="5" t="s">
        <v>18857</v>
      </c>
      <c r="I5869" s="6" t="s">
        <v>30</v>
      </c>
      <c r="J5869" s="7">
        <v>72</v>
      </c>
      <c r="K5869" s="18">
        <v>1331</v>
      </c>
      <c r="L5869" s="3">
        <v>3</v>
      </c>
      <c r="M5869" s="8">
        <f>210.53*(1-P3/100)</f>
        <v>210.53</v>
      </c>
      <c r="N5869" s="9"/>
      <c r="O5869" s="10">
        <f t="shared" si="315"/>
        <v>0</v>
      </c>
      <c r="P5869" s="11">
        <f>0.088*N5869</f>
        <v>0</v>
      </c>
      <c r="Q5869" s="16">
        <f>0.00184*N5869</f>
        <v>0</v>
      </c>
      <c r="R5869" s="13"/>
      <c r="S5869" s="14" t="s">
        <v>18858</v>
      </c>
      <c r="T5869" s="14" t="s">
        <v>108</v>
      </c>
      <c r="U5869" s="15"/>
      <c r="V5869" s="4" t="str">
        <f>HYPERLINK("https://redcat-toys.ru/api/getInfo/image/5ca32882-cdd3-11eb-a209-ac1f6b442185")</f>
        <v>https://redcat-toys.ru/api/getInfo/image/5ca32882-cdd3-11eb-a209-ac1f6b442185</v>
      </c>
      <c r="W5869" s="4" t="s">
        <v>18859</v>
      </c>
      <c r="X5869" s="4" t="s">
        <v>18860</v>
      </c>
      <c r="Y5869" s="4" t="str">
        <f>HYPERLINK("https://redcat-toys.ru/api/getInfo/item/5ca32882-cdd3-11eb-a209-ac1f6b442185")</f>
        <v>https://redcat-toys.ru/api/getInfo/item/5ca32882-cdd3-11eb-a209-ac1f6b442185</v>
      </c>
    </row>
    <row r="5870" spans="2:25" ht="21" customHeight="1" outlineLevel="5" x14ac:dyDescent="0.2">
      <c r="B5870" s="39">
        <v>4651</v>
      </c>
      <c r="C5870" s="4" t="s">
        <v>18855</v>
      </c>
      <c r="D5870" s="50" t="s">
        <v>18856</v>
      </c>
      <c r="E5870" s="50"/>
      <c r="F5870" s="50"/>
      <c r="G5870" s="50"/>
      <c r="H5870" s="5" t="s">
        <v>18857</v>
      </c>
      <c r="I5870" s="6" t="s">
        <v>30</v>
      </c>
      <c r="J5870" s="7">
        <v>36</v>
      </c>
      <c r="K5870" s="18">
        <v>1331</v>
      </c>
      <c r="L5870" s="3">
        <v>3</v>
      </c>
      <c r="M5870" s="8">
        <f>210.53*(1-P3/100)</f>
        <v>210.53</v>
      </c>
      <c r="N5870" s="9"/>
      <c r="O5870" s="10">
        <f t="shared" si="315"/>
        <v>0</v>
      </c>
      <c r="P5870" s="11">
        <f>0.088*N5870</f>
        <v>0</v>
      </c>
      <c r="Q5870" s="16">
        <f>0.00184*N5870</f>
        <v>0</v>
      </c>
      <c r="R5870" s="13"/>
      <c r="S5870" s="14" t="s">
        <v>18858</v>
      </c>
      <c r="T5870" s="14" t="s">
        <v>108</v>
      </c>
      <c r="U5870" s="15"/>
      <c r="V5870" s="4" t="str">
        <f>HYPERLINK("https://redcat-toys.ru/api/getInfo/image/5ca32882-cdd3-11eb-a209-ac1f6b442185")</f>
        <v>https://redcat-toys.ru/api/getInfo/image/5ca32882-cdd3-11eb-a209-ac1f6b442185</v>
      </c>
      <c r="W5870" s="4" t="s">
        <v>18859</v>
      </c>
      <c r="X5870" s="4" t="s">
        <v>18860</v>
      </c>
      <c r="Y5870" s="4" t="str">
        <f>HYPERLINK("https://redcat-toys.ru/api/getInfo/item/5ca32882-cdd3-11eb-a209-ac1f6b442185")</f>
        <v>https://redcat-toys.ru/api/getInfo/item/5ca32882-cdd3-11eb-a209-ac1f6b442185</v>
      </c>
    </row>
    <row r="5871" spans="2:25" ht="21" customHeight="1" outlineLevel="5" x14ac:dyDescent="0.2">
      <c r="B5871" s="39">
        <v>4652</v>
      </c>
      <c r="C5871" s="4" t="s">
        <v>18861</v>
      </c>
      <c r="D5871" s="50" t="s">
        <v>18862</v>
      </c>
      <c r="E5871" s="50"/>
      <c r="F5871" s="50"/>
      <c r="G5871" s="50"/>
      <c r="H5871" s="5" t="s">
        <v>18863</v>
      </c>
      <c r="I5871" s="6" t="s">
        <v>30</v>
      </c>
      <c r="J5871" s="7">
        <v>72</v>
      </c>
      <c r="K5871" s="18">
        <v>1363</v>
      </c>
      <c r="L5871" s="3">
        <v>3</v>
      </c>
      <c r="M5871" s="8">
        <f>227.2*(1-P3/100)</f>
        <v>227.2</v>
      </c>
      <c r="N5871" s="9"/>
      <c r="O5871" s="10">
        <f t="shared" si="315"/>
        <v>0</v>
      </c>
      <c r="P5871" s="17">
        <f>0.09*N5871</f>
        <v>0</v>
      </c>
      <c r="Q5871" s="16">
        <f>0.00359*N5871</f>
        <v>0</v>
      </c>
      <c r="R5871" s="13"/>
      <c r="S5871" s="14" t="s">
        <v>18864</v>
      </c>
      <c r="T5871" s="14" t="s">
        <v>108</v>
      </c>
      <c r="U5871" s="15"/>
      <c r="V5871" s="4" t="str">
        <f>HYPERLINK("https://redcat-toys.ru/api/getInfo/image/384f7565-cdd2-11eb-a209-ac1f6b442185")</f>
        <v>https://redcat-toys.ru/api/getInfo/image/384f7565-cdd2-11eb-a209-ac1f6b442185</v>
      </c>
      <c r="W5871" s="4" t="s">
        <v>18865</v>
      </c>
      <c r="X5871" s="4" t="s">
        <v>18766</v>
      </c>
      <c r="Y5871" s="4" t="str">
        <f>HYPERLINK("https://redcat-toys.ru/api/getInfo/item/384f7565-cdd2-11eb-a209-ac1f6b442185")</f>
        <v>https://redcat-toys.ru/api/getInfo/item/384f7565-cdd2-11eb-a209-ac1f6b442185</v>
      </c>
    </row>
    <row r="5872" spans="2:25" ht="21" customHeight="1" outlineLevel="5" x14ac:dyDescent="0.2">
      <c r="B5872" s="39">
        <v>4653</v>
      </c>
      <c r="C5872" s="4" t="s">
        <v>18861</v>
      </c>
      <c r="D5872" s="50" t="s">
        <v>18862</v>
      </c>
      <c r="E5872" s="50"/>
      <c r="F5872" s="50"/>
      <c r="G5872" s="50"/>
      <c r="H5872" s="5" t="s">
        <v>18863</v>
      </c>
      <c r="I5872" s="6" t="s">
        <v>30</v>
      </c>
      <c r="J5872" s="7">
        <v>36</v>
      </c>
      <c r="K5872" s="18">
        <v>1363</v>
      </c>
      <c r="L5872" s="3">
        <v>3</v>
      </c>
      <c r="M5872" s="8">
        <f>227.2*(1-P3/100)</f>
        <v>227.2</v>
      </c>
      <c r="N5872" s="9"/>
      <c r="O5872" s="10">
        <f t="shared" si="315"/>
        <v>0</v>
      </c>
      <c r="P5872" s="17">
        <f>0.09*N5872</f>
        <v>0</v>
      </c>
      <c r="Q5872" s="16">
        <f>0.00359*N5872</f>
        <v>0</v>
      </c>
      <c r="R5872" s="13"/>
      <c r="S5872" s="14" t="s">
        <v>18864</v>
      </c>
      <c r="T5872" s="14" t="s">
        <v>108</v>
      </c>
      <c r="U5872" s="15"/>
      <c r="V5872" s="4" t="str">
        <f>HYPERLINK("https://redcat-toys.ru/api/getInfo/image/384f7565-cdd2-11eb-a209-ac1f6b442185")</f>
        <v>https://redcat-toys.ru/api/getInfo/image/384f7565-cdd2-11eb-a209-ac1f6b442185</v>
      </c>
      <c r="W5872" s="4" t="s">
        <v>18865</v>
      </c>
      <c r="X5872" s="4" t="s">
        <v>18766</v>
      </c>
      <c r="Y5872" s="4" t="str">
        <f>HYPERLINK("https://redcat-toys.ru/api/getInfo/item/384f7565-cdd2-11eb-a209-ac1f6b442185")</f>
        <v>https://redcat-toys.ru/api/getInfo/item/384f7565-cdd2-11eb-a209-ac1f6b442185</v>
      </c>
    </row>
    <row r="5873" spans="2:25" ht="21" customHeight="1" outlineLevel="5" x14ac:dyDescent="0.2">
      <c r="B5873" s="39">
        <v>4654</v>
      </c>
      <c r="C5873" s="4" t="s">
        <v>18866</v>
      </c>
      <c r="D5873" s="50" t="s">
        <v>18867</v>
      </c>
      <c r="E5873" s="50"/>
      <c r="F5873" s="50"/>
      <c r="G5873" s="50"/>
      <c r="H5873" s="5" t="s">
        <v>18868</v>
      </c>
      <c r="I5873" s="6" t="s">
        <v>30</v>
      </c>
      <c r="J5873" s="7">
        <v>36</v>
      </c>
      <c r="K5873" s="18">
        <v>1323</v>
      </c>
      <c r="L5873" s="3">
        <v>3</v>
      </c>
      <c r="M5873" s="8">
        <f>185.28*(1-P3/100)</f>
        <v>185.28</v>
      </c>
      <c r="N5873" s="9"/>
      <c r="O5873" s="10">
        <f t="shared" si="315"/>
        <v>0</v>
      </c>
      <c r="P5873" s="11">
        <f>0.084*N5873</f>
        <v>0</v>
      </c>
      <c r="Q5873" s="16">
        <f>0.00281*N5873</f>
        <v>0</v>
      </c>
      <c r="R5873" s="13"/>
      <c r="S5873" s="14" t="s">
        <v>18869</v>
      </c>
      <c r="T5873" s="14" t="s">
        <v>108</v>
      </c>
      <c r="U5873" s="15"/>
      <c r="V5873" s="4" t="str">
        <f>HYPERLINK("https://redcat-toys.ru/api/getInfo/image/2c3bb370-82e1-11ea-a246-ac1f6b442184")</f>
        <v>https://redcat-toys.ru/api/getInfo/image/2c3bb370-82e1-11ea-a246-ac1f6b442184</v>
      </c>
      <c r="W5873" s="4" t="s">
        <v>18870</v>
      </c>
      <c r="X5873" s="4" t="s">
        <v>18766</v>
      </c>
      <c r="Y5873" s="4" t="str">
        <f>HYPERLINK("https://redcat-toys.ru/api/getInfo/item/2c3bb370-82e1-11ea-a246-ac1f6b442184")</f>
        <v>https://redcat-toys.ru/api/getInfo/item/2c3bb370-82e1-11ea-a246-ac1f6b442184</v>
      </c>
    </row>
    <row r="5874" spans="2:25" ht="21" customHeight="1" outlineLevel="5" x14ac:dyDescent="0.2">
      <c r="B5874" s="39">
        <v>4655</v>
      </c>
      <c r="C5874" s="4" t="s">
        <v>18866</v>
      </c>
      <c r="D5874" s="50" t="s">
        <v>18867</v>
      </c>
      <c r="E5874" s="50"/>
      <c r="F5874" s="50"/>
      <c r="G5874" s="50"/>
      <c r="H5874" s="5" t="s">
        <v>18868</v>
      </c>
      <c r="I5874" s="6" t="s">
        <v>30</v>
      </c>
      <c r="J5874" s="7">
        <v>72</v>
      </c>
      <c r="K5874" s="18">
        <v>1323</v>
      </c>
      <c r="L5874" s="3">
        <v>3</v>
      </c>
      <c r="M5874" s="8">
        <f>185.28*(1-P3/100)</f>
        <v>185.28</v>
      </c>
      <c r="N5874" s="9"/>
      <c r="O5874" s="10">
        <f t="shared" si="315"/>
        <v>0</v>
      </c>
      <c r="P5874" s="11">
        <f>0.084*N5874</f>
        <v>0</v>
      </c>
      <c r="Q5874" s="16">
        <f>0.00281*N5874</f>
        <v>0</v>
      </c>
      <c r="R5874" s="13"/>
      <c r="S5874" s="14" t="s">
        <v>18869</v>
      </c>
      <c r="T5874" s="14" t="s">
        <v>108</v>
      </c>
      <c r="U5874" s="15"/>
      <c r="V5874" s="4" t="str">
        <f>HYPERLINK("https://redcat-toys.ru/api/getInfo/image/2c3bb370-82e1-11ea-a246-ac1f6b442184")</f>
        <v>https://redcat-toys.ru/api/getInfo/image/2c3bb370-82e1-11ea-a246-ac1f6b442184</v>
      </c>
      <c r="W5874" s="4" t="s">
        <v>18870</v>
      </c>
      <c r="X5874" s="4" t="s">
        <v>18766</v>
      </c>
      <c r="Y5874" s="4" t="str">
        <f>HYPERLINK("https://redcat-toys.ru/api/getInfo/item/2c3bb370-82e1-11ea-a246-ac1f6b442184")</f>
        <v>https://redcat-toys.ru/api/getInfo/item/2c3bb370-82e1-11ea-a246-ac1f6b442184</v>
      </c>
    </row>
    <row r="5875" spans="2:25" ht="21" customHeight="1" outlineLevel="5" x14ac:dyDescent="0.2">
      <c r="B5875" s="39">
        <v>4656</v>
      </c>
      <c r="C5875" s="4" t="s">
        <v>18871</v>
      </c>
      <c r="D5875" s="50" t="s">
        <v>18872</v>
      </c>
      <c r="E5875" s="50"/>
      <c r="F5875" s="50"/>
      <c r="G5875" s="50"/>
      <c r="H5875" s="5" t="s">
        <v>18873</v>
      </c>
      <c r="I5875" s="6" t="s">
        <v>30</v>
      </c>
      <c r="J5875" s="7">
        <v>144</v>
      </c>
      <c r="K5875" s="7">
        <v>993</v>
      </c>
      <c r="L5875" s="3">
        <v>3</v>
      </c>
      <c r="M5875" s="8">
        <f>210.53*(1-P3/100)</f>
        <v>210.53</v>
      </c>
      <c r="N5875" s="9"/>
      <c r="O5875" s="10">
        <f t="shared" si="315"/>
        <v>0</v>
      </c>
      <c r="P5875" s="11">
        <f>0.099*N5875</f>
        <v>0</v>
      </c>
      <c r="Q5875" s="16">
        <f>0.00245*N5875</f>
        <v>0</v>
      </c>
      <c r="R5875" s="13"/>
      <c r="S5875" s="14" t="s">
        <v>18874</v>
      </c>
      <c r="T5875" s="14" t="s">
        <v>108</v>
      </c>
      <c r="U5875" s="15"/>
      <c r="V5875" s="4" t="str">
        <f>HYPERLINK("https://redcat-toys.ru/api/getInfo/image/c7660839-82e1-11ea-a246-ac1f6b442184")</f>
        <v>https://redcat-toys.ru/api/getInfo/image/c7660839-82e1-11ea-a246-ac1f6b442184</v>
      </c>
      <c r="W5875" s="4" t="s">
        <v>18875</v>
      </c>
      <c r="X5875" s="4" t="s">
        <v>18860</v>
      </c>
      <c r="Y5875" s="4" t="str">
        <f>HYPERLINK("https://redcat-toys.ru/api/getInfo/item/c7660839-82e1-11ea-a246-ac1f6b442184")</f>
        <v>https://redcat-toys.ru/api/getInfo/item/c7660839-82e1-11ea-a246-ac1f6b442184</v>
      </c>
    </row>
    <row r="5876" spans="2:25" ht="21" customHeight="1" outlineLevel="5" x14ac:dyDescent="0.2">
      <c r="B5876" s="39">
        <v>4657</v>
      </c>
      <c r="C5876" s="4" t="s">
        <v>18871</v>
      </c>
      <c r="D5876" s="50" t="s">
        <v>18872</v>
      </c>
      <c r="E5876" s="50"/>
      <c r="F5876" s="50"/>
      <c r="G5876" s="50"/>
      <c r="H5876" s="5" t="s">
        <v>18873</v>
      </c>
      <c r="I5876" s="6" t="s">
        <v>30</v>
      </c>
      <c r="J5876" s="7">
        <v>36</v>
      </c>
      <c r="K5876" s="7">
        <v>993</v>
      </c>
      <c r="L5876" s="3">
        <v>3</v>
      </c>
      <c r="M5876" s="8">
        <f>210.53*(1-P3/100)</f>
        <v>210.53</v>
      </c>
      <c r="N5876" s="9"/>
      <c r="O5876" s="10">
        <f t="shared" si="315"/>
        <v>0</v>
      </c>
      <c r="P5876" s="11">
        <f>0.099*N5876</f>
        <v>0</v>
      </c>
      <c r="Q5876" s="16">
        <f>0.00245*N5876</f>
        <v>0</v>
      </c>
      <c r="R5876" s="13"/>
      <c r="S5876" s="14" t="s">
        <v>18874</v>
      </c>
      <c r="T5876" s="14" t="s">
        <v>108</v>
      </c>
      <c r="U5876" s="15"/>
      <c r="V5876" s="4" t="str">
        <f>HYPERLINK("https://redcat-toys.ru/api/getInfo/image/c7660839-82e1-11ea-a246-ac1f6b442184")</f>
        <v>https://redcat-toys.ru/api/getInfo/image/c7660839-82e1-11ea-a246-ac1f6b442184</v>
      </c>
      <c r="W5876" s="4" t="s">
        <v>18875</v>
      </c>
      <c r="X5876" s="4" t="s">
        <v>18860</v>
      </c>
      <c r="Y5876" s="4" t="str">
        <f>HYPERLINK("https://redcat-toys.ru/api/getInfo/item/c7660839-82e1-11ea-a246-ac1f6b442184")</f>
        <v>https://redcat-toys.ru/api/getInfo/item/c7660839-82e1-11ea-a246-ac1f6b442184</v>
      </c>
    </row>
    <row r="5877" spans="2:25" ht="21" customHeight="1" outlineLevel="5" x14ac:dyDescent="0.2">
      <c r="B5877" s="39">
        <v>4658</v>
      </c>
      <c r="C5877" s="4" t="s">
        <v>18871</v>
      </c>
      <c r="D5877" s="50" t="s">
        <v>18872</v>
      </c>
      <c r="E5877" s="50"/>
      <c r="F5877" s="50"/>
      <c r="G5877" s="50"/>
      <c r="H5877" s="5" t="s">
        <v>18873</v>
      </c>
      <c r="I5877" s="6" t="s">
        <v>30</v>
      </c>
      <c r="J5877" s="7">
        <v>72</v>
      </c>
      <c r="K5877" s="7">
        <v>993</v>
      </c>
      <c r="L5877" s="3">
        <v>3</v>
      </c>
      <c r="M5877" s="8">
        <f>210.53*(1-P3/100)</f>
        <v>210.53</v>
      </c>
      <c r="N5877" s="9"/>
      <c r="O5877" s="10">
        <f t="shared" si="315"/>
        <v>0</v>
      </c>
      <c r="P5877" s="11">
        <f>0.099*N5877</f>
        <v>0</v>
      </c>
      <c r="Q5877" s="16">
        <f>0.00245*N5877</f>
        <v>0</v>
      </c>
      <c r="R5877" s="13"/>
      <c r="S5877" s="14" t="s">
        <v>18874</v>
      </c>
      <c r="T5877" s="14" t="s">
        <v>108</v>
      </c>
      <c r="U5877" s="15"/>
      <c r="V5877" s="4" t="str">
        <f>HYPERLINK("https://redcat-toys.ru/api/getInfo/image/c7660839-82e1-11ea-a246-ac1f6b442184")</f>
        <v>https://redcat-toys.ru/api/getInfo/image/c7660839-82e1-11ea-a246-ac1f6b442184</v>
      </c>
      <c r="W5877" s="4" t="s">
        <v>18875</v>
      </c>
      <c r="X5877" s="4" t="s">
        <v>18860</v>
      </c>
      <c r="Y5877" s="4" t="str">
        <f>HYPERLINK("https://redcat-toys.ru/api/getInfo/item/c7660839-82e1-11ea-a246-ac1f6b442184")</f>
        <v>https://redcat-toys.ru/api/getInfo/item/c7660839-82e1-11ea-a246-ac1f6b442184</v>
      </c>
    </row>
    <row r="5878" spans="2:25" ht="21" customHeight="1" outlineLevel="5" x14ac:dyDescent="0.2">
      <c r="B5878" s="39">
        <v>4659</v>
      </c>
      <c r="C5878" s="4" t="s">
        <v>18876</v>
      </c>
      <c r="D5878" s="50" t="s">
        <v>18877</v>
      </c>
      <c r="E5878" s="50"/>
      <c r="F5878" s="50"/>
      <c r="G5878" s="50"/>
      <c r="H5878" s="5" t="s">
        <v>18878</v>
      </c>
      <c r="I5878" s="6" t="s">
        <v>30</v>
      </c>
      <c r="J5878" s="7">
        <v>36</v>
      </c>
      <c r="K5878" s="18">
        <v>1376</v>
      </c>
      <c r="L5878" s="3">
        <v>3</v>
      </c>
      <c r="M5878" s="8">
        <f>212.91*(1-P3/100)</f>
        <v>212.91</v>
      </c>
      <c r="N5878" s="9"/>
      <c r="O5878" s="10">
        <f t="shared" si="315"/>
        <v>0</v>
      </c>
      <c r="P5878" s="11">
        <f>0.079*N5878</f>
        <v>0</v>
      </c>
      <c r="Q5878" s="16">
        <f>0.00135*N5878</f>
        <v>0</v>
      </c>
      <c r="R5878" s="13"/>
      <c r="S5878" s="14" t="s">
        <v>18879</v>
      </c>
      <c r="T5878" s="14" t="s">
        <v>108</v>
      </c>
      <c r="U5878" s="15"/>
      <c r="V5878" s="4" t="str">
        <f>HYPERLINK("https://redcat-toys.ru/api/getInfo/image/98fe21bb-fbe0-11ea-a254-ac1f6b442184")</f>
        <v>https://redcat-toys.ru/api/getInfo/image/98fe21bb-fbe0-11ea-a254-ac1f6b442184</v>
      </c>
      <c r="W5878" s="4" t="s">
        <v>18880</v>
      </c>
      <c r="X5878" s="4" t="s">
        <v>18766</v>
      </c>
      <c r="Y5878" s="4" t="str">
        <f>HYPERLINK("https://redcat-toys.ru/api/getInfo/item/98fe21bb-fbe0-11ea-a254-ac1f6b442184")</f>
        <v>https://redcat-toys.ru/api/getInfo/item/98fe21bb-fbe0-11ea-a254-ac1f6b442184</v>
      </c>
    </row>
    <row r="5879" spans="2:25" ht="21" customHeight="1" outlineLevel="5" x14ac:dyDescent="0.2">
      <c r="B5879" s="39">
        <v>4660</v>
      </c>
      <c r="C5879" s="4" t="s">
        <v>18876</v>
      </c>
      <c r="D5879" s="50" t="s">
        <v>18877</v>
      </c>
      <c r="E5879" s="50"/>
      <c r="F5879" s="50"/>
      <c r="G5879" s="50"/>
      <c r="H5879" s="5" t="s">
        <v>18878</v>
      </c>
      <c r="I5879" s="6" t="s">
        <v>30</v>
      </c>
      <c r="J5879" s="7">
        <v>72</v>
      </c>
      <c r="K5879" s="18">
        <v>1376</v>
      </c>
      <c r="L5879" s="3">
        <v>3</v>
      </c>
      <c r="M5879" s="8">
        <f>212.91*(1-P3/100)</f>
        <v>212.91</v>
      </c>
      <c r="N5879" s="9"/>
      <c r="O5879" s="10">
        <f t="shared" si="315"/>
        <v>0</v>
      </c>
      <c r="P5879" s="11">
        <f>0.079*N5879</f>
        <v>0</v>
      </c>
      <c r="Q5879" s="16">
        <f>0.00135*N5879</f>
        <v>0</v>
      </c>
      <c r="R5879" s="13"/>
      <c r="S5879" s="14" t="s">
        <v>18879</v>
      </c>
      <c r="T5879" s="14" t="s">
        <v>108</v>
      </c>
      <c r="U5879" s="15"/>
      <c r="V5879" s="4" t="str">
        <f>HYPERLINK("https://redcat-toys.ru/api/getInfo/image/98fe21bb-fbe0-11ea-a254-ac1f6b442184")</f>
        <v>https://redcat-toys.ru/api/getInfo/image/98fe21bb-fbe0-11ea-a254-ac1f6b442184</v>
      </c>
      <c r="W5879" s="4" t="s">
        <v>18880</v>
      </c>
      <c r="X5879" s="4" t="s">
        <v>18766</v>
      </c>
      <c r="Y5879" s="4" t="str">
        <f>HYPERLINK("https://redcat-toys.ru/api/getInfo/item/98fe21bb-fbe0-11ea-a254-ac1f6b442184")</f>
        <v>https://redcat-toys.ru/api/getInfo/item/98fe21bb-fbe0-11ea-a254-ac1f6b442184</v>
      </c>
    </row>
    <row r="5880" spans="2:25" ht="21" customHeight="1" outlineLevel="5" x14ac:dyDescent="0.2">
      <c r="B5880" s="39">
        <v>4661</v>
      </c>
      <c r="C5880" s="4" t="s">
        <v>18881</v>
      </c>
      <c r="D5880" s="50" t="s">
        <v>18882</v>
      </c>
      <c r="E5880" s="50"/>
      <c r="F5880" s="50"/>
      <c r="G5880" s="50"/>
      <c r="H5880" s="5" t="s">
        <v>18883</v>
      </c>
      <c r="I5880" s="6" t="s">
        <v>30</v>
      </c>
      <c r="J5880" s="7">
        <v>36</v>
      </c>
      <c r="K5880" s="18">
        <v>1033</v>
      </c>
      <c r="L5880" s="3">
        <v>3</v>
      </c>
      <c r="M5880" s="8">
        <f>205.76*(1-P3/100)</f>
        <v>205.76</v>
      </c>
      <c r="N5880" s="9"/>
      <c r="O5880" s="10">
        <f t="shared" si="315"/>
        <v>0</v>
      </c>
      <c r="P5880" s="11">
        <f>0.087*N5880</f>
        <v>0</v>
      </c>
      <c r="Q5880" s="16">
        <f>0.00249*N5880</f>
        <v>0</v>
      </c>
      <c r="R5880" s="13"/>
      <c r="S5880" s="14" t="s">
        <v>18884</v>
      </c>
      <c r="T5880" s="14" t="s">
        <v>108</v>
      </c>
      <c r="U5880" s="15"/>
      <c r="V5880" s="4" t="str">
        <f>HYPERLINK("https://redcat-toys.ru/api/getInfo/image/26a7f567-82df-11ea-a246-ac1f6b442184")</f>
        <v>https://redcat-toys.ru/api/getInfo/image/26a7f567-82df-11ea-a246-ac1f6b442184</v>
      </c>
      <c r="W5880" s="4" t="s">
        <v>18885</v>
      </c>
      <c r="X5880" s="4" t="s">
        <v>18766</v>
      </c>
      <c r="Y5880" s="4" t="str">
        <f>HYPERLINK("https://redcat-toys.ru/api/getInfo/item/26a7f567-82df-11ea-a246-ac1f6b442184")</f>
        <v>https://redcat-toys.ru/api/getInfo/item/26a7f567-82df-11ea-a246-ac1f6b442184</v>
      </c>
    </row>
    <row r="5881" spans="2:25" ht="21" customHeight="1" outlineLevel="5" x14ac:dyDescent="0.2">
      <c r="B5881" s="39">
        <v>4662</v>
      </c>
      <c r="C5881" s="4" t="s">
        <v>18881</v>
      </c>
      <c r="D5881" s="50" t="s">
        <v>18882</v>
      </c>
      <c r="E5881" s="50"/>
      <c r="F5881" s="50"/>
      <c r="G5881" s="50"/>
      <c r="H5881" s="5" t="s">
        <v>18883</v>
      </c>
      <c r="I5881" s="6" t="s">
        <v>30</v>
      </c>
      <c r="J5881" s="7">
        <v>72</v>
      </c>
      <c r="K5881" s="18">
        <v>1033</v>
      </c>
      <c r="L5881" s="3">
        <v>3</v>
      </c>
      <c r="M5881" s="8">
        <f>205.76*(1-P3/100)</f>
        <v>205.76</v>
      </c>
      <c r="N5881" s="9"/>
      <c r="O5881" s="10">
        <f t="shared" si="315"/>
        <v>0</v>
      </c>
      <c r="P5881" s="11">
        <f>0.087*N5881</f>
        <v>0</v>
      </c>
      <c r="Q5881" s="16">
        <f>0.00249*N5881</f>
        <v>0</v>
      </c>
      <c r="R5881" s="13"/>
      <c r="S5881" s="14" t="s">
        <v>18884</v>
      </c>
      <c r="T5881" s="14" t="s">
        <v>108</v>
      </c>
      <c r="U5881" s="15"/>
      <c r="V5881" s="4" t="str">
        <f>HYPERLINK("https://redcat-toys.ru/api/getInfo/image/26a7f567-82df-11ea-a246-ac1f6b442184")</f>
        <v>https://redcat-toys.ru/api/getInfo/image/26a7f567-82df-11ea-a246-ac1f6b442184</v>
      </c>
      <c r="W5881" s="4" t="s">
        <v>18885</v>
      </c>
      <c r="X5881" s="4" t="s">
        <v>18766</v>
      </c>
      <c r="Y5881" s="4" t="str">
        <f>HYPERLINK("https://redcat-toys.ru/api/getInfo/item/26a7f567-82df-11ea-a246-ac1f6b442184")</f>
        <v>https://redcat-toys.ru/api/getInfo/item/26a7f567-82df-11ea-a246-ac1f6b442184</v>
      </c>
    </row>
    <row r="5882" spans="2:25" ht="21" customHeight="1" outlineLevel="5" x14ac:dyDescent="0.2">
      <c r="B5882" s="39">
        <v>4663</v>
      </c>
      <c r="C5882" s="4" t="s">
        <v>18886</v>
      </c>
      <c r="D5882" s="50" t="s">
        <v>18887</v>
      </c>
      <c r="E5882" s="50"/>
      <c r="F5882" s="50"/>
      <c r="G5882" s="50"/>
      <c r="H5882" s="5" t="s">
        <v>18888</v>
      </c>
      <c r="I5882" s="6" t="s">
        <v>30</v>
      </c>
      <c r="J5882" s="7">
        <v>36</v>
      </c>
      <c r="K5882" s="18">
        <v>1402</v>
      </c>
      <c r="L5882" s="3">
        <v>3</v>
      </c>
      <c r="M5882" s="8">
        <f>224.81*(1-P3/100)</f>
        <v>224.81</v>
      </c>
      <c r="N5882" s="9"/>
      <c r="O5882" s="10">
        <f t="shared" si="315"/>
        <v>0</v>
      </c>
      <c r="P5882" s="11">
        <f>0.075*N5882</f>
        <v>0</v>
      </c>
      <c r="Q5882" s="16">
        <f>0.00241*N5882</f>
        <v>0</v>
      </c>
      <c r="R5882" s="13"/>
      <c r="S5882" s="14" t="s">
        <v>18889</v>
      </c>
      <c r="T5882" s="14" t="s">
        <v>108</v>
      </c>
      <c r="U5882" s="15"/>
      <c r="V5882" s="4" t="str">
        <f>HYPERLINK("https://redcat-toys.ru/api/getInfo/image/d67441c8-fbe2-11ea-a254-ac1f6b442184")</f>
        <v>https://redcat-toys.ru/api/getInfo/image/d67441c8-fbe2-11ea-a254-ac1f6b442184</v>
      </c>
      <c r="W5882" s="4" t="s">
        <v>18890</v>
      </c>
      <c r="X5882" s="4" t="s">
        <v>18766</v>
      </c>
      <c r="Y5882" s="4" t="str">
        <f>HYPERLINK("https://redcat-toys.ru/api/getInfo/item/d67441c8-fbe2-11ea-a254-ac1f6b442184")</f>
        <v>https://redcat-toys.ru/api/getInfo/item/d67441c8-fbe2-11ea-a254-ac1f6b442184</v>
      </c>
    </row>
    <row r="5883" spans="2:25" ht="21" customHeight="1" outlineLevel="5" x14ac:dyDescent="0.2">
      <c r="B5883" s="39">
        <v>4664</v>
      </c>
      <c r="C5883" s="4" t="s">
        <v>18886</v>
      </c>
      <c r="D5883" s="50" t="s">
        <v>18887</v>
      </c>
      <c r="E5883" s="50"/>
      <c r="F5883" s="50"/>
      <c r="G5883" s="50"/>
      <c r="H5883" s="5" t="s">
        <v>18888</v>
      </c>
      <c r="I5883" s="6" t="s">
        <v>30</v>
      </c>
      <c r="J5883" s="7">
        <v>72</v>
      </c>
      <c r="K5883" s="18">
        <v>1402</v>
      </c>
      <c r="L5883" s="3">
        <v>3</v>
      </c>
      <c r="M5883" s="8">
        <f>224.81*(1-P3/100)</f>
        <v>224.81</v>
      </c>
      <c r="N5883" s="9"/>
      <c r="O5883" s="10">
        <f t="shared" si="315"/>
        <v>0</v>
      </c>
      <c r="P5883" s="11">
        <f>0.075*N5883</f>
        <v>0</v>
      </c>
      <c r="Q5883" s="16">
        <f>0.00241*N5883</f>
        <v>0</v>
      </c>
      <c r="R5883" s="13"/>
      <c r="S5883" s="14" t="s">
        <v>18889</v>
      </c>
      <c r="T5883" s="14" t="s">
        <v>108</v>
      </c>
      <c r="U5883" s="15"/>
      <c r="V5883" s="4" t="str">
        <f>HYPERLINK("https://redcat-toys.ru/api/getInfo/image/d67441c8-fbe2-11ea-a254-ac1f6b442184")</f>
        <v>https://redcat-toys.ru/api/getInfo/image/d67441c8-fbe2-11ea-a254-ac1f6b442184</v>
      </c>
      <c r="W5883" s="4" t="s">
        <v>18890</v>
      </c>
      <c r="X5883" s="4" t="s">
        <v>18766</v>
      </c>
      <c r="Y5883" s="4" t="str">
        <f>HYPERLINK("https://redcat-toys.ru/api/getInfo/item/d67441c8-fbe2-11ea-a254-ac1f6b442184")</f>
        <v>https://redcat-toys.ru/api/getInfo/item/d67441c8-fbe2-11ea-a254-ac1f6b442184</v>
      </c>
    </row>
    <row r="5884" spans="2:25" ht="21" customHeight="1" outlineLevel="5" x14ac:dyDescent="0.2">
      <c r="B5884" s="39">
        <v>4665</v>
      </c>
      <c r="C5884" s="4" t="s">
        <v>18891</v>
      </c>
      <c r="D5884" s="50" t="s">
        <v>18892</v>
      </c>
      <c r="E5884" s="50"/>
      <c r="F5884" s="50"/>
      <c r="G5884" s="50"/>
      <c r="H5884" s="5" t="s">
        <v>18893</v>
      </c>
      <c r="I5884" s="6" t="s">
        <v>30</v>
      </c>
      <c r="J5884" s="7">
        <v>36</v>
      </c>
      <c r="K5884" s="18">
        <v>1032</v>
      </c>
      <c r="L5884" s="3">
        <v>3</v>
      </c>
      <c r="M5884" s="8">
        <f>225.29*(1-P3/100)</f>
        <v>225.29</v>
      </c>
      <c r="N5884" s="9"/>
      <c r="O5884" s="10">
        <f t="shared" si="315"/>
        <v>0</v>
      </c>
      <c r="P5884" s="11">
        <f>0.088*N5884</f>
        <v>0</v>
      </c>
      <c r="Q5884" s="16">
        <f>0.00211*N5884</f>
        <v>0</v>
      </c>
      <c r="R5884" s="13"/>
      <c r="S5884" s="14" t="s">
        <v>18894</v>
      </c>
      <c r="T5884" s="14" t="s">
        <v>108</v>
      </c>
      <c r="U5884" s="15"/>
      <c r="V5884" s="4" t="str">
        <f>HYPERLINK("https://redcat-toys.ru/api/getInfo/image/0060cd64-3d8f-11ee-a241-00155d82e902")</f>
        <v>https://redcat-toys.ru/api/getInfo/image/0060cd64-3d8f-11ee-a241-00155d82e902</v>
      </c>
      <c r="W5884" s="4" t="s">
        <v>18895</v>
      </c>
      <c r="X5884" s="4" t="s">
        <v>18766</v>
      </c>
      <c r="Y5884" s="4" t="str">
        <f>HYPERLINK("https://redcat-toys.ru/api/getInfo/item/0060cd64-3d8f-11ee-a241-00155d82e902")</f>
        <v>https://redcat-toys.ru/api/getInfo/item/0060cd64-3d8f-11ee-a241-00155d82e902</v>
      </c>
    </row>
    <row r="5885" spans="2:25" ht="21" customHeight="1" outlineLevel="5" x14ac:dyDescent="0.2">
      <c r="B5885" s="39">
        <v>4666</v>
      </c>
      <c r="C5885" s="4" t="s">
        <v>18896</v>
      </c>
      <c r="D5885" s="50" t="s">
        <v>18897</v>
      </c>
      <c r="E5885" s="50"/>
      <c r="F5885" s="50"/>
      <c r="G5885" s="50"/>
      <c r="H5885" s="5" t="s">
        <v>18898</v>
      </c>
      <c r="I5885" s="6" t="s">
        <v>30</v>
      </c>
      <c r="J5885" s="7">
        <v>36</v>
      </c>
      <c r="K5885" s="7">
        <v>401</v>
      </c>
      <c r="L5885" s="3">
        <v>3</v>
      </c>
      <c r="M5885" s="8">
        <f>231.17*(1-P3/100)</f>
        <v>231.17</v>
      </c>
      <c r="N5885" s="9"/>
      <c r="O5885" s="10">
        <f t="shared" si="315"/>
        <v>0</v>
      </c>
      <c r="P5885" s="11">
        <f>0.116*N5885</f>
        <v>0</v>
      </c>
      <c r="Q5885" s="16">
        <f>0.00276*N5885</f>
        <v>0</v>
      </c>
      <c r="R5885" s="13"/>
      <c r="S5885" s="14" t="s">
        <v>18899</v>
      </c>
      <c r="T5885" s="14" t="s">
        <v>108</v>
      </c>
      <c r="U5885" s="15"/>
      <c r="V5885" s="4" t="str">
        <f>HYPERLINK("https://redcat-toys.ru/api/getInfo/image/982fa4b0-3d8f-11ee-a241-00155d82e902")</f>
        <v>https://redcat-toys.ru/api/getInfo/image/982fa4b0-3d8f-11ee-a241-00155d82e902</v>
      </c>
      <c r="W5885" s="4" t="s">
        <v>18900</v>
      </c>
      <c r="X5885" s="4" t="s">
        <v>18766</v>
      </c>
      <c r="Y5885" s="4" t="str">
        <f>HYPERLINK("https://redcat-toys.ru/api/getInfo/item/982fa4b0-3d8f-11ee-a241-00155d82e902")</f>
        <v>https://redcat-toys.ru/api/getInfo/item/982fa4b0-3d8f-11ee-a241-00155d82e902</v>
      </c>
    </row>
    <row r="5886" spans="2:25" ht="21" customHeight="1" outlineLevel="5" x14ac:dyDescent="0.2">
      <c r="B5886" s="40">
        <v>4667</v>
      </c>
      <c r="C5886" s="22" t="s">
        <v>18901</v>
      </c>
      <c r="D5886" s="56" t="s">
        <v>18902</v>
      </c>
      <c r="E5886" s="56"/>
      <c r="F5886" s="56"/>
      <c r="G5886" s="56"/>
      <c r="H5886" s="23" t="s">
        <v>18903</v>
      </c>
      <c r="I5886" s="24" t="s">
        <v>30</v>
      </c>
      <c r="J5886" s="25">
        <v>36</v>
      </c>
      <c r="K5886" s="25">
        <v>896</v>
      </c>
      <c r="L5886" s="21">
        <v>3</v>
      </c>
      <c r="M5886" s="26">
        <f>211.63*(1-P3/100)</f>
        <v>211.63</v>
      </c>
      <c r="N5886" s="9"/>
      <c r="O5886" s="27">
        <f t="shared" si="315"/>
        <v>0</v>
      </c>
      <c r="P5886" s="38">
        <f>0.076*N5886</f>
        <v>0</v>
      </c>
      <c r="Q5886" s="36">
        <f>0.00213*N5886</f>
        <v>0</v>
      </c>
      <c r="R5886" s="30" t="s">
        <v>521</v>
      </c>
      <c r="S5886" s="31" t="s">
        <v>18904</v>
      </c>
      <c r="T5886" s="31" t="s">
        <v>108</v>
      </c>
      <c r="U5886" s="32"/>
      <c r="V5886" s="22" t="str">
        <f>HYPERLINK("https://redcat-toys.ru/api/getInfo/image/8a9504e6-df23-11f0-a28c-00155d82e908")</f>
        <v>https://redcat-toys.ru/api/getInfo/image/8a9504e6-df23-11f0-a28c-00155d82e908</v>
      </c>
      <c r="W5886" s="22" t="s">
        <v>18905</v>
      </c>
      <c r="X5886" s="22" t="s">
        <v>18766</v>
      </c>
      <c r="Y5886" s="22" t="str">
        <f>HYPERLINK("https://redcat-toys.ru/api/getInfo/item/8a9504e6-df23-11f0-a28c-00155d82e908")</f>
        <v>https://redcat-toys.ru/api/getInfo/item/8a9504e6-df23-11f0-a28c-00155d82e908</v>
      </c>
    </row>
    <row r="5887" spans="2:25" ht="21" customHeight="1" outlineLevel="5" x14ac:dyDescent="0.2">
      <c r="B5887" s="39">
        <v>4668</v>
      </c>
      <c r="C5887" s="4" t="s">
        <v>18906</v>
      </c>
      <c r="D5887" s="50" t="s">
        <v>18907</v>
      </c>
      <c r="E5887" s="50"/>
      <c r="F5887" s="50"/>
      <c r="G5887" s="50"/>
      <c r="H5887" s="5" t="s">
        <v>18908</v>
      </c>
      <c r="I5887" s="6" t="s">
        <v>30</v>
      </c>
      <c r="J5887" s="7">
        <v>36</v>
      </c>
      <c r="K5887" s="18">
        <v>1055</v>
      </c>
      <c r="L5887" s="3">
        <v>3</v>
      </c>
      <c r="M5887" s="8">
        <f>241.96*(1-P3/100)</f>
        <v>241.96</v>
      </c>
      <c r="N5887" s="9"/>
      <c r="O5887" s="10">
        <f t="shared" si="315"/>
        <v>0</v>
      </c>
      <c r="P5887" s="11">
        <f>0.086*N5887</f>
        <v>0</v>
      </c>
      <c r="Q5887" s="16">
        <f>0.00215*N5887</f>
        <v>0</v>
      </c>
      <c r="R5887" s="13"/>
      <c r="S5887" s="14" t="s">
        <v>18909</v>
      </c>
      <c r="T5887" s="14" t="s">
        <v>108</v>
      </c>
      <c r="U5887" s="15"/>
      <c r="V5887" s="4" t="str">
        <f>HYPERLINK("https://redcat-toys.ru/api/getInfo/image/28622a20-3d8e-11ee-a241-00155d82e902")</f>
        <v>https://redcat-toys.ru/api/getInfo/image/28622a20-3d8e-11ee-a241-00155d82e902</v>
      </c>
      <c r="W5887" s="4" t="s">
        <v>18910</v>
      </c>
      <c r="X5887" s="4" t="s">
        <v>18766</v>
      </c>
      <c r="Y5887" s="4" t="str">
        <f>HYPERLINK("https://redcat-toys.ru/api/getInfo/item/28622a20-3d8e-11ee-a241-00155d82e902")</f>
        <v>https://redcat-toys.ru/api/getInfo/item/28622a20-3d8e-11ee-a241-00155d82e902</v>
      </c>
    </row>
    <row r="5888" spans="2:25" ht="21" customHeight="1" outlineLevel="5" x14ac:dyDescent="0.2">
      <c r="B5888" s="39">
        <v>4669</v>
      </c>
      <c r="C5888" s="4" t="s">
        <v>18911</v>
      </c>
      <c r="D5888" s="50" t="s">
        <v>18912</v>
      </c>
      <c r="E5888" s="50"/>
      <c r="F5888" s="50"/>
      <c r="G5888" s="50"/>
      <c r="H5888" s="5" t="s">
        <v>18913</v>
      </c>
      <c r="I5888" s="6" t="s">
        <v>30</v>
      </c>
      <c r="J5888" s="7">
        <v>72</v>
      </c>
      <c r="K5888" s="7">
        <v>2</v>
      </c>
      <c r="L5888" s="3">
        <v>2</v>
      </c>
      <c r="M5888" s="8">
        <f>195.5*(1-P3/100)</f>
        <v>195.5</v>
      </c>
      <c r="N5888" s="9"/>
      <c r="O5888" s="10">
        <f t="shared" si="315"/>
        <v>0</v>
      </c>
      <c r="P5888" s="11">
        <f>0.095*N5888</f>
        <v>0</v>
      </c>
      <c r="Q5888" s="16">
        <f>0.00185*N5888</f>
        <v>0</v>
      </c>
      <c r="R5888" s="13"/>
      <c r="S5888" s="14" t="s">
        <v>18914</v>
      </c>
      <c r="T5888" s="14" t="s">
        <v>108</v>
      </c>
      <c r="U5888" s="15"/>
      <c r="V5888" s="4" t="str">
        <f>HYPERLINK("https://redcat-toys.ru/api/getInfo/image/107f1462-348c-11f0-a27c-00155d82e908")</f>
        <v>https://redcat-toys.ru/api/getInfo/image/107f1462-348c-11f0-a27c-00155d82e908</v>
      </c>
      <c r="W5888" s="4" t="s">
        <v>18915</v>
      </c>
      <c r="X5888" s="4" t="s">
        <v>18860</v>
      </c>
      <c r="Y5888" s="4" t="str">
        <f>HYPERLINK("https://redcat-toys.ru/api/getInfo/item/107f1462-348c-11f0-a27c-00155d82e908")</f>
        <v>https://redcat-toys.ru/api/getInfo/item/107f1462-348c-11f0-a27c-00155d82e908</v>
      </c>
    </row>
    <row r="5889" spans="2:25" ht="21" customHeight="1" outlineLevel="5" x14ac:dyDescent="0.2">
      <c r="B5889" s="39">
        <v>4670</v>
      </c>
      <c r="C5889" s="4" t="s">
        <v>18911</v>
      </c>
      <c r="D5889" s="50" t="s">
        <v>18912</v>
      </c>
      <c r="E5889" s="50"/>
      <c r="F5889" s="50"/>
      <c r="G5889" s="50"/>
      <c r="H5889" s="5" t="s">
        <v>18913</v>
      </c>
      <c r="I5889" s="6" t="s">
        <v>30</v>
      </c>
      <c r="J5889" s="7">
        <v>144</v>
      </c>
      <c r="K5889" s="7">
        <v>2</v>
      </c>
      <c r="L5889" s="3">
        <v>2</v>
      </c>
      <c r="M5889" s="8">
        <f>195.5*(1-P3/100)</f>
        <v>195.5</v>
      </c>
      <c r="N5889" s="9"/>
      <c r="O5889" s="10">
        <f t="shared" si="315"/>
        <v>0</v>
      </c>
      <c r="P5889" s="11">
        <f>0.095*N5889</f>
        <v>0</v>
      </c>
      <c r="Q5889" s="16">
        <f>0.00185*N5889</f>
        <v>0</v>
      </c>
      <c r="R5889" s="13"/>
      <c r="S5889" s="14" t="s">
        <v>18914</v>
      </c>
      <c r="T5889" s="14" t="s">
        <v>108</v>
      </c>
      <c r="U5889" s="15"/>
      <c r="V5889" s="4" t="str">
        <f>HYPERLINK("https://redcat-toys.ru/api/getInfo/image/107f1462-348c-11f0-a27c-00155d82e908")</f>
        <v>https://redcat-toys.ru/api/getInfo/image/107f1462-348c-11f0-a27c-00155d82e908</v>
      </c>
      <c r="W5889" s="4" t="s">
        <v>18915</v>
      </c>
      <c r="X5889" s="4" t="s">
        <v>18860</v>
      </c>
      <c r="Y5889" s="4" t="str">
        <f>HYPERLINK("https://redcat-toys.ru/api/getInfo/item/107f1462-348c-11f0-a27c-00155d82e908")</f>
        <v>https://redcat-toys.ru/api/getInfo/item/107f1462-348c-11f0-a27c-00155d82e908</v>
      </c>
    </row>
    <row r="5890" spans="2:25" ht="21" customHeight="1" outlineLevel="5" x14ac:dyDescent="0.2">
      <c r="B5890" s="40">
        <v>4671</v>
      </c>
      <c r="C5890" s="22" t="s">
        <v>18916</v>
      </c>
      <c r="D5890" s="56" t="s">
        <v>18917</v>
      </c>
      <c r="E5890" s="56"/>
      <c r="F5890" s="56"/>
      <c r="G5890" s="56"/>
      <c r="H5890" s="23" t="s">
        <v>18918</v>
      </c>
      <c r="I5890" s="24" t="s">
        <v>30</v>
      </c>
      <c r="J5890" s="25">
        <v>36</v>
      </c>
      <c r="K5890" s="25">
        <v>825</v>
      </c>
      <c r="L5890" s="21">
        <v>3</v>
      </c>
      <c r="M5890" s="26">
        <f>211.63*(1-P3/100)</f>
        <v>211.63</v>
      </c>
      <c r="N5890" s="9"/>
      <c r="O5890" s="27">
        <f t="shared" si="315"/>
        <v>0</v>
      </c>
      <c r="P5890" s="38">
        <f>0.083*N5890</f>
        <v>0</v>
      </c>
      <c r="Q5890" s="36">
        <f>0.00235*N5890</f>
        <v>0</v>
      </c>
      <c r="R5890" s="30" t="s">
        <v>521</v>
      </c>
      <c r="S5890" s="31" t="s">
        <v>18919</v>
      </c>
      <c r="T5890" s="31" t="s">
        <v>108</v>
      </c>
      <c r="U5890" s="32"/>
      <c r="V5890" s="22" t="str">
        <f>HYPERLINK("https://redcat-toys.ru/api/getInfo/image/02a02fdb-df23-11f0-a28c-00155d82e908")</f>
        <v>https://redcat-toys.ru/api/getInfo/image/02a02fdb-df23-11f0-a28c-00155d82e908</v>
      </c>
      <c r="W5890" s="22" t="s">
        <v>18920</v>
      </c>
      <c r="X5890" s="22" t="s">
        <v>18766</v>
      </c>
      <c r="Y5890" s="22" t="str">
        <f>HYPERLINK("https://redcat-toys.ru/api/getInfo/item/02a02fdb-df23-11f0-a28c-00155d82e908")</f>
        <v>https://redcat-toys.ru/api/getInfo/item/02a02fdb-df23-11f0-a28c-00155d82e908</v>
      </c>
    </row>
    <row r="5891" spans="2:25" ht="21" customHeight="1" outlineLevel="5" x14ac:dyDescent="0.2">
      <c r="B5891" s="39">
        <v>4672</v>
      </c>
      <c r="C5891" s="4" t="s">
        <v>18921</v>
      </c>
      <c r="D5891" s="50" t="s">
        <v>18922</v>
      </c>
      <c r="E5891" s="50"/>
      <c r="F5891" s="50"/>
      <c r="G5891" s="50"/>
      <c r="H5891" s="5" t="s">
        <v>18923</v>
      </c>
      <c r="I5891" s="6" t="s">
        <v>30</v>
      </c>
      <c r="J5891" s="7">
        <v>96</v>
      </c>
      <c r="K5891" s="7">
        <v>1</v>
      </c>
      <c r="L5891" s="3">
        <v>1</v>
      </c>
      <c r="M5891" s="8">
        <f>214.91*(1-P3/100)</f>
        <v>214.91</v>
      </c>
      <c r="N5891" s="9"/>
      <c r="O5891" s="10">
        <f t="shared" si="315"/>
        <v>0</v>
      </c>
      <c r="P5891" s="11">
        <f>0.109*N5891</f>
        <v>0</v>
      </c>
      <c r="Q5891" s="16">
        <f>0.00167*N5891</f>
        <v>0</v>
      </c>
      <c r="R5891" s="13"/>
      <c r="S5891" s="14" t="s">
        <v>18924</v>
      </c>
      <c r="T5891" s="14" t="s">
        <v>108</v>
      </c>
      <c r="U5891" s="15"/>
      <c r="V5891" s="4" t="str">
        <f>HYPERLINK("https://redcat-toys.ru/api/getInfo/image/bdd23c19-348c-11f0-a27c-00155d82e908")</f>
        <v>https://redcat-toys.ru/api/getInfo/image/bdd23c19-348c-11f0-a27c-00155d82e908</v>
      </c>
      <c r="W5891" s="4" t="s">
        <v>18925</v>
      </c>
      <c r="X5891" s="4" t="s">
        <v>18860</v>
      </c>
      <c r="Y5891" s="4" t="str">
        <f>HYPERLINK("https://redcat-toys.ru/api/getInfo/item/bdd23c19-348c-11f0-a27c-00155d82e908")</f>
        <v>https://redcat-toys.ru/api/getInfo/item/bdd23c19-348c-11f0-a27c-00155d82e908</v>
      </c>
    </row>
    <row r="5892" spans="2:25" ht="21" customHeight="1" outlineLevel="5" x14ac:dyDescent="0.2">
      <c r="B5892" s="39">
        <v>4673</v>
      </c>
      <c r="C5892" s="4" t="s">
        <v>18921</v>
      </c>
      <c r="D5892" s="50" t="s">
        <v>18922</v>
      </c>
      <c r="E5892" s="50"/>
      <c r="F5892" s="50"/>
      <c r="G5892" s="50"/>
      <c r="H5892" s="5" t="s">
        <v>18923</v>
      </c>
      <c r="I5892" s="6" t="s">
        <v>30</v>
      </c>
      <c r="J5892" s="7">
        <v>192</v>
      </c>
      <c r="K5892" s="7">
        <v>1</v>
      </c>
      <c r="L5892" s="3">
        <v>1</v>
      </c>
      <c r="M5892" s="8">
        <f>214.91*(1-P3/100)</f>
        <v>214.91</v>
      </c>
      <c r="N5892" s="9"/>
      <c r="O5892" s="10">
        <f t="shared" si="315"/>
        <v>0</v>
      </c>
      <c r="P5892" s="11">
        <f>0.109*N5892</f>
        <v>0</v>
      </c>
      <c r="Q5892" s="16">
        <f>0.00167*N5892</f>
        <v>0</v>
      </c>
      <c r="R5892" s="13"/>
      <c r="S5892" s="14" t="s">
        <v>18924</v>
      </c>
      <c r="T5892" s="14" t="s">
        <v>108</v>
      </c>
      <c r="U5892" s="15"/>
      <c r="V5892" s="4" t="str">
        <f>HYPERLINK("https://redcat-toys.ru/api/getInfo/image/bdd23c19-348c-11f0-a27c-00155d82e908")</f>
        <v>https://redcat-toys.ru/api/getInfo/image/bdd23c19-348c-11f0-a27c-00155d82e908</v>
      </c>
      <c r="W5892" s="4" t="s">
        <v>18925</v>
      </c>
      <c r="X5892" s="4" t="s">
        <v>18860</v>
      </c>
      <c r="Y5892" s="4" t="str">
        <f>HYPERLINK("https://redcat-toys.ru/api/getInfo/item/bdd23c19-348c-11f0-a27c-00155d82e908")</f>
        <v>https://redcat-toys.ru/api/getInfo/item/bdd23c19-348c-11f0-a27c-00155d82e908</v>
      </c>
    </row>
    <row r="5893" spans="2:25" ht="21" customHeight="1" outlineLevel="5" x14ac:dyDescent="0.2">
      <c r="B5893" s="40">
        <v>4674</v>
      </c>
      <c r="C5893" s="22" t="s">
        <v>18926</v>
      </c>
      <c r="D5893" s="56" t="s">
        <v>18927</v>
      </c>
      <c r="E5893" s="56"/>
      <c r="F5893" s="56"/>
      <c r="G5893" s="56"/>
      <c r="H5893" s="23" t="s">
        <v>18928</v>
      </c>
      <c r="I5893" s="24" t="s">
        <v>30</v>
      </c>
      <c r="J5893" s="25">
        <v>36</v>
      </c>
      <c r="K5893" s="25">
        <v>738</v>
      </c>
      <c r="L5893" s="21">
        <v>3</v>
      </c>
      <c r="M5893" s="26">
        <f>211.63*(1-P3/100)</f>
        <v>211.63</v>
      </c>
      <c r="N5893" s="9"/>
      <c r="O5893" s="27">
        <f t="shared" si="315"/>
        <v>0</v>
      </c>
      <c r="P5893" s="38">
        <f>0.108*N5893</f>
        <v>0</v>
      </c>
      <c r="Q5893" s="36">
        <f>0.00176*N5893</f>
        <v>0</v>
      </c>
      <c r="R5893" s="30" t="s">
        <v>521</v>
      </c>
      <c r="S5893" s="31" t="s">
        <v>18929</v>
      </c>
      <c r="T5893" s="31" t="s">
        <v>108</v>
      </c>
      <c r="U5893" s="32"/>
      <c r="V5893" s="22" t="str">
        <f>HYPERLINK("https://redcat-toys.ru/api/getInfo/image/539d02d1-df22-11f0-a28c-00155d82e908")</f>
        <v>https://redcat-toys.ru/api/getInfo/image/539d02d1-df22-11f0-a28c-00155d82e908</v>
      </c>
      <c r="W5893" s="22" t="s">
        <v>18930</v>
      </c>
      <c r="X5893" s="22" t="s">
        <v>18766</v>
      </c>
      <c r="Y5893" s="22" t="str">
        <f>HYPERLINK("https://redcat-toys.ru/api/getInfo/item/539d02d1-df22-11f0-a28c-00155d82e908")</f>
        <v>https://redcat-toys.ru/api/getInfo/item/539d02d1-df22-11f0-a28c-00155d82e908</v>
      </c>
    </row>
    <row r="5894" spans="2:25" ht="22.95" customHeight="1" outlineLevel="1" x14ac:dyDescent="0.2">
      <c r="B5894" s="48" t="s">
        <v>18931</v>
      </c>
      <c r="C5894" s="48"/>
      <c r="D5894" s="48"/>
      <c r="E5894" s="48"/>
      <c r="F5894" s="48"/>
      <c r="G5894" s="48"/>
    </row>
    <row r="5895" spans="2:25" ht="21" customHeight="1" outlineLevel="2" x14ac:dyDescent="0.2">
      <c r="B5895" s="39">
        <v>4675</v>
      </c>
      <c r="C5895" s="4" t="s">
        <v>18932</v>
      </c>
      <c r="D5895" s="50" t="s">
        <v>18933</v>
      </c>
      <c r="E5895" s="50"/>
      <c r="F5895" s="50"/>
      <c r="G5895" s="50"/>
      <c r="H5895" s="5" t="s">
        <v>18934</v>
      </c>
      <c r="I5895" s="6"/>
      <c r="J5895" s="7">
        <v>20</v>
      </c>
      <c r="K5895" s="7">
        <v>217</v>
      </c>
      <c r="L5895" s="3">
        <v>1</v>
      </c>
      <c r="M5895" s="19">
        <f>1676.65*(1-P3/100)</f>
        <v>1676.65</v>
      </c>
      <c r="N5895" s="9"/>
      <c r="O5895" s="10">
        <f>M5895*N5895</f>
        <v>0</v>
      </c>
      <c r="P5895" s="11">
        <f>0.447*N5895</f>
        <v>0</v>
      </c>
      <c r="Q5895" s="12">
        <f>0.0047*N5895</f>
        <v>0</v>
      </c>
      <c r="R5895" s="13"/>
      <c r="S5895" s="14" t="s">
        <v>18935</v>
      </c>
      <c r="T5895" s="14" t="s">
        <v>32</v>
      </c>
      <c r="U5895" s="15"/>
      <c r="V5895" s="4" t="str">
        <f>HYPERLINK("https://redcat-toys.ru/api/getInfo/image/71eec4a8-6e5e-11ee-a247-00155d82e902")</f>
        <v>https://redcat-toys.ru/api/getInfo/image/71eec4a8-6e5e-11ee-a247-00155d82e902</v>
      </c>
      <c r="W5895" s="4" t="s">
        <v>18936</v>
      </c>
      <c r="X5895" s="4" t="s">
        <v>34</v>
      </c>
      <c r="Y5895" s="4" t="str">
        <f>HYPERLINK("https://redcat-toys.ru/api/getInfo/item/71eec4a8-6e5e-11ee-a247-00155d82e902")</f>
        <v>https://redcat-toys.ru/api/getInfo/item/71eec4a8-6e5e-11ee-a247-00155d82e902</v>
      </c>
    </row>
    <row r="5896" spans="2:25" ht="21" customHeight="1" outlineLevel="2" x14ac:dyDescent="0.2">
      <c r="B5896" s="39">
        <v>4676</v>
      </c>
      <c r="C5896" s="4" t="s">
        <v>18937</v>
      </c>
      <c r="D5896" s="50" t="s">
        <v>18938</v>
      </c>
      <c r="E5896" s="50"/>
      <c r="F5896" s="50"/>
      <c r="G5896" s="50"/>
      <c r="H5896" s="5" t="s">
        <v>18939</v>
      </c>
      <c r="I5896" s="6"/>
      <c r="J5896" s="7">
        <v>100</v>
      </c>
      <c r="K5896" s="7">
        <v>135</v>
      </c>
      <c r="L5896" s="3">
        <v>1</v>
      </c>
      <c r="M5896" s="8">
        <f>998.5*(1-P3/100)</f>
        <v>998.5</v>
      </c>
      <c r="N5896" s="9"/>
      <c r="O5896" s="10">
        <f>M5896*N5896</f>
        <v>0</v>
      </c>
      <c r="P5896" s="11">
        <f>0.144*N5896</f>
        <v>0</v>
      </c>
      <c r="Q5896" s="16">
        <f>0.00075*N5896</f>
        <v>0</v>
      </c>
      <c r="R5896" s="13"/>
      <c r="S5896" s="14" t="s">
        <v>18940</v>
      </c>
      <c r="T5896" s="14" t="s">
        <v>108</v>
      </c>
      <c r="U5896" s="15"/>
      <c r="V5896" s="4" t="str">
        <f>HYPERLINK("https://redcat-toys.ru/api/getInfo/image/c779b7b9-11b0-11ef-a25d-00155d82e908")</f>
        <v>https://redcat-toys.ru/api/getInfo/image/c779b7b9-11b0-11ef-a25d-00155d82e908</v>
      </c>
      <c r="W5896" s="4" t="s">
        <v>18941</v>
      </c>
      <c r="X5896" s="4" t="s">
        <v>221</v>
      </c>
      <c r="Y5896" s="4" t="str">
        <f>HYPERLINK("https://redcat-toys.ru/api/getInfo/item/c779b7b9-11b0-11ef-a25d-00155d82e908")</f>
        <v>https://redcat-toys.ru/api/getInfo/item/c779b7b9-11b0-11ef-a25d-00155d82e908</v>
      </c>
    </row>
    <row r="5897" spans="2:25" ht="21" customHeight="1" outlineLevel="2" x14ac:dyDescent="0.2">
      <c r="B5897" s="39">
        <v>4677</v>
      </c>
      <c r="C5897" s="4" t="s">
        <v>18942</v>
      </c>
      <c r="D5897" s="50" t="s">
        <v>18943</v>
      </c>
      <c r="E5897" s="50"/>
      <c r="F5897" s="50"/>
      <c r="G5897" s="50"/>
      <c r="H5897" s="5" t="s">
        <v>18944</v>
      </c>
      <c r="I5897" s="6" t="s">
        <v>30</v>
      </c>
      <c r="J5897" s="7">
        <v>20</v>
      </c>
      <c r="K5897" s="7">
        <v>25</v>
      </c>
      <c r="L5897" s="3">
        <v>1</v>
      </c>
      <c r="M5897" s="19">
        <f>2237.08*(1-P3/100)</f>
        <v>2237.08</v>
      </c>
      <c r="N5897" s="9"/>
      <c r="O5897" s="10">
        <f>M5897*N5897</f>
        <v>0</v>
      </c>
      <c r="P5897" s="17">
        <f>0.26*N5897</f>
        <v>0</v>
      </c>
      <c r="Q5897" s="16">
        <f>0.00357*N5897</f>
        <v>0</v>
      </c>
      <c r="R5897" s="13"/>
      <c r="S5897" s="14" t="s">
        <v>18945</v>
      </c>
      <c r="T5897" s="14" t="s">
        <v>32</v>
      </c>
      <c r="U5897" s="15"/>
      <c r="V5897" s="4" t="str">
        <f>HYPERLINK("https://redcat-toys.ru/api/getInfo/image/523e50ca-11b1-11ef-a25d-00155d82e908")</f>
        <v>https://redcat-toys.ru/api/getInfo/image/523e50ca-11b1-11ef-a25d-00155d82e908</v>
      </c>
      <c r="W5897" s="4" t="s">
        <v>18946</v>
      </c>
      <c r="X5897" s="4" t="s">
        <v>34</v>
      </c>
      <c r="Y5897" s="4" t="str">
        <f>HYPERLINK("https://redcat-toys.ru/api/getInfo/item/523e50ca-11b1-11ef-a25d-00155d82e908")</f>
        <v>https://redcat-toys.ru/api/getInfo/item/523e50ca-11b1-11ef-a25d-00155d82e908</v>
      </c>
    </row>
    <row r="5898" spans="2:25" ht="21" customHeight="1" outlineLevel="2" x14ac:dyDescent="0.2">
      <c r="B5898" s="39">
        <v>4678</v>
      </c>
      <c r="C5898" s="4" t="s">
        <v>18947</v>
      </c>
      <c r="D5898" s="50" t="s">
        <v>18948</v>
      </c>
      <c r="E5898" s="50"/>
      <c r="F5898" s="50"/>
      <c r="G5898" s="50"/>
      <c r="H5898" s="5" t="s">
        <v>18949</v>
      </c>
      <c r="I5898" s="6"/>
      <c r="J5898" s="7">
        <v>40</v>
      </c>
      <c r="K5898" s="7">
        <v>1</v>
      </c>
      <c r="L5898" s="3">
        <v>1</v>
      </c>
      <c r="M5898" s="8">
        <f>797.37*(1-P3/100)</f>
        <v>797.37</v>
      </c>
      <c r="N5898" s="9"/>
      <c r="O5898" s="10">
        <f>M5898*N5898</f>
        <v>0</v>
      </c>
      <c r="P5898" s="11">
        <f>0.472*N5898</f>
        <v>0</v>
      </c>
      <c r="Q5898" s="16">
        <f>0.00643*N5898</f>
        <v>0</v>
      </c>
      <c r="R5898" s="13"/>
      <c r="S5898" s="14" t="s">
        <v>18950</v>
      </c>
      <c r="T5898" s="14" t="s">
        <v>32</v>
      </c>
      <c r="U5898" s="15"/>
      <c r="V5898" s="4" t="str">
        <f>HYPERLINK("https://redcat-toys.ru/api/getInfo/image/6d57c759-1122-11ef-a25d-00155d82e908")</f>
        <v>https://redcat-toys.ru/api/getInfo/image/6d57c759-1122-11ef-a25d-00155d82e908</v>
      </c>
      <c r="W5898" s="4" t="s">
        <v>18951</v>
      </c>
      <c r="X5898" s="4" t="s">
        <v>34</v>
      </c>
      <c r="Y5898" s="4" t="str">
        <f>HYPERLINK("https://redcat-toys.ru/api/getInfo/item/6d57c759-1122-11ef-a25d-00155d82e908")</f>
        <v>https://redcat-toys.ru/api/getInfo/item/6d57c759-1122-11ef-a25d-00155d82e908</v>
      </c>
    </row>
    <row r="5899" spans="2:25" ht="21" customHeight="1" outlineLevel="2" x14ac:dyDescent="0.2">
      <c r="B5899" s="39">
        <v>4679</v>
      </c>
      <c r="C5899" s="4" t="s">
        <v>18952</v>
      </c>
      <c r="D5899" s="50" t="s">
        <v>18953</v>
      </c>
      <c r="E5899" s="50"/>
      <c r="F5899" s="50"/>
      <c r="G5899" s="50"/>
      <c r="H5899" s="5" t="s">
        <v>18954</v>
      </c>
      <c r="I5899" s="6"/>
      <c r="J5899" s="7">
        <v>100</v>
      </c>
      <c r="K5899" s="7">
        <v>8</v>
      </c>
      <c r="L5899" s="3">
        <v>1</v>
      </c>
      <c r="M5899" s="19">
        <f>1447.84*(1-P3/100)</f>
        <v>1447.84</v>
      </c>
      <c r="N5899" s="9"/>
      <c r="O5899" s="10">
        <f>M5899*N5899</f>
        <v>0</v>
      </c>
      <c r="P5899" s="11">
        <f>0.132*N5899</f>
        <v>0</v>
      </c>
      <c r="Q5899" s="11">
        <f>0.001*N5899</f>
        <v>0</v>
      </c>
      <c r="R5899" s="13"/>
      <c r="S5899" s="14" t="s">
        <v>18955</v>
      </c>
      <c r="T5899" s="14" t="s">
        <v>108</v>
      </c>
      <c r="U5899" s="15"/>
      <c r="V5899" s="4" t="str">
        <f>HYPERLINK("https://redcat-toys.ru/api/getInfo/image/837f6e37-11b0-11ef-a25d-00155d82e908")</f>
        <v>https://redcat-toys.ru/api/getInfo/image/837f6e37-11b0-11ef-a25d-00155d82e908</v>
      </c>
      <c r="W5899" s="4" t="s">
        <v>18941</v>
      </c>
      <c r="X5899" s="4" t="s">
        <v>221</v>
      </c>
      <c r="Y5899" s="4" t="str">
        <f>HYPERLINK("https://redcat-toys.ru/api/getInfo/item/837f6e37-11b0-11ef-a25d-00155d82e908")</f>
        <v>https://redcat-toys.ru/api/getInfo/item/837f6e37-11b0-11ef-a25d-00155d82e908</v>
      </c>
    </row>
  </sheetData>
  <autoFilter ref="B12:Y12">
    <filterColumn colId="2" showButton="0"/>
    <filterColumn colId="3" showButton="0"/>
    <filterColumn colId="4" showButton="0"/>
  </autoFilter>
  <mergeCells count="5921">
    <mergeCell ref="W12:W13"/>
    <mergeCell ref="X12:X13"/>
    <mergeCell ref="Y12:Y13"/>
    <mergeCell ref="D12:G13"/>
    <mergeCell ref="Q12:Q13"/>
    <mergeCell ref="R12:R13"/>
    <mergeCell ref="S12:S13"/>
    <mergeCell ref="T12:T13"/>
    <mergeCell ref="U12:U13"/>
    <mergeCell ref="V12:V13"/>
    <mergeCell ref="K12:K13"/>
    <mergeCell ref="L12:L13"/>
    <mergeCell ref="M12:M13"/>
    <mergeCell ref="N12:N13"/>
    <mergeCell ref="O12:O13"/>
    <mergeCell ref="P12:P13"/>
    <mergeCell ref="D5899:G5899"/>
    <mergeCell ref="B12:B13"/>
    <mergeCell ref="C12:C13"/>
    <mergeCell ref="H12:H13"/>
    <mergeCell ref="I12:I13"/>
    <mergeCell ref="J12:J13"/>
    <mergeCell ref="D5893:G5893"/>
    <mergeCell ref="B5894:G5894"/>
    <mergeCell ref="D5895:G5895"/>
    <mergeCell ref="D5896:G5896"/>
    <mergeCell ref="D5897:G5897"/>
    <mergeCell ref="D5898:G5898"/>
    <mergeCell ref="D5887:G5887"/>
    <mergeCell ref="D5888:G5888"/>
    <mergeCell ref="D5889:G5889"/>
    <mergeCell ref="D5890:G5890"/>
    <mergeCell ref="D5891:G5891"/>
    <mergeCell ref="D5892:G5892"/>
    <mergeCell ref="D5881:G5881"/>
    <mergeCell ref="D5882:G5882"/>
    <mergeCell ref="D5883:G5883"/>
    <mergeCell ref="D5884:G5884"/>
    <mergeCell ref="D5885:G5885"/>
    <mergeCell ref="D5886:G5886"/>
    <mergeCell ref="D5875:G5875"/>
    <mergeCell ref="D5876:G5876"/>
    <mergeCell ref="D5877:G5877"/>
    <mergeCell ref="D5878:G5878"/>
    <mergeCell ref="D5879:G5879"/>
    <mergeCell ref="D5880:G5880"/>
    <mergeCell ref="D5869:G5869"/>
    <mergeCell ref="D5870:G5870"/>
    <mergeCell ref="D5871:G5871"/>
    <mergeCell ref="D5872:G5872"/>
    <mergeCell ref="D5873:G5873"/>
    <mergeCell ref="D5874:G5874"/>
    <mergeCell ref="D5863:G5863"/>
    <mergeCell ref="D5864:G5864"/>
    <mergeCell ref="D5865:G5865"/>
    <mergeCell ref="D5866:G5866"/>
    <mergeCell ref="D5867:G5867"/>
    <mergeCell ref="D5868:G5868"/>
    <mergeCell ref="B5857:G5857"/>
    <mergeCell ref="D5858:G5858"/>
    <mergeCell ref="D5859:G5859"/>
    <mergeCell ref="B5860:G5860"/>
    <mergeCell ref="D5861:G5861"/>
    <mergeCell ref="D5862:G5862"/>
    <mergeCell ref="D5851:G5851"/>
    <mergeCell ref="D5852:G5852"/>
    <mergeCell ref="D5853:G5853"/>
    <mergeCell ref="D5854:G5854"/>
    <mergeCell ref="B5855:G5855"/>
    <mergeCell ref="B5856:G5856"/>
    <mergeCell ref="D5845:G5845"/>
    <mergeCell ref="D5846:G5846"/>
    <mergeCell ref="D5847:G5847"/>
    <mergeCell ref="D5848:G5848"/>
    <mergeCell ref="D5849:G5849"/>
    <mergeCell ref="D5850:G5850"/>
    <mergeCell ref="D5839:G5839"/>
    <mergeCell ref="D5840:G5840"/>
    <mergeCell ref="D5841:G5841"/>
    <mergeCell ref="D5842:G5842"/>
    <mergeCell ref="D5843:G5843"/>
    <mergeCell ref="D5844:G5844"/>
    <mergeCell ref="D5833:G5833"/>
    <mergeCell ref="D5834:G5834"/>
    <mergeCell ref="D5835:G5835"/>
    <mergeCell ref="D5836:G5836"/>
    <mergeCell ref="D5837:G5837"/>
    <mergeCell ref="D5838:G5838"/>
    <mergeCell ref="D5827:G5827"/>
    <mergeCell ref="D5828:G5828"/>
    <mergeCell ref="D5829:G5829"/>
    <mergeCell ref="D5830:G5830"/>
    <mergeCell ref="D5831:G5831"/>
    <mergeCell ref="D5832:G5832"/>
    <mergeCell ref="D5821:G5821"/>
    <mergeCell ref="D5822:G5822"/>
    <mergeCell ref="B5823:G5823"/>
    <mergeCell ref="D5824:G5824"/>
    <mergeCell ref="B5825:G5825"/>
    <mergeCell ref="B5826:G5826"/>
    <mergeCell ref="D5815:G5815"/>
    <mergeCell ref="D5816:G5816"/>
    <mergeCell ref="D5817:G5817"/>
    <mergeCell ref="B5818:G5818"/>
    <mergeCell ref="D5819:G5819"/>
    <mergeCell ref="D5820:G5820"/>
    <mergeCell ref="B5809:G5809"/>
    <mergeCell ref="B5810:G5810"/>
    <mergeCell ref="D5811:G5811"/>
    <mergeCell ref="D5812:G5812"/>
    <mergeCell ref="D5813:G5813"/>
    <mergeCell ref="D5814:G5814"/>
    <mergeCell ref="D5803:G5803"/>
    <mergeCell ref="D5804:G5804"/>
    <mergeCell ref="B5805:G5805"/>
    <mergeCell ref="D5806:G5806"/>
    <mergeCell ref="D5807:G5807"/>
    <mergeCell ref="D5808:G5808"/>
    <mergeCell ref="D5797:G5797"/>
    <mergeCell ref="D5798:G5798"/>
    <mergeCell ref="D5799:G5799"/>
    <mergeCell ref="D5800:G5800"/>
    <mergeCell ref="D5801:G5801"/>
    <mergeCell ref="B5802:G5802"/>
    <mergeCell ref="D5791:G5791"/>
    <mergeCell ref="D5792:G5792"/>
    <mergeCell ref="D5793:G5793"/>
    <mergeCell ref="D5794:G5794"/>
    <mergeCell ref="D5795:G5795"/>
    <mergeCell ref="D5796:G5796"/>
    <mergeCell ref="D5785:G5785"/>
    <mergeCell ref="D5786:G5786"/>
    <mergeCell ref="D5787:G5787"/>
    <mergeCell ref="D5788:G5788"/>
    <mergeCell ref="D5789:G5789"/>
    <mergeCell ref="D5790:G5790"/>
    <mergeCell ref="D5779:G5779"/>
    <mergeCell ref="D5780:G5780"/>
    <mergeCell ref="B5781:G5781"/>
    <mergeCell ref="B5782:G5782"/>
    <mergeCell ref="B5783:G5783"/>
    <mergeCell ref="D5784:G5784"/>
    <mergeCell ref="D5773:G5773"/>
    <mergeCell ref="D5774:G5774"/>
    <mergeCell ref="B5775:G5775"/>
    <mergeCell ref="D5776:G5776"/>
    <mergeCell ref="D5777:G5777"/>
    <mergeCell ref="B5778:G5778"/>
    <mergeCell ref="D5767:G5767"/>
    <mergeCell ref="D5768:G5768"/>
    <mergeCell ref="D5769:G5769"/>
    <mergeCell ref="B5770:G5770"/>
    <mergeCell ref="D5771:G5771"/>
    <mergeCell ref="B5772:G5772"/>
    <mergeCell ref="D5761:G5761"/>
    <mergeCell ref="D5762:G5762"/>
    <mergeCell ref="D5763:G5763"/>
    <mergeCell ref="D5764:G5764"/>
    <mergeCell ref="B5765:G5765"/>
    <mergeCell ref="D5766:G5766"/>
    <mergeCell ref="D5755:G5755"/>
    <mergeCell ref="D5756:G5756"/>
    <mergeCell ref="D5757:G5757"/>
    <mergeCell ref="D5758:G5758"/>
    <mergeCell ref="D5759:G5759"/>
    <mergeCell ref="D5760:G5760"/>
    <mergeCell ref="D5749:G5749"/>
    <mergeCell ref="D5750:G5750"/>
    <mergeCell ref="D5751:G5751"/>
    <mergeCell ref="D5752:G5752"/>
    <mergeCell ref="B5753:G5753"/>
    <mergeCell ref="D5754:G5754"/>
    <mergeCell ref="B5743:G5743"/>
    <mergeCell ref="D5744:G5744"/>
    <mergeCell ref="D5745:G5745"/>
    <mergeCell ref="D5746:G5746"/>
    <mergeCell ref="D5747:G5747"/>
    <mergeCell ref="D5748:G5748"/>
    <mergeCell ref="D5737:G5737"/>
    <mergeCell ref="D5738:G5738"/>
    <mergeCell ref="B5739:G5739"/>
    <mergeCell ref="D5740:G5740"/>
    <mergeCell ref="D5741:G5741"/>
    <mergeCell ref="B5742:G5742"/>
    <mergeCell ref="D5731:G5731"/>
    <mergeCell ref="D5732:G5732"/>
    <mergeCell ref="D5733:G5733"/>
    <mergeCell ref="D5734:G5734"/>
    <mergeCell ref="D5735:G5735"/>
    <mergeCell ref="D5736:G5736"/>
    <mergeCell ref="D5725:G5725"/>
    <mergeCell ref="B5726:G5726"/>
    <mergeCell ref="B5727:G5727"/>
    <mergeCell ref="D5728:G5728"/>
    <mergeCell ref="D5729:G5729"/>
    <mergeCell ref="D5730:G5730"/>
    <mergeCell ref="B5719:G5719"/>
    <mergeCell ref="D5720:G5720"/>
    <mergeCell ref="B5721:G5721"/>
    <mergeCell ref="D5722:G5722"/>
    <mergeCell ref="B5723:G5723"/>
    <mergeCell ref="D5724:G5724"/>
    <mergeCell ref="D5713:G5713"/>
    <mergeCell ref="D5714:G5714"/>
    <mergeCell ref="D5715:G5715"/>
    <mergeCell ref="D5716:G5716"/>
    <mergeCell ref="D5717:G5717"/>
    <mergeCell ref="D5718:G5718"/>
    <mergeCell ref="D5707:G5707"/>
    <mergeCell ref="D5708:G5708"/>
    <mergeCell ref="B5709:G5709"/>
    <mergeCell ref="D5710:G5710"/>
    <mergeCell ref="B5711:G5711"/>
    <mergeCell ref="D5712:G5712"/>
    <mergeCell ref="B5701:G5701"/>
    <mergeCell ref="D5702:G5702"/>
    <mergeCell ref="D5703:G5703"/>
    <mergeCell ref="D5704:G5704"/>
    <mergeCell ref="D5705:G5705"/>
    <mergeCell ref="D5706:G5706"/>
    <mergeCell ref="D5695:G5695"/>
    <mergeCell ref="B5696:G5696"/>
    <mergeCell ref="D5697:G5697"/>
    <mergeCell ref="D5698:G5698"/>
    <mergeCell ref="D5699:G5699"/>
    <mergeCell ref="B5700:G5700"/>
    <mergeCell ref="B5689:G5689"/>
    <mergeCell ref="D5690:G5690"/>
    <mergeCell ref="D5691:G5691"/>
    <mergeCell ref="D5692:G5692"/>
    <mergeCell ref="D5693:G5693"/>
    <mergeCell ref="D5694:G5694"/>
    <mergeCell ref="D5683:G5683"/>
    <mergeCell ref="D5684:G5684"/>
    <mergeCell ref="D5685:G5685"/>
    <mergeCell ref="D5686:G5686"/>
    <mergeCell ref="D5687:G5687"/>
    <mergeCell ref="D5688:G5688"/>
    <mergeCell ref="B5677:G5677"/>
    <mergeCell ref="D5678:G5678"/>
    <mergeCell ref="D5679:G5679"/>
    <mergeCell ref="D5680:G5680"/>
    <mergeCell ref="D5681:G5681"/>
    <mergeCell ref="D5682:G5682"/>
    <mergeCell ref="D5671:G5671"/>
    <mergeCell ref="B5672:G5672"/>
    <mergeCell ref="D5673:G5673"/>
    <mergeCell ref="D5674:G5674"/>
    <mergeCell ref="D5675:G5675"/>
    <mergeCell ref="D5676:G5676"/>
    <mergeCell ref="D5665:G5665"/>
    <mergeCell ref="D5666:G5666"/>
    <mergeCell ref="D5667:G5667"/>
    <mergeCell ref="D5668:G5668"/>
    <mergeCell ref="D5669:G5669"/>
    <mergeCell ref="D5670:G5670"/>
    <mergeCell ref="B5659:G5659"/>
    <mergeCell ref="D5660:G5660"/>
    <mergeCell ref="D5661:G5661"/>
    <mergeCell ref="B5662:G5662"/>
    <mergeCell ref="D5663:G5663"/>
    <mergeCell ref="D5664:G5664"/>
    <mergeCell ref="D5653:G5653"/>
    <mergeCell ref="D5654:G5654"/>
    <mergeCell ref="D5655:G5655"/>
    <mergeCell ref="D5656:G5656"/>
    <mergeCell ref="D5657:G5657"/>
    <mergeCell ref="B5658:G5658"/>
    <mergeCell ref="D5647:G5647"/>
    <mergeCell ref="D5648:G5648"/>
    <mergeCell ref="D5649:G5649"/>
    <mergeCell ref="D5650:G5650"/>
    <mergeCell ref="D5651:G5651"/>
    <mergeCell ref="D5652:G5652"/>
    <mergeCell ref="B5641:G5641"/>
    <mergeCell ref="B5642:G5642"/>
    <mergeCell ref="D5643:G5643"/>
    <mergeCell ref="D5644:G5644"/>
    <mergeCell ref="B5645:G5645"/>
    <mergeCell ref="B5646:G5646"/>
    <mergeCell ref="B5635:G5635"/>
    <mergeCell ref="D5636:G5636"/>
    <mergeCell ref="B5637:G5637"/>
    <mergeCell ref="D5638:G5638"/>
    <mergeCell ref="D5639:G5639"/>
    <mergeCell ref="B5640:G5640"/>
    <mergeCell ref="D5629:G5629"/>
    <mergeCell ref="D5630:G5630"/>
    <mergeCell ref="D5631:G5631"/>
    <mergeCell ref="B5632:G5632"/>
    <mergeCell ref="D5633:G5633"/>
    <mergeCell ref="D5634:G5634"/>
    <mergeCell ref="B5623:G5623"/>
    <mergeCell ref="B5624:G5624"/>
    <mergeCell ref="D5625:G5625"/>
    <mergeCell ref="B5626:G5626"/>
    <mergeCell ref="D5627:G5627"/>
    <mergeCell ref="D5628:G5628"/>
    <mergeCell ref="D5617:G5617"/>
    <mergeCell ref="D5618:G5618"/>
    <mergeCell ref="D5619:G5619"/>
    <mergeCell ref="D5620:G5620"/>
    <mergeCell ref="D5621:G5621"/>
    <mergeCell ref="D5622:G5622"/>
    <mergeCell ref="D5611:G5611"/>
    <mergeCell ref="B5612:G5612"/>
    <mergeCell ref="B5613:G5613"/>
    <mergeCell ref="D5614:G5614"/>
    <mergeCell ref="B5615:G5615"/>
    <mergeCell ref="D5616:G5616"/>
    <mergeCell ref="B5605:G5605"/>
    <mergeCell ref="D5606:G5606"/>
    <mergeCell ref="D5607:G5607"/>
    <mergeCell ref="D5608:G5608"/>
    <mergeCell ref="D5609:G5609"/>
    <mergeCell ref="D5610:G5610"/>
    <mergeCell ref="D5599:G5599"/>
    <mergeCell ref="D5600:G5600"/>
    <mergeCell ref="D5601:G5601"/>
    <mergeCell ref="D5602:G5602"/>
    <mergeCell ref="D5603:G5603"/>
    <mergeCell ref="D5604:G5604"/>
    <mergeCell ref="D5593:G5593"/>
    <mergeCell ref="B5594:G5594"/>
    <mergeCell ref="B5595:G5595"/>
    <mergeCell ref="D5596:G5596"/>
    <mergeCell ref="D5597:G5597"/>
    <mergeCell ref="D5598:G5598"/>
    <mergeCell ref="D5587:G5587"/>
    <mergeCell ref="D5588:G5588"/>
    <mergeCell ref="D5589:G5589"/>
    <mergeCell ref="B5590:G5590"/>
    <mergeCell ref="B5591:G5591"/>
    <mergeCell ref="B5592:G5592"/>
    <mergeCell ref="D5581:G5581"/>
    <mergeCell ref="B5582:G5582"/>
    <mergeCell ref="D5583:G5583"/>
    <mergeCell ref="D5584:G5584"/>
    <mergeCell ref="B5585:G5585"/>
    <mergeCell ref="D5586:G5586"/>
    <mergeCell ref="D5575:G5575"/>
    <mergeCell ref="D5576:G5576"/>
    <mergeCell ref="D5577:G5577"/>
    <mergeCell ref="D5578:G5578"/>
    <mergeCell ref="D5579:G5579"/>
    <mergeCell ref="D5580:G5580"/>
    <mergeCell ref="B5569:G5569"/>
    <mergeCell ref="D5570:G5570"/>
    <mergeCell ref="D5571:G5571"/>
    <mergeCell ref="B5572:G5572"/>
    <mergeCell ref="B5573:G5573"/>
    <mergeCell ref="D5574:G5574"/>
    <mergeCell ref="D5563:G5563"/>
    <mergeCell ref="D5564:G5564"/>
    <mergeCell ref="D5565:G5565"/>
    <mergeCell ref="D5566:G5566"/>
    <mergeCell ref="D5567:G5567"/>
    <mergeCell ref="D5568:G5568"/>
    <mergeCell ref="B5557:G5557"/>
    <mergeCell ref="B5558:G5558"/>
    <mergeCell ref="D5559:G5559"/>
    <mergeCell ref="B5560:G5560"/>
    <mergeCell ref="D5561:G5561"/>
    <mergeCell ref="B5562:G5562"/>
    <mergeCell ref="D5551:G5551"/>
    <mergeCell ref="D5552:G5552"/>
    <mergeCell ref="D5553:G5553"/>
    <mergeCell ref="D5554:G5554"/>
    <mergeCell ref="D5555:G5555"/>
    <mergeCell ref="D5556:G5556"/>
    <mergeCell ref="B5545:G5545"/>
    <mergeCell ref="D5546:G5546"/>
    <mergeCell ref="D5547:G5547"/>
    <mergeCell ref="B5548:G5548"/>
    <mergeCell ref="B5549:G5549"/>
    <mergeCell ref="D5550:G5550"/>
    <mergeCell ref="D5539:G5539"/>
    <mergeCell ref="D5540:G5540"/>
    <mergeCell ref="D5541:G5541"/>
    <mergeCell ref="D5542:G5542"/>
    <mergeCell ref="D5543:G5543"/>
    <mergeCell ref="B5544:G5544"/>
    <mergeCell ref="B5533:G5533"/>
    <mergeCell ref="D5534:G5534"/>
    <mergeCell ref="B5535:G5535"/>
    <mergeCell ref="B5536:G5536"/>
    <mergeCell ref="D5537:G5537"/>
    <mergeCell ref="D5538:G5538"/>
    <mergeCell ref="D5527:G5527"/>
    <mergeCell ref="D5528:G5528"/>
    <mergeCell ref="D5529:G5529"/>
    <mergeCell ref="D5530:G5530"/>
    <mergeCell ref="D5531:G5531"/>
    <mergeCell ref="D5532:G5532"/>
    <mergeCell ref="D5521:G5521"/>
    <mergeCell ref="D5522:G5522"/>
    <mergeCell ref="B5523:G5523"/>
    <mergeCell ref="D5524:G5524"/>
    <mergeCell ref="B5525:G5525"/>
    <mergeCell ref="B5526:G5526"/>
    <mergeCell ref="D5515:G5515"/>
    <mergeCell ref="D5516:G5516"/>
    <mergeCell ref="D5517:G5517"/>
    <mergeCell ref="D5518:G5518"/>
    <mergeCell ref="D5519:G5519"/>
    <mergeCell ref="D5520:G5520"/>
    <mergeCell ref="D5509:G5509"/>
    <mergeCell ref="D5510:G5510"/>
    <mergeCell ref="D5511:G5511"/>
    <mergeCell ref="D5512:G5512"/>
    <mergeCell ref="D5513:G5513"/>
    <mergeCell ref="D5514:G5514"/>
    <mergeCell ref="D5503:G5503"/>
    <mergeCell ref="D5504:G5504"/>
    <mergeCell ref="D5505:G5505"/>
    <mergeCell ref="D5506:G5506"/>
    <mergeCell ref="D5507:G5507"/>
    <mergeCell ref="D5508:G5508"/>
    <mergeCell ref="D5497:G5497"/>
    <mergeCell ref="D5498:G5498"/>
    <mergeCell ref="D5499:G5499"/>
    <mergeCell ref="D5500:G5500"/>
    <mergeCell ref="D5501:G5501"/>
    <mergeCell ref="B5502:G5502"/>
    <mergeCell ref="D5491:G5491"/>
    <mergeCell ref="B5492:G5492"/>
    <mergeCell ref="D5493:G5493"/>
    <mergeCell ref="D5494:G5494"/>
    <mergeCell ref="D5495:G5495"/>
    <mergeCell ref="D5496:G5496"/>
    <mergeCell ref="D5485:G5485"/>
    <mergeCell ref="D5486:G5486"/>
    <mergeCell ref="D5487:G5487"/>
    <mergeCell ref="D5488:G5488"/>
    <mergeCell ref="D5489:G5489"/>
    <mergeCell ref="D5490:G5490"/>
    <mergeCell ref="B5479:G5479"/>
    <mergeCell ref="D5480:G5480"/>
    <mergeCell ref="D5481:G5481"/>
    <mergeCell ref="D5482:G5482"/>
    <mergeCell ref="D5483:G5483"/>
    <mergeCell ref="D5484:G5484"/>
    <mergeCell ref="D5473:G5473"/>
    <mergeCell ref="D5474:G5474"/>
    <mergeCell ref="D5475:G5475"/>
    <mergeCell ref="D5476:G5476"/>
    <mergeCell ref="D5477:G5477"/>
    <mergeCell ref="B5478:G5478"/>
    <mergeCell ref="D5467:G5467"/>
    <mergeCell ref="D5468:G5468"/>
    <mergeCell ref="D5469:G5469"/>
    <mergeCell ref="D5470:G5470"/>
    <mergeCell ref="D5471:G5471"/>
    <mergeCell ref="D5472:G5472"/>
    <mergeCell ref="D5461:G5461"/>
    <mergeCell ref="D5462:G5462"/>
    <mergeCell ref="D5463:G5463"/>
    <mergeCell ref="D5464:G5464"/>
    <mergeCell ref="D5465:G5465"/>
    <mergeCell ref="D5466:G5466"/>
    <mergeCell ref="D5455:G5455"/>
    <mergeCell ref="D5456:G5456"/>
    <mergeCell ref="D5457:G5457"/>
    <mergeCell ref="D5458:G5458"/>
    <mergeCell ref="D5459:G5459"/>
    <mergeCell ref="D5460:G5460"/>
    <mergeCell ref="D5449:G5449"/>
    <mergeCell ref="D5450:G5450"/>
    <mergeCell ref="D5451:G5451"/>
    <mergeCell ref="D5452:G5452"/>
    <mergeCell ref="B5453:G5453"/>
    <mergeCell ref="D5454:G5454"/>
    <mergeCell ref="D5443:G5443"/>
    <mergeCell ref="D5444:G5444"/>
    <mergeCell ref="D5445:G5445"/>
    <mergeCell ref="D5446:G5446"/>
    <mergeCell ref="D5447:G5447"/>
    <mergeCell ref="D5448:G5448"/>
    <mergeCell ref="D5437:G5437"/>
    <mergeCell ref="D5438:G5438"/>
    <mergeCell ref="D5439:G5439"/>
    <mergeCell ref="D5440:G5440"/>
    <mergeCell ref="D5441:G5441"/>
    <mergeCell ref="D5442:G5442"/>
    <mergeCell ref="D5431:G5431"/>
    <mergeCell ref="B5432:G5432"/>
    <mergeCell ref="D5433:G5433"/>
    <mergeCell ref="D5434:G5434"/>
    <mergeCell ref="B5435:G5435"/>
    <mergeCell ref="B5436:G5436"/>
    <mergeCell ref="D5425:G5425"/>
    <mergeCell ref="D5426:G5426"/>
    <mergeCell ref="D5427:G5427"/>
    <mergeCell ref="D5428:G5428"/>
    <mergeCell ref="D5429:G5429"/>
    <mergeCell ref="D5430:G5430"/>
    <mergeCell ref="D5419:G5419"/>
    <mergeCell ref="D5420:G5420"/>
    <mergeCell ref="D5421:G5421"/>
    <mergeCell ref="D5422:G5422"/>
    <mergeCell ref="D5423:G5423"/>
    <mergeCell ref="D5424:G5424"/>
    <mergeCell ref="D5413:G5413"/>
    <mergeCell ref="B5414:G5414"/>
    <mergeCell ref="D5415:G5415"/>
    <mergeCell ref="B5416:G5416"/>
    <mergeCell ref="B5417:G5417"/>
    <mergeCell ref="D5418:G5418"/>
    <mergeCell ref="D5407:G5407"/>
    <mergeCell ref="D5408:G5408"/>
    <mergeCell ref="B5409:G5409"/>
    <mergeCell ref="D5410:G5410"/>
    <mergeCell ref="D5411:G5411"/>
    <mergeCell ref="D5412:G5412"/>
    <mergeCell ref="D5401:G5401"/>
    <mergeCell ref="B5402:G5402"/>
    <mergeCell ref="D5403:G5403"/>
    <mergeCell ref="D5404:G5404"/>
    <mergeCell ref="D5405:G5405"/>
    <mergeCell ref="D5406:G5406"/>
    <mergeCell ref="D5395:G5395"/>
    <mergeCell ref="B5396:G5396"/>
    <mergeCell ref="D5397:G5397"/>
    <mergeCell ref="D5398:G5398"/>
    <mergeCell ref="D5399:G5399"/>
    <mergeCell ref="D5400:G5400"/>
    <mergeCell ref="B5389:G5389"/>
    <mergeCell ref="D5390:G5390"/>
    <mergeCell ref="D5391:G5391"/>
    <mergeCell ref="D5392:G5392"/>
    <mergeCell ref="D5393:G5393"/>
    <mergeCell ref="D5394:G5394"/>
    <mergeCell ref="B5383:G5383"/>
    <mergeCell ref="B5384:G5384"/>
    <mergeCell ref="D5385:G5385"/>
    <mergeCell ref="D5386:G5386"/>
    <mergeCell ref="B5387:G5387"/>
    <mergeCell ref="D5388:G5388"/>
    <mergeCell ref="D5377:G5377"/>
    <mergeCell ref="B5378:G5378"/>
    <mergeCell ref="D5379:G5379"/>
    <mergeCell ref="D5380:G5380"/>
    <mergeCell ref="D5381:G5381"/>
    <mergeCell ref="B5382:G5382"/>
    <mergeCell ref="D5371:G5371"/>
    <mergeCell ref="B5372:G5372"/>
    <mergeCell ref="B5373:G5373"/>
    <mergeCell ref="D5374:G5374"/>
    <mergeCell ref="D5375:G5375"/>
    <mergeCell ref="D5376:G5376"/>
    <mergeCell ref="D5365:G5365"/>
    <mergeCell ref="B5366:G5366"/>
    <mergeCell ref="B5367:G5367"/>
    <mergeCell ref="D5368:G5368"/>
    <mergeCell ref="D5369:G5369"/>
    <mergeCell ref="D5370:G5370"/>
    <mergeCell ref="B5359:G5359"/>
    <mergeCell ref="B5360:G5360"/>
    <mergeCell ref="D5361:G5361"/>
    <mergeCell ref="D5362:G5362"/>
    <mergeCell ref="B5363:G5363"/>
    <mergeCell ref="D5364:G5364"/>
    <mergeCell ref="D5353:G5353"/>
    <mergeCell ref="D5354:G5354"/>
    <mergeCell ref="D5355:G5355"/>
    <mergeCell ref="D5356:G5356"/>
    <mergeCell ref="D5357:G5357"/>
    <mergeCell ref="D5358:G5358"/>
    <mergeCell ref="D5347:G5347"/>
    <mergeCell ref="B5348:G5348"/>
    <mergeCell ref="B5349:G5349"/>
    <mergeCell ref="B5350:G5350"/>
    <mergeCell ref="D5351:G5351"/>
    <mergeCell ref="D5352:G5352"/>
    <mergeCell ref="D5341:G5341"/>
    <mergeCell ref="D5342:G5342"/>
    <mergeCell ref="D5343:G5343"/>
    <mergeCell ref="D5344:G5344"/>
    <mergeCell ref="D5345:G5345"/>
    <mergeCell ref="D5346:G5346"/>
    <mergeCell ref="D5335:G5335"/>
    <mergeCell ref="D5336:G5336"/>
    <mergeCell ref="D5337:G5337"/>
    <mergeCell ref="D5338:G5338"/>
    <mergeCell ref="B5339:G5339"/>
    <mergeCell ref="D5340:G5340"/>
    <mergeCell ref="D5329:G5329"/>
    <mergeCell ref="D5330:G5330"/>
    <mergeCell ref="B5331:G5331"/>
    <mergeCell ref="B5332:G5332"/>
    <mergeCell ref="D5333:G5333"/>
    <mergeCell ref="D5334:G5334"/>
    <mergeCell ref="D5323:G5323"/>
    <mergeCell ref="D5324:G5324"/>
    <mergeCell ref="D5325:G5325"/>
    <mergeCell ref="B5326:G5326"/>
    <mergeCell ref="D5327:G5327"/>
    <mergeCell ref="D5328:G5328"/>
    <mergeCell ref="D5317:G5317"/>
    <mergeCell ref="D5318:G5318"/>
    <mergeCell ref="B5319:G5319"/>
    <mergeCell ref="D5320:G5320"/>
    <mergeCell ref="D5321:G5321"/>
    <mergeCell ref="D5322:G5322"/>
    <mergeCell ref="B5311:G5311"/>
    <mergeCell ref="B5312:G5312"/>
    <mergeCell ref="D5313:G5313"/>
    <mergeCell ref="D5314:G5314"/>
    <mergeCell ref="D5315:G5315"/>
    <mergeCell ref="D5316:G5316"/>
    <mergeCell ref="D5305:G5305"/>
    <mergeCell ref="D5306:G5306"/>
    <mergeCell ref="D5307:G5307"/>
    <mergeCell ref="D5308:G5308"/>
    <mergeCell ref="B5309:G5309"/>
    <mergeCell ref="D5310:G5310"/>
    <mergeCell ref="B5299:G5299"/>
    <mergeCell ref="B5300:G5300"/>
    <mergeCell ref="D5301:G5301"/>
    <mergeCell ref="D5302:G5302"/>
    <mergeCell ref="B5303:G5303"/>
    <mergeCell ref="B5304:G5304"/>
    <mergeCell ref="D5293:G5293"/>
    <mergeCell ref="D5294:G5294"/>
    <mergeCell ref="D5295:G5295"/>
    <mergeCell ref="D5296:G5296"/>
    <mergeCell ref="D5297:G5297"/>
    <mergeCell ref="B5298:G5298"/>
    <mergeCell ref="D5287:G5287"/>
    <mergeCell ref="D5288:G5288"/>
    <mergeCell ref="D5289:G5289"/>
    <mergeCell ref="D5290:G5290"/>
    <mergeCell ref="B5291:G5291"/>
    <mergeCell ref="D5292:G5292"/>
    <mergeCell ref="D5281:G5281"/>
    <mergeCell ref="D5282:G5282"/>
    <mergeCell ref="D5283:G5283"/>
    <mergeCell ref="B5284:G5284"/>
    <mergeCell ref="D5285:G5285"/>
    <mergeCell ref="D5286:G5286"/>
    <mergeCell ref="D5275:G5275"/>
    <mergeCell ref="D5276:G5276"/>
    <mergeCell ref="D5277:G5277"/>
    <mergeCell ref="D5278:G5278"/>
    <mergeCell ref="B5279:G5279"/>
    <mergeCell ref="D5280:G5280"/>
    <mergeCell ref="B5269:G5269"/>
    <mergeCell ref="B5270:G5270"/>
    <mergeCell ref="B5271:G5271"/>
    <mergeCell ref="B5272:G5272"/>
    <mergeCell ref="D5273:G5273"/>
    <mergeCell ref="D5274:G5274"/>
    <mergeCell ref="D5263:G5263"/>
    <mergeCell ref="D5264:G5264"/>
    <mergeCell ref="D5265:G5265"/>
    <mergeCell ref="D5266:G5266"/>
    <mergeCell ref="D5267:G5267"/>
    <mergeCell ref="D5268:G5268"/>
    <mergeCell ref="D5257:G5257"/>
    <mergeCell ref="D5258:G5258"/>
    <mergeCell ref="D5259:G5259"/>
    <mergeCell ref="D5260:G5260"/>
    <mergeCell ref="D5261:G5261"/>
    <mergeCell ref="B5262:G5262"/>
    <mergeCell ref="B5251:G5251"/>
    <mergeCell ref="D5252:G5252"/>
    <mergeCell ref="D5253:G5253"/>
    <mergeCell ref="D5254:G5254"/>
    <mergeCell ref="D5255:G5255"/>
    <mergeCell ref="B5256:G5256"/>
    <mergeCell ref="D5245:G5245"/>
    <mergeCell ref="D5246:G5246"/>
    <mergeCell ref="D5247:G5247"/>
    <mergeCell ref="D5248:G5248"/>
    <mergeCell ref="D5249:G5249"/>
    <mergeCell ref="D5250:G5250"/>
    <mergeCell ref="D5239:G5239"/>
    <mergeCell ref="D5240:G5240"/>
    <mergeCell ref="D5241:G5241"/>
    <mergeCell ref="D5242:G5242"/>
    <mergeCell ref="D5243:G5243"/>
    <mergeCell ref="D5244:G5244"/>
    <mergeCell ref="B5233:G5233"/>
    <mergeCell ref="B5234:G5234"/>
    <mergeCell ref="D5235:G5235"/>
    <mergeCell ref="D5236:G5236"/>
    <mergeCell ref="D5237:G5237"/>
    <mergeCell ref="D5238:G5238"/>
    <mergeCell ref="B5227:G5227"/>
    <mergeCell ref="D5228:G5228"/>
    <mergeCell ref="D5229:G5229"/>
    <mergeCell ref="D5230:G5230"/>
    <mergeCell ref="D5231:G5231"/>
    <mergeCell ref="B5232:G5232"/>
    <mergeCell ref="D5221:G5221"/>
    <mergeCell ref="D5222:G5222"/>
    <mergeCell ref="B5223:G5223"/>
    <mergeCell ref="D5224:G5224"/>
    <mergeCell ref="B5225:G5225"/>
    <mergeCell ref="B5226:G5226"/>
    <mergeCell ref="D5215:G5215"/>
    <mergeCell ref="D5216:G5216"/>
    <mergeCell ref="D5217:G5217"/>
    <mergeCell ref="D5218:G5218"/>
    <mergeCell ref="D5219:G5219"/>
    <mergeCell ref="D5220:G5220"/>
    <mergeCell ref="B5209:G5209"/>
    <mergeCell ref="D5210:G5210"/>
    <mergeCell ref="D5211:G5211"/>
    <mergeCell ref="D5212:G5212"/>
    <mergeCell ref="D5213:G5213"/>
    <mergeCell ref="D5214:G5214"/>
    <mergeCell ref="D5203:G5203"/>
    <mergeCell ref="D5204:G5204"/>
    <mergeCell ref="D5205:G5205"/>
    <mergeCell ref="D5206:G5206"/>
    <mergeCell ref="D5207:G5207"/>
    <mergeCell ref="D5208:G5208"/>
    <mergeCell ref="D5197:G5197"/>
    <mergeCell ref="D5198:G5198"/>
    <mergeCell ref="B5199:G5199"/>
    <mergeCell ref="D5200:G5200"/>
    <mergeCell ref="D5201:G5201"/>
    <mergeCell ref="B5202:G5202"/>
    <mergeCell ref="B5191:G5191"/>
    <mergeCell ref="B5192:G5192"/>
    <mergeCell ref="D5193:G5193"/>
    <mergeCell ref="D5194:G5194"/>
    <mergeCell ref="D5195:G5195"/>
    <mergeCell ref="B5196:G5196"/>
    <mergeCell ref="D5185:G5185"/>
    <mergeCell ref="D5186:G5186"/>
    <mergeCell ref="B5187:G5187"/>
    <mergeCell ref="D5188:G5188"/>
    <mergeCell ref="D5189:G5189"/>
    <mergeCell ref="B5190:G5190"/>
    <mergeCell ref="D5179:G5179"/>
    <mergeCell ref="D5180:G5180"/>
    <mergeCell ref="D5181:G5181"/>
    <mergeCell ref="D5182:G5182"/>
    <mergeCell ref="D5183:G5183"/>
    <mergeCell ref="D5184:G5184"/>
    <mergeCell ref="D5173:G5173"/>
    <mergeCell ref="D5174:G5174"/>
    <mergeCell ref="D5175:G5175"/>
    <mergeCell ref="D5176:G5176"/>
    <mergeCell ref="D5177:G5177"/>
    <mergeCell ref="D5178:G5178"/>
    <mergeCell ref="D5167:G5167"/>
    <mergeCell ref="D5168:G5168"/>
    <mergeCell ref="D5169:G5169"/>
    <mergeCell ref="D5170:G5170"/>
    <mergeCell ref="D5171:G5171"/>
    <mergeCell ref="D5172:G5172"/>
    <mergeCell ref="D5161:G5161"/>
    <mergeCell ref="D5162:G5162"/>
    <mergeCell ref="D5163:G5163"/>
    <mergeCell ref="D5164:G5164"/>
    <mergeCell ref="D5165:G5165"/>
    <mergeCell ref="D5166:G5166"/>
    <mergeCell ref="D5155:G5155"/>
    <mergeCell ref="D5156:G5156"/>
    <mergeCell ref="D5157:G5157"/>
    <mergeCell ref="D5158:G5158"/>
    <mergeCell ref="D5159:G5159"/>
    <mergeCell ref="D5160:G5160"/>
    <mergeCell ref="D5149:G5149"/>
    <mergeCell ref="B5150:G5150"/>
    <mergeCell ref="D5151:G5151"/>
    <mergeCell ref="D5152:G5152"/>
    <mergeCell ref="D5153:G5153"/>
    <mergeCell ref="D5154:G5154"/>
    <mergeCell ref="D5143:G5143"/>
    <mergeCell ref="D5144:G5144"/>
    <mergeCell ref="B5145:G5145"/>
    <mergeCell ref="D5146:G5146"/>
    <mergeCell ref="D5147:G5147"/>
    <mergeCell ref="D5148:G5148"/>
    <mergeCell ref="D5137:G5137"/>
    <mergeCell ref="D5138:G5138"/>
    <mergeCell ref="B5139:G5139"/>
    <mergeCell ref="D5140:G5140"/>
    <mergeCell ref="D5141:G5141"/>
    <mergeCell ref="D5142:G5142"/>
    <mergeCell ref="D5131:G5131"/>
    <mergeCell ref="D5132:G5132"/>
    <mergeCell ref="D5133:G5133"/>
    <mergeCell ref="D5134:G5134"/>
    <mergeCell ref="B5135:G5135"/>
    <mergeCell ref="B5136:G5136"/>
    <mergeCell ref="B5125:G5125"/>
    <mergeCell ref="D5126:G5126"/>
    <mergeCell ref="D5127:G5127"/>
    <mergeCell ref="B5128:G5128"/>
    <mergeCell ref="B5129:G5129"/>
    <mergeCell ref="D5130:G5130"/>
    <mergeCell ref="B5119:G5119"/>
    <mergeCell ref="D5120:G5120"/>
    <mergeCell ref="B5121:G5121"/>
    <mergeCell ref="B5122:G5122"/>
    <mergeCell ref="B5123:G5123"/>
    <mergeCell ref="D5124:G5124"/>
    <mergeCell ref="D5113:G5113"/>
    <mergeCell ref="B5114:G5114"/>
    <mergeCell ref="D5115:G5115"/>
    <mergeCell ref="D5116:G5116"/>
    <mergeCell ref="D5117:G5117"/>
    <mergeCell ref="D5118:G5118"/>
    <mergeCell ref="D5107:G5107"/>
    <mergeCell ref="D5108:G5108"/>
    <mergeCell ref="D5109:G5109"/>
    <mergeCell ref="D5110:G5110"/>
    <mergeCell ref="D5111:G5111"/>
    <mergeCell ref="D5112:G5112"/>
    <mergeCell ref="D5101:G5101"/>
    <mergeCell ref="D5102:G5102"/>
    <mergeCell ref="D5103:G5103"/>
    <mergeCell ref="D5104:G5104"/>
    <mergeCell ref="D5105:G5105"/>
    <mergeCell ref="D5106:G5106"/>
    <mergeCell ref="B5095:G5095"/>
    <mergeCell ref="D5096:G5096"/>
    <mergeCell ref="D5097:G5097"/>
    <mergeCell ref="D5098:G5098"/>
    <mergeCell ref="B5099:G5099"/>
    <mergeCell ref="D5100:G5100"/>
    <mergeCell ref="D5089:G5089"/>
    <mergeCell ref="D5090:G5090"/>
    <mergeCell ref="D5091:G5091"/>
    <mergeCell ref="D5092:G5092"/>
    <mergeCell ref="D5093:G5093"/>
    <mergeCell ref="B5094:G5094"/>
    <mergeCell ref="B5083:G5083"/>
    <mergeCell ref="B5084:G5084"/>
    <mergeCell ref="D5085:G5085"/>
    <mergeCell ref="D5086:G5086"/>
    <mergeCell ref="B5087:G5087"/>
    <mergeCell ref="D5088:G5088"/>
    <mergeCell ref="D5077:G5077"/>
    <mergeCell ref="B5078:G5078"/>
    <mergeCell ref="D5079:G5079"/>
    <mergeCell ref="D5080:G5080"/>
    <mergeCell ref="D5081:G5081"/>
    <mergeCell ref="B5082:G5082"/>
    <mergeCell ref="D5071:G5071"/>
    <mergeCell ref="B5072:G5072"/>
    <mergeCell ref="B5073:G5073"/>
    <mergeCell ref="D5074:G5074"/>
    <mergeCell ref="D5075:G5075"/>
    <mergeCell ref="D5076:G5076"/>
    <mergeCell ref="D5065:G5065"/>
    <mergeCell ref="D5066:G5066"/>
    <mergeCell ref="D5067:G5067"/>
    <mergeCell ref="D5068:G5068"/>
    <mergeCell ref="D5069:G5069"/>
    <mergeCell ref="D5070:G5070"/>
    <mergeCell ref="D5059:G5059"/>
    <mergeCell ref="D5060:G5060"/>
    <mergeCell ref="D5061:G5061"/>
    <mergeCell ref="D5062:G5062"/>
    <mergeCell ref="D5063:G5063"/>
    <mergeCell ref="D5064:G5064"/>
    <mergeCell ref="B5053:G5053"/>
    <mergeCell ref="D5054:G5054"/>
    <mergeCell ref="D5055:G5055"/>
    <mergeCell ref="D5056:G5056"/>
    <mergeCell ref="D5057:G5057"/>
    <mergeCell ref="D5058:G5058"/>
    <mergeCell ref="D5047:G5047"/>
    <mergeCell ref="D5048:G5048"/>
    <mergeCell ref="D5049:G5049"/>
    <mergeCell ref="D5050:G5050"/>
    <mergeCell ref="B5051:G5051"/>
    <mergeCell ref="B5052:G5052"/>
    <mergeCell ref="D5041:G5041"/>
    <mergeCell ref="D5042:G5042"/>
    <mergeCell ref="D5043:G5043"/>
    <mergeCell ref="B5044:G5044"/>
    <mergeCell ref="D5045:G5045"/>
    <mergeCell ref="D5046:G5046"/>
    <mergeCell ref="D5035:G5035"/>
    <mergeCell ref="D5036:G5036"/>
    <mergeCell ref="D5037:G5037"/>
    <mergeCell ref="D5038:G5038"/>
    <mergeCell ref="D5039:G5039"/>
    <mergeCell ref="D5040:G5040"/>
    <mergeCell ref="D5029:G5029"/>
    <mergeCell ref="D5030:G5030"/>
    <mergeCell ref="B5031:G5031"/>
    <mergeCell ref="D5032:G5032"/>
    <mergeCell ref="D5033:G5033"/>
    <mergeCell ref="D5034:G5034"/>
    <mergeCell ref="D5023:G5023"/>
    <mergeCell ref="D5024:G5024"/>
    <mergeCell ref="D5025:G5025"/>
    <mergeCell ref="D5026:G5026"/>
    <mergeCell ref="D5027:G5027"/>
    <mergeCell ref="D5028:G5028"/>
    <mergeCell ref="D5017:G5017"/>
    <mergeCell ref="D5018:G5018"/>
    <mergeCell ref="D5019:G5019"/>
    <mergeCell ref="D5020:G5020"/>
    <mergeCell ref="D5021:G5021"/>
    <mergeCell ref="D5022:G5022"/>
    <mergeCell ref="D5011:G5011"/>
    <mergeCell ref="D5012:G5012"/>
    <mergeCell ref="D5013:G5013"/>
    <mergeCell ref="D5014:G5014"/>
    <mergeCell ref="D5015:G5015"/>
    <mergeCell ref="D5016:G5016"/>
    <mergeCell ref="D5005:G5005"/>
    <mergeCell ref="D5006:G5006"/>
    <mergeCell ref="D5007:G5007"/>
    <mergeCell ref="D5008:G5008"/>
    <mergeCell ref="D5009:G5009"/>
    <mergeCell ref="D5010:G5010"/>
    <mergeCell ref="D4999:G4999"/>
    <mergeCell ref="D5000:G5000"/>
    <mergeCell ref="D5001:G5001"/>
    <mergeCell ref="D5002:G5002"/>
    <mergeCell ref="D5003:G5003"/>
    <mergeCell ref="D5004:G5004"/>
    <mergeCell ref="D4993:G4993"/>
    <mergeCell ref="D4994:G4994"/>
    <mergeCell ref="D4995:G4995"/>
    <mergeCell ref="D4996:G4996"/>
    <mergeCell ref="D4997:G4997"/>
    <mergeCell ref="D4998:G4998"/>
    <mergeCell ref="D4987:G4987"/>
    <mergeCell ref="D4988:G4988"/>
    <mergeCell ref="D4989:G4989"/>
    <mergeCell ref="D4990:G4990"/>
    <mergeCell ref="D4991:G4991"/>
    <mergeCell ref="D4992:G4992"/>
    <mergeCell ref="B4981:G4981"/>
    <mergeCell ref="D4982:G4982"/>
    <mergeCell ref="D4983:G4983"/>
    <mergeCell ref="D4984:G4984"/>
    <mergeCell ref="D4985:G4985"/>
    <mergeCell ref="D4986:G4986"/>
    <mergeCell ref="D4975:G4975"/>
    <mergeCell ref="D4976:G4976"/>
    <mergeCell ref="D4977:G4977"/>
    <mergeCell ref="D4978:G4978"/>
    <mergeCell ref="D4979:G4979"/>
    <mergeCell ref="B4980:G4980"/>
    <mergeCell ref="D4969:G4969"/>
    <mergeCell ref="B4970:G4970"/>
    <mergeCell ref="B4971:G4971"/>
    <mergeCell ref="D4972:G4972"/>
    <mergeCell ref="D4973:G4973"/>
    <mergeCell ref="D4974:G4974"/>
    <mergeCell ref="B4963:G4963"/>
    <mergeCell ref="B4964:G4964"/>
    <mergeCell ref="B4965:G4965"/>
    <mergeCell ref="D4966:G4966"/>
    <mergeCell ref="D4967:G4967"/>
    <mergeCell ref="D4968:G4968"/>
    <mergeCell ref="D4957:G4957"/>
    <mergeCell ref="D4958:G4958"/>
    <mergeCell ref="D4959:G4959"/>
    <mergeCell ref="B4960:G4960"/>
    <mergeCell ref="B4961:G4961"/>
    <mergeCell ref="D4962:G4962"/>
    <mergeCell ref="B4951:G4951"/>
    <mergeCell ref="D4952:G4952"/>
    <mergeCell ref="D4953:G4953"/>
    <mergeCell ref="D4954:G4954"/>
    <mergeCell ref="B4955:G4955"/>
    <mergeCell ref="B4956:G4956"/>
    <mergeCell ref="B4945:G4945"/>
    <mergeCell ref="B4946:G4946"/>
    <mergeCell ref="D4947:G4947"/>
    <mergeCell ref="B4948:G4948"/>
    <mergeCell ref="D4949:G4949"/>
    <mergeCell ref="D4950:G4950"/>
    <mergeCell ref="D4939:G4939"/>
    <mergeCell ref="D4940:G4940"/>
    <mergeCell ref="B4941:G4941"/>
    <mergeCell ref="D4942:G4942"/>
    <mergeCell ref="D4943:G4943"/>
    <mergeCell ref="D4944:G4944"/>
    <mergeCell ref="D4933:G4933"/>
    <mergeCell ref="D4934:G4934"/>
    <mergeCell ref="D4935:G4935"/>
    <mergeCell ref="B4936:G4936"/>
    <mergeCell ref="D4937:G4937"/>
    <mergeCell ref="B4938:G4938"/>
    <mergeCell ref="D4927:G4927"/>
    <mergeCell ref="D4928:G4928"/>
    <mergeCell ref="B4929:G4929"/>
    <mergeCell ref="D4930:G4930"/>
    <mergeCell ref="D4931:G4931"/>
    <mergeCell ref="D4932:G4932"/>
    <mergeCell ref="D4921:G4921"/>
    <mergeCell ref="D4922:G4922"/>
    <mergeCell ref="D4923:G4923"/>
    <mergeCell ref="D4924:G4924"/>
    <mergeCell ref="D4925:G4925"/>
    <mergeCell ref="D4926:G4926"/>
    <mergeCell ref="B4915:G4915"/>
    <mergeCell ref="D4916:G4916"/>
    <mergeCell ref="D4917:G4917"/>
    <mergeCell ref="D4918:G4918"/>
    <mergeCell ref="D4919:G4919"/>
    <mergeCell ref="D4920:G4920"/>
    <mergeCell ref="D4909:G4909"/>
    <mergeCell ref="D4910:G4910"/>
    <mergeCell ref="D4911:G4911"/>
    <mergeCell ref="D4912:G4912"/>
    <mergeCell ref="D4913:G4913"/>
    <mergeCell ref="D4914:G4914"/>
    <mergeCell ref="D4903:G4903"/>
    <mergeCell ref="D4904:G4904"/>
    <mergeCell ref="D4905:G4905"/>
    <mergeCell ref="D4906:G4906"/>
    <mergeCell ref="B4907:G4907"/>
    <mergeCell ref="D4908:G4908"/>
    <mergeCell ref="D4897:G4897"/>
    <mergeCell ref="B4898:G4898"/>
    <mergeCell ref="D4899:G4899"/>
    <mergeCell ref="D4900:G4900"/>
    <mergeCell ref="D4901:G4901"/>
    <mergeCell ref="D4902:G4902"/>
    <mergeCell ref="D4891:G4891"/>
    <mergeCell ref="D4892:G4892"/>
    <mergeCell ref="D4893:G4893"/>
    <mergeCell ref="D4894:G4894"/>
    <mergeCell ref="D4895:G4895"/>
    <mergeCell ref="D4896:G4896"/>
    <mergeCell ref="D4885:G4885"/>
    <mergeCell ref="D4886:G4886"/>
    <mergeCell ref="D4887:G4887"/>
    <mergeCell ref="D4888:G4888"/>
    <mergeCell ref="D4889:G4889"/>
    <mergeCell ref="D4890:G4890"/>
    <mergeCell ref="D4879:G4879"/>
    <mergeCell ref="D4880:G4880"/>
    <mergeCell ref="B4881:G4881"/>
    <mergeCell ref="B4882:G4882"/>
    <mergeCell ref="D4883:G4883"/>
    <mergeCell ref="D4884:G4884"/>
    <mergeCell ref="D4873:G4873"/>
    <mergeCell ref="D4874:G4874"/>
    <mergeCell ref="B4875:G4875"/>
    <mergeCell ref="D4876:G4876"/>
    <mergeCell ref="D4877:G4877"/>
    <mergeCell ref="B4878:G4878"/>
    <mergeCell ref="D4867:G4867"/>
    <mergeCell ref="D4868:G4868"/>
    <mergeCell ref="D4869:G4869"/>
    <mergeCell ref="D4870:G4870"/>
    <mergeCell ref="D4871:G4871"/>
    <mergeCell ref="D4872:G4872"/>
    <mergeCell ref="D4861:G4861"/>
    <mergeCell ref="B4862:G4862"/>
    <mergeCell ref="D4863:G4863"/>
    <mergeCell ref="D4864:G4864"/>
    <mergeCell ref="B4865:G4865"/>
    <mergeCell ref="D4866:G4866"/>
    <mergeCell ref="D4855:G4855"/>
    <mergeCell ref="D4856:G4856"/>
    <mergeCell ref="D4857:G4857"/>
    <mergeCell ref="D4858:G4858"/>
    <mergeCell ref="B4859:G4859"/>
    <mergeCell ref="D4860:G4860"/>
    <mergeCell ref="D4849:G4849"/>
    <mergeCell ref="D4850:G4850"/>
    <mergeCell ref="B4851:G4851"/>
    <mergeCell ref="D4852:G4852"/>
    <mergeCell ref="D4853:G4853"/>
    <mergeCell ref="D4854:G4854"/>
    <mergeCell ref="B4843:G4843"/>
    <mergeCell ref="D4844:G4844"/>
    <mergeCell ref="D4845:G4845"/>
    <mergeCell ref="B4846:G4846"/>
    <mergeCell ref="B4847:G4847"/>
    <mergeCell ref="B4848:G4848"/>
    <mergeCell ref="D4837:G4837"/>
    <mergeCell ref="D4838:G4838"/>
    <mergeCell ref="D4839:G4839"/>
    <mergeCell ref="D4840:G4840"/>
    <mergeCell ref="D4841:G4841"/>
    <mergeCell ref="B4842:G4842"/>
    <mergeCell ref="D4831:G4831"/>
    <mergeCell ref="B4832:G4832"/>
    <mergeCell ref="B4833:G4833"/>
    <mergeCell ref="B4834:G4834"/>
    <mergeCell ref="D4835:G4835"/>
    <mergeCell ref="D4836:G4836"/>
    <mergeCell ref="B4825:G4825"/>
    <mergeCell ref="D4826:G4826"/>
    <mergeCell ref="D4827:G4827"/>
    <mergeCell ref="D4828:G4828"/>
    <mergeCell ref="D4829:G4829"/>
    <mergeCell ref="D4830:G4830"/>
    <mergeCell ref="D4819:G4819"/>
    <mergeCell ref="D4820:G4820"/>
    <mergeCell ref="D4821:G4821"/>
    <mergeCell ref="B4822:G4822"/>
    <mergeCell ref="B4823:G4823"/>
    <mergeCell ref="D4824:G4824"/>
    <mergeCell ref="D4813:G4813"/>
    <mergeCell ref="D4814:G4814"/>
    <mergeCell ref="D4815:G4815"/>
    <mergeCell ref="B4816:G4816"/>
    <mergeCell ref="D4817:G4817"/>
    <mergeCell ref="D4818:G4818"/>
    <mergeCell ref="D4807:G4807"/>
    <mergeCell ref="D4808:G4808"/>
    <mergeCell ref="D4809:G4809"/>
    <mergeCell ref="D4810:G4810"/>
    <mergeCell ref="B4811:G4811"/>
    <mergeCell ref="D4812:G4812"/>
    <mergeCell ref="D4801:G4801"/>
    <mergeCell ref="D4802:G4802"/>
    <mergeCell ref="B4803:G4803"/>
    <mergeCell ref="B4804:G4804"/>
    <mergeCell ref="D4805:G4805"/>
    <mergeCell ref="D4806:G4806"/>
    <mergeCell ref="D4795:G4795"/>
    <mergeCell ref="D4796:G4796"/>
    <mergeCell ref="D4797:G4797"/>
    <mergeCell ref="D4798:G4798"/>
    <mergeCell ref="D4799:G4799"/>
    <mergeCell ref="B4800:G4800"/>
    <mergeCell ref="B4789:G4789"/>
    <mergeCell ref="D4790:G4790"/>
    <mergeCell ref="D4791:G4791"/>
    <mergeCell ref="D4792:G4792"/>
    <mergeCell ref="D4793:G4793"/>
    <mergeCell ref="D4794:G4794"/>
    <mergeCell ref="D4783:G4783"/>
    <mergeCell ref="D4784:G4784"/>
    <mergeCell ref="D4785:G4785"/>
    <mergeCell ref="D4786:G4786"/>
    <mergeCell ref="D4787:G4787"/>
    <mergeCell ref="D4788:G4788"/>
    <mergeCell ref="B4777:G4777"/>
    <mergeCell ref="D4778:G4778"/>
    <mergeCell ref="D4779:G4779"/>
    <mergeCell ref="B4780:G4780"/>
    <mergeCell ref="B4781:G4781"/>
    <mergeCell ref="B4782:G4782"/>
    <mergeCell ref="B4771:G4771"/>
    <mergeCell ref="B4772:G4772"/>
    <mergeCell ref="B4773:G4773"/>
    <mergeCell ref="D4774:G4774"/>
    <mergeCell ref="D4775:G4775"/>
    <mergeCell ref="D4776:G4776"/>
    <mergeCell ref="D4765:G4765"/>
    <mergeCell ref="B4766:G4766"/>
    <mergeCell ref="D4767:G4767"/>
    <mergeCell ref="D4768:G4768"/>
    <mergeCell ref="B4769:G4769"/>
    <mergeCell ref="D4770:G4770"/>
    <mergeCell ref="D4759:G4759"/>
    <mergeCell ref="B4760:G4760"/>
    <mergeCell ref="B4761:G4761"/>
    <mergeCell ref="D4762:G4762"/>
    <mergeCell ref="D4763:G4763"/>
    <mergeCell ref="D4764:G4764"/>
    <mergeCell ref="D4753:G4753"/>
    <mergeCell ref="B4754:G4754"/>
    <mergeCell ref="B4755:G4755"/>
    <mergeCell ref="D4756:G4756"/>
    <mergeCell ref="D4757:G4757"/>
    <mergeCell ref="D4758:G4758"/>
    <mergeCell ref="D4747:G4747"/>
    <mergeCell ref="D4748:G4748"/>
    <mergeCell ref="D4749:G4749"/>
    <mergeCell ref="D4750:G4750"/>
    <mergeCell ref="D4751:G4751"/>
    <mergeCell ref="B4752:G4752"/>
    <mergeCell ref="D4741:G4741"/>
    <mergeCell ref="D4742:G4742"/>
    <mergeCell ref="D4743:G4743"/>
    <mergeCell ref="D4744:G4744"/>
    <mergeCell ref="D4745:G4745"/>
    <mergeCell ref="D4746:G4746"/>
    <mergeCell ref="D4735:G4735"/>
    <mergeCell ref="D4736:G4736"/>
    <mergeCell ref="D4737:G4737"/>
    <mergeCell ref="D4738:G4738"/>
    <mergeCell ref="D4739:G4739"/>
    <mergeCell ref="D4740:G4740"/>
    <mergeCell ref="D4729:G4729"/>
    <mergeCell ref="D4730:G4730"/>
    <mergeCell ref="D4731:G4731"/>
    <mergeCell ref="D4732:G4732"/>
    <mergeCell ref="D4733:G4733"/>
    <mergeCell ref="D4734:G4734"/>
    <mergeCell ref="D4723:G4723"/>
    <mergeCell ref="D4724:G4724"/>
    <mergeCell ref="D4725:G4725"/>
    <mergeCell ref="D4726:G4726"/>
    <mergeCell ref="D4727:G4727"/>
    <mergeCell ref="D4728:G4728"/>
    <mergeCell ref="D4717:G4717"/>
    <mergeCell ref="D4718:G4718"/>
    <mergeCell ref="D4719:G4719"/>
    <mergeCell ref="D4720:G4720"/>
    <mergeCell ref="D4721:G4721"/>
    <mergeCell ref="D4722:G4722"/>
    <mergeCell ref="B4711:G4711"/>
    <mergeCell ref="D4712:G4712"/>
    <mergeCell ref="D4713:G4713"/>
    <mergeCell ref="B4714:G4714"/>
    <mergeCell ref="B4715:G4715"/>
    <mergeCell ref="D4716:G4716"/>
    <mergeCell ref="B4705:G4705"/>
    <mergeCell ref="B4706:G4706"/>
    <mergeCell ref="D4707:G4707"/>
    <mergeCell ref="D4708:G4708"/>
    <mergeCell ref="B4709:G4709"/>
    <mergeCell ref="B4710:G4710"/>
    <mergeCell ref="D4699:G4699"/>
    <mergeCell ref="D4700:G4700"/>
    <mergeCell ref="D4701:G4701"/>
    <mergeCell ref="D4702:G4702"/>
    <mergeCell ref="D4703:G4703"/>
    <mergeCell ref="D4704:G4704"/>
    <mergeCell ref="D4693:G4693"/>
    <mergeCell ref="D4694:G4694"/>
    <mergeCell ref="D4695:G4695"/>
    <mergeCell ref="D4696:G4696"/>
    <mergeCell ref="D4697:G4697"/>
    <mergeCell ref="D4698:G4698"/>
    <mergeCell ref="D4687:G4687"/>
    <mergeCell ref="D4688:G4688"/>
    <mergeCell ref="D4689:G4689"/>
    <mergeCell ref="D4690:G4690"/>
    <mergeCell ref="D4691:G4691"/>
    <mergeCell ref="D4692:G4692"/>
    <mergeCell ref="D4681:G4681"/>
    <mergeCell ref="D4682:G4682"/>
    <mergeCell ref="D4683:G4683"/>
    <mergeCell ref="D4684:G4684"/>
    <mergeCell ref="D4685:G4685"/>
    <mergeCell ref="B4686:G4686"/>
    <mergeCell ref="D4675:G4675"/>
    <mergeCell ref="D4676:G4676"/>
    <mergeCell ref="D4677:G4677"/>
    <mergeCell ref="D4678:G4678"/>
    <mergeCell ref="D4679:G4679"/>
    <mergeCell ref="D4680:G4680"/>
    <mergeCell ref="D4669:G4669"/>
    <mergeCell ref="D4670:G4670"/>
    <mergeCell ref="B4671:G4671"/>
    <mergeCell ref="D4672:G4672"/>
    <mergeCell ref="D4673:G4673"/>
    <mergeCell ref="D4674:G4674"/>
    <mergeCell ref="B4663:G4663"/>
    <mergeCell ref="B4664:G4664"/>
    <mergeCell ref="D4665:G4665"/>
    <mergeCell ref="D4666:G4666"/>
    <mergeCell ref="D4667:G4667"/>
    <mergeCell ref="D4668:G4668"/>
    <mergeCell ref="D4657:G4657"/>
    <mergeCell ref="D4658:G4658"/>
    <mergeCell ref="D4659:G4659"/>
    <mergeCell ref="D4660:G4660"/>
    <mergeCell ref="D4661:G4661"/>
    <mergeCell ref="D4662:G4662"/>
    <mergeCell ref="D4651:G4651"/>
    <mergeCell ref="D4652:G4652"/>
    <mergeCell ref="D4653:G4653"/>
    <mergeCell ref="D4654:G4654"/>
    <mergeCell ref="D4655:G4655"/>
    <mergeCell ref="D4656:G4656"/>
    <mergeCell ref="D4645:G4645"/>
    <mergeCell ref="D4646:G4646"/>
    <mergeCell ref="D4647:G4647"/>
    <mergeCell ref="D4648:G4648"/>
    <mergeCell ref="D4649:G4649"/>
    <mergeCell ref="D4650:G4650"/>
    <mergeCell ref="B4639:G4639"/>
    <mergeCell ref="D4640:G4640"/>
    <mergeCell ref="D4641:G4641"/>
    <mergeCell ref="D4642:G4642"/>
    <mergeCell ref="D4643:G4643"/>
    <mergeCell ref="B4644:G4644"/>
    <mergeCell ref="D4633:G4633"/>
    <mergeCell ref="D4634:G4634"/>
    <mergeCell ref="D4635:G4635"/>
    <mergeCell ref="D4636:G4636"/>
    <mergeCell ref="D4637:G4637"/>
    <mergeCell ref="D4638:G4638"/>
    <mergeCell ref="D4627:G4627"/>
    <mergeCell ref="D4628:G4628"/>
    <mergeCell ref="D4629:G4629"/>
    <mergeCell ref="D4630:G4630"/>
    <mergeCell ref="D4631:G4631"/>
    <mergeCell ref="D4632:G4632"/>
    <mergeCell ref="D4621:G4621"/>
    <mergeCell ref="D4622:G4622"/>
    <mergeCell ref="D4623:G4623"/>
    <mergeCell ref="D4624:G4624"/>
    <mergeCell ref="D4625:G4625"/>
    <mergeCell ref="D4626:G4626"/>
    <mergeCell ref="D4615:G4615"/>
    <mergeCell ref="D4616:G4616"/>
    <mergeCell ref="D4617:G4617"/>
    <mergeCell ref="D4618:G4618"/>
    <mergeCell ref="D4619:G4619"/>
    <mergeCell ref="D4620:G4620"/>
    <mergeCell ref="D4609:G4609"/>
    <mergeCell ref="D4610:G4610"/>
    <mergeCell ref="D4611:G4611"/>
    <mergeCell ref="D4612:G4612"/>
    <mergeCell ref="B4613:G4613"/>
    <mergeCell ref="D4614:G4614"/>
    <mergeCell ref="D4603:G4603"/>
    <mergeCell ref="B4604:G4604"/>
    <mergeCell ref="D4605:G4605"/>
    <mergeCell ref="D4606:G4606"/>
    <mergeCell ref="D4607:G4607"/>
    <mergeCell ref="D4608:G4608"/>
    <mergeCell ref="D4597:G4597"/>
    <mergeCell ref="D4598:G4598"/>
    <mergeCell ref="D4599:G4599"/>
    <mergeCell ref="D4600:G4600"/>
    <mergeCell ref="D4601:G4601"/>
    <mergeCell ref="D4602:G4602"/>
    <mergeCell ref="D4591:G4591"/>
    <mergeCell ref="D4592:G4592"/>
    <mergeCell ref="D4593:G4593"/>
    <mergeCell ref="D4594:G4594"/>
    <mergeCell ref="D4595:G4595"/>
    <mergeCell ref="D4596:G4596"/>
    <mergeCell ref="D4585:G4585"/>
    <mergeCell ref="D4586:G4586"/>
    <mergeCell ref="D4587:G4587"/>
    <mergeCell ref="D4588:G4588"/>
    <mergeCell ref="D4589:G4589"/>
    <mergeCell ref="D4590:G4590"/>
    <mergeCell ref="B4579:G4579"/>
    <mergeCell ref="D4580:G4580"/>
    <mergeCell ref="D4581:G4581"/>
    <mergeCell ref="D4582:G4582"/>
    <mergeCell ref="D4583:G4583"/>
    <mergeCell ref="D4584:G4584"/>
    <mergeCell ref="D4573:G4573"/>
    <mergeCell ref="D4574:G4574"/>
    <mergeCell ref="D4575:G4575"/>
    <mergeCell ref="D4576:G4576"/>
    <mergeCell ref="D4577:G4577"/>
    <mergeCell ref="D4578:G4578"/>
    <mergeCell ref="D4567:G4567"/>
    <mergeCell ref="D4568:G4568"/>
    <mergeCell ref="D4569:G4569"/>
    <mergeCell ref="D4570:G4570"/>
    <mergeCell ref="D4571:G4571"/>
    <mergeCell ref="B4572:G4572"/>
    <mergeCell ref="B4561:G4561"/>
    <mergeCell ref="B4562:G4562"/>
    <mergeCell ref="B4563:G4563"/>
    <mergeCell ref="D4564:G4564"/>
    <mergeCell ref="D4565:G4565"/>
    <mergeCell ref="D4566:G4566"/>
    <mergeCell ref="D4555:G4555"/>
    <mergeCell ref="D4556:G4556"/>
    <mergeCell ref="D4557:G4557"/>
    <mergeCell ref="B4558:G4558"/>
    <mergeCell ref="D4559:G4559"/>
    <mergeCell ref="D4560:G4560"/>
    <mergeCell ref="D4549:G4549"/>
    <mergeCell ref="D4550:G4550"/>
    <mergeCell ref="D4551:G4551"/>
    <mergeCell ref="D4552:G4552"/>
    <mergeCell ref="D4553:G4553"/>
    <mergeCell ref="D4554:G4554"/>
    <mergeCell ref="D4543:G4543"/>
    <mergeCell ref="D4544:G4544"/>
    <mergeCell ref="D4545:G4545"/>
    <mergeCell ref="D4546:G4546"/>
    <mergeCell ref="D4547:G4547"/>
    <mergeCell ref="D4548:G4548"/>
    <mergeCell ref="D4537:G4537"/>
    <mergeCell ref="D4538:G4538"/>
    <mergeCell ref="D4539:G4539"/>
    <mergeCell ref="B4540:G4540"/>
    <mergeCell ref="D4541:G4541"/>
    <mergeCell ref="D4542:G4542"/>
    <mergeCell ref="D4531:G4531"/>
    <mergeCell ref="D4532:G4532"/>
    <mergeCell ref="D4533:G4533"/>
    <mergeCell ref="D4534:G4534"/>
    <mergeCell ref="D4535:G4535"/>
    <mergeCell ref="D4536:G4536"/>
    <mergeCell ref="D4525:G4525"/>
    <mergeCell ref="D4526:G4526"/>
    <mergeCell ref="D4527:G4527"/>
    <mergeCell ref="D4528:G4528"/>
    <mergeCell ref="D4529:G4529"/>
    <mergeCell ref="D4530:G4530"/>
    <mergeCell ref="D4519:G4519"/>
    <mergeCell ref="D4520:G4520"/>
    <mergeCell ref="B4521:G4521"/>
    <mergeCell ref="D4522:G4522"/>
    <mergeCell ref="D4523:G4523"/>
    <mergeCell ref="B4524:G4524"/>
    <mergeCell ref="D4513:G4513"/>
    <mergeCell ref="B4514:G4514"/>
    <mergeCell ref="D4515:G4515"/>
    <mergeCell ref="B4516:G4516"/>
    <mergeCell ref="D4517:G4517"/>
    <mergeCell ref="B4518:G4518"/>
    <mergeCell ref="D4507:G4507"/>
    <mergeCell ref="D4508:G4508"/>
    <mergeCell ref="B4509:G4509"/>
    <mergeCell ref="D4510:G4510"/>
    <mergeCell ref="B4511:G4511"/>
    <mergeCell ref="B4512:G4512"/>
    <mergeCell ref="B4501:G4501"/>
    <mergeCell ref="D4502:G4502"/>
    <mergeCell ref="D4503:G4503"/>
    <mergeCell ref="D4504:G4504"/>
    <mergeCell ref="D4505:G4505"/>
    <mergeCell ref="D4506:G4506"/>
    <mergeCell ref="D4495:G4495"/>
    <mergeCell ref="D4496:G4496"/>
    <mergeCell ref="D4497:G4497"/>
    <mergeCell ref="D4498:G4498"/>
    <mergeCell ref="D4499:G4499"/>
    <mergeCell ref="D4500:G4500"/>
    <mergeCell ref="D4489:G4489"/>
    <mergeCell ref="D4490:G4490"/>
    <mergeCell ref="D4491:G4491"/>
    <mergeCell ref="D4492:G4492"/>
    <mergeCell ref="D4493:G4493"/>
    <mergeCell ref="D4494:G4494"/>
    <mergeCell ref="B4483:G4483"/>
    <mergeCell ref="D4484:G4484"/>
    <mergeCell ref="D4485:G4485"/>
    <mergeCell ref="B4486:G4486"/>
    <mergeCell ref="D4487:G4487"/>
    <mergeCell ref="D4488:G4488"/>
    <mergeCell ref="D4477:G4477"/>
    <mergeCell ref="B4478:G4478"/>
    <mergeCell ref="D4479:G4479"/>
    <mergeCell ref="B4480:G4480"/>
    <mergeCell ref="D4481:G4481"/>
    <mergeCell ref="D4482:G4482"/>
    <mergeCell ref="D4471:G4471"/>
    <mergeCell ref="D4472:G4472"/>
    <mergeCell ref="D4473:G4473"/>
    <mergeCell ref="D4474:G4474"/>
    <mergeCell ref="D4475:G4475"/>
    <mergeCell ref="D4476:G4476"/>
    <mergeCell ref="D4465:G4465"/>
    <mergeCell ref="D4466:G4466"/>
    <mergeCell ref="D4467:G4467"/>
    <mergeCell ref="D4468:G4468"/>
    <mergeCell ref="D4469:G4469"/>
    <mergeCell ref="D4470:G4470"/>
    <mergeCell ref="D4459:G4459"/>
    <mergeCell ref="D4460:G4460"/>
    <mergeCell ref="D4461:G4461"/>
    <mergeCell ref="D4462:G4462"/>
    <mergeCell ref="D4463:G4463"/>
    <mergeCell ref="B4464:G4464"/>
    <mergeCell ref="D4453:G4453"/>
    <mergeCell ref="D4454:G4454"/>
    <mergeCell ref="D4455:G4455"/>
    <mergeCell ref="D4456:G4456"/>
    <mergeCell ref="D4457:G4457"/>
    <mergeCell ref="D4458:G4458"/>
    <mergeCell ref="D4447:G4447"/>
    <mergeCell ref="D4448:G4448"/>
    <mergeCell ref="D4449:G4449"/>
    <mergeCell ref="D4450:G4450"/>
    <mergeCell ref="D4451:G4451"/>
    <mergeCell ref="D4452:G4452"/>
    <mergeCell ref="D4441:G4441"/>
    <mergeCell ref="D4442:G4442"/>
    <mergeCell ref="D4443:G4443"/>
    <mergeCell ref="D4444:G4444"/>
    <mergeCell ref="D4445:G4445"/>
    <mergeCell ref="B4446:G4446"/>
    <mergeCell ref="D4435:G4435"/>
    <mergeCell ref="D4436:G4436"/>
    <mergeCell ref="D4437:G4437"/>
    <mergeCell ref="D4438:G4438"/>
    <mergeCell ref="B4439:G4439"/>
    <mergeCell ref="D4440:G4440"/>
    <mergeCell ref="D4429:G4429"/>
    <mergeCell ref="D4430:G4430"/>
    <mergeCell ref="D4431:G4431"/>
    <mergeCell ref="D4432:G4432"/>
    <mergeCell ref="D4433:G4433"/>
    <mergeCell ref="D4434:G4434"/>
    <mergeCell ref="D4423:G4423"/>
    <mergeCell ref="B4424:G4424"/>
    <mergeCell ref="D4425:G4425"/>
    <mergeCell ref="D4426:G4426"/>
    <mergeCell ref="D4427:G4427"/>
    <mergeCell ref="D4428:G4428"/>
    <mergeCell ref="D4417:G4417"/>
    <mergeCell ref="D4418:G4418"/>
    <mergeCell ref="D4419:G4419"/>
    <mergeCell ref="D4420:G4420"/>
    <mergeCell ref="B4421:G4421"/>
    <mergeCell ref="D4422:G4422"/>
    <mergeCell ref="B4411:G4411"/>
    <mergeCell ref="D4412:G4412"/>
    <mergeCell ref="D4413:G4413"/>
    <mergeCell ref="B4414:G4414"/>
    <mergeCell ref="D4415:G4415"/>
    <mergeCell ref="D4416:G4416"/>
    <mergeCell ref="D4405:G4405"/>
    <mergeCell ref="D4406:G4406"/>
    <mergeCell ref="B4407:G4407"/>
    <mergeCell ref="D4408:G4408"/>
    <mergeCell ref="D4409:G4409"/>
    <mergeCell ref="B4410:G4410"/>
    <mergeCell ref="D4399:G4399"/>
    <mergeCell ref="D4400:G4400"/>
    <mergeCell ref="B4401:G4401"/>
    <mergeCell ref="D4402:G4402"/>
    <mergeCell ref="D4403:G4403"/>
    <mergeCell ref="B4404:G4404"/>
    <mergeCell ref="D4393:G4393"/>
    <mergeCell ref="D4394:G4394"/>
    <mergeCell ref="B4395:G4395"/>
    <mergeCell ref="D4396:G4396"/>
    <mergeCell ref="D4397:G4397"/>
    <mergeCell ref="D4398:G4398"/>
    <mergeCell ref="D4387:G4387"/>
    <mergeCell ref="B4388:G4388"/>
    <mergeCell ref="B4389:G4389"/>
    <mergeCell ref="D4390:G4390"/>
    <mergeCell ref="D4391:G4391"/>
    <mergeCell ref="D4392:G4392"/>
    <mergeCell ref="B4381:G4381"/>
    <mergeCell ref="D4382:G4382"/>
    <mergeCell ref="B4383:G4383"/>
    <mergeCell ref="D4384:G4384"/>
    <mergeCell ref="D4385:G4385"/>
    <mergeCell ref="D4386:G4386"/>
    <mergeCell ref="B4375:G4375"/>
    <mergeCell ref="D4376:G4376"/>
    <mergeCell ref="D4377:G4377"/>
    <mergeCell ref="D4378:G4378"/>
    <mergeCell ref="D4379:G4379"/>
    <mergeCell ref="B4380:G4380"/>
    <mergeCell ref="D4369:G4369"/>
    <mergeCell ref="D4370:G4370"/>
    <mergeCell ref="D4371:G4371"/>
    <mergeCell ref="B4372:G4372"/>
    <mergeCell ref="D4373:G4373"/>
    <mergeCell ref="D4374:G4374"/>
    <mergeCell ref="D4363:G4363"/>
    <mergeCell ref="D4364:G4364"/>
    <mergeCell ref="D4365:G4365"/>
    <mergeCell ref="B4366:G4366"/>
    <mergeCell ref="B4367:G4367"/>
    <mergeCell ref="D4368:G4368"/>
    <mergeCell ref="D4357:G4357"/>
    <mergeCell ref="D4358:G4358"/>
    <mergeCell ref="D4359:G4359"/>
    <mergeCell ref="D4360:G4360"/>
    <mergeCell ref="B4361:G4361"/>
    <mergeCell ref="D4362:G4362"/>
    <mergeCell ref="D4351:G4351"/>
    <mergeCell ref="D4352:G4352"/>
    <mergeCell ref="D4353:G4353"/>
    <mergeCell ref="D4354:G4354"/>
    <mergeCell ref="D4355:G4355"/>
    <mergeCell ref="D4356:G4356"/>
    <mergeCell ref="D4345:G4345"/>
    <mergeCell ref="D4346:G4346"/>
    <mergeCell ref="B4347:G4347"/>
    <mergeCell ref="B4348:G4348"/>
    <mergeCell ref="D4349:G4349"/>
    <mergeCell ref="D4350:G4350"/>
    <mergeCell ref="D4339:G4339"/>
    <mergeCell ref="D4340:G4340"/>
    <mergeCell ref="D4341:G4341"/>
    <mergeCell ref="B4342:G4342"/>
    <mergeCell ref="D4343:G4343"/>
    <mergeCell ref="D4344:G4344"/>
    <mergeCell ref="D4333:G4333"/>
    <mergeCell ref="D4334:G4334"/>
    <mergeCell ref="D4335:G4335"/>
    <mergeCell ref="D4336:G4336"/>
    <mergeCell ref="D4337:G4337"/>
    <mergeCell ref="D4338:G4338"/>
    <mergeCell ref="D4327:G4327"/>
    <mergeCell ref="D4328:G4328"/>
    <mergeCell ref="B4329:G4329"/>
    <mergeCell ref="D4330:G4330"/>
    <mergeCell ref="D4331:G4331"/>
    <mergeCell ref="D4332:G4332"/>
    <mergeCell ref="D4321:G4321"/>
    <mergeCell ref="D4322:G4322"/>
    <mergeCell ref="D4323:G4323"/>
    <mergeCell ref="D4324:G4324"/>
    <mergeCell ref="D4325:G4325"/>
    <mergeCell ref="D4326:G4326"/>
    <mergeCell ref="D4315:G4315"/>
    <mergeCell ref="D4316:G4316"/>
    <mergeCell ref="D4317:G4317"/>
    <mergeCell ref="D4318:G4318"/>
    <mergeCell ref="D4319:G4319"/>
    <mergeCell ref="D4320:G4320"/>
    <mergeCell ref="D4309:G4309"/>
    <mergeCell ref="D4310:G4310"/>
    <mergeCell ref="D4311:G4311"/>
    <mergeCell ref="D4312:G4312"/>
    <mergeCell ref="B4313:G4313"/>
    <mergeCell ref="D4314:G4314"/>
    <mergeCell ref="D4303:G4303"/>
    <mergeCell ref="D4304:G4304"/>
    <mergeCell ref="D4305:G4305"/>
    <mergeCell ref="D4306:G4306"/>
    <mergeCell ref="B4307:G4307"/>
    <mergeCell ref="D4308:G4308"/>
    <mergeCell ref="D4297:G4297"/>
    <mergeCell ref="D4298:G4298"/>
    <mergeCell ref="D4299:G4299"/>
    <mergeCell ref="D4300:G4300"/>
    <mergeCell ref="B4301:G4301"/>
    <mergeCell ref="D4302:G4302"/>
    <mergeCell ref="D4291:G4291"/>
    <mergeCell ref="D4292:G4292"/>
    <mergeCell ref="D4293:G4293"/>
    <mergeCell ref="D4294:G4294"/>
    <mergeCell ref="D4295:G4295"/>
    <mergeCell ref="D4296:G4296"/>
    <mergeCell ref="D4285:G4285"/>
    <mergeCell ref="B4286:G4286"/>
    <mergeCell ref="D4287:G4287"/>
    <mergeCell ref="D4288:G4288"/>
    <mergeCell ref="D4289:G4289"/>
    <mergeCell ref="D4290:G4290"/>
    <mergeCell ref="D4279:G4279"/>
    <mergeCell ref="D4280:G4280"/>
    <mergeCell ref="B4281:G4281"/>
    <mergeCell ref="B4282:G4282"/>
    <mergeCell ref="D4283:G4283"/>
    <mergeCell ref="D4284:G4284"/>
    <mergeCell ref="B4273:G4273"/>
    <mergeCell ref="B4274:G4274"/>
    <mergeCell ref="D4275:G4275"/>
    <mergeCell ref="D4276:G4276"/>
    <mergeCell ref="B4277:G4277"/>
    <mergeCell ref="D4278:G4278"/>
    <mergeCell ref="D4267:G4267"/>
    <mergeCell ref="D4268:G4268"/>
    <mergeCell ref="D4269:G4269"/>
    <mergeCell ref="D4270:G4270"/>
    <mergeCell ref="D4271:G4271"/>
    <mergeCell ref="B4272:G4272"/>
    <mergeCell ref="D4261:G4261"/>
    <mergeCell ref="B4262:G4262"/>
    <mergeCell ref="D4263:G4263"/>
    <mergeCell ref="D4264:G4264"/>
    <mergeCell ref="D4265:G4265"/>
    <mergeCell ref="D4266:G4266"/>
    <mergeCell ref="D4255:G4255"/>
    <mergeCell ref="D4256:G4256"/>
    <mergeCell ref="B4257:G4257"/>
    <mergeCell ref="B4258:G4258"/>
    <mergeCell ref="D4259:G4259"/>
    <mergeCell ref="D4260:G4260"/>
    <mergeCell ref="B4249:G4249"/>
    <mergeCell ref="D4250:G4250"/>
    <mergeCell ref="D4251:G4251"/>
    <mergeCell ref="D4252:G4252"/>
    <mergeCell ref="D4253:G4253"/>
    <mergeCell ref="B4254:G4254"/>
    <mergeCell ref="D4243:G4243"/>
    <mergeCell ref="D4244:G4244"/>
    <mergeCell ref="B4245:G4245"/>
    <mergeCell ref="D4246:G4246"/>
    <mergeCell ref="B4247:G4247"/>
    <mergeCell ref="D4248:G4248"/>
    <mergeCell ref="D4237:G4237"/>
    <mergeCell ref="D4238:G4238"/>
    <mergeCell ref="D4239:G4239"/>
    <mergeCell ref="D4240:G4240"/>
    <mergeCell ref="D4241:G4241"/>
    <mergeCell ref="D4242:G4242"/>
    <mergeCell ref="D4231:G4231"/>
    <mergeCell ref="B4232:G4232"/>
    <mergeCell ref="D4233:G4233"/>
    <mergeCell ref="D4234:G4234"/>
    <mergeCell ref="D4235:G4235"/>
    <mergeCell ref="D4236:G4236"/>
    <mergeCell ref="D4225:G4225"/>
    <mergeCell ref="D4226:G4226"/>
    <mergeCell ref="D4227:G4227"/>
    <mergeCell ref="D4228:G4228"/>
    <mergeCell ref="D4229:G4229"/>
    <mergeCell ref="D4230:G4230"/>
    <mergeCell ref="D4219:G4219"/>
    <mergeCell ref="D4220:G4220"/>
    <mergeCell ref="D4221:G4221"/>
    <mergeCell ref="D4222:G4222"/>
    <mergeCell ref="D4223:G4223"/>
    <mergeCell ref="D4224:G4224"/>
    <mergeCell ref="D4213:G4213"/>
    <mergeCell ref="D4214:G4214"/>
    <mergeCell ref="D4215:G4215"/>
    <mergeCell ref="D4216:G4216"/>
    <mergeCell ref="D4217:G4217"/>
    <mergeCell ref="D4218:G4218"/>
    <mergeCell ref="D4207:G4207"/>
    <mergeCell ref="D4208:G4208"/>
    <mergeCell ref="B4209:G4209"/>
    <mergeCell ref="B4210:G4210"/>
    <mergeCell ref="D4211:G4211"/>
    <mergeCell ref="D4212:G4212"/>
    <mergeCell ref="D4201:G4201"/>
    <mergeCell ref="D4202:G4202"/>
    <mergeCell ref="D4203:G4203"/>
    <mergeCell ref="B4204:G4204"/>
    <mergeCell ref="D4205:G4205"/>
    <mergeCell ref="D4206:G4206"/>
    <mergeCell ref="D4195:G4195"/>
    <mergeCell ref="B4196:G4196"/>
    <mergeCell ref="D4197:G4197"/>
    <mergeCell ref="D4198:G4198"/>
    <mergeCell ref="D4199:G4199"/>
    <mergeCell ref="D4200:G4200"/>
    <mergeCell ref="D4189:G4189"/>
    <mergeCell ref="D4190:G4190"/>
    <mergeCell ref="D4191:G4191"/>
    <mergeCell ref="D4192:G4192"/>
    <mergeCell ref="D4193:G4193"/>
    <mergeCell ref="D4194:G4194"/>
    <mergeCell ref="D4183:G4183"/>
    <mergeCell ref="D4184:G4184"/>
    <mergeCell ref="D4185:G4185"/>
    <mergeCell ref="D4186:G4186"/>
    <mergeCell ref="D4187:G4187"/>
    <mergeCell ref="D4188:G4188"/>
    <mergeCell ref="B4177:G4177"/>
    <mergeCell ref="D4178:G4178"/>
    <mergeCell ref="D4179:G4179"/>
    <mergeCell ref="D4180:G4180"/>
    <mergeCell ref="D4181:G4181"/>
    <mergeCell ref="D4182:G4182"/>
    <mergeCell ref="D4171:G4171"/>
    <mergeCell ref="D4172:G4172"/>
    <mergeCell ref="D4173:G4173"/>
    <mergeCell ref="D4174:G4174"/>
    <mergeCell ref="B4175:G4175"/>
    <mergeCell ref="D4176:G4176"/>
    <mergeCell ref="B4165:G4165"/>
    <mergeCell ref="B4166:G4166"/>
    <mergeCell ref="D4167:G4167"/>
    <mergeCell ref="D4168:G4168"/>
    <mergeCell ref="D4169:G4169"/>
    <mergeCell ref="D4170:G4170"/>
    <mergeCell ref="B4159:G4159"/>
    <mergeCell ref="D4160:G4160"/>
    <mergeCell ref="D4161:G4161"/>
    <mergeCell ref="D4162:G4162"/>
    <mergeCell ref="D4163:G4163"/>
    <mergeCell ref="D4164:G4164"/>
    <mergeCell ref="B4153:G4153"/>
    <mergeCell ref="D4154:G4154"/>
    <mergeCell ref="D4155:G4155"/>
    <mergeCell ref="D4156:G4156"/>
    <mergeCell ref="D4157:G4157"/>
    <mergeCell ref="D4158:G4158"/>
    <mergeCell ref="D4147:G4147"/>
    <mergeCell ref="D4148:G4148"/>
    <mergeCell ref="D4149:G4149"/>
    <mergeCell ref="D4150:G4150"/>
    <mergeCell ref="D4151:G4151"/>
    <mergeCell ref="D4152:G4152"/>
    <mergeCell ref="D4141:G4141"/>
    <mergeCell ref="D4142:G4142"/>
    <mergeCell ref="D4143:G4143"/>
    <mergeCell ref="B4144:G4144"/>
    <mergeCell ref="B4145:G4145"/>
    <mergeCell ref="B4146:G4146"/>
    <mergeCell ref="D4135:G4135"/>
    <mergeCell ref="D4136:G4136"/>
    <mergeCell ref="D4137:G4137"/>
    <mergeCell ref="D4138:G4138"/>
    <mergeCell ref="D4139:G4139"/>
    <mergeCell ref="D4140:G4140"/>
    <mergeCell ref="D4129:G4129"/>
    <mergeCell ref="D4130:G4130"/>
    <mergeCell ref="B4131:G4131"/>
    <mergeCell ref="D4132:G4132"/>
    <mergeCell ref="D4133:G4133"/>
    <mergeCell ref="D4134:G4134"/>
    <mergeCell ref="B4123:G4123"/>
    <mergeCell ref="D4124:G4124"/>
    <mergeCell ref="D4125:G4125"/>
    <mergeCell ref="B4126:G4126"/>
    <mergeCell ref="D4127:G4127"/>
    <mergeCell ref="D4128:G4128"/>
    <mergeCell ref="D4117:G4117"/>
    <mergeCell ref="B4118:G4118"/>
    <mergeCell ref="B4119:G4119"/>
    <mergeCell ref="D4120:G4120"/>
    <mergeCell ref="B4121:G4121"/>
    <mergeCell ref="B4122:G4122"/>
    <mergeCell ref="D4111:G4111"/>
    <mergeCell ref="D4112:G4112"/>
    <mergeCell ref="D4113:G4113"/>
    <mergeCell ref="D4114:G4114"/>
    <mergeCell ref="B4115:G4115"/>
    <mergeCell ref="B4116:G4116"/>
    <mergeCell ref="D4105:G4105"/>
    <mergeCell ref="D4106:G4106"/>
    <mergeCell ref="D4107:G4107"/>
    <mergeCell ref="D4108:G4108"/>
    <mergeCell ref="D4109:G4109"/>
    <mergeCell ref="D4110:G4110"/>
    <mergeCell ref="B4099:G4099"/>
    <mergeCell ref="D4100:G4100"/>
    <mergeCell ref="D4101:G4101"/>
    <mergeCell ref="D4102:G4102"/>
    <mergeCell ref="D4103:G4103"/>
    <mergeCell ref="D4104:G4104"/>
    <mergeCell ref="D4093:G4093"/>
    <mergeCell ref="D4094:G4094"/>
    <mergeCell ref="B4095:G4095"/>
    <mergeCell ref="D4096:G4096"/>
    <mergeCell ref="D4097:G4097"/>
    <mergeCell ref="D4098:G4098"/>
    <mergeCell ref="D4087:G4087"/>
    <mergeCell ref="D4088:G4088"/>
    <mergeCell ref="D4089:G4089"/>
    <mergeCell ref="D4090:G4090"/>
    <mergeCell ref="D4091:G4091"/>
    <mergeCell ref="D4092:G4092"/>
    <mergeCell ref="D4081:G4081"/>
    <mergeCell ref="D4082:G4082"/>
    <mergeCell ref="B4083:G4083"/>
    <mergeCell ref="B4084:G4084"/>
    <mergeCell ref="D4085:G4085"/>
    <mergeCell ref="D4086:G4086"/>
    <mergeCell ref="D4075:G4075"/>
    <mergeCell ref="B4076:G4076"/>
    <mergeCell ref="D4077:G4077"/>
    <mergeCell ref="D4078:G4078"/>
    <mergeCell ref="D4079:G4079"/>
    <mergeCell ref="D4080:G4080"/>
    <mergeCell ref="D4069:G4069"/>
    <mergeCell ref="D4070:G4070"/>
    <mergeCell ref="D4071:G4071"/>
    <mergeCell ref="D4072:G4072"/>
    <mergeCell ref="D4073:G4073"/>
    <mergeCell ref="D4074:G4074"/>
    <mergeCell ref="B4063:G4063"/>
    <mergeCell ref="B4064:G4064"/>
    <mergeCell ref="D4065:G4065"/>
    <mergeCell ref="D4066:G4066"/>
    <mergeCell ref="D4067:G4067"/>
    <mergeCell ref="D4068:G4068"/>
    <mergeCell ref="D4057:G4057"/>
    <mergeCell ref="D4058:G4058"/>
    <mergeCell ref="D4059:G4059"/>
    <mergeCell ref="B4060:G4060"/>
    <mergeCell ref="B4061:G4061"/>
    <mergeCell ref="D4062:G4062"/>
    <mergeCell ref="D4051:G4051"/>
    <mergeCell ref="D4052:G4052"/>
    <mergeCell ref="D4053:G4053"/>
    <mergeCell ref="D4054:G4054"/>
    <mergeCell ref="D4055:G4055"/>
    <mergeCell ref="D4056:G4056"/>
    <mergeCell ref="D4045:G4045"/>
    <mergeCell ref="D4046:G4046"/>
    <mergeCell ref="D4047:G4047"/>
    <mergeCell ref="D4048:G4048"/>
    <mergeCell ref="D4049:G4049"/>
    <mergeCell ref="D4050:G4050"/>
    <mergeCell ref="D4039:G4039"/>
    <mergeCell ref="D4040:G4040"/>
    <mergeCell ref="B4041:G4041"/>
    <mergeCell ref="D4042:G4042"/>
    <mergeCell ref="D4043:G4043"/>
    <mergeCell ref="D4044:G4044"/>
    <mergeCell ref="D4033:G4033"/>
    <mergeCell ref="D4034:G4034"/>
    <mergeCell ref="D4035:G4035"/>
    <mergeCell ref="D4036:G4036"/>
    <mergeCell ref="D4037:G4037"/>
    <mergeCell ref="D4038:G4038"/>
    <mergeCell ref="D4027:G4027"/>
    <mergeCell ref="D4028:G4028"/>
    <mergeCell ref="D4029:G4029"/>
    <mergeCell ref="D4030:G4030"/>
    <mergeCell ref="D4031:G4031"/>
    <mergeCell ref="D4032:G4032"/>
    <mergeCell ref="D4021:G4021"/>
    <mergeCell ref="D4022:G4022"/>
    <mergeCell ref="D4023:G4023"/>
    <mergeCell ref="D4024:G4024"/>
    <mergeCell ref="D4025:G4025"/>
    <mergeCell ref="D4026:G4026"/>
    <mergeCell ref="B4015:G4015"/>
    <mergeCell ref="B4016:G4016"/>
    <mergeCell ref="B4017:G4017"/>
    <mergeCell ref="B4018:G4018"/>
    <mergeCell ref="D4019:G4019"/>
    <mergeCell ref="D4020:G4020"/>
    <mergeCell ref="D4009:G4009"/>
    <mergeCell ref="D4010:G4010"/>
    <mergeCell ref="D4011:G4011"/>
    <mergeCell ref="D4012:G4012"/>
    <mergeCell ref="D4013:G4013"/>
    <mergeCell ref="D4014:G4014"/>
    <mergeCell ref="D4003:G4003"/>
    <mergeCell ref="D4004:G4004"/>
    <mergeCell ref="D4005:G4005"/>
    <mergeCell ref="D4006:G4006"/>
    <mergeCell ref="D4007:G4007"/>
    <mergeCell ref="D4008:G4008"/>
    <mergeCell ref="B3997:G3997"/>
    <mergeCell ref="D3998:G3998"/>
    <mergeCell ref="D3999:G3999"/>
    <mergeCell ref="B4000:G4000"/>
    <mergeCell ref="D4001:G4001"/>
    <mergeCell ref="D4002:G4002"/>
    <mergeCell ref="B3991:G3991"/>
    <mergeCell ref="D3992:G3992"/>
    <mergeCell ref="D3993:G3993"/>
    <mergeCell ref="D3994:G3994"/>
    <mergeCell ref="D3995:G3995"/>
    <mergeCell ref="D3996:G3996"/>
    <mergeCell ref="D3985:G3985"/>
    <mergeCell ref="D3986:G3986"/>
    <mergeCell ref="D3987:G3987"/>
    <mergeCell ref="D3988:G3988"/>
    <mergeCell ref="D3989:G3989"/>
    <mergeCell ref="D3990:G3990"/>
    <mergeCell ref="D3979:G3979"/>
    <mergeCell ref="D3980:G3980"/>
    <mergeCell ref="D3981:G3981"/>
    <mergeCell ref="D3982:G3982"/>
    <mergeCell ref="D3983:G3983"/>
    <mergeCell ref="B3984:G3984"/>
    <mergeCell ref="D3973:G3973"/>
    <mergeCell ref="D3974:G3974"/>
    <mergeCell ref="B3975:G3975"/>
    <mergeCell ref="D3976:G3976"/>
    <mergeCell ref="D3977:G3977"/>
    <mergeCell ref="D3978:G3978"/>
    <mergeCell ref="B3967:G3967"/>
    <mergeCell ref="D3968:G3968"/>
    <mergeCell ref="D3969:G3969"/>
    <mergeCell ref="B3970:G3970"/>
    <mergeCell ref="B3971:G3971"/>
    <mergeCell ref="B3972:G3972"/>
    <mergeCell ref="B3961:G3961"/>
    <mergeCell ref="D3962:G3962"/>
    <mergeCell ref="D3963:G3963"/>
    <mergeCell ref="B3964:G3964"/>
    <mergeCell ref="D3965:G3965"/>
    <mergeCell ref="D3966:G3966"/>
    <mergeCell ref="D3955:G3955"/>
    <mergeCell ref="D3956:G3956"/>
    <mergeCell ref="B3957:G3957"/>
    <mergeCell ref="D3958:G3958"/>
    <mergeCell ref="D3959:G3959"/>
    <mergeCell ref="D3960:G3960"/>
    <mergeCell ref="D3949:G3949"/>
    <mergeCell ref="D3950:G3950"/>
    <mergeCell ref="B3951:G3951"/>
    <mergeCell ref="B3952:G3952"/>
    <mergeCell ref="D3953:G3953"/>
    <mergeCell ref="D3954:G3954"/>
    <mergeCell ref="D3943:G3943"/>
    <mergeCell ref="D3944:G3944"/>
    <mergeCell ref="D3945:G3945"/>
    <mergeCell ref="D3946:G3946"/>
    <mergeCell ref="D3947:G3947"/>
    <mergeCell ref="D3948:G3948"/>
    <mergeCell ref="B3937:G3937"/>
    <mergeCell ref="D3938:G3938"/>
    <mergeCell ref="D3939:G3939"/>
    <mergeCell ref="D3940:G3940"/>
    <mergeCell ref="D3941:G3941"/>
    <mergeCell ref="D3942:G3942"/>
    <mergeCell ref="D3931:G3931"/>
    <mergeCell ref="D3932:G3932"/>
    <mergeCell ref="D3933:G3933"/>
    <mergeCell ref="D3934:G3934"/>
    <mergeCell ref="D3935:G3935"/>
    <mergeCell ref="D3936:G3936"/>
    <mergeCell ref="D3925:G3925"/>
    <mergeCell ref="D3926:G3926"/>
    <mergeCell ref="D3927:G3927"/>
    <mergeCell ref="D3928:G3928"/>
    <mergeCell ref="D3929:G3929"/>
    <mergeCell ref="D3930:G3930"/>
    <mergeCell ref="D3919:G3919"/>
    <mergeCell ref="D3920:G3920"/>
    <mergeCell ref="B3921:G3921"/>
    <mergeCell ref="D3922:G3922"/>
    <mergeCell ref="D3923:G3923"/>
    <mergeCell ref="D3924:G3924"/>
    <mergeCell ref="D3913:G3913"/>
    <mergeCell ref="D3914:G3914"/>
    <mergeCell ref="D3915:G3915"/>
    <mergeCell ref="D3916:G3916"/>
    <mergeCell ref="D3917:G3917"/>
    <mergeCell ref="D3918:G3918"/>
    <mergeCell ref="B3907:G3907"/>
    <mergeCell ref="D3908:G3908"/>
    <mergeCell ref="D3909:G3909"/>
    <mergeCell ref="B3910:G3910"/>
    <mergeCell ref="D3911:G3911"/>
    <mergeCell ref="D3912:G3912"/>
    <mergeCell ref="D3901:G3901"/>
    <mergeCell ref="D3902:G3902"/>
    <mergeCell ref="D3903:G3903"/>
    <mergeCell ref="D3904:G3904"/>
    <mergeCell ref="D3905:G3905"/>
    <mergeCell ref="D3906:G3906"/>
    <mergeCell ref="D3895:G3895"/>
    <mergeCell ref="D3896:G3896"/>
    <mergeCell ref="D3897:G3897"/>
    <mergeCell ref="D3898:G3898"/>
    <mergeCell ref="D3899:G3899"/>
    <mergeCell ref="D3900:G3900"/>
    <mergeCell ref="D3889:G3889"/>
    <mergeCell ref="D3890:G3890"/>
    <mergeCell ref="D3891:G3891"/>
    <mergeCell ref="D3892:G3892"/>
    <mergeCell ref="D3893:G3893"/>
    <mergeCell ref="D3894:G3894"/>
    <mergeCell ref="D3883:G3883"/>
    <mergeCell ref="D3884:G3884"/>
    <mergeCell ref="D3885:G3885"/>
    <mergeCell ref="D3886:G3886"/>
    <mergeCell ref="D3887:G3887"/>
    <mergeCell ref="D3888:G3888"/>
    <mergeCell ref="D3877:G3877"/>
    <mergeCell ref="D3878:G3878"/>
    <mergeCell ref="D3879:G3879"/>
    <mergeCell ref="D3880:G3880"/>
    <mergeCell ref="B3881:G3881"/>
    <mergeCell ref="D3882:G3882"/>
    <mergeCell ref="D3871:G3871"/>
    <mergeCell ref="D3872:G3872"/>
    <mergeCell ref="D3873:G3873"/>
    <mergeCell ref="D3874:G3874"/>
    <mergeCell ref="D3875:G3875"/>
    <mergeCell ref="B3876:G3876"/>
    <mergeCell ref="B3865:G3865"/>
    <mergeCell ref="D3866:G3866"/>
    <mergeCell ref="D3867:G3867"/>
    <mergeCell ref="D3868:G3868"/>
    <mergeCell ref="D3869:G3869"/>
    <mergeCell ref="D3870:G3870"/>
    <mergeCell ref="D3859:G3859"/>
    <mergeCell ref="D3860:G3860"/>
    <mergeCell ref="D3861:G3861"/>
    <mergeCell ref="D3862:G3862"/>
    <mergeCell ref="D3863:G3863"/>
    <mergeCell ref="D3864:G3864"/>
    <mergeCell ref="B3853:G3853"/>
    <mergeCell ref="D3854:G3854"/>
    <mergeCell ref="D3855:G3855"/>
    <mergeCell ref="D3856:G3856"/>
    <mergeCell ref="B3857:G3857"/>
    <mergeCell ref="D3858:G3858"/>
    <mergeCell ref="D3847:G3847"/>
    <mergeCell ref="D3848:G3848"/>
    <mergeCell ref="D3849:G3849"/>
    <mergeCell ref="B3850:G3850"/>
    <mergeCell ref="B3851:G3851"/>
    <mergeCell ref="B3852:G3852"/>
    <mergeCell ref="D3841:G3841"/>
    <mergeCell ref="D3842:G3842"/>
    <mergeCell ref="D3843:G3843"/>
    <mergeCell ref="D3844:G3844"/>
    <mergeCell ref="D3845:G3845"/>
    <mergeCell ref="D3846:G3846"/>
    <mergeCell ref="D3835:G3835"/>
    <mergeCell ref="D3836:G3836"/>
    <mergeCell ref="B3837:G3837"/>
    <mergeCell ref="D3838:G3838"/>
    <mergeCell ref="D3839:G3839"/>
    <mergeCell ref="D3840:G3840"/>
    <mergeCell ref="D3829:G3829"/>
    <mergeCell ref="D3830:G3830"/>
    <mergeCell ref="B3831:G3831"/>
    <mergeCell ref="D3832:G3832"/>
    <mergeCell ref="D3833:G3833"/>
    <mergeCell ref="D3834:G3834"/>
    <mergeCell ref="B3823:G3823"/>
    <mergeCell ref="D3824:G3824"/>
    <mergeCell ref="D3825:G3825"/>
    <mergeCell ref="D3826:G3826"/>
    <mergeCell ref="D3827:G3827"/>
    <mergeCell ref="D3828:G3828"/>
    <mergeCell ref="D3817:G3817"/>
    <mergeCell ref="B3818:G3818"/>
    <mergeCell ref="D3819:G3819"/>
    <mergeCell ref="D3820:G3820"/>
    <mergeCell ref="D3821:G3821"/>
    <mergeCell ref="D3822:G3822"/>
    <mergeCell ref="D3811:G3811"/>
    <mergeCell ref="D3812:G3812"/>
    <mergeCell ref="D3813:G3813"/>
    <mergeCell ref="D3814:G3814"/>
    <mergeCell ref="D3815:G3815"/>
    <mergeCell ref="B3816:G3816"/>
    <mergeCell ref="D3805:G3805"/>
    <mergeCell ref="D3806:G3806"/>
    <mergeCell ref="D3807:G3807"/>
    <mergeCell ref="D3808:G3808"/>
    <mergeCell ref="B3809:G3809"/>
    <mergeCell ref="D3810:G3810"/>
    <mergeCell ref="D3799:G3799"/>
    <mergeCell ref="D3800:G3800"/>
    <mergeCell ref="D3801:G3801"/>
    <mergeCell ref="D3802:G3802"/>
    <mergeCell ref="D3803:G3803"/>
    <mergeCell ref="B3804:G3804"/>
    <mergeCell ref="D3793:G3793"/>
    <mergeCell ref="D3794:G3794"/>
    <mergeCell ref="B3795:G3795"/>
    <mergeCell ref="D3796:G3796"/>
    <mergeCell ref="D3797:G3797"/>
    <mergeCell ref="D3798:G3798"/>
    <mergeCell ref="D3787:G3787"/>
    <mergeCell ref="D3788:G3788"/>
    <mergeCell ref="D3789:G3789"/>
    <mergeCell ref="B3790:G3790"/>
    <mergeCell ref="B3791:G3791"/>
    <mergeCell ref="B3792:G3792"/>
    <mergeCell ref="D3781:G3781"/>
    <mergeCell ref="D3782:G3782"/>
    <mergeCell ref="D3783:G3783"/>
    <mergeCell ref="B3784:G3784"/>
    <mergeCell ref="D3785:G3785"/>
    <mergeCell ref="D3786:G3786"/>
    <mergeCell ref="D3775:G3775"/>
    <mergeCell ref="D3776:G3776"/>
    <mergeCell ref="D3777:G3777"/>
    <mergeCell ref="D3778:G3778"/>
    <mergeCell ref="D3779:G3779"/>
    <mergeCell ref="D3780:G3780"/>
    <mergeCell ref="D3769:G3769"/>
    <mergeCell ref="D3770:G3770"/>
    <mergeCell ref="D3771:G3771"/>
    <mergeCell ref="B3772:G3772"/>
    <mergeCell ref="D3773:G3773"/>
    <mergeCell ref="D3774:G3774"/>
    <mergeCell ref="B3763:G3763"/>
    <mergeCell ref="D3764:G3764"/>
    <mergeCell ref="D3765:G3765"/>
    <mergeCell ref="D3766:G3766"/>
    <mergeCell ref="D3767:G3767"/>
    <mergeCell ref="D3768:G3768"/>
    <mergeCell ref="D3757:G3757"/>
    <mergeCell ref="D3758:G3758"/>
    <mergeCell ref="D3759:G3759"/>
    <mergeCell ref="B3760:G3760"/>
    <mergeCell ref="D3761:G3761"/>
    <mergeCell ref="D3762:G3762"/>
    <mergeCell ref="D3751:G3751"/>
    <mergeCell ref="D3752:G3752"/>
    <mergeCell ref="D3753:G3753"/>
    <mergeCell ref="D3754:G3754"/>
    <mergeCell ref="D3755:G3755"/>
    <mergeCell ref="D3756:G3756"/>
    <mergeCell ref="D3745:G3745"/>
    <mergeCell ref="D3746:G3746"/>
    <mergeCell ref="D3747:G3747"/>
    <mergeCell ref="D3748:G3748"/>
    <mergeCell ref="D3749:G3749"/>
    <mergeCell ref="D3750:G3750"/>
    <mergeCell ref="D3739:G3739"/>
    <mergeCell ref="D3740:G3740"/>
    <mergeCell ref="D3741:G3741"/>
    <mergeCell ref="D3742:G3742"/>
    <mergeCell ref="D3743:G3743"/>
    <mergeCell ref="D3744:G3744"/>
    <mergeCell ref="D3733:G3733"/>
    <mergeCell ref="D3734:G3734"/>
    <mergeCell ref="D3735:G3735"/>
    <mergeCell ref="D3736:G3736"/>
    <mergeCell ref="D3737:G3737"/>
    <mergeCell ref="B3738:G3738"/>
    <mergeCell ref="D3727:G3727"/>
    <mergeCell ref="D3728:G3728"/>
    <mergeCell ref="D3729:G3729"/>
    <mergeCell ref="B3730:G3730"/>
    <mergeCell ref="D3731:G3731"/>
    <mergeCell ref="D3732:G3732"/>
    <mergeCell ref="D3721:G3721"/>
    <mergeCell ref="D3722:G3722"/>
    <mergeCell ref="D3723:G3723"/>
    <mergeCell ref="D3724:G3724"/>
    <mergeCell ref="D3725:G3725"/>
    <mergeCell ref="D3726:G3726"/>
    <mergeCell ref="D3715:G3715"/>
    <mergeCell ref="D3716:G3716"/>
    <mergeCell ref="D3717:G3717"/>
    <mergeCell ref="D3718:G3718"/>
    <mergeCell ref="D3719:G3719"/>
    <mergeCell ref="D3720:G3720"/>
    <mergeCell ref="D3709:G3709"/>
    <mergeCell ref="D3710:G3710"/>
    <mergeCell ref="D3711:G3711"/>
    <mergeCell ref="D3712:G3712"/>
    <mergeCell ref="D3713:G3713"/>
    <mergeCell ref="B3714:G3714"/>
    <mergeCell ref="B3703:G3703"/>
    <mergeCell ref="D3704:G3704"/>
    <mergeCell ref="D3705:G3705"/>
    <mergeCell ref="D3706:G3706"/>
    <mergeCell ref="D3707:G3707"/>
    <mergeCell ref="D3708:G3708"/>
    <mergeCell ref="B3697:G3697"/>
    <mergeCell ref="B3698:G3698"/>
    <mergeCell ref="B3699:G3699"/>
    <mergeCell ref="D3700:G3700"/>
    <mergeCell ref="D3701:G3701"/>
    <mergeCell ref="D3702:G3702"/>
    <mergeCell ref="D3691:G3691"/>
    <mergeCell ref="D3692:G3692"/>
    <mergeCell ref="D3693:G3693"/>
    <mergeCell ref="D3694:G3694"/>
    <mergeCell ref="B3695:G3695"/>
    <mergeCell ref="B3696:G3696"/>
    <mergeCell ref="B3685:G3685"/>
    <mergeCell ref="D3686:G3686"/>
    <mergeCell ref="D3687:G3687"/>
    <mergeCell ref="D3688:G3688"/>
    <mergeCell ref="D3689:G3689"/>
    <mergeCell ref="D3690:G3690"/>
    <mergeCell ref="D3679:G3679"/>
    <mergeCell ref="D3680:G3680"/>
    <mergeCell ref="D3681:G3681"/>
    <mergeCell ref="D3682:G3682"/>
    <mergeCell ref="D3683:G3683"/>
    <mergeCell ref="B3684:G3684"/>
    <mergeCell ref="D3673:G3673"/>
    <mergeCell ref="B3674:G3674"/>
    <mergeCell ref="B3675:G3675"/>
    <mergeCell ref="D3676:G3676"/>
    <mergeCell ref="D3677:G3677"/>
    <mergeCell ref="D3678:G3678"/>
    <mergeCell ref="D3667:G3667"/>
    <mergeCell ref="D3668:G3668"/>
    <mergeCell ref="D3669:G3669"/>
    <mergeCell ref="D3670:G3670"/>
    <mergeCell ref="D3671:G3671"/>
    <mergeCell ref="D3672:G3672"/>
    <mergeCell ref="B3661:G3661"/>
    <mergeCell ref="B3662:G3662"/>
    <mergeCell ref="B3663:G3663"/>
    <mergeCell ref="B3664:G3664"/>
    <mergeCell ref="D3665:G3665"/>
    <mergeCell ref="D3666:G3666"/>
    <mergeCell ref="B3655:G3655"/>
    <mergeCell ref="B3656:G3656"/>
    <mergeCell ref="B3657:G3657"/>
    <mergeCell ref="B3658:G3658"/>
    <mergeCell ref="D3659:G3659"/>
    <mergeCell ref="D3660:G3660"/>
    <mergeCell ref="D3649:G3649"/>
    <mergeCell ref="D3650:G3650"/>
    <mergeCell ref="D3651:G3651"/>
    <mergeCell ref="D3652:G3652"/>
    <mergeCell ref="D3653:G3653"/>
    <mergeCell ref="B3654:G3654"/>
    <mergeCell ref="D3643:G3643"/>
    <mergeCell ref="D3644:G3644"/>
    <mergeCell ref="D3645:G3645"/>
    <mergeCell ref="B3646:G3646"/>
    <mergeCell ref="D3647:G3647"/>
    <mergeCell ref="D3648:G3648"/>
    <mergeCell ref="B3637:G3637"/>
    <mergeCell ref="D3638:G3638"/>
    <mergeCell ref="D3639:G3639"/>
    <mergeCell ref="D3640:G3640"/>
    <mergeCell ref="D3641:G3641"/>
    <mergeCell ref="D3642:G3642"/>
    <mergeCell ref="D3631:G3631"/>
    <mergeCell ref="D3632:G3632"/>
    <mergeCell ref="D3633:G3633"/>
    <mergeCell ref="D3634:G3634"/>
    <mergeCell ref="D3635:G3635"/>
    <mergeCell ref="D3636:G3636"/>
    <mergeCell ref="D3625:G3625"/>
    <mergeCell ref="D3626:G3626"/>
    <mergeCell ref="D3627:G3627"/>
    <mergeCell ref="B3628:G3628"/>
    <mergeCell ref="B3629:G3629"/>
    <mergeCell ref="B3630:G3630"/>
    <mergeCell ref="B3619:G3619"/>
    <mergeCell ref="D3620:G3620"/>
    <mergeCell ref="D3621:G3621"/>
    <mergeCell ref="D3622:G3622"/>
    <mergeCell ref="D3623:G3623"/>
    <mergeCell ref="D3624:G3624"/>
    <mergeCell ref="D3613:G3613"/>
    <mergeCell ref="D3614:G3614"/>
    <mergeCell ref="D3615:G3615"/>
    <mergeCell ref="D3616:G3616"/>
    <mergeCell ref="D3617:G3617"/>
    <mergeCell ref="D3618:G3618"/>
    <mergeCell ref="D3607:G3607"/>
    <mergeCell ref="D3608:G3608"/>
    <mergeCell ref="D3609:G3609"/>
    <mergeCell ref="D3610:G3610"/>
    <mergeCell ref="D3611:G3611"/>
    <mergeCell ref="D3612:G3612"/>
    <mergeCell ref="D3601:G3601"/>
    <mergeCell ref="B3602:G3602"/>
    <mergeCell ref="B3603:G3603"/>
    <mergeCell ref="B3604:G3604"/>
    <mergeCell ref="D3605:G3605"/>
    <mergeCell ref="D3606:G3606"/>
    <mergeCell ref="D3595:G3595"/>
    <mergeCell ref="B3596:G3596"/>
    <mergeCell ref="D3597:G3597"/>
    <mergeCell ref="D3598:G3598"/>
    <mergeCell ref="D3599:G3599"/>
    <mergeCell ref="D3600:G3600"/>
    <mergeCell ref="D3589:G3589"/>
    <mergeCell ref="D3590:G3590"/>
    <mergeCell ref="D3591:G3591"/>
    <mergeCell ref="D3592:G3592"/>
    <mergeCell ref="D3593:G3593"/>
    <mergeCell ref="D3594:G3594"/>
    <mergeCell ref="D3583:G3583"/>
    <mergeCell ref="D3584:G3584"/>
    <mergeCell ref="D3585:G3585"/>
    <mergeCell ref="D3586:G3586"/>
    <mergeCell ref="D3587:G3587"/>
    <mergeCell ref="D3588:G3588"/>
    <mergeCell ref="D3577:G3577"/>
    <mergeCell ref="D3578:G3578"/>
    <mergeCell ref="D3579:G3579"/>
    <mergeCell ref="D3580:G3580"/>
    <mergeCell ref="B3581:G3581"/>
    <mergeCell ref="D3582:G3582"/>
    <mergeCell ref="D3571:G3571"/>
    <mergeCell ref="D3572:G3572"/>
    <mergeCell ref="B3573:G3573"/>
    <mergeCell ref="B3574:G3574"/>
    <mergeCell ref="D3575:G3575"/>
    <mergeCell ref="D3576:G3576"/>
    <mergeCell ref="D3565:G3565"/>
    <mergeCell ref="D3566:G3566"/>
    <mergeCell ref="D3567:G3567"/>
    <mergeCell ref="D3568:G3568"/>
    <mergeCell ref="D3569:G3569"/>
    <mergeCell ref="D3570:G3570"/>
    <mergeCell ref="D3559:G3559"/>
    <mergeCell ref="D3560:G3560"/>
    <mergeCell ref="B3561:G3561"/>
    <mergeCell ref="D3562:G3562"/>
    <mergeCell ref="D3563:G3563"/>
    <mergeCell ref="D3564:G3564"/>
    <mergeCell ref="D3553:G3553"/>
    <mergeCell ref="D3554:G3554"/>
    <mergeCell ref="D3555:G3555"/>
    <mergeCell ref="D3556:G3556"/>
    <mergeCell ref="D3557:G3557"/>
    <mergeCell ref="D3558:G3558"/>
    <mergeCell ref="D3547:G3547"/>
    <mergeCell ref="D3548:G3548"/>
    <mergeCell ref="D3549:G3549"/>
    <mergeCell ref="B3550:G3550"/>
    <mergeCell ref="B3551:G3551"/>
    <mergeCell ref="B3552:G3552"/>
    <mergeCell ref="D3541:G3541"/>
    <mergeCell ref="D3542:G3542"/>
    <mergeCell ref="D3543:G3543"/>
    <mergeCell ref="D3544:G3544"/>
    <mergeCell ref="D3545:G3545"/>
    <mergeCell ref="D3546:G3546"/>
    <mergeCell ref="D3535:G3535"/>
    <mergeCell ref="D3536:G3536"/>
    <mergeCell ref="B3537:G3537"/>
    <mergeCell ref="D3538:G3538"/>
    <mergeCell ref="D3539:G3539"/>
    <mergeCell ref="D3540:G3540"/>
    <mergeCell ref="D3529:G3529"/>
    <mergeCell ref="D3530:G3530"/>
    <mergeCell ref="D3531:G3531"/>
    <mergeCell ref="D3532:G3532"/>
    <mergeCell ref="D3533:G3533"/>
    <mergeCell ref="D3534:G3534"/>
    <mergeCell ref="D3523:G3523"/>
    <mergeCell ref="D3524:G3524"/>
    <mergeCell ref="D3525:G3525"/>
    <mergeCell ref="D3526:G3526"/>
    <mergeCell ref="D3527:G3527"/>
    <mergeCell ref="D3528:G3528"/>
    <mergeCell ref="D3517:G3517"/>
    <mergeCell ref="D3518:G3518"/>
    <mergeCell ref="D3519:G3519"/>
    <mergeCell ref="D3520:G3520"/>
    <mergeCell ref="D3521:G3521"/>
    <mergeCell ref="D3522:G3522"/>
    <mergeCell ref="D3511:G3511"/>
    <mergeCell ref="D3512:G3512"/>
    <mergeCell ref="D3513:G3513"/>
    <mergeCell ref="B3514:G3514"/>
    <mergeCell ref="D3515:G3515"/>
    <mergeCell ref="D3516:G3516"/>
    <mergeCell ref="D3505:G3505"/>
    <mergeCell ref="D3506:G3506"/>
    <mergeCell ref="D3507:G3507"/>
    <mergeCell ref="D3508:G3508"/>
    <mergeCell ref="D3509:G3509"/>
    <mergeCell ref="D3510:G3510"/>
    <mergeCell ref="D3499:G3499"/>
    <mergeCell ref="D3500:G3500"/>
    <mergeCell ref="D3501:G3501"/>
    <mergeCell ref="D3502:G3502"/>
    <mergeCell ref="D3503:G3503"/>
    <mergeCell ref="D3504:G3504"/>
    <mergeCell ref="D3493:G3493"/>
    <mergeCell ref="D3494:G3494"/>
    <mergeCell ref="D3495:G3495"/>
    <mergeCell ref="D3496:G3496"/>
    <mergeCell ref="D3497:G3497"/>
    <mergeCell ref="D3498:G3498"/>
    <mergeCell ref="D3487:G3487"/>
    <mergeCell ref="D3488:G3488"/>
    <mergeCell ref="B3489:G3489"/>
    <mergeCell ref="B3490:G3490"/>
    <mergeCell ref="D3491:G3491"/>
    <mergeCell ref="D3492:G3492"/>
    <mergeCell ref="D3481:G3481"/>
    <mergeCell ref="D3482:G3482"/>
    <mergeCell ref="D3483:G3483"/>
    <mergeCell ref="D3484:G3484"/>
    <mergeCell ref="D3485:G3485"/>
    <mergeCell ref="D3486:G3486"/>
    <mergeCell ref="D3475:G3475"/>
    <mergeCell ref="D3476:G3476"/>
    <mergeCell ref="D3477:G3477"/>
    <mergeCell ref="D3478:G3478"/>
    <mergeCell ref="B3479:G3479"/>
    <mergeCell ref="D3480:G3480"/>
    <mergeCell ref="B3469:G3469"/>
    <mergeCell ref="B3470:G3470"/>
    <mergeCell ref="D3471:G3471"/>
    <mergeCell ref="D3472:G3472"/>
    <mergeCell ref="D3473:G3473"/>
    <mergeCell ref="D3474:G3474"/>
    <mergeCell ref="D3463:G3463"/>
    <mergeCell ref="D3464:G3464"/>
    <mergeCell ref="D3465:G3465"/>
    <mergeCell ref="D3466:G3466"/>
    <mergeCell ref="B3467:G3467"/>
    <mergeCell ref="B3468:G3468"/>
    <mergeCell ref="D3457:G3457"/>
    <mergeCell ref="B3458:G3458"/>
    <mergeCell ref="B3459:G3459"/>
    <mergeCell ref="D3460:G3460"/>
    <mergeCell ref="D3461:G3461"/>
    <mergeCell ref="B3462:G3462"/>
    <mergeCell ref="D3451:G3451"/>
    <mergeCell ref="D3452:G3452"/>
    <mergeCell ref="B3453:G3453"/>
    <mergeCell ref="B3454:G3454"/>
    <mergeCell ref="D3455:G3455"/>
    <mergeCell ref="D3456:G3456"/>
    <mergeCell ref="D3445:G3445"/>
    <mergeCell ref="D3446:G3446"/>
    <mergeCell ref="D3447:G3447"/>
    <mergeCell ref="B3448:G3448"/>
    <mergeCell ref="D3449:G3449"/>
    <mergeCell ref="D3450:G3450"/>
    <mergeCell ref="B3439:G3439"/>
    <mergeCell ref="D3440:G3440"/>
    <mergeCell ref="B3441:G3441"/>
    <mergeCell ref="B3442:G3442"/>
    <mergeCell ref="B3443:G3443"/>
    <mergeCell ref="D3444:G3444"/>
    <mergeCell ref="D3433:G3433"/>
    <mergeCell ref="B3434:G3434"/>
    <mergeCell ref="B3435:G3435"/>
    <mergeCell ref="B3436:G3436"/>
    <mergeCell ref="D3437:G3437"/>
    <mergeCell ref="B3438:G3438"/>
    <mergeCell ref="D3427:G3427"/>
    <mergeCell ref="B3428:G3428"/>
    <mergeCell ref="D3429:G3429"/>
    <mergeCell ref="D3430:G3430"/>
    <mergeCell ref="D3431:G3431"/>
    <mergeCell ref="D3432:G3432"/>
    <mergeCell ref="D3421:G3421"/>
    <mergeCell ref="D3422:G3422"/>
    <mergeCell ref="B3423:G3423"/>
    <mergeCell ref="D3424:G3424"/>
    <mergeCell ref="B3425:G3425"/>
    <mergeCell ref="D3426:G3426"/>
    <mergeCell ref="D3415:G3415"/>
    <mergeCell ref="D3416:G3416"/>
    <mergeCell ref="D3417:G3417"/>
    <mergeCell ref="B3418:G3418"/>
    <mergeCell ref="D3419:G3419"/>
    <mergeCell ref="B3420:G3420"/>
    <mergeCell ref="D3409:G3409"/>
    <mergeCell ref="D3410:G3410"/>
    <mergeCell ref="B3411:G3411"/>
    <mergeCell ref="B3412:G3412"/>
    <mergeCell ref="D3413:G3413"/>
    <mergeCell ref="B3414:G3414"/>
    <mergeCell ref="B3403:G3403"/>
    <mergeCell ref="D3404:G3404"/>
    <mergeCell ref="B3405:G3405"/>
    <mergeCell ref="D3406:G3406"/>
    <mergeCell ref="D3407:G3407"/>
    <mergeCell ref="D3408:G3408"/>
    <mergeCell ref="B3397:G3397"/>
    <mergeCell ref="D3398:G3398"/>
    <mergeCell ref="B3399:G3399"/>
    <mergeCell ref="D3400:G3400"/>
    <mergeCell ref="B3401:G3401"/>
    <mergeCell ref="B3402:G3402"/>
    <mergeCell ref="D3391:G3391"/>
    <mergeCell ref="D3392:G3392"/>
    <mergeCell ref="D3393:G3393"/>
    <mergeCell ref="D3394:G3394"/>
    <mergeCell ref="D3395:G3395"/>
    <mergeCell ref="B3396:G3396"/>
    <mergeCell ref="D3385:G3385"/>
    <mergeCell ref="B3386:G3386"/>
    <mergeCell ref="B3387:G3387"/>
    <mergeCell ref="B3388:G3388"/>
    <mergeCell ref="D3389:G3389"/>
    <mergeCell ref="D3390:G3390"/>
    <mergeCell ref="D3379:G3379"/>
    <mergeCell ref="D3380:G3380"/>
    <mergeCell ref="D3381:G3381"/>
    <mergeCell ref="D3382:G3382"/>
    <mergeCell ref="D3383:G3383"/>
    <mergeCell ref="D3384:G3384"/>
    <mergeCell ref="D3373:G3373"/>
    <mergeCell ref="D3374:G3374"/>
    <mergeCell ref="D3375:G3375"/>
    <mergeCell ref="B3376:G3376"/>
    <mergeCell ref="B3377:G3377"/>
    <mergeCell ref="B3378:G3378"/>
    <mergeCell ref="D3367:G3367"/>
    <mergeCell ref="D3368:G3368"/>
    <mergeCell ref="D3369:G3369"/>
    <mergeCell ref="D3370:G3370"/>
    <mergeCell ref="D3371:G3371"/>
    <mergeCell ref="D3372:G3372"/>
    <mergeCell ref="D3361:G3361"/>
    <mergeCell ref="D3362:G3362"/>
    <mergeCell ref="D3363:G3363"/>
    <mergeCell ref="B3364:G3364"/>
    <mergeCell ref="D3365:G3365"/>
    <mergeCell ref="D3366:G3366"/>
    <mergeCell ref="D3355:G3355"/>
    <mergeCell ref="B3356:G3356"/>
    <mergeCell ref="D3357:G3357"/>
    <mergeCell ref="B3358:G3358"/>
    <mergeCell ref="D3359:G3359"/>
    <mergeCell ref="D3360:G3360"/>
    <mergeCell ref="D3349:G3349"/>
    <mergeCell ref="D3350:G3350"/>
    <mergeCell ref="D3351:G3351"/>
    <mergeCell ref="D3352:G3352"/>
    <mergeCell ref="D3353:G3353"/>
    <mergeCell ref="D3354:G3354"/>
    <mergeCell ref="D3343:G3343"/>
    <mergeCell ref="D3344:G3344"/>
    <mergeCell ref="B3345:G3345"/>
    <mergeCell ref="B3346:G3346"/>
    <mergeCell ref="B3347:G3347"/>
    <mergeCell ref="D3348:G3348"/>
    <mergeCell ref="D3337:G3337"/>
    <mergeCell ref="D3338:G3338"/>
    <mergeCell ref="D3339:G3339"/>
    <mergeCell ref="D3340:G3340"/>
    <mergeCell ref="D3341:G3341"/>
    <mergeCell ref="D3342:G3342"/>
    <mergeCell ref="D3331:G3331"/>
    <mergeCell ref="B3332:G3332"/>
    <mergeCell ref="D3333:G3333"/>
    <mergeCell ref="D3334:G3334"/>
    <mergeCell ref="B3335:G3335"/>
    <mergeCell ref="D3336:G3336"/>
    <mergeCell ref="D3325:G3325"/>
    <mergeCell ref="B3326:G3326"/>
    <mergeCell ref="D3327:G3327"/>
    <mergeCell ref="B3328:G3328"/>
    <mergeCell ref="D3329:G3329"/>
    <mergeCell ref="D3330:G3330"/>
    <mergeCell ref="D3319:G3319"/>
    <mergeCell ref="B3320:G3320"/>
    <mergeCell ref="B3321:G3321"/>
    <mergeCell ref="B3322:G3322"/>
    <mergeCell ref="D3323:G3323"/>
    <mergeCell ref="D3324:G3324"/>
    <mergeCell ref="D3313:G3313"/>
    <mergeCell ref="D3314:G3314"/>
    <mergeCell ref="D3315:G3315"/>
    <mergeCell ref="B3316:G3316"/>
    <mergeCell ref="D3317:G3317"/>
    <mergeCell ref="D3318:G3318"/>
    <mergeCell ref="D3307:G3307"/>
    <mergeCell ref="B3308:G3308"/>
    <mergeCell ref="D3309:G3309"/>
    <mergeCell ref="D3310:G3310"/>
    <mergeCell ref="B3311:G3311"/>
    <mergeCell ref="D3312:G3312"/>
    <mergeCell ref="D3301:G3301"/>
    <mergeCell ref="D3302:G3302"/>
    <mergeCell ref="D3303:G3303"/>
    <mergeCell ref="D3304:G3304"/>
    <mergeCell ref="D3305:G3305"/>
    <mergeCell ref="D3306:G3306"/>
    <mergeCell ref="D3295:G3295"/>
    <mergeCell ref="D3296:G3296"/>
    <mergeCell ref="B3297:G3297"/>
    <mergeCell ref="B3298:G3298"/>
    <mergeCell ref="D3299:G3299"/>
    <mergeCell ref="D3300:G3300"/>
    <mergeCell ref="D3289:G3289"/>
    <mergeCell ref="D3290:G3290"/>
    <mergeCell ref="D3291:G3291"/>
    <mergeCell ref="D3292:G3292"/>
    <mergeCell ref="D3293:G3293"/>
    <mergeCell ref="D3294:G3294"/>
    <mergeCell ref="D3283:G3283"/>
    <mergeCell ref="D3284:G3284"/>
    <mergeCell ref="B3285:G3285"/>
    <mergeCell ref="B3286:G3286"/>
    <mergeCell ref="D3287:G3287"/>
    <mergeCell ref="D3288:G3288"/>
    <mergeCell ref="D3277:G3277"/>
    <mergeCell ref="D3278:G3278"/>
    <mergeCell ref="D3279:G3279"/>
    <mergeCell ref="D3280:G3280"/>
    <mergeCell ref="D3281:G3281"/>
    <mergeCell ref="D3282:G3282"/>
    <mergeCell ref="B3271:G3271"/>
    <mergeCell ref="D3272:G3272"/>
    <mergeCell ref="D3273:G3273"/>
    <mergeCell ref="B3274:G3274"/>
    <mergeCell ref="D3275:G3275"/>
    <mergeCell ref="D3276:G3276"/>
    <mergeCell ref="D3265:G3265"/>
    <mergeCell ref="D3266:G3266"/>
    <mergeCell ref="D3267:G3267"/>
    <mergeCell ref="D3268:G3268"/>
    <mergeCell ref="D3269:G3269"/>
    <mergeCell ref="D3270:G3270"/>
    <mergeCell ref="D3259:G3259"/>
    <mergeCell ref="D3260:G3260"/>
    <mergeCell ref="B3261:G3261"/>
    <mergeCell ref="B3262:G3262"/>
    <mergeCell ref="B3263:G3263"/>
    <mergeCell ref="B3264:G3264"/>
    <mergeCell ref="D3253:G3253"/>
    <mergeCell ref="B3254:G3254"/>
    <mergeCell ref="D3255:G3255"/>
    <mergeCell ref="B3256:G3256"/>
    <mergeCell ref="B3257:G3257"/>
    <mergeCell ref="D3258:G3258"/>
    <mergeCell ref="B3247:G3247"/>
    <mergeCell ref="D3248:G3248"/>
    <mergeCell ref="D3249:G3249"/>
    <mergeCell ref="D3250:G3250"/>
    <mergeCell ref="D3251:G3251"/>
    <mergeCell ref="D3252:G3252"/>
    <mergeCell ref="D3241:G3241"/>
    <mergeCell ref="D3242:G3242"/>
    <mergeCell ref="D3243:G3243"/>
    <mergeCell ref="B3244:G3244"/>
    <mergeCell ref="D3245:G3245"/>
    <mergeCell ref="D3246:G3246"/>
    <mergeCell ref="D3235:G3235"/>
    <mergeCell ref="D3236:G3236"/>
    <mergeCell ref="D3237:G3237"/>
    <mergeCell ref="B3238:G3238"/>
    <mergeCell ref="D3239:G3239"/>
    <mergeCell ref="B3240:G3240"/>
    <mergeCell ref="D3229:G3229"/>
    <mergeCell ref="B3230:G3230"/>
    <mergeCell ref="B3231:G3231"/>
    <mergeCell ref="D3232:G3232"/>
    <mergeCell ref="B3233:G3233"/>
    <mergeCell ref="D3234:G3234"/>
    <mergeCell ref="D3223:G3223"/>
    <mergeCell ref="D3224:G3224"/>
    <mergeCell ref="B3225:G3225"/>
    <mergeCell ref="D3226:G3226"/>
    <mergeCell ref="B3227:G3227"/>
    <mergeCell ref="D3228:G3228"/>
    <mergeCell ref="B3217:G3217"/>
    <mergeCell ref="D3218:G3218"/>
    <mergeCell ref="B3219:G3219"/>
    <mergeCell ref="D3220:G3220"/>
    <mergeCell ref="B3221:G3221"/>
    <mergeCell ref="D3222:G3222"/>
    <mergeCell ref="B3211:G3211"/>
    <mergeCell ref="D3212:G3212"/>
    <mergeCell ref="D3213:G3213"/>
    <mergeCell ref="D3214:G3214"/>
    <mergeCell ref="D3215:G3215"/>
    <mergeCell ref="B3216:G3216"/>
    <mergeCell ref="D3205:G3205"/>
    <mergeCell ref="D3206:G3206"/>
    <mergeCell ref="D3207:G3207"/>
    <mergeCell ref="D3208:G3208"/>
    <mergeCell ref="B3209:G3209"/>
    <mergeCell ref="D3210:G3210"/>
    <mergeCell ref="D3199:G3199"/>
    <mergeCell ref="B3200:G3200"/>
    <mergeCell ref="D3201:G3201"/>
    <mergeCell ref="D3202:G3202"/>
    <mergeCell ref="D3203:G3203"/>
    <mergeCell ref="B3204:G3204"/>
    <mergeCell ref="D3193:G3193"/>
    <mergeCell ref="D3194:G3194"/>
    <mergeCell ref="D3195:G3195"/>
    <mergeCell ref="B3196:G3196"/>
    <mergeCell ref="B3197:G3197"/>
    <mergeCell ref="D3198:G3198"/>
    <mergeCell ref="D3187:G3187"/>
    <mergeCell ref="D3188:G3188"/>
    <mergeCell ref="D3189:G3189"/>
    <mergeCell ref="D3190:G3190"/>
    <mergeCell ref="D3191:G3191"/>
    <mergeCell ref="D3192:G3192"/>
    <mergeCell ref="D3181:G3181"/>
    <mergeCell ref="B3182:G3182"/>
    <mergeCell ref="B3183:G3183"/>
    <mergeCell ref="B3184:G3184"/>
    <mergeCell ref="D3185:G3185"/>
    <mergeCell ref="D3186:G3186"/>
    <mergeCell ref="B3175:G3175"/>
    <mergeCell ref="D3176:G3176"/>
    <mergeCell ref="B3177:G3177"/>
    <mergeCell ref="D3178:G3178"/>
    <mergeCell ref="D3179:G3179"/>
    <mergeCell ref="D3180:G3180"/>
    <mergeCell ref="D3169:G3169"/>
    <mergeCell ref="B3170:G3170"/>
    <mergeCell ref="B3171:G3171"/>
    <mergeCell ref="B3172:G3172"/>
    <mergeCell ref="D3173:G3173"/>
    <mergeCell ref="B3174:G3174"/>
    <mergeCell ref="B3163:G3163"/>
    <mergeCell ref="D3164:G3164"/>
    <mergeCell ref="D3165:G3165"/>
    <mergeCell ref="D3166:G3166"/>
    <mergeCell ref="B3167:G3167"/>
    <mergeCell ref="D3168:G3168"/>
    <mergeCell ref="D3157:G3157"/>
    <mergeCell ref="D3158:G3158"/>
    <mergeCell ref="B3159:G3159"/>
    <mergeCell ref="D3160:G3160"/>
    <mergeCell ref="D3161:G3161"/>
    <mergeCell ref="D3162:G3162"/>
    <mergeCell ref="D3151:G3151"/>
    <mergeCell ref="D3152:G3152"/>
    <mergeCell ref="D3153:G3153"/>
    <mergeCell ref="D3154:G3154"/>
    <mergeCell ref="D3155:G3155"/>
    <mergeCell ref="B3156:G3156"/>
    <mergeCell ref="D3145:G3145"/>
    <mergeCell ref="D3146:G3146"/>
    <mergeCell ref="D3147:G3147"/>
    <mergeCell ref="D3148:G3148"/>
    <mergeCell ref="B3149:G3149"/>
    <mergeCell ref="D3150:G3150"/>
    <mergeCell ref="D3139:G3139"/>
    <mergeCell ref="D3140:G3140"/>
    <mergeCell ref="D3141:G3141"/>
    <mergeCell ref="B3142:G3142"/>
    <mergeCell ref="D3143:G3143"/>
    <mergeCell ref="D3144:G3144"/>
    <mergeCell ref="D3133:G3133"/>
    <mergeCell ref="D3134:G3134"/>
    <mergeCell ref="D3135:G3135"/>
    <mergeCell ref="D3136:G3136"/>
    <mergeCell ref="D3137:G3137"/>
    <mergeCell ref="D3138:G3138"/>
    <mergeCell ref="D3127:G3127"/>
    <mergeCell ref="D3128:G3128"/>
    <mergeCell ref="B3129:G3129"/>
    <mergeCell ref="D3130:G3130"/>
    <mergeCell ref="D3131:G3131"/>
    <mergeCell ref="D3132:G3132"/>
    <mergeCell ref="D3121:G3121"/>
    <mergeCell ref="D3122:G3122"/>
    <mergeCell ref="D3123:G3123"/>
    <mergeCell ref="D3124:G3124"/>
    <mergeCell ref="D3125:G3125"/>
    <mergeCell ref="D3126:G3126"/>
    <mergeCell ref="D3115:G3115"/>
    <mergeCell ref="D3116:G3116"/>
    <mergeCell ref="D3117:G3117"/>
    <mergeCell ref="D3118:G3118"/>
    <mergeCell ref="B3119:G3119"/>
    <mergeCell ref="D3120:G3120"/>
    <mergeCell ref="D3109:G3109"/>
    <mergeCell ref="D3110:G3110"/>
    <mergeCell ref="D3111:G3111"/>
    <mergeCell ref="D3112:G3112"/>
    <mergeCell ref="D3113:G3113"/>
    <mergeCell ref="D3114:G3114"/>
    <mergeCell ref="D3103:G3103"/>
    <mergeCell ref="B3104:G3104"/>
    <mergeCell ref="D3105:G3105"/>
    <mergeCell ref="D3106:G3106"/>
    <mergeCell ref="B3107:G3107"/>
    <mergeCell ref="D3108:G3108"/>
    <mergeCell ref="D3097:G3097"/>
    <mergeCell ref="D3098:G3098"/>
    <mergeCell ref="D3099:G3099"/>
    <mergeCell ref="D3100:G3100"/>
    <mergeCell ref="D3101:G3101"/>
    <mergeCell ref="D3102:G3102"/>
    <mergeCell ref="D3091:G3091"/>
    <mergeCell ref="D3092:G3092"/>
    <mergeCell ref="B3093:G3093"/>
    <mergeCell ref="D3094:G3094"/>
    <mergeCell ref="D3095:G3095"/>
    <mergeCell ref="D3096:G3096"/>
    <mergeCell ref="D3085:G3085"/>
    <mergeCell ref="D3086:G3086"/>
    <mergeCell ref="D3087:G3087"/>
    <mergeCell ref="D3088:G3088"/>
    <mergeCell ref="D3089:G3089"/>
    <mergeCell ref="D3090:G3090"/>
    <mergeCell ref="D3079:G3079"/>
    <mergeCell ref="B3080:G3080"/>
    <mergeCell ref="D3081:G3081"/>
    <mergeCell ref="D3082:G3082"/>
    <mergeCell ref="D3083:G3083"/>
    <mergeCell ref="D3084:G3084"/>
    <mergeCell ref="B3073:G3073"/>
    <mergeCell ref="D3074:G3074"/>
    <mergeCell ref="D3075:G3075"/>
    <mergeCell ref="B3076:G3076"/>
    <mergeCell ref="D3077:G3077"/>
    <mergeCell ref="D3078:G3078"/>
    <mergeCell ref="D3067:G3067"/>
    <mergeCell ref="D3068:G3068"/>
    <mergeCell ref="B3069:G3069"/>
    <mergeCell ref="D3070:G3070"/>
    <mergeCell ref="D3071:G3071"/>
    <mergeCell ref="D3072:G3072"/>
    <mergeCell ref="D3061:G3061"/>
    <mergeCell ref="D3062:G3062"/>
    <mergeCell ref="D3063:G3063"/>
    <mergeCell ref="D3064:G3064"/>
    <mergeCell ref="D3065:G3065"/>
    <mergeCell ref="D3066:G3066"/>
    <mergeCell ref="D3055:G3055"/>
    <mergeCell ref="D3056:G3056"/>
    <mergeCell ref="D3057:G3057"/>
    <mergeCell ref="D3058:G3058"/>
    <mergeCell ref="D3059:G3059"/>
    <mergeCell ref="D3060:G3060"/>
    <mergeCell ref="D3049:G3049"/>
    <mergeCell ref="D3050:G3050"/>
    <mergeCell ref="D3051:G3051"/>
    <mergeCell ref="D3052:G3052"/>
    <mergeCell ref="D3053:G3053"/>
    <mergeCell ref="D3054:G3054"/>
    <mergeCell ref="D3043:G3043"/>
    <mergeCell ref="B3044:G3044"/>
    <mergeCell ref="D3045:G3045"/>
    <mergeCell ref="D3046:G3046"/>
    <mergeCell ref="D3047:G3047"/>
    <mergeCell ref="D3048:G3048"/>
    <mergeCell ref="D3037:G3037"/>
    <mergeCell ref="D3038:G3038"/>
    <mergeCell ref="D3039:G3039"/>
    <mergeCell ref="D3040:G3040"/>
    <mergeCell ref="D3041:G3041"/>
    <mergeCell ref="D3042:G3042"/>
    <mergeCell ref="B3031:G3031"/>
    <mergeCell ref="D3032:G3032"/>
    <mergeCell ref="D3033:G3033"/>
    <mergeCell ref="D3034:G3034"/>
    <mergeCell ref="D3035:G3035"/>
    <mergeCell ref="D3036:G3036"/>
    <mergeCell ref="D3025:G3025"/>
    <mergeCell ref="D3026:G3026"/>
    <mergeCell ref="B3027:G3027"/>
    <mergeCell ref="D3028:G3028"/>
    <mergeCell ref="D3029:G3029"/>
    <mergeCell ref="B3030:G3030"/>
    <mergeCell ref="D3019:G3019"/>
    <mergeCell ref="D3020:G3020"/>
    <mergeCell ref="B3021:G3021"/>
    <mergeCell ref="D3022:G3022"/>
    <mergeCell ref="D3023:G3023"/>
    <mergeCell ref="D3024:G3024"/>
    <mergeCell ref="D3013:G3013"/>
    <mergeCell ref="D3014:G3014"/>
    <mergeCell ref="D3015:G3015"/>
    <mergeCell ref="D3016:G3016"/>
    <mergeCell ref="D3017:G3017"/>
    <mergeCell ref="B3018:G3018"/>
    <mergeCell ref="B3007:G3007"/>
    <mergeCell ref="D3008:G3008"/>
    <mergeCell ref="D3009:G3009"/>
    <mergeCell ref="B3010:G3010"/>
    <mergeCell ref="D3011:G3011"/>
    <mergeCell ref="D3012:G3012"/>
    <mergeCell ref="D3001:G3001"/>
    <mergeCell ref="B3002:G3002"/>
    <mergeCell ref="D3003:G3003"/>
    <mergeCell ref="B3004:G3004"/>
    <mergeCell ref="D3005:G3005"/>
    <mergeCell ref="B3006:G3006"/>
    <mergeCell ref="B2995:G2995"/>
    <mergeCell ref="B2996:G2996"/>
    <mergeCell ref="D2997:G2997"/>
    <mergeCell ref="D2998:G2998"/>
    <mergeCell ref="B2999:G2999"/>
    <mergeCell ref="D3000:G3000"/>
    <mergeCell ref="D2989:G2989"/>
    <mergeCell ref="B2990:G2990"/>
    <mergeCell ref="D2991:G2991"/>
    <mergeCell ref="D2992:G2992"/>
    <mergeCell ref="D2993:G2993"/>
    <mergeCell ref="D2994:G2994"/>
    <mergeCell ref="D2983:G2983"/>
    <mergeCell ref="B2984:G2984"/>
    <mergeCell ref="D2985:G2985"/>
    <mergeCell ref="D2986:G2986"/>
    <mergeCell ref="B2987:G2987"/>
    <mergeCell ref="B2988:G2988"/>
    <mergeCell ref="D2977:G2977"/>
    <mergeCell ref="D2978:G2978"/>
    <mergeCell ref="D2979:G2979"/>
    <mergeCell ref="D2980:G2980"/>
    <mergeCell ref="D2981:G2981"/>
    <mergeCell ref="B2982:G2982"/>
    <mergeCell ref="D2971:G2971"/>
    <mergeCell ref="B2972:G2972"/>
    <mergeCell ref="D2973:G2973"/>
    <mergeCell ref="D2974:G2974"/>
    <mergeCell ref="D2975:G2975"/>
    <mergeCell ref="D2976:G2976"/>
    <mergeCell ref="D2965:G2965"/>
    <mergeCell ref="D2966:G2966"/>
    <mergeCell ref="D2967:G2967"/>
    <mergeCell ref="D2968:G2968"/>
    <mergeCell ref="D2969:G2969"/>
    <mergeCell ref="D2970:G2970"/>
    <mergeCell ref="D2959:G2959"/>
    <mergeCell ref="D2960:G2960"/>
    <mergeCell ref="D2961:G2961"/>
    <mergeCell ref="D2962:G2962"/>
    <mergeCell ref="D2963:G2963"/>
    <mergeCell ref="D2964:G2964"/>
    <mergeCell ref="D2953:G2953"/>
    <mergeCell ref="D2954:G2954"/>
    <mergeCell ref="B2955:G2955"/>
    <mergeCell ref="D2956:G2956"/>
    <mergeCell ref="D2957:G2957"/>
    <mergeCell ref="D2958:G2958"/>
    <mergeCell ref="B2947:G2947"/>
    <mergeCell ref="D2948:G2948"/>
    <mergeCell ref="D2949:G2949"/>
    <mergeCell ref="D2950:G2950"/>
    <mergeCell ref="D2951:G2951"/>
    <mergeCell ref="D2952:G2952"/>
    <mergeCell ref="D2941:G2941"/>
    <mergeCell ref="B2942:G2942"/>
    <mergeCell ref="D2943:G2943"/>
    <mergeCell ref="B2944:G2944"/>
    <mergeCell ref="B2945:G2945"/>
    <mergeCell ref="D2946:G2946"/>
    <mergeCell ref="D2935:G2935"/>
    <mergeCell ref="D2936:G2936"/>
    <mergeCell ref="D2937:G2937"/>
    <mergeCell ref="D2938:G2938"/>
    <mergeCell ref="D2939:G2939"/>
    <mergeCell ref="B2940:G2940"/>
    <mergeCell ref="B2929:G2929"/>
    <mergeCell ref="D2930:G2930"/>
    <mergeCell ref="D2931:G2931"/>
    <mergeCell ref="D2932:G2932"/>
    <mergeCell ref="D2933:G2933"/>
    <mergeCell ref="D2934:G2934"/>
    <mergeCell ref="B2923:G2923"/>
    <mergeCell ref="D2924:G2924"/>
    <mergeCell ref="D2925:G2925"/>
    <mergeCell ref="D2926:G2926"/>
    <mergeCell ref="B2927:G2927"/>
    <mergeCell ref="D2928:G2928"/>
    <mergeCell ref="D2917:G2917"/>
    <mergeCell ref="D2918:G2918"/>
    <mergeCell ref="D2919:G2919"/>
    <mergeCell ref="D2920:G2920"/>
    <mergeCell ref="D2921:G2921"/>
    <mergeCell ref="D2922:G2922"/>
    <mergeCell ref="D2911:G2911"/>
    <mergeCell ref="D2912:G2912"/>
    <mergeCell ref="D2913:G2913"/>
    <mergeCell ref="D2914:G2914"/>
    <mergeCell ref="D2915:G2915"/>
    <mergeCell ref="D2916:G2916"/>
    <mergeCell ref="D2905:G2905"/>
    <mergeCell ref="D2906:G2906"/>
    <mergeCell ref="D2907:G2907"/>
    <mergeCell ref="D2908:G2908"/>
    <mergeCell ref="D2909:G2909"/>
    <mergeCell ref="D2910:G2910"/>
    <mergeCell ref="D2899:G2899"/>
    <mergeCell ref="D2900:G2900"/>
    <mergeCell ref="D2901:G2901"/>
    <mergeCell ref="D2902:G2902"/>
    <mergeCell ref="D2903:G2903"/>
    <mergeCell ref="B2904:G2904"/>
    <mergeCell ref="B2893:G2893"/>
    <mergeCell ref="B2894:G2894"/>
    <mergeCell ref="D2895:G2895"/>
    <mergeCell ref="B2896:G2896"/>
    <mergeCell ref="D2897:G2897"/>
    <mergeCell ref="D2898:G2898"/>
    <mergeCell ref="D2887:G2887"/>
    <mergeCell ref="D2888:G2888"/>
    <mergeCell ref="D2889:G2889"/>
    <mergeCell ref="D2890:G2890"/>
    <mergeCell ref="B2891:G2891"/>
    <mergeCell ref="B2892:G2892"/>
    <mergeCell ref="D2881:G2881"/>
    <mergeCell ref="D2882:G2882"/>
    <mergeCell ref="D2883:G2883"/>
    <mergeCell ref="D2884:G2884"/>
    <mergeCell ref="B2885:G2885"/>
    <mergeCell ref="D2886:G2886"/>
    <mergeCell ref="D2875:G2875"/>
    <mergeCell ref="D2876:G2876"/>
    <mergeCell ref="D2877:G2877"/>
    <mergeCell ref="D2878:G2878"/>
    <mergeCell ref="D2879:G2879"/>
    <mergeCell ref="D2880:G2880"/>
    <mergeCell ref="D2869:G2869"/>
    <mergeCell ref="D2870:G2870"/>
    <mergeCell ref="D2871:G2871"/>
    <mergeCell ref="D2872:G2872"/>
    <mergeCell ref="D2873:G2873"/>
    <mergeCell ref="B2874:G2874"/>
    <mergeCell ref="B2863:G2863"/>
    <mergeCell ref="D2864:G2864"/>
    <mergeCell ref="D2865:G2865"/>
    <mergeCell ref="D2866:G2866"/>
    <mergeCell ref="D2867:G2867"/>
    <mergeCell ref="D2868:G2868"/>
    <mergeCell ref="D2857:G2857"/>
    <mergeCell ref="D2858:G2858"/>
    <mergeCell ref="D2859:G2859"/>
    <mergeCell ref="D2860:G2860"/>
    <mergeCell ref="D2861:G2861"/>
    <mergeCell ref="D2862:G2862"/>
    <mergeCell ref="D2851:G2851"/>
    <mergeCell ref="D2852:G2852"/>
    <mergeCell ref="D2853:G2853"/>
    <mergeCell ref="D2854:G2854"/>
    <mergeCell ref="D2855:G2855"/>
    <mergeCell ref="D2856:G2856"/>
    <mergeCell ref="D2845:G2845"/>
    <mergeCell ref="B2846:G2846"/>
    <mergeCell ref="D2847:G2847"/>
    <mergeCell ref="D2848:G2848"/>
    <mergeCell ref="D2849:G2849"/>
    <mergeCell ref="D2850:G2850"/>
    <mergeCell ref="D2839:G2839"/>
    <mergeCell ref="D2840:G2840"/>
    <mergeCell ref="D2841:G2841"/>
    <mergeCell ref="D2842:G2842"/>
    <mergeCell ref="D2843:G2843"/>
    <mergeCell ref="D2844:G2844"/>
    <mergeCell ref="D2833:G2833"/>
    <mergeCell ref="D2834:G2834"/>
    <mergeCell ref="D2835:G2835"/>
    <mergeCell ref="D2836:G2836"/>
    <mergeCell ref="D2837:G2837"/>
    <mergeCell ref="D2838:G2838"/>
    <mergeCell ref="D2827:G2827"/>
    <mergeCell ref="D2828:G2828"/>
    <mergeCell ref="B2829:G2829"/>
    <mergeCell ref="D2830:G2830"/>
    <mergeCell ref="D2831:G2831"/>
    <mergeCell ref="D2832:G2832"/>
    <mergeCell ref="D2821:G2821"/>
    <mergeCell ref="D2822:G2822"/>
    <mergeCell ref="D2823:G2823"/>
    <mergeCell ref="D2824:G2824"/>
    <mergeCell ref="D2825:G2825"/>
    <mergeCell ref="D2826:G2826"/>
    <mergeCell ref="D2815:G2815"/>
    <mergeCell ref="D2816:G2816"/>
    <mergeCell ref="B2817:G2817"/>
    <mergeCell ref="B2818:G2818"/>
    <mergeCell ref="D2819:G2819"/>
    <mergeCell ref="D2820:G2820"/>
    <mergeCell ref="D2809:G2809"/>
    <mergeCell ref="D2810:G2810"/>
    <mergeCell ref="D2811:G2811"/>
    <mergeCell ref="D2812:G2812"/>
    <mergeCell ref="D2813:G2813"/>
    <mergeCell ref="D2814:G2814"/>
    <mergeCell ref="B2803:G2803"/>
    <mergeCell ref="D2804:G2804"/>
    <mergeCell ref="D2805:G2805"/>
    <mergeCell ref="D2806:G2806"/>
    <mergeCell ref="D2807:G2807"/>
    <mergeCell ref="D2808:G2808"/>
    <mergeCell ref="D2797:G2797"/>
    <mergeCell ref="D2798:G2798"/>
    <mergeCell ref="D2799:G2799"/>
    <mergeCell ref="D2800:G2800"/>
    <mergeCell ref="D2801:G2801"/>
    <mergeCell ref="D2802:G2802"/>
    <mergeCell ref="D2791:G2791"/>
    <mergeCell ref="D2792:G2792"/>
    <mergeCell ref="D2793:G2793"/>
    <mergeCell ref="D2794:G2794"/>
    <mergeCell ref="D2795:G2795"/>
    <mergeCell ref="D2796:G2796"/>
    <mergeCell ref="D2785:G2785"/>
    <mergeCell ref="D2786:G2786"/>
    <mergeCell ref="D2787:G2787"/>
    <mergeCell ref="D2788:G2788"/>
    <mergeCell ref="B2789:G2789"/>
    <mergeCell ref="D2790:G2790"/>
    <mergeCell ref="D2779:G2779"/>
    <mergeCell ref="D2780:G2780"/>
    <mergeCell ref="D2781:G2781"/>
    <mergeCell ref="D2782:G2782"/>
    <mergeCell ref="D2783:G2783"/>
    <mergeCell ref="D2784:G2784"/>
    <mergeCell ref="D2773:G2773"/>
    <mergeCell ref="D2774:G2774"/>
    <mergeCell ref="D2775:G2775"/>
    <mergeCell ref="B2776:G2776"/>
    <mergeCell ref="D2777:G2777"/>
    <mergeCell ref="D2778:G2778"/>
    <mergeCell ref="D2767:G2767"/>
    <mergeCell ref="D2768:G2768"/>
    <mergeCell ref="B2769:G2769"/>
    <mergeCell ref="D2770:G2770"/>
    <mergeCell ref="D2771:G2771"/>
    <mergeCell ref="D2772:G2772"/>
    <mergeCell ref="D2761:G2761"/>
    <mergeCell ref="B2762:G2762"/>
    <mergeCell ref="D2763:G2763"/>
    <mergeCell ref="D2764:G2764"/>
    <mergeCell ref="D2765:G2765"/>
    <mergeCell ref="D2766:G2766"/>
    <mergeCell ref="D2755:G2755"/>
    <mergeCell ref="D2756:G2756"/>
    <mergeCell ref="D2757:G2757"/>
    <mergeCell ref="D2758:G2758"/>
    <mergeCell ref="D2759:G2759"/>
    <mergeCell ref="D2760:G2760"/>
    <mergeCell ref="D2749:G2749"/>
    <mergeCell ref="D2750:G2750"/>
    <mergeCell ref="D2751:G2751"/>
    <mergeCell ref="D2752:G2752"/>
    <mergeCell ref="D2753:G2753"/>
    <mergeCell ref="D2754:G2754"/>
    <mergeCell ref="D2743:G2743"/>
    <mergeCell ref="D2744:G2744"/>
    <mergeCell ref="D2745:G2745"/>
    <mergeCell ref="D2746:G2746"/>
    <mergeCell ref="D2747:G2747"/>
    <mergeCell ref="D2748:G2748"/>
    <mergeCell ref="D2737:G2737"/>
    <mergeCell ref="D2738:G2738"/>
    <mergeCell ref="D2739:G2739"/>
    <mergeCell ref="D2740:G2740"/>
    <mergeCell ref="B2741:G2741"/>
    <mergeCell ref="D2742:G2742"/>
    <mergeCell ref="D2731:G2731"/>
    <mergeCell ref="D2732:G2732"/>
    <mergeCell ref="B2733:G2733"/>
    <mergeCell ref="D2734:G2734"/>
    <mergeCell ref="D2735:G2735"/>
    <mergeCell ref="D2736:G2736"/>
    <mergeCell ref="B2725:G2725"/>
    <mergeCell ref="D2726:G2726"/>
    <mergeCell ref="D2727:G2727"/>
    <mergeCell ref="D2728:G2728"/>
    <mergeCell ref="D2729:G2729"/>
    <mergeCell ref="D2730:G2730"/>
    <mergeCell ref="D2719:G2719"/>
    <mergeCell ref="D2720:G2720"/>
    <mergeCell ref="D2721:G2721"/>
    <mergeCell ref="D2722:G2722"/>
    <mergeCell ref="D2723:G2723"/>
    <mergeCell ref="D2724:G2724"/>
    <mergeCell ref="D2713:G2713"/>
    <mergeCell ref="D2714:G2714"/>
    <mergeCell ref="D2715:G2715"/>
    <mergeCell ref="B2716:G2716"/>
    <mergeCell ref="D2717:G2717"/>
    <mergeCell ref="D2718:G2718"/>
    <mergeCell ref="D2707:G2707"/>
    <mergeCell ref="D2708:G2708"/>
    <mergeCell ref="D2709:G2709"/>
    <mergeCell ref="D2710:G2710"/>
    <mergeCell ref="D2711:G2711"/>
    <mergeCell ref="D2712:G2712"/>
    <mergeCell ref="D2701:G2701"/>
    <mergeCell ref="D2702:G2702"/>
    <mergeCell ref="D2703:G2703"/>
    <mergeCell ref="D2704:G2704"/>
    <mergeCell ref="D2705:G2705"/>
    <mergeCell ref="D2706:G2706"/>
    <mergeCell ref="B2695:G2695"/>
    <mergeCell ref="D2696:G2696"/>
    <mergeCell ref="D2697:G2697"/>
    <mergeCell ref="D2698:G2698"/>
    <mergeCell ref="D2699:G2699"/>
    <mergeCell ref="D2700:G2700"/>
    <mergeCell ref="D2689:G2689"/>
    <mergeCell ref="D2690:G2690"/>
    <mergeCell ref="D2691:G2691"/>
    <mergeCell ref="D2692:G2692"/>
    <mergeCell ref="D2693:G2693"/>
    <mergeCell ref="D2694:G2694"/>
    <mergeCell ref="D2683:G2683"/>
    <mergeCell ref="B2684:G2684"/>
    <mergeCell ref="D2685:G2685"/>
    <mergeCell ref="B2686:G2686"/>
    <mergeCell ref="D2687:G2687"/>
    <mergeCell ref="D2688:G2688"/>
    <mergeCell ref="D2677:G2677"/>
    <mergeCell ref="D2678:G2678"/>
    <mergeCell ref="D2679:G2679"/>
    <mergeCell ref="D2680:G2680"/>
    <mergeCell ref="B2681:G2681"/>
    <mergeCell ref="B2682:G2682"/>
    <mergeCell ref="D2671:G2671"/>
    <mergeCell ref="D2672:G2672"/>
    <mergeCell ref="D2673:G2673"/>
    <mergeCell ref="D2674:G2674"/>
    <mergeCell ref="D2675:G2675"/>
    <mergeCell ref="D2676:G2676"/>
    <mergeCell ref="D2665:G2665"/>
    <mergeCell ref="B2666:G2666"/>
    <mergeCell ref="D2667:G2667"/>
    <mergeCell ref="D2668:G2668"/>
    <mergeCell ref="D2669:G2669"/>
    <mergeCell ref="D2670:G2670"/>
    <mergeCell ref="D2659:G2659"/>
    <mergeCell ref="D2660:G2660"/>
    <mergeCell ref="D2661:G2661"/>
    <mergeCell ref="D2662:G2662"/>
    <mergeCell ref="D2663:G2663"/>
    <mergeCell ref="D2664:G2664"/>
    <mergeCell ref="D2653:G2653"/>
    <mergeCell ref="D2654:G2654"/>
    <mergeCell ref="D2655:G2655"/>
    <mergeCell ref="D2656:G2656"/>
    <mergeCell ref="D2657:G2657"/>
    <mergeCell ref="D2658:G2658"/>
    <mergeCell ref="D2647:G2647"/>
    <mergeCell ref="D2648:G2648"/>
    <mergeCell ref="D2649:G2649"/>
    <mergeCell ref="D2650:G2650"/>
    <mergeCell ref="D2651:G2651"/>
    <mergeCell ref="D2652:G2652"/>
    <mergeCell ref="D2641:G2641"/>
    <mergeCell ref="D2642:G2642"/>
    <mergeCell ref="D2643:G2643"/>
    <mergeCell ref="D2644:G2644"/>
    <mergeCell ref="D2645:G2645"/>
    <mergeCell ref="D2646:G2646"/>
    <mergeCell ref="D2635:G2635"/>
    <mergeCell ref="D2636:G2636"/>
    <mergeCell ref="D2637:G2637"/>
    <mergeCell ref="D2638:G2638"/>
    <mergeCell ref="D2639:G2639"/>
    <mergeCell ref="D2640:G2640"/>
    <mergeCell ref="D2629:G2629"/>
    <mergeCell ref="D2630:G2630"/>
    <mergeCell ref="D2631:G2631"/>
    <mergeCell ref="D2632:G2632"/>
    <mergeCell ref="D2633:G2633"/>
    <mergeCell ref="D2634:G2634"/>
    <mergeCell ref="D2623:G2623"/>
    <mergeCell ref="D2624:G2624"/>
    <mergeCell ref="B2625:G2625"/>
    <mergeCell ref="D2626:G2626"/>
    <mergeCell ref="D2627:G2627"/>
    <mergeCell ref="D2628:G2628"/>
    <mergeCell ref="D2617:G2617"/>
    <mergeCell ref="D2618:G2618"/>
    <mergeCell ref="D2619:G2619"/>
    <mergeCell ref="D2620:G2620"/>
    <mergeCell ref="D2621:G2621"/>
    <mergeCell ref="D2622:G2622"/>
    <mergeCell ref="D2611:G2611"/>
    <mergeCell ref="D2612:G2612"/>
    <mergeCell ref="D2613:G2613"/>
    <mergeCell ref="D2614:G2614"/>
    <mergeCell ref="D2615:G2615"/>
    <mergeCell ref="D2616:G2616"/>
    <mergeCell ref="D2605:G2605"/>
    <mergeCell ref="D2606:G2606"/>
    <mergeCell ref="D2607:G2607"/>
    <mergeCell ref="D2608:G2608"/>
    <mergeCell ref="D2609:G2609"/>
    <mergeCell ref="D2610:G2610"/>
    <mergeCell ref="D2599:G2599"/>
    <mergeCell ref="D2600:G2600"/>
    <mergeCell ref="D2601:G2601"/>
    <mergeCell ref="D2602:G2602"/>
    <mergeCell ref="D2603:G2603"/>
    <mergeCell ref="D2604:G2604"/>
    <mergeCell ref="D2593:G2593"/>
    <mergeCell ref="D2594:G2594"/>
    <mergeCell ref="D2595:G2595"/>
    <mergeCell ref="D2596:G2596"/>
    <mergeCell ref="D2597:G2597"/>
    <mergeCell ref="D2598:G2598"/>
    <mergeCell ref="D2587:G2587"/>
    <mergeCell ref="D2588:G2588"/>
    <mergeCell ref="D2589:G2589"/>
    <mergeCell ref="D2590:G2590"/>
    <mergeCell ref="D2591:G2591"/>
    <mergeCell ref="D2592:G2592"/>
    <mergeCell ref="D2581:G2581"/>
    <mergeCell ref="D2582:G2582"/>
    <mergeCell ref="D2583:G2583"/>
    <mergeCell ref="B2584:G2584"/>
    <mergeCell ref="D2585:G2585"/>
    <mergeCell ref="D2586:G2586"/>
    <mergeCell ref="D2575:G2575"/>
    <mergeCell ref="D2576:G2576"/>
    <mergeCell ref="D2577:G2577"/>
    <mergeCell ref="D2578:G2578"/>
    <mergeCell ref="B2579:G2579"/>
    <mergeCell ref="D2580:G2580"/>
    <mergeCell ref="D2569:G2569"/>
    <mergeCell ref="D2570:G2570"/>
    <mergeCell ref="D2571:G2571"/>
    <mergeCell ref="D2572:G2572"/>
    <mergeCell ref="D2573:G2573"/>
    <mergeCell ref="D2574:G2574"/>
    <mergeCell ref="D2563:G2563"/>
    <mergeCell ref="D2564:G2564"/>
    <mergeCell ref="B2565:G2565"/>
    <mergeCell ref="D2566:G2566"/>
    <mergeCell ref="D2567:G2567"/>
    <mergeCell ref="D2568:G2568"/>
    <mergeCell ref="D2557:G2557"/>
    <mergeCell ref="D2558:G2558"/>
    <mergeCell ref="D2559:G2559"/>
    <mergeCell ref="D2560:G2560"/>
    <mergeCell ref="D2561:G2561"/>
    <mergeCell ref="D2562:G2562"/>
    <mergeCell ref="D2551:G2551"/>
    <mergeCell ref="D2552:G2552"/>
    <mergeCell ref="D2553:G2553"/>
    <mergeCell ref="D2554:G2554"/>
    <mergeCell ref="D2555:G2555"/>
    <mergeCell ref="B2556:G2556"/>
    <mergeCell ref="D2545:G2545"/>
    <mergeCell ref="D2546:G2546"/>
    <mergeCell ref="B2547:G2547"/>
    <mergeCell ref="D2548:G2548"/>
    <mergeCell ref="D2549:G2549"/>
    <mergeCell ref="D2550:G2550"/>
    <mergeCell ref="D2539:G2539"/>
    <mergeCell ref="D2540:G2540"/>
    <mergeCell ref="D2541:G2541"/>
    <mergeCell ref="D2542:G2542"/>
    <mergeCell ref="D2543:G2543"/>
    <mergeCell ref="D2544:G2544"/>
    <mergeCell ref="D2533:G2533"/>
    <mergeCell ref="D2534:G2534"/>
    <mergeCell ref="D2535:G2535"/>
    <mergeCell ref="B2536:G2536"/>
    <mergeCell ref="D2537:G2537"/>
    <mergeCell ref="D2538:G2538"/>
    <mergeCell ref="B2527:G2527"/>
    <mergeCell ref="D2528:G2528"/>
    <mergeCell ref="D2529:G2529"/>
    <mergeCell ref="D2530:G2530"/>
    <mergeCell ref="D2531:G2531"/>
    <mergeCell ref="B2532:G2532"/>
    <mergeCell ref="D2521:G2521"/>
    <mergeCell ref="B2522:G2522"/>
    <mergeCell ref="B2523:G2523"/>
    <mergeCell ref="D2524:G2524"/>
    <mergeCell ref="D2525:G2525"/>
    <mergeCell ref="B2526:G2526"/>
    <mergeCell ref="B2515:G2515"/>
    <mergeCell ref="D2516:G2516"/>
    <mergeCell ref="D2517:G2517"/>
    <mergeCell ref="D2518:G2518"/>
    <mergeCell ref="D2519:G2519"/>
    <mergeCell ref="D2520:G2520"/>
    <mergeCell ref="D2509:G2509"/>
    <mergeCell ref="D2510:G2510"/>
    <mergeCell ref="D2511:G2511"/>
    <mergeCell ref="D2512:G2512"/>
    <mergeCell ref="D2513:G2513"/>
    <mergeCell ref="D2514:G2514"/>
    <mergeCell ref="D2503:G2503"/>
    <mergeCell ref="D2504:G2504"/>
    <mergeCell ref="D2505:G2505"/>
    <mergeCell ref="D2506:G2506"/>
    <mergeCell ref="D2507:G2507"/>
    <mergeCell ref="D2508:G2508"/>
    <mergeCell ref="D2497:G2497"/>
    <mergeCell ref="D2498:G2498"/>
    <mergeCell ref="D2499:G2499"/>
    <mergeCell ref="D2500:G2500"/>
    <mergeCell ref="D2501:G2501"/>
    <mergeCell ref="D2502:G2502"/>
    <mergeCell ref="D2491:G2491"/>
    <mergeCell ref="D2492:G2492"/>
    <mergeCell ref="D2493:G2493"/>
    <mergeCell ref="D2494:G2494"/>
    <mergeCell ref="D2495:G2495"/>
    <mergeCell ref="D2496:G2496"/>
    <mergeCell ref="D2485:G2485"/>
    <mergeCell ref="D2486:G2486"/>
    <mergeCell ref="D2487:G2487"/>
    <mergeCell ref="D2488:G2488"/>
    <mergeCell ref="D2489:G2489"/>
    <mergeCell ref="D2490:G2490"/>
    <mergeCell ref="D2479:G2479"/>
    <mergeCell ref="D2480:G2480"/>
    <mergeCell ref="D2481:G2481"/>
    <mergeCell ref="B2482:G2482"/>
    <mergeCell ref="D2483:G2483"/>
    <mergeCell ref="D2484:G2484"/>
    <mergeCell ref="D2473:G2473"/>
    <mergeCell ref="D2474:G2474"/>
    <mergeCell ref="D2475:G2475"/>
    <mergeCell ref="D2476:G2476"/>
    <mergeCell ref="B2477:G2477"/>
    <mergeCell ref="D2478:G2478"/>
    <mergeCell ref="D2467:G2467"/>
    <mergeCell ref="D2468:G2468"/>
    <mergeCell ref="D2469:G2469"/>
    <mergeCell ref="D2470:G2470"/>
    <mergeCell ref="D2471:G2471"/>
    <mergeCell ref="D2472:G2472"/>
    <mergeCell ref="D2461:G2461"/>
    <mergeCell ref="D2462:G2462"/>
    <mergeCell ref="D2463:G2463"/>
    <mergeCell ref="D2464:G2464"/>
    <mergeCell ref="D2465:G2465"/>
    <mergeCell ref="B2466:G2466"/>
    <mergeCell ref="D2455:G2455"/>
    <mergeCell ref="D2456:G2456"/>
    <mergeCell ref="D2457:G2457"/>
    <mergeCell ref="D2458:G2458"/>
    <mergeCell ref="B2459:G2459"/>
    <mergeCell ref="D2460:G2460"/>
    <mergeCell ref="B2449:G2449"/>
    <mergeCell ref="D2450:G2450"/>
    <mergeCell ref="B2451:G2451"/>
    <mergeCell ref="B2452:G2452"/>
    <mergeCell ref="D2453:G2453"/>
    <mergeCell ref="D2454:G2454"/>
    <mergeCell ref="B2443:G2443"/>
    <mergeCell ref="B2444:G2444"/>
    <mergeCell ref="D2445:G2445"/>
    <mergeCell ref="D2446:G2446"/>
    <mergeCell ref="D2447:G2447"/>
    <mergeCell ref="D2448:G2448"/>
    <mergeCell ref="D2437:G2437"/>
    <mergeCell ref="D2438:G2438"/>
    <mergeCell ref="D2439:G2439"/>
    <mergeCell ref="D2440:G2440"/>
    <mergeCell ref="D2441:G2441"/>
    <mergeCell ref="D2442:G2442"/>
    <mergeCell ref="B2431:G2431"/>
    <mergeCell ref="D2432:G2432"/>
    <mergeCell ref="D2433:G2433"/>
    <mergeCell ref="D2434:G2434"/>
    <mergeCell ref="D2435:G2435"/>
    <mergeCell ref="D2436:G2436"/>
    <mergeCell ref="D2425:G2425"/>
    <mergeCell ref="D2426:G2426"/>
    <mergeCell ref="D2427:G2427"/>
    <mergeCell ref="D2428:G2428"/>
    <mergeCell ref="D2429:G2429"/>
    <mergeCell ref="D2430:G2430"/>
    <mergeCell ref="D2419:G2419"/>
    <mergeCell ref="D2420:G2420"/>
    <mergeCell ref="D2421:G2421"/>
    <mergeCell ref="B2422:G2422"/>
    <mergeCell ref="D2423:G2423"/>
    <mergeCell ref="D2424:G2424"/>
    <mergeCell ref="B2413:G2413"/>
    <mergeCell ref="D2414:G2414"/>
    <mergeCell ref="D2415:G2415"/>
    <mergeCell ref="D2416:G2416"/>
    <mergeCell ref="D2417:G2417"/>
    <mergeCell ref="D2418:G2418"/>
    <mergeCell ref="D2407:G2407"/>
    <mergeCell ref="D2408:G2408"/>
    <mergeCell ref="D2409:G2409"/>
    <mergeCell ref="D2410:G2410"/>
    <mergeCell ref="D2411:G2411"/>
    <mergeCell ref="D2412:G2412"/>
    <mergeCell ref="D2401:G2401"/>
    <mergeCell ref="B2402:G2402"/>
    <mergeCell ref="B2403:G2403"/>
    <mergeCell ref="D2404:G2404"/>
    <mergeCell ref="D2405:G2405"/>
    <mergeCell ref="D2406:G2406"/>
    <mergeCell ref="D2395:G2395"/>
    <mergeCell ref="D2396:G2396"/>
    <mergeCell ref="D2397:G2397"/>
    <mergeCell ref="B2398:G2398"/>
    <mergeCell ref="D2399:G2399"/>
    <mergeCell ref="B2400:G2400"/>
    <mergeCell ref="B2389:G2389"/>
    <mergeCell ref="B2390:G2390"/>
    <mergeCell ref="D2391:G2391"/>
    <mergeCell ref="D2392:G2392"/>
    <mergeCell ref="D2393:G2393"/>
    <mergeCell ref="B2394:G2394"/>
    <mergeCell ref="D2383:G2383"/>
    <mergeCell ref="D2384:G2384"/>
    <mergeCell ref="D2385:G2385"/>
    <mergeCell ref="D2386:G2386"/>
    <mergeCell ref="D2387:G2387"/>
    <mergeCell ref="D2388:G2388"/>
    <mergeCell ref="D2377:G2377"/>
    <mergeCell ref="D2378:G2378"/>
    <mergeCell ref="D2379:G2379"/>
    <mergeCell ref="D2380:G2380"/>
    <mergeCell ref="D2381:G2381"/>
    <mergeCell ref="B2382:G2382"/>
    <mergeCell ref="B2371:G2371"/>
    <mergeCell ref="D2372:G2372"/>
    <mergeCell ref="D2373:G2373"/>
    <mergeCell ref="D2374:G2374"/>
    <mergeCell ref="D2375:G2375"/>
    <mergeCell ref="D2376:G2376"/>
    <mergeCell ref="D2365:G2365"/>
    <mergeCell ref="B2366:G2366"/>
    <mergeCell ref="D2367:G2367"/>
    <mergeCell ref="D2368:G2368"/>
    <mergeCell ref="D2369:G2369"/>
    <mergeCell ref="B2370:G2370"/>
    <mergeCell ref="D2359:G2359"/>
    <mergeCell ref="D2360:G2360"/>
    <mergeCell ref="D2361:G2361"/>
    <mergeCell ref="B2362:G2362"/>
    <mergeCell ref="D2363:G2363"/>
    <mergeCell ref="D2364:G2364"/>
    <mergeCell ref="D2353:G2353"/>
    <mergeCell ref="D2354:G2354"/>
    <mergeCell ref="D2355:G2355"/>
    <mergeCell ref="D2356:G2356"/>
    <mergeCell ref="D2357:G2357"/>
    <mergeCell ref="D2358:G2358"/>
    <mergeCell ref="B2347:G2347"/>
    <mergeCell ref="D2348:G2348"/>
    <mergeCell ref="D2349:G2349"/>
    <mergeCell ref="D2350:G2350"/>
    <mergeCell ref="D2351:G2351"/>
    <mergeCell ref="D2352:G2352"/>
    <mergeCell ref="D2341:G2341"/>
    <mergeCell ref="D2342:G2342"/>
    <mergeCell ref="D2343:G2343"/>
    <mergeCell ref="D2344:G2344"/>
    <mergeCell ref="D2345:G2345"/>
    <mergeCell ref="D2346:G2346"/>
    <mergeCell ref="D2335:G2335"/>
    <mergeCell ref="D2336:G2336"/>
    <mergeCell ref="D2337:G2337"/>
    <mergeCell ref="D2338:G2338"/>
    <mergeCell ref="D2339:G2339"/>
    <mergeCell ref="D2340:G2340"/>
    <mergeCell ref="D2329:G2329"/>
    <mergeCell ref="D2330:G2330"/>
    <mergeCell ref="D2331:G2331"/>
    <mergeCell ref="D2332:G2332"/>
    <mergeCell ref="B2333:G2333"/>
    <mergeCell ref="B2334:G2334"/>
    <mergeCell ref="D2323:G2323"/>
    <mergeCell ref="D2324:G2324"/>
    <mergeCell ref="D2325:G2325"/>
    <mergeCell ref="D2326:G2326"/>
    <mergeCell ref="D2327:G2327"/>
    <mergeCell ref="D2328:G2328"/>
    <mergeCell ref="D2317:G2317"/>
    <mergeCell ref="D2318:G2318"/>
    <mergeCell ref="B2319:G2319"/>
    <mergeCell ref="B2320:G2320"/>
    <mergeCell ref="B2321:G2321"/>
    <mergeCell ref="D2322:G2322"/>
    <mergeCell ref="B2311:G2311"/>
    <mergeCell ref="B2312:G2312"/>
    <mergeCell ref="D2313:G2313"/>
    <mergeCell ref="D2314:G2314"/>
    <mergeCell ref="D2315:G2315"/>
    <mergeCell ref="D2316:G2316"/>
    <mergeCell ref="D2305:G2305"/>
    <mergeCell ref="D2306:G2306"/>
    <mergeCell ref="D2307:G2307"/>
    <mergeCell ref="B2308:G2308"/>
    <mergeCell ref="D2309:G2309"/>
    <mergeCell ref="D2310:G2310"/>
    <mergeCell ref="D2299:G2299"/>
    <mergeCell ref="D2300:G2300"/>
    <mergeCell ref="D2301:G2301"/>
    <mergeCell ref="D2302:G2302"/>
    <mergeCell ref="B2303:G2303"/>
    <mergeCell ref="B2304:G2304"/>
    <mergeCell ref="D2293:G2293"/>
    <mergeCell ref="D2294:G2294"/>
    <mergeCell ref="D2295:G2295"/>
    <mergeCell ref="D2296:G2296"/>
    <mergeCell ref="D2297:G2297"/>
    <mergeCell ref="D2298:G2298"/>
    <mergeCell ref="D2287:G2287"/>
    <mergeCell ref="D2288:G2288"/>
    <mergeCell ref="D2289:G2289"/>
    <mergeCell ref="B2290:G2290"/>
    <mergeCell ref="D2291:G2291"/>
    <mergeCell ref="D2292:G2292"/>
    <mergeCell ref="D2281:G2281"/>
    <mergeCell ref="D2282:G2282"/>
    <mergeCell ref="D2283:G2283"/>
    <mergeCell ref="D2284:G2284"/>
    <mergeCell ref="B2285:G2285"/>
    <mergeCell ref="D2286:G2286"/>
    <mergeCell ref="D2275:G2275"/>
    <mergeCell ref="D2276:G2276"/>
    <mergeCell ref="D2277:G2277"/>
    <mergeCell ref="D2278:G2278"/>
    <mergeCell ref="D2279:G2279"/>
    <mergeCell ref="B2280:G2280"/>
    <mergeCell ref="D2269:G2269"/>
    <mergeCell ref="D2270:G2270"/>
    <mergeCell ref="B2271:G2271"/>
    <mergeCell ref="D2272:G2272"/>
    <mergeCell ref="B2273:G2273"/>
    <mergeCell ref="D2274:G2274"/>
    <mergeCell ref="D2263:G2263"/>
    <mergeCell ref="D2264:G2264"/>
    <mergeCell ref="D2265:G2265"/>
    <mergeCell ref="D2266:G2266"/>
    <mergeCell ref="B2267:G2267"/>
    <mergeCell ref="B2268:G2268"/>
    <mergeCell ref="D2257:G2257"/>
    <mergeCell ref="D2258:G2258"/>
    <mergeCell ref="D2259:G2259"/>
    <mergeCell ref="B2260:G2260"/>
    <mergeCell ref="D2261:G2261"/>
    <mergeCell ref="D2262:G2262"/>
    <mergeCell ref="D2251:G2251"/>
    <mergeCell ref="B2252:G2252"/>
    <mergeCell ref="D2253:G2253"/>
    <mergeCell ref="D2254:G2254"/>
    <mergeCell ref="B2255:G2255"/>
    <mergeCell ref="B2256:G2256"/>
    <mergeCell ref="D2245:G2245"/>
    <mergeCell ref="D2246:G2246"/>
    <mergeCell ref="D2247:G2247"/>
    <mergeCell ref="D2248:G2248"/>
    <mergeCell ref="B2249:G2249"/>
    <mergeCell ref="D2250:G2250"/>
    <mergeCell ref="B2239:G2239"/>
    <mergeCell ref="D2240:G2240"/>
    <mergeCell ref="D2241:G2241"/>
    <mergeCell ref="B2242:G2242"/>
    <mergeCell ref="D2243:G2243"/>
    <mergeCell ref="D2244:G2244"/>
    <mergeCell ref="D2233:G2233"/>
    <mergeCell ref="B2234:G2234"/>
    <mergeCell ref="B2235:G2235"/>
    <mergeCell ref="D2236:G2236"/>
    <mergeCell ref="B2237:G2237"/>
    <mergeCell ref="D2238:G2238"/>
    <mergeCell ref="D2227:G2227"/>
    <mergeCell ref="D2228:G2228"/>
    <mergeCell ref="B2229:G2229"/>
    <mergeCell ref="D2230:G2230"/>
    <mergeCell ref="D2231:G2231"/>
    <mergeCell ref="D2232:G2232"/>
    <mergeCell ref="D2221:G2221"/>
    <mergeCell ref="D2222:G2222"/>
    <mergeCell ref="D2223:G2223"/>
    <mergeCell ref="B2224:G2224"/>
    <mergeCell ref="D2225:G2225"/>
    <mergeCell ref="D2226:G2226"/>
    <mergeCell ref="B2215:G2215"/>
    <mergeCell ref="B2216:G2216"/>
    <mergeCell ref="D2217:G2217"/>
    <mergeCell ref="B2218:G2218"/>
    <mergeCell ref="B2219:G2219"/>
    <mergeCell ref="D2220:G2220"/>
    <mergeCell ref="D2209:G2209"/>
    <mergeCell ref="D2210:G2210"/>
    <mergeCell ref="D2211:G2211"/>
    <mergeCell ref="D2212:G2212"/>
    <mergeCell ref="D2213:G2213"/>
    <mergeCell ref="D2214:G2214"/>
    <mergeCell ref="D2203:G2203"/>
    <mergeCell ref="B2204:G2204"/>
    <mergeCell ref="D2205:G2205"/>
    <mergeCell ref="D2206:G2206"/>
    <mergeCell ref="D2207:G2207"/>
    <mergeCell ref="D2208:G2208"/>
    <mergeCell ref="D2197:G2197"/>
    <mergeCell ref="D2198:G2198"/>
    <mergeCell ref="B2199:G2199"/>
    <mergeCell ref="D2200:G2200"/>
    <mergeCell ref="D2201:G2201"/>
    <mergeCell ref="D2202:G2202"/>
    <mergeCell ref="D2191:G2191"/>
    <mergeCell ref="D2192:G2192"/>
    <mergeCell ref="D2193:G2193"/>
    <mergeCell ref="B2194:G2194"/>
    <mergeCell ref="D2195:G2195"/>
    <mergeCell ref="D2196:G2196"/>
    <mergeCell ref="D2185:G2185"/>
    <mergeCell ref="D2186:G2186"/>
    <mergeCell ref="D2187:G2187"/>
    <mergeCell ref="D2188:G2188"/>
    <mergeCell ref="B2189:G2189"/>
    <mergeCell ref="B2190:G2190"/>
    <mergeCell ref="D2179:G2179"/>
    <mergeCell ref="D2180:G2180"/>
    <mergeCell ref="D2181:G2181"/>
    <mergeCell ref="D2182:G2182"/>
    <mergeCell ref="D2183:G2183"/>
    <mergeCell ref="B2184:G2184"/>
    <mergeCell ref="D2173:G2173"/>
    <mergeCell ref="D2174:G2174"/>
    <mergeCell ref="D2175:G2175"/>
    <mergeCell ref="D2176:G2176"/>
    <mergeCell ref="D2177:G2177"/>
    <mergeCell ref="B2178:G2178"/>
    <mergeCell ref="D2167:G2167"/>
    <mergeCell ref="B2168:G2168"/>
    <mergeCell ref="B2169:G2169"/>
    <mergeCell ref="D2170:G2170"/>
    <mergeCell ref="D2171:G2171"/>
    <mergeCell ref="D2172:G2172"/>
    <mergeCell ref="D2161:G2161"/>
    <mergeCell ref="D2162:G2162"/>
    <mergeCell ref="D2163:G2163"/>
    <mergeCell ref="D2164:G2164"/>
    <mergeCell ref="D2165:G2165"/>
    <mergeCell ref="D2166:G2166"/>
    <mergeCell ref="B2155:G2155"/>
    <mergeCell ref="B2156:G2156"/>
    <mergeCell ref="D2157:G2157"/>
    <mergeCell ref="B2158:G2158"/>
    <mergeCell ref="D2159:G2159"/>
    <mergeCell ref="B2160:G2160"/>
    <mergeCell ref="D2149:G2149"/>
    <mergeCell ref="D2150:G2150"/>
    <mergeCell ref="D2151:G2151"/>
    <mergeCell ref="B2152:G2152"/>
    <mergeCell ref="D2153:G2153"/>
    <mergeCell ref="D2154:G2154"/>
    <mergeCell ref="D2143:G2143"/>
    <mergeCell ref="D2144:G2144"/>
    <mergeCell ref="D2145:G2145"/>
    <mergeCell ref="D2146:G2146"/>
    <mergeCell ref="D2147:G2147"/>
    <mergeCell ref="B2148:G2148"/>
    <mergeCell ref="D2137:G2137"/>
    <mergeCell ref="D2138:G2138"/>
    <mergeCell ref="B2139:G2139"/>
    <mergeCell ref="B2140:G2140"/>
    <mergeCell ref="D2141:G2141"/>
    <mergeCell ref="D2142:G2142"/>
    <mergeCell ref="D2131:G2131"/>
    <mergeCell ref="B2132:G2132"/>
    <mergeCell ref="D2133:G2133"/>
    <mergeCell ref="D2134:G2134"/>
    <mergeCell ref="D2135:G2135"/>
    <mergeCell ref="D2136:G2136"/>
    <mergeCell ref="D2125:G2125"/>
    <mergeCell ref="D2126:G2126"/>
    <mergeCell ref="D2127:G2127"/>
    <mergeCell ref="D2128:G2128"/>
    <mergeCell ref="D2129:G2129"/>
    <mergeCell ref="D2130:G2130"/>
    <mergeCell ref="D2119:G2119"/>
    <mergeCell ref="D2120:G2120"/>
    <mergeCell ref="D2121:G2121"/>
    <mergeCell ref="B2122:G2122"/>
    <mergeCell ref="B2123:G2123"/>
    <mergeCell ref="D2124:G2124"/>
    <mergeCell ref="D2113:G2113"/>
    <mergeCell ref="D2114:G2114"/>
    <mergeCell ref="D2115:G2115"/>
    <mergeCell ref="D2116:G2116"/>
    <mergeCell ref="D2117:G2117"/>
    <mergeCell ref="D2118:G2118"/>
    <mergeCell ref="D2107:G2107"/>
    <mergeCell ref="D2108:G2108"/>
    <mergeCell ref="B2109:G2109"/>
    <mergeCell ref="D2110:G2110"/>
    <mergeCell ref="D2111:G2111"/>
    <mergeCell ref="D2112:G2112"/>
    <mergeCell ref="D2101:G2101"/>
    <mergeCell ref="D2102:G2102"/>
    <mergeCell ref="D2103:G2103"/>
    <mergeCell ref="B2104:G2104"/>
    <mergeCell ref="D2105:G2105"/>
    <mergeCell ref="D2106:G2106"/>
    <mergeCell ref="D2095:G2095"/>
    <mergeCell ref="B2096:G2096"/>
    <mergeCell ref="B2097:G2097"/>
    <mergeCell ref="D2098:G2098"/>
    <mergeCell ref="D2099:G2099"/>
    <mergeCell ref="D2100:G2100"/>
    <mergeCell ref="B2089:G2089"/>
    <mergeCell ref="D2090:G2090"/>
    <mergeCell ref="D2091:G2091"/>
    <mergeCell ref="D2092:G2092"/>
    <mergeCell ref="D2093:G2093"/>
    <mergeCell ref="D2094:G2094"/>
    <mergeCell ref="D2083:G2083"/>
    <mergeCell ref="D2084:G2084"/>
    <mergeCell ref="B2085:G2085"/>
    <mergeCell ref="D2086:G2086"/>
    <mergeCell ref="D2087:G2087"/>
    <mergeCell ref="D2088:G2088"/>
    <mergeCell ref="D2077:G2077"/>
    <mergeCell ref="D2078:G2078"/>
    <mergeCell ref="D2079:G2079"/>
    <mergeCell ref="D2080:G2080"/>
    <mergeCell ref="D2081:G2081"/>
    <mergeCell ref="D2082:G2082"/>
    <mergeCell ref="D2071:G2071"/>
    <mergeCell ref="D2072:G2072"/>
    <mergeCell ref="D2073:G2073"/>
    <mergeCell ref="D2074:G2074"/>
    <mergeCell ref="B2075:G2075"/>
    <mergeCell ref="D2076:G2076"/>
    <mergeCell ref="D2065:G2065"/>
    <mergeCell ref="D2066:G2066"/>
    <mergeCell ref="B2067:G2067"/>
    <mergeCell ref="D2068:G2068"/>
    <mergeCell ref="D2069:G2069"/>
    <mergeCell ref="D2070:G2070"/>
    <mergeCell ref="D2059:G2059"/>
    <mergeCell ref="B2060:G2060"/>
    <mergeCell ref="B2061:G2061"/>
    <mergeCell ref="B2062:G2062"/>
    <mergeCell ref="B2063:G2063"/>
    <mergeCell ref="D2064:G2064"/>
    <mergeCell ref="D2053:G2053"/>
    <mergeCell ref="D2054:G2054"/>
    <mergeCell ref="B2055:G2055"/>
    <mergeCell ref="B2056:G2056"/>
    <mergeCell ref="D2057:G2057"/>
    <mergeCell ref="D2058:G2058"/>
    <mergeCell ref="D2047:G2047"/>
    <mergeCell ref="D2048:G2048"/>
    <mergeCell ref="B2049:G2049"/>
    <mergeCell ref="D2050:G2050"/>
    <mergeCell ref="D2051:G2051"/>
    <mergeCell ref="D2052:G2052"/>
    <mergeCell ref="D2041:G2041"/>
    <mergeCell ref="D2042:G2042"/>
    <mergeCell ref="D2043:G2043"/>
    <mergeCell ref="B2044:G2044"/>
    <mergeCell ref="D2045:G2045"/>
    <mergeCell ref="D2046:G2046"/>
    <mergeCell ref="D2035:G2035"/>
    <mergeCell ref="D2036:G2036"/>
    <mergeCell ref="D2037:G2037"/>
    <mergeCell ref="B2038:G2038"/>
    <mergeCell ref="B2039:G2039"/>
    <mergeCell ref="D2040:G2040"/>
    <mergeCell ref="B2029:G2029"/>
    <mergeCell ref="D2030:G2030"/>
    <mergeCell ref="D2031:G2031"/>
    <mergeCell ref="B2032:G2032"/>
    <mergeCell ref="B2033:G2033"/>
    <mergeCell ref="D2034:G2034"/>
    <mergeCell ref="D2023:G2023"/>
    <mergeCell ref="D2024:G2024"/>
    <mergeCell ref="D2025:G2025"/>
    <mergeCell ref="D2026:G2026"/>
    <mergeCell ref="D2027:G2027"/>
    <mergeCell ref="D2028:G2028"/>
    <mergeCell ref="D2017:G2017"/>
    <mergeCell ref="D2018:G2018"/>
    <mergeCell ref="D2019:G2019"/>
    <mergeCell ref="D2020:G2020"/>
    <mergeCell ref="D2021:G2021"/>
    <mergeCell ref="B2022:G2022"/>
    <mergeCell ref="D2011:G2011"/>
    <mergeCell ref="D2012:G2012"/>
    <mergeCell ref="D2013:G2013"/>
    <mergeCell ref="D2014:G2014"/>
    <mergeCell ref="D2015:G2015"/>
    <mergeCell ref="B2016:G2016"/>
    <mergeCell ref="D2005:G2005"/>
    <mergeCell ref="D2006:G2006"/>
    <mergeCell ref="D2007:G2007"/>
    <mergeCell ref="D2008:G2008"/>
    <mergeCell ref="B2009:G2009"/>
    <mergeCell ref="D2010:G2010"/>
    <mergeCell ref="D1999:G1999"/>
    <mergeCell ref="B2000:G2000"/>
    <mergeCell ref="B2001:G2001"/>
    <mergeCell ref="B2002:G2002"/>
    <mergeCell ref="B2003:G2003"/>
    <mergeCell ref="D2004:G2004"/>
    <mergeCell ref="D1993:G1993"/>
    <mergeCell ref="D1994:G1994"/>
    <mergeCell ref="B1995:G1995"/>
    <mergeCell ref="B1996:G1996"/>
    <mergeCell ref="D1997:G1997"/>
    <mergeCell ref="B1998:G1998"/>
    <mergeCell ref="B1987:G1987"/>
    <mergeCell ref="D1988:G1988"/>
    <mergeCell ref="B1989:G1989"/>
    <mergeCell ref="D1990:G1990"/>
    <mergeCell ref="B1991:G1991"/>
    <mergeCell ref="D1992:G1992"/>
    <mergeCell ref="D1981:G1981"/>
    <mergeCell ref="B1982:G1982"/>
    <mergeCell ref="B1983:G1983"/>
    <mergeCell ref="B1984:G1984"/>
    <mergeCell ref="D1985:G1985"/>
    <mergeCell ref="D1986:G1986"/>
    <mergeCell ref="D1975:G1975"/>
    <mergeCell ref="D1976:G1976"/>
    <mergeCell ref="D1977:G1977"/>
    <mergeCell ref="B1978:G1978"/>
    <mergeCell ref="B1979:G1979"/>
    <mergeCell ref="B1980:G1980"/>
    <mergeCell ref="D1969:G1969"/>
    <mergeCell ref="D1970:G1970"/>
    <mergeCell ref="D1971:G1971"/>
    <mergeCell ref="D1972:G1972"/>
    <mergeCell ref="B1973:G1973"/>
    <mergeCell ref="D1974:G1974"/>
    <mergeCell ref="D1963:G1963"/>
    <mergeCell ref="D1964:G1964"/>
    <mergeCell ref="D1965:G1965"/>
    <mergeCell ref="D1966:G1966"/>
    <mergeCell ref="D1967:G1967"/>
    <mergeCell ref="D1968:G1968"/>
    <mergeCell ref="D1957:G1957"/>
    <mergeCell ref="B1958:G1958"/>
    <mergeCell ref="D1959:G1959"/>
    <mergeCell ref="D1960:G1960"/>
    <mergeCell ref="D1961:G1961"/>
    <mergeCell ref="D1962:G1962"/>
    <mergeCell ref="B1951:G1951"/>
    <mergeCell ref="B1952:G1952"/>
    <mergeCell ref="D1953:G1953"/>
    <mergeCell ref="B1954:G1954"/>
    <mergeCell ref="B1955:G1955"/>
    <mergeCell ref="B1956:G1956"/>
    <mergeCell ref="D1945:G1945"/>
    <mergeCell ref="D1946:G1946"/>
    <mergeCell ref="D1947:G1947"/>
    <mergeCell ref="D1948:G1948"/>
    <mergeCell ref="D1949:G1949"/>
    <mergeCell ref="D1950:G1950"/>
    <mergeCell ref="D1939:G1939"/>
    <mergeCell ref="D1940:G1940"/>
    <mergeCell ref="D1941:G1941"/>
    <mergeCell ref="B1942:G1942"/>
    <mergeCell ref="D1943:G1943"/>
    <mergeCell ref="D1944:G1944"/>
    <mergeCell ref="B1933:G1933"/>
    <mergeCell ref="B1934:G1934"/>
    <mergeCell ref="D1935:G1935"/>
    <mergeCell ref="B1936:G1936"/>
    <mergeCell ref="B1937:G1937"/>
    <mergeCell ref="D1938:G1938"/>
    <mergeCell ref="B1927:G1927"/>
    <mergeCell ref="B1928:G1928"/>
    <mergeCell ref="B1929:G1929"/>
    <mergeCell ref="D1930:G1930"/>
    <mergeCell ref="D1931:G1931"/>
    <mergeCell ref="D1932:G1932"/>
    <mergeCell ref="D1921:G1921"/>
    <mergeCell ref="B1922:G1922"/>
    <mergeCell ref="D1923:G1923"/>
    <mergeCell ref="D1924:G1924"/>
    <mergeCell ref="D1925:G1925"/>
    <mergeCell ref="D1926:G1926"/>
    <mergeCell ref="D1915:G1915"/>
    <mergeCell ref="D1916:G1916"/>
    <mergeCell ref="D1917:G1917"/>
    <mergeCell ref="D1918:G1918"/>
    <mergeCell ref="D1919:G1919"/>
    <mergeCell ref="B1920:G1920"/>
    <mergeCell ref="D1909:G1909"/>
    <mergeCell ref="D1910:G1910"/>
    <mergeCell ref="D1911:G1911"/>
    <mergeCell ref="D1912:G1912"/>
    <mergeCell ref="D1913:G1913"/>
    <mergeCell ref="D1914:G1914"/>
    <mergeCell ref="D1903:G1903"/>
    <mergeCell ref="D1904:G1904"/>
    <mergeCell ref="D1905:G1905"/>
    <mergeCell ref="D1906:G1906"/>
    <mergeCell ref="D1907:G1907"/>
    <mergeCell ref="D1908:G1908"/>
    <mergeCell ref="D1897:G1897"/>
    <mergeCell ref="D1898:G1898"/>
    <mergeCell ref="B1899:G1899"/>
    <mergeCell ref="D1900:G1900"/>
    <mergeCell ref="D1901:G1901"/>
    <mergeCell ref="D1902:G1902"/>
    <mergeCell ref="B1891:G1891"/>
    <mergeCell ref="D1892:G1892"/>
    <mergeCell ref="D1893:G1893"/>
    <mergeCell ref="B1894:G1894"/>
    <mergeCell ref="D1895:G1895"/>
    <mergeCell ref="D1896:G1896"/>
    <mergeCell ref="D1885:G1885"/>
    <mergeCell ref="D1886:G1886"/>
    <mergeCell ref="D1887:G1887"/>
    <mergeCell ref="D1888:G1888"/>
    <mergeCell ref="D1889:G1889"/>
    <mergeCell ref="D1890:G1890"/>
    <mergeCell ref="D1879:G1879"/>
    <mergeCell ref="D1880:G1880"/>
    <mergeCell ref="D1881:G1881"/>
    <mergeCell ref="D1882:G1882"/>
    <mergeCell ref="D1883:G1883"/>
    <mergeCell ref="D1884:G1884"/>
    <mergeCell ref="D1873:G1873"/>
    <mergeCell ref="B1874:G1874"/>
    <mergeCell ref="D1875:G1875"/>
    <mergeCell ref="D1876:G1876"/>
    <mergeCell ref="B1877:G1877"/>
    <mergeCell ref="D1878:G1878"/>
    <mergeCell ref="D1867:G1867"/>
    <mergeCell ref="D1868:G1868"/>
    <mergeCell ref="D1869:G1869"/>
    <mergeCell ref="B1870:G1870"/>
    <mergeCell ref="D1871:G1871"/>
    <mergeCell ref="B1872:G1872"/>
    <mergeCell ref="B1861:G1861"/>
    <mergeCell ref="D1862:G1862"/>
    <mergeCell ref="D1863:G1863"/>
    <mergeCell ref="D1864:G1864"/>
    <mergeCell ref="D1865:G1865"/>
    <mergeCell ref="D1866:G1866"/>
    <mergeCell ref="D1855:G1855"/>
    <mergeCell ref="D1856:G1856"/>
    <mergeCell ref="D1857:G1857"/>
    <mergeCell ref="D1858:G1858"/>
    <mergeCell ref="D1859:G1859"/>
    <mergeCell ref="B1860:G1860"/>
    <mergeCell ref="B1849:G1849"/>
    <mergeCell ref="B1850:G1850"/>
    <mergeCell ref="D1851:G1851"/>
    <mergeCell ref="B1852:G1852"/>
    <mergeCell ref="D1853:G1853"/>
    <mergeCell ref="D1854:G1854"/>
    <mergeCell ref="D1843:G1843"/>
    <mergeCell ref="D1844:G1844"/>
    <mergeCell ref="B1845:G1845"/>
    <mergeCell ref="B1846:G1846"/>
    <mergeCell ref="D1847:G1847"/>
    <mergeCell ref="D1848:G1848"/>
    <mergeCell ref="D1837:G1837"/>
    <mergeCell ref="D1838:G1838"/>
    <mergeCell ref="D1839:G1839"/>
    <mergeCell ref="B1840:G1840"/>
    <mergeCell ref="B1841:G1841"/>
    <mergeCell ref="D1842:G1842"/>
    <mergeCell ref="B1831:G1831"/>
    <mergeCell ref="B1832:G1832"/>
    <mergeCell ref="D1833:G1833"/>
    <mergeCell ref="B1834:G1834"/>
    <mergeCell ref="B1835:G1835"/>
    <mergeCell ref="B1836:G1836"/>
    <mergeCell ref="D1825:G1825"/>
    <mergeCell ref="D1826:G1826"/>
    <mergeCell ref="D1827:G1827"/>
    <mergeCell ref="B1828:G1828"/>
    <mergeCell ref="D1829:G1829"/>
    <mergeCell ref="D1830:G1830"/>
    <mergeCell ref="D1819:G1819"/>
    <mergeCell ref="B1820:G1820"/>
    <mergeCell ref="B1821:G1821"/>
    <mergeCell ref="D1822:G1822"/>
    <mergeCell ref="D1823:G1823"/>
    <mergeCell ref="D1824:G1824"/>
    <mergeCell ref="B1813:G1813"/>
    <mergeCell ref="B1814:G1814"/>
    <mergeCell ref="B1815:G1815"/>
    <mergeCell ref="D1816:G1816"/>
    <mergeCell ref="D1817:G1817"/>
    <mergeCell ref="D1818:G1818"/>
    <mergeCell ref="D1807:G1807"/>
    <mergeCell ref="D1808:G1808"/>
    <mergeCell ref="B1809:G1809"/>
    <mergeCell ref="B1810:G1810"/>
    <mergeCell ref="D1811:G1811"/>
    <mergeCell ref="B1812:G1812"/>
    <mergeCell ref="D1801:G1801"/>
    <mergeCell ref="B1802:G1802"/>
    <mergeCell ref="D1803:G1803"/>
    <mergeCell ref="D1804:G1804"/>
    <mergeCell ref="D1805:G1805"/>
    <mergeCell ref="D1806:G1806"/>
    <mergeCell ref="D1795:G1795"/>
    <mergeCell ref="B1796:G1796"/>
    <mergeCell ref="D1797:G1797"/>
    <mergeCell ref="B1798:G1798"/>
    <mergeCell ref="D1799:G1799"/>
    <mergeCell ref="D1800:G1800"/>
    <mergeCell ref="D1789:G1789"/>
    <mergeCell ref="D1790:G1790"/>
    <mergeCell ref="D1791:G1791"/>
    <mergeCell ref="D1792:G1792"/>
    <mergeCell ref="D1793:G1793"/>
    <mergeCell ref="D1794:G1794"/>
    <mergeCell ref="D1783:G1783"/>
    <mergeCell ref="D1784:G1784"/>
    <mergeCell ref="D1785:G1785"/>
    <mergeCell ref="D1786:G1786"/>
    <mergeCell ref="D1787:G1787"/>
    <mergeCell ref="D1788:G1788"/>
    <mergeCell ref="D1777:G1777"/>
    <mergeCell ref="D1778:G1778"/>
    <mergeCell ref="B1779:G1779"/>
    <mergeCell ref="B1780:G1780"/>
    <mergeCell ref="D1781:G1781"/>
    <mergeCell ref="D1782:G1782"/>
    <mergeCell ref="D1771:G1771"/>
    <mergeCell ref="B1772:G1772"/>
    <mergeCell ref="D1773:G1773"/>
    <mergeCell ref="D1774:G1774"/>
    <mergeCell ref="B1775:G1775"/>
    <mergeCell ref="D1776:G1776"/>
    <mergeCell ref="B1765:G1765"/>
    <mergeCell ref="B1766:G1766"/>
    <mergeCell ref="B1767:G1767"/>
    <mergeCell ref="D1768:G1768"/>
    <mergeCell ref="D1769:G1769"/>
    <mergeCell ref="D1770:G1770"/>
    <mergeCell ref="D1759:G1759"/>
    <mergeCell ref="D1760:G1760"/>
    <mergeCell ref="B1761:G1761"/>
    <mergeCell ref="D1762:G1762"/>
    <mergeCell ref="B1763:G1763"/>
    <mergeCell ref="B1764:G1764"/>
    <mergeCell ref="B1753:G1753"/>
    <mergeCell ref="D1754:G1754"/>
    <mergeCell ref="D1755:G1755"/>
    <mergeCell ref="D1756:G1756"/>
    <mergeCell ref="B1757:G1757"/>
    <mergeCell ref="D1758:G1758"/>
    <mergeCell ref="D1747:G1747"/>
    <mergeCell ref="D1748:G1748"/>
    <mergeCell ref="D1749:G1749"/>
    <mergeCell ref="D1750:G1750"/>
    <mergeCell ref="D1751:G1751"/>
    <mergeCell ref="D1752:G1752"/>
    <mergeCell ref="B1741:G1741"/>
    <mergeCell ref="B1742:G1742"/>
    <mergeCell ref="D1743:G1743"/>
    <mergeCell ref="D1744:G1744"/>
    <mergeCell ref="D1745:G1745"/>
    <mergeCell ref="D1746:G1746"/>
    <mergeCell ref="D1735:G1735"/>
    <mergeCell ref="D1736:G1736"/>
    <mergeCell ref="D1737:G1737"/>
    <mergeCell ref="D1738:G1738"/>
    <mergeCell ref="D1739:G1739"/>
    <mergeCell ref="D1740:G1740"/>
    <mergeCell ref="D1729:G1729"/>
    <mergeCell ref="D1730:G1730"/>
    <mergeCell ref="D1731:G1731"/>
    <mergeCell ref="D1732:G1732"/>
    <mergeCell ref="D1733:G1733"/>
    <mergeCell ref="D1734:G1734"/>
    <mergeCell ref="B1723:G1723"/>
    <mergeCell ref="D1724:G1724"/>
    <mergeCell ref="B1725:G1725"/>
    <mergeCell ref="B1726:G1726"/>
    <mergeCell ref="D1727:G1727"/>
    <mergeCell ref="B1728:G1728"/>
    <mergeCell ref="B1717:G1717"/>
    <mergeCell ref="D1718:G1718"/>
    <mergeCell ref="B1719:G1719"/>
    <mergeCell ref="D1720:G1720"/>
    <mergeCell ref="D1721:G1721"/>
    <mergeCell ref="B1722:G1722"/>
    <mergeCell ref="D1711:G1711"/>
    <mergeCell ref="D1712:G1712"/>
    <mergeCell ref="D1713:G1713"/>
    <mergeCell ref="D1714:G1714"/>
    <mergeCell ref="D1715:G1715"/>
    <mergeCell ref="B1716:G1716"/>
    <mergeCell ref="D1705:G1705"/>
    <mergeCell ref="D1706:G1706"/>
    <mergeCell ref="D1707:G1707"/>
    <mergeCell ref="D1708:G1708"/>
    <mergeCell ref="D1709:G1709"/>
    <mergeCell ref="D1710:G1710"/>
    <mergeCell ref="D1699:G1699"/>
    <mergeCell ref="D1700:G1700"/>
    <mergeCell ref="D1701:G1701"/>
    <mergeCell ref="D1702:G1702"/>
    <mergeCell ref="D1703:G1703"/>
    <mergeCell ref="D1704:G1704"/>
    <mergeCell ref="D1693:G1693"/>
    <mergeCell ref="D1694:G1694"/>
    <mergeCell ref="D1695:G1695"/>
    <mergeCell ref="D1696:G1696"/>
    <mergeCell ref="D1697:G1697"/>
    <mergeCell ref="D1698:G1698"/>
    <mergeCell ref="D1687:G1687"/>
    <mergeCell ref="D1688:G1688"/>
    <mergeCell ref="D1689:G1689"/>
    <mergeCell ref="D1690:G1690"/>
    <mergeCell ref="D1691:G1691"/>
    <mergeCell ref="D1692:G1692"/>
    <mergeCell ref="D1681:G1681"/>
    <mergeCell ref="B1682:G1682"/>
    <mergeCell ref="D1683:G1683"/>
    <mergeCell ref="D1684:G1684"/>
    <mergeCell ref="D1685:G1685"/>
    <mergeCell ref="D1686:G1686"/>
    <mergeCell ref="D1675:G1675"/>
    <mergeCell ref="D1676:G1676"/>
    <mergeCell ref="D1677:G1677"/>
    <mergeCell ref="D1678:G1678"/>
    <mergeCell ref="D1679:G1679"/>
    <mergeCell ref="D1680:G1680"/>
    <mergeCell ref="B1669:G1669"/>
    <mergeCell ref="D1670:G1670"/>
    <mergeCell ref="D1671:G1671"/>
    <mergeCell ref="D1672:G1672"/>
    <mergeCell ref="D1673:G1673"/>
    <mergeCell ref="D1674:G1674"/>
    <mergeCell ref="B1663:G1663"/>
    <mergeCell ref="B1664:G1664"/>
    <mergeCell ref="B1665:G1665"/>
    <mergeCell ref="D1666:G1666"/>
    <mergeCell ref="D1667:G1667"/>
    <mergeCell ref="D1668:G1668"/>
    <mergeCell ref="D1657:G1657"/>
    <mergeCell ref="B1658:G1658"/>
    <mergeCell ref="D1659:G1659"/>
    <mergeCell ref="D1660:G1660"/>
    <mergeCell ref="D1661:G1661"/>
    <mergeCell ref="D1662:G1662"/>
    <mergeCell ref="D1651:G1651"/>
    <mergeCell ref="D1652:G1652"/>
    <mergeCell ref="B1653:G1653"/>
    <mergeCell ref="D1654:G1654"/>
    <mergeCell ref="D1655:G1655"/>
    <mergeCell ref="D1656:G1656"/>
    <mergeCell ref="D1645:G1645"/>
    <mergeCell ref="D1646:G1646"/>
    <mergeCell ref="D1647:G1647"/>
    <mergeCell ref="D1648:G1648"/>
    <mergeCell ref="D1649:G1649"/>
    <mergeCell ref="D1650:G1650"/>
    <mergeCell ref="B1639:G1639"/>
    <mergeCell ref="B1640:G1640"/>
    <mergeCell ref="D1641:G1641"/>
    <mergeCell ref="D1642:G1642"/>
    <mergeCell ref="D1643:G1643"/>
    <mergeCell ref="B1644:G1644"/>
    <mergeCell ref="D1633:G1633"/>
    <mergeCell ref="D1634:G1634"/>
    <mergeCell ref="D1635:G1635"/>
    <mergeCell ref="D1636:G1636"/>
    <mergeCell ref="D1637:G1637"/>
    <mergeCell ref="D1638:G1638"/>
    <mergeCell ref="D1627:G1627"/>
    <mergeCell ref="D1628:G1628"/>
    <mergeCell ref="D1629:G1629"/>
    <mergeCell ref="D1630:G1630"/>
    <mergeCell ref="B1631:G1631"/>
    <mergeCell ref="D1632:G1632"/>
    <mergeCell ref="D1621:G1621"/>
    <mergeCell ref="D1622:G1622"/>
    <mergeCell ref="D1623:G1623"/>
    <mergeCell ref="B1624:G1624"/>
    <mergeCell ref="D1625:G1625"/>
    <mergeCell ref="B1626:G1626"/>
    <mergeCell ref="B1615:G1615"/>
    <mergeCell ref="B1616:G1616"/>
    <mergeCell ref="D1617:G1617"/>
    <mergeCell ref="D1618:G1618"/>
    <mergeCell ref="D1619:G1619"/>
    <mergeCell ref="D1620:G1620"/>
    <mergeCell ref="D1609:G1609"/>
    <mergeCell ref="D1610:G1610"/>
    <mergeCell ref="D1611:G1611"/>
    <mergeCell ref="D1612:G1612"/>
    <mergeCell ref="D1613:G1613"/>
    <mergeCell ref="B1614:G1614"/>
    <mergeCell ref="B1603:G1603"/>
    <mergeCell ref="D1604:G1604"/>
    <mergeCell ref="D1605:G1605"/>
    <mergeCell ref="D1606:G1606"/>
    <mergeCell ref="B1607:G1607"/>
    <mergeCell ref="D1608:G1608"/>
    <mergeCell ref="D1597:G1597"/>
    <mergeCell ref="D1598:G1598"/>
    <mergeCell ref="D1599:G1599"/>
    <mergeCell ref="D1600:G1600"/>
    <mergeCell ref="D1601:G1601"/>
    <mergeCell ref="D1602:G1602"/>
    <mergeCell ref="B1591:G1591"/>
    <mergeCell ref="D1592:G1592"/>
    <mergeCell ref="D1593:G1593"/>
    <mergeCell ref="D1594:G1594"/>
    <mergeCell ref="D1595:G1595"/>
    <mergeCell ref="D1596:G1596"/>
    <mergeCell ref="D1585:G1585"/>
    <mergeCell ref="D1586:G1586"/>
    <mergeCell ref="B1587:G1587"/>
    <mergeCell ref="D1588:G1588"/>
    <mergeCell ref="D1589:G1589"/>
    <mergeCell ref="D1590:G1590"/>
    <mergeCell ref="D1579:G1579"/>
    <mergeCell ref="B1580:G1580"/>
    <mergeCell ref="D1581:G1581"/>
    <mergeCell ref="D1582:G1582"/>
    <mergeCell ref="D1583:G1583"/>
    <mergeCell ref="D1584:G1584"/>
    <mergeCell ref="D1573:G1573"/>
    <mergeCell ref="D1574:G1574"/>
    <mergeCell ref="D1575:G1575"/>
    <mergeCell ref="D1576:G1576"/>
    <mergeCell ref="D1577:G1577"/>
    <mergeCell ref="D1578:G1578"/>
    <mergeCell ref="B1567:G1567"/>
    <mergeCell ref="D1568:G1568"/>
    <mergeCell ref="D1569:G1569"/>
    <mergeCell ref="B1570:G1570"/>
    <mergeCell ref="D1571:G1571"/>
    <mergeCell ref="B1572:G1572"/>
    <mergeCell ref="B1561:G1561"/>
    <mergeCell ref="D1562:G1562"/>
    <mergeCell ref="D1563:G1563"/>
    <mergeCell ref="D1564:G1564"/>
    <mergeCell ref="D1565:G1565"/>
    <mergeCell ref="D1566:G1566"/>
    <mergeCell ref="D1555:G1555"/>
    <mergeCell ref="D1556:G1556"/>
    <mergeCell ref="D1557:G1557"/>
    <mergeCell ref="B1558:G1558"/>
    <mergeCell ref="D1559:G1559"/>
    <mergeCell ref="B1560:G1560"/>
    <mergeCell ref="B1549:G1549"/>
    <mergeCell ref="B1550:G1550"/>
    <mergeCell ref="D1551:G1551"/>
    <mergeCell ref="B1552:G1552"/>
    <mergeCell ref="D1553:G1553"/>
    <mergeCell ref="D1554:G1554"/>
    <mergeCell ref="D1543:G1543"/>
    <mergeCell ref="B1544:G1544"/>
    <mergeCell ref="D1545:G1545"/>
    <mergeCell ref="D1546:G1546"/>
    <mergeCell ref="D1547:G1547"/>
    <mergeCell ref="D1548:G1548"/>
    <mergeCell ref="D1537:G1537"/>
    <mergeCell ref="D1538:G1538"/>
    <mergeCell ref="B1539:G1539"/>
    <mergeCell ref="B1540:G1540"/>
    <mergeCell ref="B1541:G1541"/>
    <mergeCell ref="D1542:G1542"/>
    <mergeCell ref="D1531:G1531"/>
    <mergeCell ref="D1532:G1532"/>
    <mergeCell ref="D1533:G1533"/>
    <mergeCell ref="D1534:G1534"/>
    <mergeCell ref="D1535:G1535"/>
    <mergeCell ref="D1536:G1536"/>
    <mergeCell ref="B1525:G1525"/>
    <mergeCell ref="B1526:G1526"/>
    <mergeCell ref="D1527:G1527"/>
    <mergeCell ref="D1528:G1528"/>
    <mergeCell ref="D1529:G1529"/>
    <mergeCell ref="D1530:G1530"/>
    <mergeCell ref="D1519:G1519"/>
    <mergeCell ref="D1520:G1520"/>
    <mergeCell ref="B1521:G1521"/>
    <mergeCell ref="B1522:G1522"/>
    <mergeCell ref="B1523:G1523"/>
    <mergeCell ref="D1524:G1524"/>
    <mergeCell ref="D1513:G1513"/>
    <mergeCell ref="D1514:G1514"/>
    <mergeCell ref="D1515:G1515"/>
    <mergeCell ref="D1516:G1516"/>
    <mergeCell ref="B1517:G1517"/>
    <mergeCell ref="B1518:G1518"/>
    <mergeCell ref="D1507:G1507"/>
    <mergeCell ref="D1508:G1508"/>
    <mergeCell ref="D1509:G1509"/>
    <mergeCell ref="D1510:G1510"/>
    <mergeCell ref="D1511:G1511"/>
    <mergeCell ref="D1512:G1512"/>
    <mergeCell ref="B1501:G1501"/>
    <mergeCell ref="B1502:G1502"/>
    <mergeCell ref="B1503:G1503"/>
    <mergeCell ref="D1504:G1504"/>
    <mergeCell ref="D1505:G1505"/>
    <mergeCell ref="D1506:G1506"/>
    <mergeCell ref="D1495:G1495"/>
    <mergeCell ref="B1496:G1496"/>
    <mergeCell ref="D1497:G1497"/>
    <mergeCell ref="B1498:G1498"/>
    <mergeCell ref="D1499:G1499"/>
    <mergeCell ref="D1500:G1500"/>
    <mergeCell ref="B1489:G1489"/>
    <mergeCell ref="D1490:G1490"/>
    <mergeCell ref="D1491:G1491"/>
    <mergeCell ref="D1492:G1492"/>
    <mergeCell ref="B1493:G1493"/>
    <mergeCell ref="D1494:G1494"/>
    <mergeCell ref="D1483:G1483"/>
    <mergeCell ref="D1484:G1484"/>
    <mergeCell ref="B1485:G1485"/>
    <mergeCell ref="D1486:G1486"/>
    <mergeCell ref="B1487:G1487"/>
    <mergeCell ref="B1488:G1488"/>
    <mergeCell ref="D1477:G1477"/>
    <mergeCell ref="D1478:G1478"/>
    <mergeCell ref="B1479:G1479"/>
    <mergeCell ref="D1480:G1480"/>
    <mergeCell ref="D1481:G1481"/>
    <mergeCell ref="B1482:G1482"/>
    <mergeCell ref="B1471:G1471"/>
    <mergeCell ref="D1472:G1472"/>
    <mergeCell ref="D1473:G1473"/>
    <mergeCell ref="D1474:G1474"/>
    <mergeCell ref="B1475:G1475"/>
    <mergeCell ref="D1476:G1476"/>
    <mergeCell ref="D1465:G1465"/>
    <mergeCell ref="D1466:G1466"/>
    <mergeCell ref="B1467:G1467"/>
    <mergeCell ref="D1468:G1468"/>
    <mergeCell ref="D1469:G1469"/>
    <mergeCell ref="D1470:G1470"/>
    <mergeCell ref="B1459:G1459"/>
    <mergeCell ref="D1460:G1460"/>
    <mergeCell ref="D1461:G1461"/>
    <mergeCell ref="D1462:G1462"/>
    <mergeCell ref="B1463:G1463"/>
    <mergeCell ref="D1464:G1464"/>
    <mergeCell ref="D1453:G1453"/>
    <mergeCell ref="B1454:G1454"/>
    <mergeCell ref="D1455:G1455"/>
    <mergeCell ref="D1456:G1456"/>
    <mergeCell ref="B1457:G1457"/>
    <mergeCell ref="B1458:G1458"/>
    <mergeCell ref="D1447:G1447"/>
    <mergeCell ref="D1448:G1448"/>
    <mergeCell ref="D1449:G1449"/>
    <mergeCell ref="D1450:G1450"/>
    <mergeCell ref="D1451:G1451"/>
    <mergeCell ref="D1452:G1452"/>
    <mergeCell ref="D1441:G1441"/>
    <mergeCell ref="D1442:G1442"/>
    <mergeCell ref="D1443:G1443"/>
    <mergeCell ref="D1444:G1444"/>
    <mergeCell ref="B1445:G1445"/>
    <mergeCell ref="D1446:G1446"/>
    <mergeCell ref="D1435:G1435"/>
    <mergeCell ref="D1436:G1436"/>
    <mergeCell ref="D1437:G1437"/>
    <mergeCell ref="B1438:G1438"/>
    <mergeCell ref="D1439:G1439"/>
    <mergeCell ref="D1440:G1440"/>
    <mergeCell ref="B1429:G1429"/>
    <mergeCell ref="D1430:G1430"/>
    <mergeCell ref="D1431:G1431"/>
    <mergeCell ref="D1432:G1432"/>
    <mergeCell ref="D1433:G1433"/>
    <mergeCell ref="D1434:G1434"/>
    <mergeCell ref="D1423:G1423"/>
    <mergeCell ref="D1424:G1424"/>
    <mergeCell ref="D1425:G1425"/>
    <mergeCell ref="D1426:G1426"/>
    <mergeCell ref="D1427:G1427"/>
    <mergeCell ref="D1428:G1428"/>
    <mergeCell ref="D1417:G1417"/>
    <mergeCell ref="D1418:G1418"/>
    <mergeCell ref="D1419:G1419"/>
    <mergeCell ref="D1420:G1420"/>
    <mergeCell ref="B1421:G1421"/>
    <mergeCell ref="D1422:G1422"/>
    <mergeCell ref="D1411:G1411"/>
    <mergeCell ref="D1412:G1412"/>
    <mergeCell ref="D1413:G1413"/>
    <mergeCell ref="D1414:G1414"/>
    <mergeCell ref="D1415:G1415"/>
    <mergeCell ref="B1416:G1416"/>
    <mergeCell ref="D1405:G1405"/>
    <mergeCell ref="D1406:G1406"/>
    <mergeCell ref="D1407:G1407"/>
    <mergeCell ref="D1408:G1408"/>
    <mergeCell ref="B1409:G1409"/>
    <mergeCell ref="D1410:G1410"/>
    <mergeCell ref="D1399:G1399"/>
    <mergeCell ref="D1400:G1400"/>
    <mergeCell ref="D1401:G1401"/>
    <mergeCell ref="D1402:G1402"/>
    <mergeCell ref="D1403:G1403"/>
    <mergeCell ref="B1404:G1404"/>
    <mergeCell ref="D1393:G1393"/>
    <mergeCell ref="D1394:G1394"/>
    <mergeCell ref="D1395:G1395"/>
    <mergeCell ref="D1396:G1396"/>
    <mergeCell ref="D1397:G1397"/>
    <mergeCell ref="B1398:G1398"/>
    <mergeCell ref="D1387:G1387"/>
    <mergeCell ref="B1388:G1388"/>
    <mergeCell ref="D1389:G1389"/>
    <mergeCell ref="B1390:G1390"/>
    <mergeCell ref="B1391:G1391"/>
    <mergeCell ref="B1392:G1392"/>
    <mergeCell ref="B1381:G1381"/>
    <mergeCell ref="D1382:G1382"/>
    <mergeCell ref="D1383:G1383"/>
    <mergeCell ref="D1384:G1384"/>
    <mergeCell ref="D1385:G1385"/>
    <mergeCell ref="D1386:G1386"/>
    <mergeCell ref="D1375:G1375"/>
    <mergeCell ref="D1376:G1376"/>
    <mergeCell ref="B1377:G1377"/>
    <mergeCell ref="B1378:G1378"/>
    <mergeCell ref="D1379:G1379"/>
    <mergeCell ref="D1380:G1380"/>
    <mergeCell ref="D1369:G1369"/>
    <mergeCell ref="D1370:G1370"/>
    <mergeCell ref="B1371:G1371"/>
    <mergeCell ref="D1372:G1372"/>
    <mergeCell ref="D1373:G1373"/>
    <mergeCell ref="D1374:G1374"/>
    <mergeCell ref="D1363:G1363"/>
    <mergeCell ref="B1364:G1364"/>
    <mergeCell ref="B1365:G1365"/>
    <mergeCell ref="D1366:G1366"/>
    <mergeCell ref="D1367:G1367"/>
    <mergeCell ref="D1368:G1368"/>
    <mergeCell ref="D1357:G1357"/>
    <mergeCell ref="D1358:G1358"/>
    <mergeCell ref="D1359:G1359"/>
    <mergeCell ref="B1360:G1360"/>
    <mergeCell ref="B1361:G1361"/>
    <mergeCell ref="D1362:G1362"/>
    <mergeCell ref="D1351:G1351"/>
    <mergeCell ref="D1352:G1352"/>
    <mergeCell ref="B1353:G1353"/>
    <mergeCell ref="D1354:G1354"/>
    <mergeCell ref="D1355:G1355"/>
    <mergeCell ref="D1356:G1356"/>
    <mergeCell ref="B1345:G1345"/>
    <mergeCell ref="B1346:G1346"/>
    <mergeCell ref="D1347:G1347"/>
    <mergeCell ref="D1348:G1348"/>
    <mergeCell ref="D1349:G1349"/>
    <mergeCell ref="D1350:G1350"/>
    <mergeCell ref="D1339:G1339"/>
    <mergeCell ref="B1340:G1340"/>
    <mergeCell ref="D1341:G1341"/>
    <mergeCell ref="D1342:G1342"/>
    <mergeCell ref="D1343:G1343"/>
    <mergeCell ref="D1344:G1344"/>
    <mergeCell ref="D1333:G1333"/>
    <mergeCell ref="D1334:G1334"/>
    <mergeCell ref="B1335:G1335"/>
    <mergeCell ref="B1336:G1336"/>
    <mergeCell ref="D1337:G1337"/>
    <mergeCell ref="D1338:G1338"/>
    <mergeCell ref="D1327:G1327"/>
    <mergeCell ref="D1328:G1328"/>
    <mergeCell ref="D1329:G1329"/>
    <mergeCell ref="B1330:G1330"/>
    <mergeCell ref="D1331:G1331"/>
    <mergeCell ref="D1332:G1332"/>
    <mergeCell ref="D1321:G1321"/>
    <mergeCell ref="D1322:G1322"/>
    <mergeCell ref="D1323:G1323"/>
    <mergeCell ref="D1324:G1324"/>
    <mergeCell ref="B1325:G1325"/>
    <mergeCell ref="D1326:G1326"/>
    <mergeCell ref="B1315:G1315"/>
    <mergeCell ref="D1316:G1316"/>
    <mergeCell ref="D1317:G1317"/>
    <mergeCell ref="D1318:G1318"/>
    <mergeCell ref="B1319:G1319"/>
    <mergeCell ref="D1320:G1320"/>
    <mergeCell ref="B1309:G1309"/>
    <mergeCell ref="D1310:G1310"/>
    <mergeCell ref="D1311:G1311"/>
    <mergeCell ref="D1312:G1312"/>
    <mergeCell ref="D1313:G1313"/>
    <mergeCell ref="D1314:G1314"/>
    <mergeCell ref="D1303:G1303"/>
    <mergeCell ref="B1304:G1304"/>
    <mergeCell ref="D1305:G1305"/>
    <mergeCell ref="B1306:G1306"/>
    <mergeCell ref="B1307:G1307"/>
    <mergeCell ref="B1308:G1308"/>
    <mergeCell ref="D1297:G1297"/>
    <mergeCell ref="D1298:G1298"/>
    <mergeCell ref="D1299:G1299"/>
    <mergeCell ref="D1300:G1300"/>
    <mergeCell ref="B1301:G1301"/>
    <mergeCell ref="B1302:G1302"/>
    <mergeCell ref="D1291:G1291"/>
    <mergeCell ref="D1292:G1292"/>
    <mergeCell ref="D1293:G1293"/>
    <mergeCell ref="D1294:G1294"/>
    <mergeCell ref="D1295:G1295"/>
    <mergeCell ref="B1296:G1296"/>
    <mergeCell ref="B1285:G1285"/>
    <mergeCell ref="B1286:G1286"/>
    <mergeCell ref="B1287:G1287"/>
    <mergeCell ref="D1288:G1288"/>
    <mergeCell ref="D1289:G1289"/>
    <mergeCell ref="D1290:G1290"/>
    <mergeCell ref="D1279:G1279"/>
    <mergeCell ref="D1280:G1280"/>
    <mergeCell ref="D1281:G1281"/>
    <mergeCell ref="D1282:G1282"/>
    <mergeCell ref="D1283:G1283"/>
    <mergeCell ref="B1284:G1284"/>
    <mergeCell ref="B1273:G1273"/>
    <mergeCell ref="D1274:G1274"/>
    <mergeCell ref="D1275:G1275"/>
    <mergeCell ref="B1276:G1276"/>
    <mergeCell ref="D1277:G1277"/>
    <mergeCell ref="D1278:G1278"/>
    <mergeCell ref="B1267:G1267"/>
    <mergeCell ref="B1268:G1268"/>
    <mergeCell ref="D1269:G1269"/>
    <mergeCell ref="D1270:G1270"/>
    <mergeCell ref="D1271:G1271"/>
    <mergeCell ref="D1272:G1272"/>
    <mergeCell ref="D1261:G1261"/>
    <mergeCell ref="D1262:G1262"/>
    <mergeCell ref="D1263:G1263"/>
    <mergeCell ref="D1264:G1264"/>
    <mergeCell ref="D1265:G1265"/>
    <mergeCell ref="D1266:G1266"/>
    <mergeCell ref="D1255:G1255"/>
    <mergeCell ref="D1256:G1256"/>
    <mergeCell ref="D1257:G1257"/>
    <mergeCell ref="D1258:G1258"/>
    <mergeCell ref="D1259:G1259"/>
    <mergeCell ref="B1260:G1260"/>
    <mergeCell ref="D1249:G1249"/>
    <mergeCell ref="D1250:G1250"/>
    <mergeCell ref="D1251:G1251"/>
    <mergeCell ref="D1252:G1252"/>
    <mergeCell ref="B1253:G1253"/>
    <mergeCell ref="D1254:G1254"/>
    <mergeCell ref="D1243:G1243"/>
    <mergeCell ref="D1244:G1244"/>
    <mergeCell ref="D1245:G1245"/>
    <mergeCell ref="D1246:G1246"/>
    <mergeCell ref="B1247:G1247"/>
    <mergeCell ref="D1248:G1248"/>
    <mergeCell ref="B1237:G1237"/>
    <mergeCell ref="B1238:G1238"/>
    <mergeCell ref="B1239:G1239"/>
    <mergeCell ref="B1240:G1240"/>
    <mergeCell ref="D1241:G1241"/>
    <mergeCell ref="D1242:G1242"/>
    <mergeCell ref="B1231:G1231"/>
    <mergeCell ref="D1232:G1232"/>
    <mergeCell ref="D1233:G1233"/>
    <mergeCell ref="B1234:G1234"/>
    <mergeCell ref="B1235:G1235"/>
    <mergeCell ref="D1236:G1236"/>
    <mergeCell ref="D1225:G1225"/>
    <mergeCell ref="D1226:G1226"/>
    <mergeCell ref="B1227:G1227"/>
    <mergeCell ref="D1228:G1228"/>
    <mergeCell ref="B1229:G1229"/>
    <mergeCell ref="D1230:G1230"/>
    <mergeCell ref="D1219:G1219"/>
    <mergeCell ref="D1220:G1220"/>
    <mergeCell ref="D1221:G1221"/>
    <mergeCell ref="B1222:G1222"/>
    <mergeCell ref="B1223:G1223"/>
    <mergeCell ref="D1224:G1224"/>
    <mergeCell ref="D1213:G1213"/>
    <mergeCell ref="D1214:G1214"/>
    <mergeCell ref="D1215:G1215"/>
    <mergeCell ref="D1216:G1216"/>
    <mergeCell ref="D1217:G1217"/>
    <mergeCell ref="B1218:G1218"/>
    <mergeCell ref="D1207:G1207"/>
    <mergeCell ref="D1208:G1208"/>
    <mergeCell ref="D1209:G1209"/>
    <mergeCell ref="D1210:G1210"/>
    <mergeCell ref="D1211:G1211"/>
    <mergeCell ref="D1212:G1212"/>
    <mergeCell ref="B1201:G1201"/>
    <mergeCell ref="B1202:G1202"/>
    <mergeCell ref="D1203:G1203"/>
    <mergeCell ref="B1204:G1204"/>
    <mergeCell ref="D1205:G1205"/>
    <mergeCell ref="D1206:G1206"/>
    <mergeCell ref="B1195:G1195"/>
    <mergeCell ref="D1196:G1196"/>
    <mergeCell ref="D1197:G1197"/>
    <mergeCell ref="D1198:G1198"/>
    <mergeCell ref="D1199:G1199"/>
    <mergeCell ref="B1200:G1200"/>
    <mergeCell ref="B1189:G1189"/>
    <mergeCell ref="B1190:G1190"/>
    <mergeCell ref="D1191:G1191"/>
    <mergeCell ref="D1192:G1192"/>
    <mergeCell ref="D1193:G1193"/>
    <mergeCell ref="D1194:G1194"/>
    <mergeCell ref="D1183:G1183"/>
    <mergeCell ref="D1184:G1184"/>
    <mergeCell ref="D1185:G1185"/>
    <mergeCell ref="B1186:G1186"/>
    <mergeCell ref="D1187:G1187"/>
    <mergeCell ref="D1188:G1188"/>
    <mergeCell ref="B1177:G1177"/>
    <mergeCell ref="D1178:G1178"/>
    <mergeCell ref="D1179:G1179"/>
    <mergeCell ref="B1180:G1180"/>
    <mergeCell ref="D1181:G1181"/>
    <mergeCell ref="B1182:G1182"/>
    <mergeCell ref="D1171:G1171"/>
    <mergeCell ref="D1172:G1172"/>
    <mergeCell ref="D1173:G1173"/>
    <mergeCell ref="D1174:G1174"/>
    <mergeCell ref="D1175:G1175"/>
    <mergeCell ref="D1176:G1176"/>
    <mergeCell ref="D1165:G1165"/>
    <mergeCell ref="B1166:G1166"/>
    <mergeCell ref="B1167:G1167"/>
    <mergeCell ref="D1168:G1168"/>
    <mergeCell ref="D1169:G1169"/>
    <mergeCell ref="D1170:G1170"/>
    <mergeCell ref="D1159:G1159"/>
    <mergeCell ref="B1160:G1160"/>
    <mergeCell ref="B1161:G1161"/>
    <mergeCell ref="D1162:G1162"/>
    <mergeCell ref="D1163:G1163"/>
    <mergeCell ref="D1164:G1164"/>
    <mergeCell ref="B1153:G1153"/>
    <mergeCell ref="B1154:G1154"/>
    <mergeCell ref="D1155:G1155"/>
    <mergeCell ref="D1156:G1156"/>
    <mergeCell ref="B1157:G1157"/>
    <mergeCell ref="B1158:G1158"/>
    <mergeCell ref="B1147:G1147"/>
    <mergeCell ref="D1148:G1148"/>
    <mergeCell ref="D1149:G1149"/>
    <mergeCell ref="D1150:G1150"/>
    <mergeCell ref="D1151:G1151"/>
    <mergeCell ref="B1152:G1152"/>
    <mergeCell ref="D1141:G1141"/>
    <mergeCell ref="D1142:G1142"/>
    <mergeCell ref="D1143:G1143"/>
    <mergeCell ref="D1144:G1144"/>
    <mergeCell ref="D1145:G1145"/>
    <mergeCell ref="D1146:G1146"/>
    <mergeCell ref="D1135:G1135"/>
    <mergeCell ref="D1136:G1136"/>
    <mergeCell ref="B1137:G1137"/>
    <mergeCell ref="B1138:G1138"/>
    <mergeCell ref="B1139:G1139"/>
    <mergeCell ref="B1140:G1140"/>
    <mergeCell ref="D1129:G1129"/>
    <mergeCell ref="D1130:G1130"/>
    <mergeCell ref="B1131:G1131"/>
    <mergeCell ref="D1132:G1132"/>
    <mergeCell ref="D1133:G1133"/>
    <mergeCell ref="B1134:G1134"/>
    <mergeCell ref="D1123:G1123"/>
    <mergeCell ref="D1124:G1124"/>
    <mergeCell ref="D1125:G1125"/>
    <mergeCell ref="B1126:G1126"/>
    <mergeCell ref="B1127:G1127"/>
    <mergeCell ref="D1128:G1128"/>
    <mergeCell ref="D1117:G1117"/>
    <mergeCell ref="B1118:G1118"/>
    <mergeCell ref="B1119:G1119"/>
    <mergeCell ref="D1120:G1120"/>
    <mergeCell ref="D1121:G1121"/>
    <mergeCell ref="D1122:G1122"/>
    <mergeCell ref="D1111:G1111"/>
    <mergeCell ref="B1112:G1112"/>
    <mergeCell ref="D1113:G1113"/>
    <mergeCell ref="B1114:G1114"/>
    <mergeCell ref="D1115:G1115"/>
    <mergeCell ref="D1116:G1116"/>
    <mergeCell ref="D1105:G1105"/>
    <mergeCell ref="D1106:G1106"/>
    <mergeCell ref="D1107:G1107"/>
    <mergeCell ref="D1108:G1108"/>
    <mergeCell ref="D1109:G1109"/>
    <mergeCell ref="B1110:G1110"/>
    <mergeCell ref="D1099:G1099"/>
    <mergeCell ref="B1100:G1100"/>
    <mergeCell ref="D1101:G1101"/>
    <mergeCell ref="D1102:G1102"/>
    <mergeCell ref="D1103:G1103"/>
    <mergeCell ref="B1104:G1104"/>
    <mergeCell ref="D1093:G1093"/>
    <mergeCell ref="D1094:G1094"/>
    <mergeCell ref="D1095:G1095"/>
    <mergeCell ref="B1096:G1096"/>
    <mergeCell ref="B1097:G1097"/>
    <mergeCell ref="D1098:G1098"/>
    <mergeCell ref="D1087:G1087"/>
    <mergeCell ref="B1088:G1088"/>
    <mergeCell ref="B1089:G1089"/>
    <mergeCell ref="D1090:G1090"/>
    <mergeCell ref="B1091:G1091"/>
    <mergeCell ref="D1092:G1092"/>
    <mergeCell ref="D1081:G1081"/>
    <mergeCell ref="D1082:G1082"/>
    <mergeCell ref="B1083:G1083"/>
    <mergeCell ref="D1084:G1084"/>
    <mergeCell ref="B1085:G1085"/>
    <mergeCell ref="D1086:G1086"/>
    <mergeCell ref="D1075:G1075"/>
    <mergeCell ref="D1076:G1076"/>
    <mergeCell ref="D1077:G1077"/>
    <mergeCell ref="B1078:G1078"/>
    <mergeCell ref="B1079:G1079"/>
    <mergeCell ref="B1080:G1080"/>
    <mergeCell ref="D1069:G1069"/>
    <mergeCell ref="D1070:G1070"/>
    <mergeCell ref="D1071:G1071"/>
    <mergeCell ref="B1072:G1072"/>
    <mergeCell ref="B1073:G1073"/>
    <mergeCell ref="D1074:G1074"/>
    <mergeCell ref="D1063:G1063"/>
    <mergeCell ref="B1064:G1064"/>
    <mergeCell ref="B1065:G1065"/>
    <mergeCell ref="D1066:G1066"/>
    <mergeCell ref="D1067:G1067"/>
    <mergeCell ref="D1068:G1068"/>
    <mergeCell ref="B1057:G1057"/>
    <mergeCell ref="B1058:G1058"/>
    <mergeCell ref="B1059:G1059"/>
    <mergeCell ref="B1060:G1060"/>
    <mergeCell ref="B1061:G1061"/>
    <mergeCell ref="D1062:G1062"/>
    <mergeCell ref="B1051:G1051"/>
    <mergeCell ref="B1052:G1052"/>
    <mergeCell ref="D1053:G1053"/>
    <mergeCell ref="B1054:G1054"/>
    <mergeCell ref="D1055:G1055"/>
    <mergeCell ref="D1056:G1056"/>
    <mergeCell ref="B1045:G1045"/>
    <mergeCell ref="B1046:G1046"/>
    <mergeCell ref="B1047:G1047"/>
    <mergeCell ref="D1048:G1048"/>
    <mergeCell ref="D1049:G1049"/>
    <mergeCell ref="D1050:G1050"/>
    <mergeCell ref="B1039:G1039"/>
    <mergeCell ref="B1040:G1040"/>
    <mergeCell ref="B1041:G1041"/>
    <mergeCell ref="B1042:G1042"/>
    <mergeCell ref="D1043:G1043"/>
    <mergeCell ref="D1044:G1044"/>
    <mergeCell ref="D1033:G1033"/>
    <mergeCell ref="B1034:G1034"/>
    <mergeCell ref="D1035:G1035"/>
    <mergeCell ref="D1036:G1036"/>
    <mergeCell ref="D1037:G1037"/>
    <mergeCell ref="D1038:G1038"/>
    <mergeCell ref="B1027:G1027"/>
    <mergeCell ref="B1028:G1028"/>
    <mergeCell ref="D1029:G1029"/>
    <mergeCell ref="B1030:G1030"/>
    <mergeCell ref="B1031:G1031"/>
    <mergeCell ref="D1032:G1032"/>
    <mergeCell ref="B1021:G1021"/>
    <mergeCell ref="B1022:G1022"/>
    <mergeCell ref="B1023:G1023"/>
    <mergeCell ref="B1024:G1024"/>
    <mergeCell ref="D1025:G1025"/>
    <mergeCell ref="B1026:G1026"/>
    <mergeCell ref="D1015:G1015"/>
    <mergeCell ref="D1016:G1016"/>
    <mergeCell ref="D1017:G1017"/>
    <mergeCell ref="B1018:G1018"/>
    <mergeCell ref="D1019:G1019"/>
    <mergeCell ref="D1020:G1020"/>
    <mergeCell ref="D1009:G1009"/>
    <mergeCell ref="B1010:G1010"/>
    <mergeCell ref="D1011:G1011"/>
    <mergeCell ref="D1012:G1012"/>
    <mergeCell ref="B1013:G1013"/>
    <mergeCell ref="B1014:G1014"/>
    <mergeCell ref="B1003:G1003"/>
    <mergeCell ref="D1004:G1004"/>
    <mergeCell ref="B1005:G1005"/>
    <mergeCell ref="D1006:G1006"/>
    <mergeCell ref="D1007:G1007"/>
    <mergeCell ref="D1008:G1008"/>
    <mergeCell ref="D997:G997"/>
    <mergeCell ref="D998:G998"/>
    <mergeCell ref="D999:G999"/>
    <mergeCell ref="B1000:G1000"/>
    <mergeCell ref="D1001:G1001"/>
    <mergeCell ref="B1002:G1002"/>
    <mergeCell ref="B991:G991"/>
    <mergeCell ref="D992:G992"/>
    <mergeCell ref="D993:G993"/>
    <mergeCell ref="D994:G994"/>
    <mergeCell ref="B995:G995"/>
    <mergeCell ref="D996:G996"/>
    <mergeCell ref="D985:G985"/>
    <mergeCell ref="D986:G986"/>
    <mergeCell ref="B987:G987"/>
    <mergeCell ref="B988:G988"/>
    <mergeCell ref="D989:G989"/>
    <mergeCell ref="D990:G990"/>
    <mergeCell ref="B979:G979"/>
    <mergeCell ref="B980:G980"/>
    <mergeCell ref="D981:G981"/>
    <mergeCell ref="D982:G982"/>
    <mergeCell ref="B983:G983"/>
    <mergeCell ref="D984:G984"/>
    <mergeCell ref="D973:G973"/>
    <mergeCell ref="B974:G974"/>
    <mergeCell ref="D975:G975"/>
    <mergeCell ref="B976:G976"/>
    <mergeCell ref="D977:G977"/>
    <mergeCell ref="D978:G978"/>
    <mergeCell ref="D967:G967"/>
    <mergeCell ref="B968:G968"/>
    <mergeCell ref="D969:G969"/>
    <mergeCell ref="D970:G970"/>
    <mergeCell ref="D971:G971"/>
    <mergeCell ref="D972:G972"/>
    <mergeCell ref="D961:G961"/>
    <mergeCell ref="D962:G962"/>
    <mergeCell ref="D963:G963"/>
    <mergeCell ref="B964:G964"/>
    <mergeCell ref="B965:G965"/>
    <mergeCell ref="B966:G966"/>
    <mergeCell ref="B955:G955"/>
    <mergeCell ref="B956:G956"/>
    <mergeCell ref="B957:G957"/>
    <mergeCell ref="D958:G958"/>
    <mergeCell ref="D959:G959"/>
    <mergeCell ref="B960:G960"/>
    <mergeCell ref="D949:G949"/>
    <mergeCell ref="B950:G950"/>
    <mergeCell ref="B951:G951"/>
    <mergeCell ref="D952:G952"/>
    <mergeCell ref="B953:G953"/>
    <mergeCell ref="B954:G954"/>
    <mergeCell ref="B943:G943"/>
    <mergeCell ref="B944:G944"/>
    <mergeCell ref="B945:G945"/>
    <mergeCell ref="B946:G946"/>
    <mergeCell ref="D947:G947"/>
    <mergeCell ref="D948:G948"/>
    <mergeCell ref="D937:G937"/>
    <mergeCell ref="D938:G938"/>
    <mergeCell ref="D939:G939"/>
    <mergeCell ref="D940:G940"/>
    <mergeCell ref="D941:G941"/>
    <mergeCell ref="B942:G942"/>
    <mergeCell ref="B931:G931"/>
    <mergeCell ref="D932:G932"/>
    <mergeCell ref="D933:G933"/>
    <mergeCell ref="D934:G934"/>
    <mergeCell ref="D935:G935"/>
    <mergeCell ref="D936:G936"/>
    <mergeCell ref="D925:G925"/>
    <mergeCell ref="D926:G926"/>
    <mergeCell ref="B927:G927"/>
    <mergeCell ref="D928:G928"/>
    <mergeCell ref="D929:G929"/>
    <mergeCell ref="B930:G930"/>
    <mergeCell ref="D919:G919"/>
    <mergeCell ref="B920:G920"/>
    <mergeCell ref="D921:G921"/>
    <mergeCell ref="D922:G922"/>
    <mergeCell ref="D923:G923"/>
    <mergeCell ref="D924:G924"/>
    <mergeCell ref="D913:G913"/>
    <mergeCell ref="D914:G914"/>
    <mergeCell ref="D915:G915"/>
    <mergeCell ref="D916:G916"/>
    <mergeCell ref="D917:G917"/>
    <mergeCell ref="D918:G918"/>
    <mergeCell ref="D907:G907"/>
    <mergeCell ref="D908:G908"/>
    <mergeCell ref="D909:G909"/>
    <mergeCell ref="D910:G910"/>
    <mergeCell ref="D911:G911"/>
    <mergeCell ref="D912:G912"/>
    <mergeCell ref="D901:G901"/>
    <mergeCell ref="D902:G902"/>
    <mergeCell ref="D903:G903"/>
    <mergeCell ref="D904:G904"/>
    <mergeCell ref="D905:G905"/>
    <mergeCell ref="B906:G906"/>
    <mergeCell ref="D895:G895"/>
    <mergeCell ref="B896:G896"/>
    <mergeCell ref="B897:G897"/>
    <mergeCell ref="B898:G898"/>
    <mergeCell ref="D899:G899"/>
    <mergeCell ref="D900:G900"/>
    <mergeCell ref="D889:G889"/>
    <mergeCell ref="B890:G890"/>
    <mergeCell ref="D891:G891"/>
    <mergeCell ref="D892:G892"/>
    <mergeCell ref="B893:G893"/>
    <mergeCell ref="D894:G894"/>
    <mergeCell ref="D883:G883"/>
    <mergeCell ref="D884:G884"/>
    <mergeCell ref="D885:G885"/>
    <mergeCell ref="D886:G886"/>
    <mergeCell ref="D887:G887"/>
    <mergeCell ref="D888:G888"/>
    <mergeCell ref="D877:G877"/>
    <mergeCell ref="D878:G878"/>
    <mergeCell ref="D879:G879"/>
    <mergeCell ref="D880:G880"/>
    <mergeCell ref="D881:G881"/>
    <mergeCell ref="D882:G882"/>
    <mergeCell ref="D871:G871"/>
    <mergeCell ref="D872:G872"/>
    <mergeCell ref="D873:G873"/>
    <mergeCell ref="B874:G874"/>
    <mergeCell ref="B875:G875"/>
    <mergeCell ref="D876:G876"/>
    <mergeCell ref="B865:G865"/>
    <mergeCell ref="D866:G866"/>
    <mergeCell ref="D867:G867"/>
    <mergeCell ref="D868:G868"/>
    <mergeCell ref="D869:G869"/>
    <mergeCell ref="D870:G870"/>
    <mergeCell ref="D859:G859"/>
    <mergeCell ref="D860:G860"/>
    <mergeCell ref="D861:G861"/>
    <mergeCell ref="D862:G862"/>
    <mergeCell ref="D863:G863"/>
    <mergeCell ref="D864:G864"/>
    <mergeCell ref="B853:G853"/>
    <mergeCell ref="D854:G854"/>
    <mergeCell ref="B855:G855"/>
    <mergeCell ref="B856:G856"/>
    <mergeCell ref="D857:G857"/>
    <mergeCell ref="D858:G858"/>
    <mergeCell ref="D847:G847"/>
    <mergeCell ref="D848:G848"/>
    <mergeCell ref="D849:G849"/>
    <mergeCell ref="D850:G850"/>
    <mergeCell ref="D851:G851"/>
    <mergeCell ref="D852:G852"/>
    <mergeCell ref="D841:G841"/>
    <mergeCell ref="B842:G842"/>
    <mergeCell ref="D843:G843"/>
    <mergeCell ref="D844:G844"/>
    <mergeCell ref="D845:G845"/>
    <mergeCell ref="D846:G846"/>
    <mergeCell ref="D835:G835"/>
    <mergeCell ref="D836:G836"/>
    <mergeCell ref="D837:G837"/>
    <mergeCell ref="D838:G838"/>
    <mergeCell ref="D839:G839"/>
    <mergeCell ref="D840:G840"/>
    <mergeCell ref="D829:G829"/>
    <mergeCell ref="B830:G830"/>
    <mergeCell ref="D831:G831"/>
    <mergeCell ref="D832:G832"/>
    <mergeCell ref="D833:G833"/>
    <mergeCell ref="D834:G834"/>
    <mergeCell ref="D823:G823"/>
    <mergeCell ref="D824:G824"/>
    <mergeCell ref="D825:G825"/>
    <mergeCell ref="D826:G826"/>
    <mergeCell ref="D827:G827"/>
    <mergeCell ref="D828:G828"/>
    <mergeCell ref="D817:G817"/>
    <mergeCell ref="D818:G818"/>
    <mergeCell ref="B819:G819"/>
    <mergeCell ref="B820:G820"/>
    <mergeCell ref="B821:G821"/>
    <mergeCell ref="D822:G822"/>
    <mergeCell ref="D811:G811"/>
    <mergeCell ref="D812:G812"/>
    <mergeCell ref="D813:G813"/>
    <mergeCell ref="D814:G814"/>
    <mergeCell ref="D815:G815"/>
    <mergeCell ref="D816:G816"/>
    <mergeCell ref="D805:G805"/>
    <mergeCell ref="B806:G806"/>
    <mergeCell ref="D807:G807"/>
    <mergeCell ref="D808:G808"/>
    <mergeCell ref="D809:G809"/>
    <mergeCell ref="B810:G810"/>
    <mergeCell ref="B799:G799"/>
    <mergeCell ref="D800:G800"/>
    <mergeCell ref="D801:G801"/>
    <mergeCell ref="D802:G802"/>
    <mergeCell ref="B803:G803"/>
    <mergeCell ref="D804:G804"/>
    <mergeCell ref="D793:G793"/>
    <mergeCell ref="D794:G794"/>
    <mergeCell ref="D795:G795"/>
    <mergeCell ref="B796:G796"/>
    <mergeCell ref="D797:G797"/>
    <mergeCell ref="D798:G798"/>
    <mergeCell ref="D787:G787"/>
    <mergeCell ref="D788:G788"/>
    <mergeCell ref="D789:G789"/>
    <mergeCell ref="D790:G790"/>
    <mergeCell ref="D791:G791"/>
    <mergeCell ref="D792:G792"/>
    <mergeCell ref="D781:G781"/>
    <mergeCell ref="D782:G782"/>
    <mergeCell ref="D783:G783"/>
    <mergeCell ref="D784:G784"/>
    <mergeCell ref="B785:G785"/>
    <mergeCell ref="D786:G786"/>
    <mergeCell ref="D775:G775"/>
    <mergeCell ref="D776:G776"/>
    <mergeCell ref="D777:G777"/>
    <mergeCell ref="D778:G778"/>
    <mergeCell ref="D779:G779"/>
    <mergeCell ref="D780:G780"/>
    <mergeCell ref="D769:G769"/>
    <mergeCell ref="D770:G770"/>
    <mergeCell ref="D771:G771"/>
    <mergeCell ref="B772:G772"/>
    <mergeCell ref="D773:G773"/>
    <mergeCell ref="D774:G774"/>
    <mergeCell ref="D763:G763"/>
    <mergeCell ref="D764:G764"/>
    <mergeCell ref="B765:G765"/>
    <mergeCell ref="D766:G766"/>
    <mergeCell ref="D767:G767"/>
    <mergeCell ref="B768:G768"/>
    <mergeCell ref="D757:G757"/>
    <mergeCell ref="D758:G758"/>
    <mergeCell ref="D759:G759"/>
    <mergeCell ref="D760:G760"/>
    <mergeCell ref="D761:G761"/>
    <mergeCell ref="D762:G762"/>
    <mergeCell ref="D751:G751"/>
    <mergeCell ref="D752:G752"/>
    <mergeCell ref="D753:G753"/>
    <mergeCell ref="D754:G754"/>
    <mergeCell ref="D755:G755"/>
    <mergeCell ref="B756:G756"/>
    <mergeCell ref="B745:G745"/>
    <mergeCell ref="B746:G746"/>
    <mergeCell ref="D747:G747"/>
    <mergeCell ref="D748:G748"/>
    <mergeCell ref="D749:G749"/>
    <mergeCell ref="B750:G750"/>
    <mergeCell ref="D739:G739"/>
    <mergeCell ref="D740:G740"/>
    <mergeCell ref="B741:G741"/>
    <mergeCell ref="D742:G742"/>
    <mergeCell ref="D743:G743"/>
    <mergeCell ref="D744:G744"/>
    <mergeCell ref="D733:G733"/>
    <mergeCell ref="D734:G734"/>
    <mergeCell ref="D735:G735"/>
    <mergeCell ref="D736:G736"/>
    <mergeCell ref="B737:G737"/>
    <mergeCell ref="D738:G738"/>
    <mergeCell ref="D727:G727"/>
    <mergeCell ref="D728:G728"/>
    <mergeCell ref="D729:G729"/>
    <mergeCell ref="D730:G730"/>
    <mergeCell ref="D731:G731"/>
    <mergeCell ref="B732:G732"/>
    <mergeCell ref="D721:G721"/>
    <mergeCell ref="D722:G722"/>
    <mergeCell ref="D723:G723"/>
    <mergeCell ref="D724:G724"/>
    <mergeCell ref="D725:G725"/>
    <mergeCell ref="D726:G726"/>
    <mergeCell ref="D715:G715"/>
    <mergeCell ref="D716:G716"/>
    <mergeCell ref="B717:G717"/>
    <mergeCell ref="B718:G718"/>
    <mergeCell ref="B719:G719"/>
    <mergeCell ref="B720:G720"/>
    <mergeCell ref="B709:G709"/>
    <mergeCell ref="D710:G710"/>
    <mergeCell ref="B711:G711"/>
    <mergeCell ref="B712:G712"/>
    <mergeCell ref="B713:G713"/>
    <mergeCell ref="D714:G714"/>
    <mergeCell ref="D703:G703"/>
    <mergeCell ref="B704:G704"/>
    <mergeCell ref="D705:G705"/>
    <mergeCell ref="D706:G706"/>
    <mergeCell ref="D707:G707"/>
    <mergeCell ref="D708:G708"/>
    <mergeCell ref="D697:G697"/>
    <mergeCell ref="D698:G698"/>
    <mergeCell ref="D699:G699"/>
    <mergeCell ref="D700:G700"/>
    <mergeCell ref="D701:G701"/>
    <mergeCell ref="D702:G702"/>
    <mergeCell ref="D691:G691"/>
    <mergeCell ref="D692:G692"/>
    <mergeCell ref="B693:G693"/>
    <mergeCell ref="D694:G694"/>
    <mergeCell ref="D695:G695"/>
    <mergeCell ref="B696:G696"/>
    <mergeCell ref="B685:G685"/>
    <mergeCell ref="D686:G686"/>
    <mergeCell ref="D687:G687"/>
    <mergeCell ref="B688:G688"/>
    <mergeCell ref="D689:G689"/>
    <mergeCell ref="D690:G690"/>
    <mergeCell ref="B679:G679"/>
    <mergeCell ref="B680:G680"/>
    <mergeCell ref="B681:G681"/>
    <mergeCell ref="B682:G682"/>
    <mergeCell ref="B683:G683"/>
    <mergeCell ref="B684:G684"/>
    <mergeCell ref="D673:G673"/>
    <mergeCell ref="B674:G674"/>
    <mergeCell ref="D675:G675"/>
    <mergeCell ref="B676:G676"/>
    <mergeCell ref="D677:G677"/>
    <mergeCell ref="D678:G678"/>
    <mergeCell ref="D667:G667"/>
    <mergeCell ref="D668:G668"/>
    <mergeCell ref="D669:G669"/>
    <mergeCell ref="D670:G670"/>
    <mergeCell ref="B671:G671"/>
    <mergeCell ref="D672:G672"/>
    <mergeCell ref="D661:G661"/>
    <mergeCell ref="D662:G662"/>
    <mergeCell ref="D663:G663"/>
    <mergeCell ref="B664:G664"/>
    <mergeCell ref="B665:G665"/>
    <mergeCell ref="D666:G666"/>
    <mergeCell ref="D655:G655"/>
    <mergeCell ref="D656:G656"/>
    <mergeCell ref="D657:G657"/>
    <mergeCell ref="D658:G658"/>
    <mergeCell ref="D659:G659"/>
    <mergeCell ref="D660:G660"/>
    <mergeCell ref="D649:G649"/>
    <mergeCell ref="D650:G650"/>
    <mergeCell ref="D651:G651"/>
    <mergeCell ref="D652:G652"/>
    <mergeCell ref="D653:G653"/>
    <mergeCell ref="D654:G654"/>
    <mergeCell ref="D643:G643"/>
    <mergeCell ref="D644:G644"/>
    <mergeCell ref="D645:G645"/>
    <mergeCell ref="D646:G646"/>
    <mergeCell ref="D647:G647"/>
    <mergeCell ref="D648:G648"/>
    <mergeCell ref="D637:G637"/>
    <mergeCell ref="D638:G638"/>
    <mergeCell ref="D639:G639"/>
    <mergeCell ref="D640:G640"/>
    <mergeCell ref="D641:G641"/>
    <mergeCell ref="D642:G642"/>
    <mergeCell ref="D631:G631"/>
    <mergeCell ref="D632:G632"/>
    <mergeCell ref="B633:G633"/>
    <mergeCell ref="D634:G634"/>
    <mergeCell ref="B635:G635"/>
    <mergeCell ref="D636:G636"/>
    <mergeCell ref="D625:G625"/>
    <mergeCell ref="D626:G626"/>
    <mergeCell ref="D627:G627"/>
    <mergeCell ref="D628:G628"/>
    <mergeCell ref="D629:G629"/>
    <mergeCell ref="D630:G630"/>
    <mergeCell ref="D619:G619"/>
    <mergeCell ref="D620:G620"/>
    <mergeCell ref="D621:G621"/>
    <mergeCell ref="D622:G622"/>
    <mergeCell ref="B623:G623"/>
    <mergeCell ref="D624:G624"/>
    <mergeCell ref="D613:G613"/>
    <mergeCell ref="D614:G614"/>
    <mergeCell ref="D615:G615"/>
    <mergeCell ref="D616:G616"/>
    <mergeCell ref="D617:G617"/>
    <mergeCell ref="D618:G618"/>
    <mergeCell ref="D607:G607"/>
    <mergeCell ref="B608:G608"/>
    <mergeCell ref="D609:G609"/>
    <mergeCell ref="D610:G610"/>
    <mergeCell ref="D611:G611"/>
    <mergeCell ref="D612:G612"/>
    <mergeCell ref="D601:G601"/>
    <mergeCell ref="D602:G602"/>
    <mergeCell ref="D603:G603"/>
    <mergeCell ref="D604:G604"/>
    <mergeCell ref="D605:G605"/>
    <mergeCell ref="D606:G606"/>
    <mergeCell ref="B595:G595"/>
    <mergeCell ref="B596:G596"/>
    <mergeCell ref="D597:G597"/>
    <mergeCell ref="D598:G598"/>
    <mergeCell ref="B599:G599"/>
    <mergeCell ref="D600:G600"/>
    <mergeCell ref="D589:G589"/>
    <mergeCell ref="B590:G590"/>
    <mergeCell ref="D591:G591"/>
    <mergeCell ref="D592:G592"/>
    <mergeCell ref="D593:G593"/>
    <mergeCell ref="D594:G594"/>
    <mergeCell ref="D583:G583"/>
    <mergeCell ref="D584:G584"/>
    <mergeCell ref="B585:G585"/>
    <mergeCell ref="D586:G586"/>
    <mergeCell ref="D587:G587"/>
    <mergeCell ref="D588:G588"/>
    <mergeCell ref="D577:G577"/>
    <mergeCell ref="D578:G578"/>
    <mergeCell ref="D579:G579"/>
    <mergeCell ref="D580:G580"/>
    <mergeCell ref="D581:G581"/>
    <mergeCell ref="D582:G582"/>
    <mergeCell ref="D571:G571"/>
    <mergeCell ref="D572:G572"/>
    <mergeCell ref="D573:G573"/>
    <mergeCell ref="D574:G574"/>
    <mergeCell ref="D575:G575"/>
    <mergeCell ref="D576:G576"/>
    <mergeCell ref="D565:G565"/>
    <mergeCell ref="D566:G566"/>
    <mergeCell ref="D567:G567"/>
    <mergeCell ref="D568:G568"/>
    <mergeCell ref="D569:G569"/>
    <mergeCell ref="D570:G570"/>
    <mergeCell ref="D559:G559"/>
    <mergeCell ref="D560:G560"/>
    <mergeCell ref="D561:G561"/>
    <mergeCell ref="D562:G562"/>
    <mergeCell ref="D563:G563"/>
    <mergeCell ref="D564:G564"/>
    <mergeCell ref="D553:G553"/>
    <mergeCell ref="D554:G554"/>
    <mergeCell ref="D555:G555"/>
    <mergeCell ref="D556:G556"/>
    <mergeCell ref="D557:G557"/>
    <mergeCell ref="D558:G558"/>
    <mergeCell ref="D547:G547"/>
    <mergeCell ref="B548:G548"/>
    <mergeCell ref="B549:G549"/>
    <mergeCell ref="D550:G550"/>
    <mergeCell ref="D551:G551"/>
    <mergeCell ref="D552:G552"/>
    <mergeCell ref="D541:G541"/>
    <mergeCell ref="D542:G542"/>
    <mergeCell ref="D543:G543"/>
    <mergeCell ref="D544:G544"/>
    <mergeCell ref="D545:G545"/>
    <mergeCell ref="D546:G546"/>
    <mergeCell ref="D535:G535"/>
    <mergeCell ref="D536:G536"/>
    <mergeCell ref="D537:G537"/>
    <mergeCell ref="D538:G538"/>
    <mergeCell ref="D539:G539"/>
    <mergeCell ref="D540:G540"/>
    <mergeCell ref="D529:G529"/>
    <mergeCell ref="D530:G530"/>
    <mergeCell ref="D531:G531"/>
    <mergeCell ref="D532:G532"/>
    <mergeCell ref="D533:G533"/>
    <mergeCell ref="D534:G534"/>
    <mergeCell ref="D523:G523"/>
    <mergeCell ref="D524:G524"/>
    <mergeCell ref="D525:G525"/>
    <mergeCell ref="D526:G526"/>
    <mergeCell ref="D527:G527"/>
    <mergeCell ref="D528:G528"/>
    <mergeCell ref="D517:G517"/>
    <mergeCell ref="D518:G518"/>
    <mergeCell ref="D519:G519"/>
    <mergeCell ref="D520:G520"/>
    <mergeCell ref="D521:G521"/>
    <mergeCell ref="D522:G522"/>
    <mergeCell ref="D511:G511"/>
    <mergeCell ref="D512:G512"/>
    <mergeCell ref="D513:G513"/>
    <mergeCell ref="D514:G514"/>
    <mergeCell ref="D515:G515"/>
    <mergeCell ref="D516:G516"/>
    <mergeCell ref="D505:G505"/>
    <mergeCell ref="D506:G506"/>
    <mergeCell ref="D507:G507"/>
    <mergeCell ref="D508:G508"/>
    <mergeCell ref="D509:G509"/>
    <mergeCell ref="D510:G510"/>
    <mergeCell ref="D499:G499"/>
    <mergeCell ref="D500:G500"/>
    <mergeCell ref="B501:G501"/>
    <mergeCell ref="B502:G502"/>
    <mergeCell ref="D503:G503"/>
    <mergeCell ref="D504:G504"/>
    <mergeCell ref="D493:G493"/>
    <mergeCell ref="D494:G494"/>
    <mergeCell ref="B495:G495"/>
    <mergeCell ref="D496:G496"/>
    <mergeCell ref="D497:G497"/>
    <mergeCell ref="D498:G498"/>
    <mergeCell ref="D487:G487"/>
    <mergeCell ref="D488:G488"/>
    <mergeCell ref="D489:G489"/>
    <mergeCell ref="D490:G490"/>
    <mergeCell ref="D491:G491"/>
    <mergeCell ref="D492:G492"/>
    <mergeCell ref="D481:G481"/>
    <mergeCell ref="D482:G482"/>
    <mergeCell ref="D483:G483"/>
    <mergeCell ref="D484:G484"/>
    <mergeCell ref="D485:G485"/>
    <mergeCell ref="D486:G486"/>
    <mergeCell ref="B475:G475"/>
    <mergeCell ref="D476:G476"/>
    <mergeCell ref="D477:G477"/>
    <mergeCell ref="B478:G478"/>
    <mergeCell ref="D479:G479"/>
    <mergeCell ref="D480:G480"/>
    <mergeCell ref="B469:G469"/>
    <mergeCell ref="B470:G470"/>
    <mergeCell ref="B471:G471"/>
    <mergeCell ref="D472:G472"/>
    <mergeCell ref="B473:G473"/>
    <mergeCell ref="D474:G474"/>
    <mergeCell ref="B463:G463"/>
    <mergeCell ref="B464:G464"/>
    <mergeCell ref="D465:G465"/>
    <mergeCell ref="B466:G466"/>
    <mergeCell ref="D467:G467"/>
    <mergeCell ref="D468:G468"/>
    <mergeCell ref="D457:G457"/>
    <mergeCell ref="D458:G458"/>
    <mergeCell ref="B459:G459"/>
    <mergeCell ref="D460:G460"/>
    <mergeCell ref="D461:G461"/>
    <mergeCell ref="D462:G462"/>
    <mergeCell ref="D451:G451"/>
    <mergeCell ref="D452:G452"/>
    <mergeCell ref="D453:G453"/>
    <mergeCell ref="D454:G454"/>
    <mergeCell ref="B455:G455"/>
    <mergeCell ref="D456:G456"/>
    <mergeCell ref="D445:G445"/>
    <mergeCell ref="D446:G446"/>
    <mergeCell ref="D447:G447"/>
    <mergeCell ref="D448:G448"/>
    <mergeCell ref="D449:G449"/>
    <mergeCell ref="D450:G450"/>
    <mergeCell ref="D439:G439"/>
    <mergeCell ref="D440:G440"/>
    <mergeCell ref="D441:G441"/>
    <mergeCell ref="D442:G442"/>
    <mergeCell ref="D443:G443"/>
    <mergeCell ref="D444:G444"/>
    <mergeCell ref="B433:G433"/>
    <mergeCell ref="D434:G434"/>
    <mergeCell ref="D435:G435"/>
    <mergeCell ref="D436:G436"/>
    <mergeCell ref="D437:G437"/>
    <mergeCell ref="D438:G438"/>
    <mergeCell ref="D427:G427"/>
    <mergeCell ref="D428:G428"/>
    <mergeCell ref="D429:G429"/>
    <mergeCell ref="D430:G430"/>
    <mergeCell ref="D431:G431"/>
    <mergeCell ref="D432:G432"/>
    <mergeCell ref="D421:G421"/>
    <mergeCell ref="D422:G422"/>
    <mergeCell ref="D423:G423"/>
    <mergeCell ref="D424:G424"/>
    <mergeCell ref="D425:G425"/>
    <mergeCell ref="D426:G426"/>
    <mergeCell ref="D415:G415"/>
    <mergeCell ref="D416:G416"/>
    <mergeCell ref="B417:G417"/>
    <mergeCell ref="D418:G418"/>
    <mergeCell ref="D419:G419"/>
    <mergeCell ref="D420:G420"/>
    <mergeCell ref="D409:G409"/>
    <mergeCell ref="B410:G410"/>
    <mergeCell ref="D411:G411"/>
    <mergeCell ref="B412:G412"/>
    <mergeCell ref="B413:G413"/>
    <mergeCell ref="D414:G414"/>
    <mergeCell ref="B403:G403"/>
    <mergeCell ref="D404:G404"/>
    <mergeCell ref="B405:G405"/>
    <mergeCell ref="B406:G406"/>
    <mergeCell ref="D407:G407"/>
    <mergeCell ref="D408:G408"/>
    <mergeCell ref="D397:G397"/>
    <mergeCell ref="D398:G398"/>
    <mergeCell ref="B399:G399"/>
    <mergeCell ref="D400:G400"/>
    <mergeCell ref="B401:G401"/>
    <mergeCell ref="D402:G402"/>
    <mergeCell ref="B391:G391"/>
    <mergeCell ref="D392:G392"/>
    <mergeCell ref="D393:G393"/>
    <mergeCell ref="D394:G394"/>
    <mergeCell ref="D395:G395"/>
    <mergeCell ref="B396:G396"/>
    <mergeCell ref="D385:G385"/>
    <mergeCell ref="D386:G386"/>
    <mergeCell ref="D387:G387"/>
    <mergeCell ref="D388:G388"/>
    <mergeCell ref="D389:G389"/>
    <mergeCell ref="D390:G390"/>
    <mergeCell ref="D379:G379"/>
    <mergeCell ref="D380:G380"/>
    <mergeCell ref="D381:G381"/>
    <mergeCell ref="D382:G382"/>
    <mergeCell ref="D383:G383"/>
    <mergeCell ref="D384:G384"/>
    <mergeCell ref="D373:G373"/>
    <mergeCell ref="D374:G374"/>
    <mergeCell ref="D375:G375"/>
    <mergeCell ref="D376:G376"/>
    <mergeCell ref="B377:G377"/>
    <mergeCell ref="D378:G378"/>
    <mergeCell ref="D367:G367"/>
    <mergeCell ref="B368:G368"/>
    <mergeCell ref="D369:G369"/>
    <mergeCell ref="D370:G370"/>
    <mergeCell ref="D371:G371"/>
    <mergeCell ref="D372:G372"/>
    <mergeCell ref="D361:G361"/>
    <mergeCell ref="B362:G362"/>
    <mergeCell ref="D363:G363"/>
    <mergeCell ref="D364:G364"/>
    <mergeCell ref="D365:G365"/>
    <mergeCell ref="D366:G366"/>
    <mergeCell ref="D355:G355"/>
    <mergeCell ref="D356:G356"/>
    <mergeCell ref="D357:G357"/>
    <mergeCell ref="D358:G358"/>
    <mergeCell ref="D359:G359"/>
    <mergeCell ref="D360:G360"/>
    <mergeCell ref="D349:G349"/>
    <mergeCell ref="D350:G350"/>
    <mergeCell ref="D351:G351"/>
    <mergeCell ref="D352:G352"/>
    <mergeCell ref="B353:G353"/>
    <mergeCell ref="D354:G354"/>
    <mergeCell ref="B343:G343"/>
    <mergeCell ref="D344:G344"/>
    <mergeCell ref="D345:G345"/>
    <mergeCell ref="B346:G346"/>
    <mergeCell ref="D347:G347"/>
    <mergeCell ref="D348:G348"/>
    <mergeCell ref="D337:G337"/>
    <mergeCell ref="D338:G338"/>
    <mergeCell ref="D339:G339"/>
    <mergeCell ref="D340:G340"/>
    <mergeCell ref="D341:G341"/>
    <mergeCell ref="B342:G342"/>
    <mergeCell ref="D331:G331"/>
    <mergeCell ref="D332:G332"/>
    <mergeCell ref="D333:G333"/>
    <mergeCell ref="D334:G334"/>
    <mergeCell ref="D335:G335"/>
    <mergeCell ref="D336:G336"/>
    <mergeCell ref="D325:G325"/>
    <mergeCell ref="D326:G326"/>
    <mergeCell ref="D327:G327"/>
    <mergeCell ref="D328:G328"/>
    <mergeCell ref="D329:G329"/>
    <mergeCell ref="D330:G330"/>
    <mergeCell ref="D319:G319"/>
    <mergeCell ref="D320:G320"/>
    <mergeCell ref="D321:G321"/>
    <mergeCell ref="D322:G322"/>
    <mergeCell ref="D323:G323"/>
    <mergeCell ref="B324:G324"/>
    <mergeCell ref="D313:G313"/>
    <mergeCell ref="D314:G314"/>
    <mergeCell ref="D315:G315"/>
    <mergeCell ref="D316:G316"/>
    <mergeCell ref="D317:G317"/>
    <mergeCell ref="D318:G318"/>
    <mergeCell ref="B307:G307"/>
    <mergeCell ref="D308:G308"/>
    <mergeCell ref="B309:G309"/>
    <mergeCell ref="B310:G310"/>
    <mergeCell ref="D311:G311"/>
    <mergeCell ref="D312:G312"/>
    <mergeCell ref="D301:G301"/>
    <mergeCell ref="D302:G302"/>
    <mergeCell ref="D303:G303"/>
    <mergeCell ref="D304:G304"/>
    <mergeCell ref="D305:G305"/>
    <mergeCell ref="D306:G306"/>
    <mergeCell ref="D295:G295"/>
    <mergeCell ref="D296:G296"/>
    <mergeCell ref="D297:G297"/>
    <mergeCell ref="D298:G298"/>
    <mergeCell ref="B299:G299"/>
    <mergeCell ref="D300:G300"/>
    <mergeCell ref="B289:G289"/>
    <mergeCell ref="D290:G290"/>
    <mergeCell ref="D291:G291"/>
    <mergeCell ref="D292:G292"/>
    <mergeCell ref="D293:G293"/>
    <mergeCell ref="B294:G294"/>
    <mergeCell ref="D283:G283"/>
    <mergeCell ref="D284:G284"/>
    <mergeCell ref="D285:G285"/>
    <mergeCell ref="D286:G286"/>
    <mergeCell ref="D287:G287"/>
    <mergeCell ref="D288:G288"/>
    <mergeCell ref="D277:G277"/>
    <mergeCell ref="D278:G278"/>
    <mergeCell ref="D279:G279"/>
    <mergeCell ref="D280:G280"/>
    <mergeCell ref="D281:G281"/>
    <mergeCell ref="D282:G282"/>
    <mergeCell ref="B271:G271"/>
    <mergeCell ref="D272:G272"/>
    <mergeCell ref="D273:G273"/>
    <mergeCell ref="D274:G274"/>
    <mergeCell ref="D275:G275"/>
    <mergeCell ref="D276:G276"/>
    <mergeCell ref="D265:G265"/>
    <mergeCell ref="D266:G266"/>
    <mergeCell ref="D267:G267"/>
    <mergeCell ref="D268:G268"/>
    <mergeCell ref="D269:G269"/>
    <mergeCell ref="D270:G270"/>
    <mergeCell ref="D259:G259"/>
    <mergeCell ref="D260:G260"/>
    <mergeCell ref="D261:G261"/>
    <mergeCell ref="D262:G262"/>
    <mergeCell ref="D263:G263"/>
    <mergeCell ref="D264:G264"/>
    <mergeCell ref="D253:G253"/>
    <mergeCell ref="D254:G254"/>
    <mergeCell ref="B255:G255"/>
    <mergeCell ref="B256:G256"/>
    <mergeCell ref="D257:G257"/>
    <mergeCell ref="D258:G258"/>
    <mergeCell ref="D247:G247"/>
    <mergeCell ref="B248:G248"/>
    <mergeCell ref="D249:G249"/>
    <mergeCell ref="B250:G250"/>
    <mergeCell ref="D251:G251"/>
    <mergeCell ref="D252:G252"/>
    <mergeCell ref="D241:G241"/>
    <mergeCell ref="D242:G242"/>
    <mergeCell ref="D243:G243"/>
    <mergeCell ref="D244:G244"/>
    <mergeCell ref="B245:G245"/>
    <mergeCell ref="D246:G246"/>
    <mergeCell ref="D235:G235"/>
    <mergeCell ref="B236:G236"/>
    <mergeCell ref="D237:G237"/>
    <mergeCell ref="D238:G238"/>
    <mergeCell ref="B239:G239"/>
    <mergeCell ref="D240:G240"/>
    <mergeCell ref="D229:G229"/>
    <mergeCell ref="D230:G230"/>
    <mergeCell ref="D231:G231"/>
    <mergeCell ref="D232:G232"/>
    <mergeCell ref="D233:G233"/>
    <mergeCell ref="D234:G234"/>
    <mergeCell ref="B223:G223"/>
    <mergeCell ref="D224:G224"/>
    <mergeCell ref="D225:G225"/>
    <mergeCell ref="D226:G226"/>
    <mergeCell ref="D227:G227"/>
    <mergeCell ref="B228:G228"/>
    <mergeCell ref="D217:G217"/>
    <mergeCell ref="D218:G218"/>
    <mergeCell ref="D219:G219"/>
    <mergeCell ref="D220:G220"/>
    <mergeCell ref="D221:G221"/>
    <mergeCell ref="D222:G222"/>
    <mergeCell ref="D211:G211"/>
    <mergeCell ref="D212:G212"/>
    <mergeCell ref="D213:G213"/>
    <mergeCell ref="D214:G214"/>
    <mergeCell ref="B215:G215"/>
    <mergeCell ref="B216:G216"/>
    <mergeCell ref="D205:G205"/>
    <mergeCell ref="D206:G206"/>
    <mergeCell ref="B207:G207"/>
    <mergeCell ref="D208:G208"/>
    <mergeCell ref="B209:G209"/>
    <mergeCell ref="D210:G210"/>
    <mergeCell ref="D199:G199"/>
    <mergeCell ref="D200:G200"/>
    <mergeCell ref="D201:G201"/>
    <mergeCell ref="D202:G202"/>
    <mergeCell ref="B203:G203"/>
    <mergeCell ref="D204:G204"/>
    <mergeCell ref="D193:G193"/>
    <mergeCell ref="D194:G194"/>
    <mergeCell ref="D195:G195"/>
    <mergeCell ref="D196:G196"/>
    <mergeCell ref="D197:G197"/>
    <mergeCell ref="D198:G198"/>
    <mergeCell ref="D187:G187"/>
    <mergeCell ref="D188:G188"/>
    <mergeCell ref="D189:G189"/>
    <mergeCell ref="D190:G190"/>
    <mergeCell ref="D191:G191"/>
    <mergeCell ref="B192:G192"/>
    <mergeCell ref="D181:G181"/>
    <mergeCell ref="D182:G182"/>
    <mergeCell ref="D183:G183"/>
    <mergeCell ref="D184:G184"/>
    <mergeCell ref="D185:G185"/>
    <mergeCell ref="D186:G186"/>
    <mergeCell ref="D175:G175"/>
    <mergeCell ref="D176:G176"/>
    <mergeCell ref="B177:G177"/>
    <mergeCell ref="D178:G178"/>
    <mergeCell ref="D179:G179"/>
    <mergeCell ref="D180:G180"/>
    <mergeCell ref="D169:G169"/>
    <mergeCell ref="B170:G170"/>
    <mergeCell ref="D171:G171"/>
    <mergeCell ref="D172:G172"/>
    <mergeCell ref="D173:G173"/>
    <mergeCell ref="D174:G174"/>
    <mergeCell ref="D163:G163"/>
    <mergeCell ref="D164:G164"/>
    <mergeCell ref="D165:G165"/>
    <mergeCell ref="D166:G166"/>
    <mergeCell ref="D167:G167"/>
    <mergeCell ref="D168:G168"/>
    <mergeCell ref="D157:G157"/>
    <mergeCell ref="D158:G158"/>
    <mergeCell ref="D159:G159"/>
    <mergeCell ref="B160:G160"/>
    <mergeCell ref="D161:G161"/>
    <mergeCell ref="D162:G162"/>
    <mergeCell ref="D151:G151"/>
    <mergeCell ref="D152:G152"/>
    <mergeCell ref="B153:G153"/>
    <mergeCell ref="D154:G154"/>
    <mergeCell ref="D155:G155"/>
    <mergeCell ref="D156:G156"/>
    <mergeCell ref="D145:G145"/>
    <mergeCell ref="D146:G146"/>
    <mergeCell ref="D147:G147"/>
    <mergeCell ref="B148:G148"/>
    <mergeCell ref="B149:G149"/>
    <mergeCell ref="D150:G150"/>
    <mergeCell ref="D139:G139"/>
    <mergeCell ref="D140:G140"/>
    <mergeCell ref="D141:G141"/>
    <mergeCell ref="D142:G142"/>
    <mergeCell ref="D143:G143"/>
    <mergeCell ref="D144:G144"/>
    <mergeCell ref="B133:G133"/>
    <mergeCell ref="D134:G134"/>
    <mergeCell ref="D135:G135"/>
    <mergeCell ref="D136:G136"/>
    <mergeCell ref="D137:G137"/>
    <mergeCell ref="D138:G138"/>
    <mergeCell ref="D127:G127"/>
    <mergeCell ref="D128:G128"/>
    <mergeCell ref="D129:G129"/>
    <mergeCell ref="D130:G130"/>
    <mergeCell ref="D131:G131"/>
    <mergeCell ref="D132:G132"/>
    <mergeCell ref="D121:G121"/>
    <mergeCell ref="D122:G122"/>
    <mergeCell ref="D123:G123"/>
    <mergeCell ref="D124:G124"/>
    <mergeCell ref="D125:G125"/>
    <mergeCell ref="D126:G126"/>
    <mergeCell ref="D115:G115"/>
    <mergeCell ref="D116:G116"/>
    <mergeCell ref="D117:G117"/>
    <mergeCell ref="D118:G118"/>
    <mergeCell ref="D119:G119"/>
    <mergeCell ref="D120:G120"/>
    <mergeCell ref="D109:G109"/>
    <mergeCell ref="D110:G110"/>
    <mergeCell ref="D111:G111"/>
    <mergeCell ref="D112:G112"/>
    <mergeCell ref="D113:G113"/>
    <mergeCell ref="D114:G114"/>
    <mergeCell ref="B103:G103"/>
    <mergeCell ref="B104:G104"/>
    <mergeCell ref="B105:G105"/>
    <mergeCell ref="B106:G106"/>
    <mergeCell ref="B107:G107"/>
    <mergeCell ref="D108:G108"/>
    <mergeCell ref="D97:G97"/>
    <mergeCell ref="D98:G98"/>
    <mergeCell ref="D99:G99"/>
    <mergeCell ref="D100:G100"/>
    <mergeCell ref="B101:G101"/>
    <mergeCell ref="D102:G102"/>
    <mergeCell ref="D91:G91"/>
    <mergeCell ref="B92:G92"/>
    <mergeCell ref="D93:G93"/>
    <mergeCell ref="D94:G94"/>
    <mergeCell ref="B95:G95"/>
    <mergeCell ref="D96:G96"/>
    <mergeCell ref="D85:G85"/>
    <mergeCell ref="D86:G86"/>
    <mergeCell ref="D87:G87"/>
    <mergeCell ref="B88:G88"/>
    <mergeCell ref="B89:G89"/>
    <mergeCell ref="D90:G90"/>
    <mergeCell ref="D79:G79"/>
    <mergeCell ref="B80:G80"/>
    <mergeCell ref="D81:G81"/>
    <mergeCell ref="D82:G82"/>
    <mergeCell ref="D83:G83"/>
    <mergeCell ref="D84:G84"/>
    <mergeCell ref="D73:G73"/>
    <mergeCell ref="D74:G74"/>
    <mergeCell ref="B75:G75"/>
    <mergeCell ref="D76:G76"/>
    <mergeCell ref="D77:G77"/>
    <mergeCell ref="D78:G78"/>
    <mergeCell ref="B67:G67"/>
    <mergeCell ref="D68:G68"/>
    <mergeCell ref="B69:G69"/>
    <mergeCell ref="D70:G70"/>
    <mergeCell ref="B71:G71"/>
    <mergeCell ref="D72:G72"/>
    <mergeCell ref="D61:G61"/>
    <mergeCell ref="B62:G62"/>
    <mergeCell ref="D63:G63"/>
    <mergeCell ref="D64:G64"/>
    <mergeCell ref="B65:G65"/>
    <mergeCell ref="D66:G66"/>
    <mergeCell ref="B55:G55"/>
    <mergeCell ref="B56:G56"/>
    <mergeCell ref="D57:G57"/>
    <mergeCell ref="D58:G58"/>
    <mergeCell ref="B59:G59"/>
    <mergeCell ref="D60:G60"/>
    <mergeCell ref="B49:G49"/>
    <mergeCell ref="B50:G50"/>
    <mergeCell ref="B51:G51"/>
    <mergeCell ref="B52:G52"/>
    <mergeCell ref="B53:G53"/>
    <mergeCell ref="D54:G54"/>
    <mergeCell ref="D43:G43"/>
    <mergeCell ref="B44:G44"/>
    <mergeCell ref="D45:G45"/>
    <mergeCell ref="D46:G46"/>
    <mergeCell ref="B47:G47"/>
    <mergeCell ref="D48:G48"/>
    <mergeCell ref="D37:G37"/>
    <mergeCell ref="D38:G38"/>
    <mergeCell ref="B39:G39"/>
    <mergeCell ref="B40:G40"/>
    <mergeCell ref="B41:G41"/>
    <mergeCell ref="D42:G42"/>
    <mergeCell ref="D31:G31"/>
    <mergeCell ref="D32:G32"/>
    <mergeCell ref="D33:G33"/>
    <mergeCell ref="D34:G34"/>
    <mergeCell ref="D35:G35"/>
    <mergeCell ref="D36:G36"/>
    <mergeCell ref="D25:G25"/>
    <mergeCell ref="D26:G26"/>
    <mergeCell ref="D27:G27"/>
    <mergeCell ref="D28:G28"/>
    <mergeCell ref="D29:G29"/>
    <mergeCell ref="D30:G30"/>
    <mergeCell ref="D19:G19"/>
    <mergeCell ref="D20:G20"/>
    <mergeCell ref="D21:G21"/>
    <mergeCell ref="D22:G22"/>
    <mergeCell ref="D23:G23"/>
    <mergeCell ref="D24:G24"/>
    <mergeCell ref="D10:G10"/>
    <mergeCell ref="B14:G14"/>
    <mergeCell ref="B15:G15"/>
    <mergeCell ref="B16:G16"/>
    <mergeCell ref="D17:G17"/>
    <mergeCell ref="D18:G18"/>
    <mergeCell ref="D6:G6"/>
    <mergeCell ref="B7:C7"/>
    <mergeCell ref="D7:G7"/>
    <mergeCell ref="B8:C8"/>
    <mergeCell ref="D8:G8"/>
    <mergeCell ref="B9:C9"/>
    <mergeCell ref="D9:G9"/>
    <mergeCell ref="B3:C3"/>
    <mergeCell ref="D3:G3"/>
    <mergeCell ref="N3:O3"/>
    <mergeCell ref="C4:G4"/>
    <mergeCell ref="B5:C5"/>
    <mergeCell ref="D5:G5"/>
  </mergeCells>
  <dataValidations count="1922">
    <dataValidation type="decimal" operator="equal" allowBlank="1" showErrorMessage="1" errorTitle="Не нужно менять минимальное количество для заказа:" error="минимальное количество для заказа = 1" sqref="L19 L48 L54 L66 L68 L102 L208 L220 L235 L246 L249 L298 L308 L381 L385 L387 L390 L400 L411 L465 L474 L558 L607 L642 L710 L854 L952 L967 L975 L1001 L1004 L1025 L1029 L1053 L1084 L1090 L1111 L1113 L1159 L1181 L1203 L1228 L1230 L1236 L1303 L1305 L1389 L1486 L1497 L1551 L1559 L1571 L1627 L1630 L1641 L1643 L1710 L1718 L1727 L1751:L1752 L1762 L1797 L1811 L1833 L1851 L1871 L1873 L1921 L1953 L1981 L1999 L2014 L2040 L2045 L2159 L2230 L2259 L2335 L2399 L2401 L2405 L2409 L2412 L2414 L2421 L2423 L2425 L2430 L2436 L2438 L2440 L2890 L2971 L2985 L2989 L3003 L3005 L3053 L3056 L3063 L3173 L3176 L3220 L3226 L3303 L3306 L3312 L3327 L3381 L3398 L3404 L3413 L3419 L3424 L3437 L3440 L3473 L3480 L3569 L3612 L3817 L4062 L4096 L4114 L4117 L4164 L4176 L4222 L4241 L4246 L4325 L4328 L4382 L4400 L4479 L4510 L4513 L4515 L4517 L4520 L4549 L4753 L4824 L4937 L4947 L4962 L5079 L5096 L5120 L5124 L5224 L5388 L5415 L5524 L5534 L5561 L5593 L5614 L5636 L5638 L5647 L5674 L5676 L5710 L5720 L5722 L5797 L5824 L24:L26 L30:L31 L33:L34 L37:L38 L45:L46 L93:L94 L97:L100 L108:L132 L134:L147 L150:L152 L154:L159 L161:L169 L171:L175 L178:L182 L188:L191 L193:L196 L201:L202 L204:L206 L224:L227 L240:L244 L251:L254 L257:L270 L272:L288 L290:L291 L295:L296 L300:L306 L311:L323 L325:L341 L347:L352 L355:L361 L363:L364 L366:L367 L369:L371 L373:L376 L392:L395 L397:L398 L414:L415 L418:L432 L434:L454 L456:L458 L460:L462 L467:L468 L486:L487 L490:L494 L541:L542 L545:L547 L577:L582 L586:L589 L600:L605 L638:L639 L686:L687 L689:L692 L694:L695 L697:L703 L705:L708 L714:L716 L721:L731 L733:L736 L738:L740 L742:L744 L747:L749 L751:L755 L757:L764 L766:L767 L769:L771 L773:L784 L786:L795 L797:L798 L800:L802 L804:L805 L807:L809 L811:L818 L822:L829 L831:L841 L843:L852 L857:L864 L866:L873 L876:L889 L891:L892 L894:L895 L899:L905 L907:L919 L921:L926 L928:L929 L932:L941 L947:L949 L958:L959 L961:L963 L969:L973 L977:L978 L981:L982 L984:L986 L989:L990 L992:L994 L996:L999 L1006:L1009 L1011:L1012 L1015:L1017 L1019:L1020 L1032:L1033 L1035:L1038 L1043:L1044 L1048:L1050 L1055:L1056 L1062:L1063 L1066:L1071 L1074:L1077 L1081:L1082 L1086:L1087 L1092:L1095 L1098:L1099 L1101:L1103 L1105:L1109 L1115:L1117 L1120:L1125 L1128:L1130 L1132:L1133 L1135:L1136 L1141:L1146 L1148:L1151 L1155:L1156 L1162:L1165 L1168:L1176 L1178:L1179 L1183:L1185 L1187:L1188 L1191:L1194 L1196:L1199 L1205:L1217 L1219:L1221 L1224:L1226 L1232:L1233 L1241:L1246 L1248:L1252 L1254:L1259 L1261:L1266 L1269:L1272 L1274:L1275 L1277:L1283 L1288:L1295 L1297:L1300 L1310:L1314 L1316:L1318 L1320:L1324 L1326:L1329 L1331:L1334 L1337:L1339 L1341:L1344 L1347:L1352 L1354:L1359 L1362:L1363 L1366:L1370 L1372:L1376 L1379:L1380 L1382:L1387 L1393:L1397 L1399:L1403 L1405:L1408 L1410:L1415 L1417:L1420 L1422:L1428 L1430:L1437 L1439:L1444 L1446:L1453 L1455:L1456 L1460:L1462 L1464:L1466 L1468:L1470 L1472:L1474 L1476:L1478 L1480:L1481 L1483:L1484 L1490:L1492 L1494:L1495 L1499:L1500 L1505:L1511 L1514:L1516 L1519:L1520 L1529:L1537 L1542:L1543 L1545:L1548 L1553:L1557 L1562:L1566 L1568:L1569 L1573:L1579 L1581:L1586 L1588:L1590 L1592:L1602 L1604:L1606 L1608:L1613 L1617:L1618 L1632:L1638 L1647:L1648 L1651:L1652 L1656:L1657 L1659:L1662 L1744:L1748 L1768:L1771 L1773:L1774 L1776:L1778 L1781:L1795 L1799:L1801 L1803:L1808 L1816:L1819 L1822:L1827 L1829:L1830 L1837:L1839 L1842:L1844 L1847:L1848 L1853:L1859 L1862:L1869 L1875:L1876 L1878:L1890 L1892:L1893 L1895:L1898 L1900:L1919 L1923:L1926 L1931:L1932 L1945:L1948 L1959:L1962 L2047:L2048 L2051:L2054 L2057:L2059 L2090:L2095 L2098:L2103 L2150:L2151 L2197:L2198 L2220:L2222 L2225:L2228 L2232:L2233 L2250:L2251 L2253:L2254 L2288:L2289 L2299:L2302 L2314:L2318 L2367:L2368 L2391:L2393 L2395:L2397 L2416:L2417 L2432:L2434 L2524:L2525 L2887:L2888 L2991:L2994 L2997:L2998 L3000:L3001 L3070:L3072 L3108:L3118 L3120:L3128 L3143:L3148 L3150:L3155 L3157:L3158 L3160:L3162 L3164:L3166 L3185:L3187 L3228:L3229 L3241:L3243 L3258:L3260 L3265:L3270 L3275:L3280 L3282:L3284 L3287:L3288 L3290:L3296 L3314:L3315 L3317:L3319 L3333:L3334 L3350:L3355 L3359:L3363 L3365:L3369 L3372:L3373 L3389:L3395 L3406:L3410 L3415:L3417 L3421:L3422 L3426:L3427 L3429:L3433 L3444:L3447 L3449:L3452 L3455:L3457 L3460:L3461 L3463:L3466 L3515:L3536 L3538:L3549 L3575:L3579 L3582:L3595 L3597:L3601 L3631:L3636 L3638:L3645 L3647:L3653 L3659:L3660 L3665:L3673 L3676:L3683 L3686:L3694 L3700:L3702 L3704:L3713 L3715:L3729 L3731:L3737 L3739:L3759 L3761:L3762 L3764:L3771 L3773:L3783 L3785:L3789 L3793:L3794 L3796:L3803 L3805:L3808 L3810:L3815 L3819:L3822 L3824:L3830 L3832:L3836 L3838:L3849 L3854:L3856 L3858:L3864 L3866:L3875 L3877:L3880 L3882:L3906 L3908:L3909 L3911:L3920 L3922:L3936 L3938:L3950 L3953:L3956 L3958:L3960 L3962:L3963 L3965:L3966 L3968:L3969 L3973:L3974 L3976:L3983 L3985:L3990 L3992:L3996 L3998:L3999 L4001:L4014 L4019:L4040 L4042:L4059 L4065:L4075 L4087:L4093 L4100:L4104 L4106:L4112 L4124:L4125 L4127:L4130 L4140:L4143 L4157:L4158 L4178:L4179 L4207:L4208 L4255:L4256 L4259:L4261 L4263:L4271 L4278:L4280 L4293:L4300 L4303:L4306 L4336:L4337 L4343:L4346 L4390:L4394 L4402:L4403 L4415:L4418 L4422:L4423 L4465:L4477 L4481:L4482 L4484:L4485 L4487:L4500 L4502:L4508 L4522:L4523 L4525:L4539 L4541:L4544 L4546:L4547 L4551:L4557 L4559:L4560 L4575:L4576 L4582:L4597 L4609:L4612 L4626:L4627 L4647:L4648 L4655:L4662 L4712:L4713 L4756:L4759 L4762:L4763 L4767:L4768 L4774:L4776 L4790:L4795 L4798:L4799 L4805:L4810 L4812:L4815 L4819:L4820 L4835:L4841 L4849:L4850 L4852:L4858 L4860:L4861 L4863:L4864 L4866:L4874 L4876:L4877 L4879:L4880 L4883:L4892 L4895:L4897 L4899:L4906 L4908:L4914 L4916:L4928 L4930:L4935 L4939:L4940 L4942:L4944 L4949:L4950 L4952:L4954 L4957:L4959 L4966:L4969 L4972:L4979 L4990:L4991 L5049:L5050 L5066:L5067 L5070:L5071 L5085:L5086 L5088:L5089 L5115:L5116 L5137:L5138 L5140:L5144 L5146:L5149 L5193:L5195 L5203:L5208 L5210:L5211 L5216:L5222 L5228:L5231 L5235:L5250 L5252:L5255 L5257:L5261 L5280:L5283 L5285:L5290 L5292:L5297 L5307:L5308 L5313:L5318 L5324:L5325 L5355:L5358 L5361:L5362 L5364:L5365 L5368:L5371 L5374:L5377 L5379:L5381 L5385:L5386 L5390:L5395 L5397:L5401 L5403:L5408 L5410:L5413 L5418:L5431 L5433:L5434 L5437:L5452 L5454:L5477 L5480:L5491 L5493:L5501 L5503:L5522 L5527:L5532 L5537:L5543 L5546:L5547 L5550:L5556 L5574:L5576 L5579:L5581 L5586:L5589 L5606:L5611 L5616:L5622 L5627:L5631 L5633:L5634 L5643:L5644 L5652:L5654 L5656:L5657 L5660:L5661 L5665:L5671 L5678:L5688 L5690:L5695 L5697:L5699 L5702:L5708 L5712:L5718 L5724:L5725 L5732:L5738 L5740:L5741 L5744:L5752 L5754:L5764 L5766:L5769 L5779:L5780 L5784:L5788 L5791:L5794 L5800:L5801 L5803:L5804 L5806:L5808 L5811:L5812 L5814:L5816 L5845:L5846 L5858:L5859 L5891:L5892 L5895:L5899">
      <formula1>1</formula1>
    </dataValidation>
    <dataValidation type="decimal" allowBlank="1" showErrorMessage="1" errorTitle="Неверно указано Количество" error="минимальное количество для заказа = 1" sqref="N19 N48 N54 N66 N68 N100 N143 N147 N155 N157 N159 N171 N173 N175 N235 N244 N246 N267 N270 N300 N304 N312 N333 N352 N355 N363 N370 N374 N376 N392 N394 N400 N411 N437 N686 N771 N773 N783 N804 N815 N905 N948 N963 N967 N970 N975 N986 N994 N1001 N1020 N1029 N1032 N1081 N1084 N1148 N1150 N1163 N1171 N1181 N1207 N1224 N1228 N1248 N1294 N1298 N1300 N1303 N1322 N1332 N1349 N1358 N1363 N1373 N1396 N1402 N1406 N1408 N1417 N1420 N1466 N1490 N1492 N1543 N1545 N1553 N1556 N1565 N1568 N1578 N1581 N1584 N1588 N1596 N1610 N1613 N1627 N1637 N1643 N1710 N1718 N1727 N1751 N1776 N1797 N1806 N1876 N1886 N1902 N1981 N1999 N2014 N2971 N2985 N3053 N3056 N3063 N3123 N3176 N3318 N3365 N3381 N3404 N3422 N3426 N3437 N3444 N3473 N3480 N3569 N3612 N3720 N3743 N3787 N3789 N3872 N3882 N3885 N3898 N3944 N3956 N4008 N4021 N4026 N4029 N4036 N4039 N4087 N4109 N4176 N4222 N4241 N4304 N4325 N4394 N4423 N4465 N4471 N4513 N4515 N4542 N4753 N4836 N4854 N4863 N4896 N4917 N4925 N4933 N4950 N5240 N5482 N5484 N5508 N5534 N5539 N5609 N5630 N5636 N5638 N5657 N5660 N5692 N5695 N5697 N5703 N5708 N5715 N5755 N5766 N5804 N5824 N5898 N24:N26 N30:N31 N33:N34 N37:N38 N97:N98 N314:N316 N360:N361 N366:N367 N486:N487 N493:N494 N638:N639 N836:N837 N862:N863 N977:N978 N997:N999 N1008:N1009 N1316:N1318 N1327:N1328 N1343:N1344 N1375:N1376 N1440:N1441 N1455:N1456 N1507:N1508 N1519:N1520 N1651:N1652 N1656:N1657 N1793:N1794 N1931:N1932 N1945:N1948 N2367:N2368 N3070:N3072 N3372:N3373 N3392:N3394 N3758:N3759 N4074:N4075 N4089:N4090 N4546:N4547 N4819:N4820 N4990:N4991 N5049:N5050 N5193:N5194 N5216:N5217 N5324:N5325 N5410:N5411 N5574:N5575 N5762:N5763 N5793:N5794 N5891:N5892">
      <formula1>1</formula1>
      <formula2>1</formula2>
    </dataValidation>
    <dataValidation type="decimal" operator="equal" allowBlank="1" showErrorMessage="1" errorTitle="Не нужно менять минимальное количество для заказа:" error="минимальное количество для заказа = 2" sqref="L29 L36 L176 L200 L344 L354 L402 L472 L591 L598 L663 L1504 L1524 L1538 L1674 L1676 L1683 L1756 L1986 L1988 L1992 L1994 L2020 L2027 L2050 L2121 L2149 L2157 L2217 L2223 L2231 L2287 L2307 L2369 L2404 L2415 L2424 L2435 L2437 L2439 L2768 L2886 L2889 L2946 L2983 L2986 L3028 L3255 L3273 L3281 L3289 L3307 L3313 L3357 L3385 L3580 L4079 L4105 L4113 L4156 L4182 L4197 L4202 L4205 L4302 L4312 L4316 L4327 L4548 L5559 L5655 L5673 L5675 L5813 L5817 L42:L43 L81:L87 L186:L187 L217:L219 L221:L222 L383:L384 L388:L389 L408:L409 L476:L477 L535:L538 L543:L544 L556:L557 L575:L576 L640:L641 L655:L660 L672:L673 L1512:L1513 L1527:L1528 L1619:L1623 L1628:L1629 L1645:L1646 L1732:L1733 L1967:L1968 L2042:L2043 L2064:L2066 L2068:L2074 L2076:L2084 L2086:L2088 L2161:L2167 L2179:L2183 L2185:L2188 L2192:L2193 L2205:L2214 L2246:L2247 L2257:L2258 L2263:L2264 L2291:L2298 L2363:L2364 L2406:L2408 L2410:L2411 L2418:L2420 L2426:L2429 L2441:L2442 L2445:L2448 L2948:L2954 L2956:L2970 L2973:L2981 L3032:L3043 L3045:L3052 L3054:L3055 L3057:L3062 L3064:L3068 L3074:L3075 L3077:L3079 L3081:L3092 L3094:L3103 L3105:L3106 L3130:L3141 L3168:L3169 L3222:L3224 L3248:L3253 L3301:L3302 L3309:L3310 L3348:L3349 L3374:L3375 L3471:L3472 L3474:L3478 L3481:L3488 L3491:L3513 L3553:L3560 L3562:L3568 L3570:L3572 L3605:L3611 L3613:L3618 L3620:L3627 L4134:L4136 L4275:L4276 L4287:L4292 L4330:L4335 L4338:L4341 L4349:L4358 L4373:L4374 L4396:L4399 L4405:L4406 L4408:L4409 L4412:L4413 L4429:L4432 L4437:L4438 L4449:L4450 L4573:L4574 L4577:L4578 L4580:L4581 L4598:L4603 L4605:L4608 L4635:L4638 L4640:L4643 L4645:L4646 L4649:L4654 L4707:L4708 L4716:L4749 L4817:L4818 L4893:L4894 L5058:L5059 L5068:L5069 L5074:L5077 L5080:L5081 L5097:L5098 L5102:L5103 L5117:L5118 L5126:L5127 L5169:L5170 L5183:L5184 L5197:L5198 L5214:L5215 L5265:L5268 L5273:L5278 L5305:L5306 L5322:L5323 L5327:L5328 L5340:L5341 L5353:L5354 L5563:L5564 L5567:L5568 L5570:L5571 L5648:L5651 L5663:L5664 L5728:L5731 L5773:L5774 L5789:L5790 L5795:L5796 L5798:L5799 L5827:L5828 L5837:L5838 L5847:L5854 L5888:L5889">
      <formula1>2</formula1>
    </dataValidation>
    <dataValidation type="decimal" allowBlank="1" showErrorMessage="1" errorTitle="Неверно указано Количество" error="минимальное количество для заказа = 2" sqref="N29 N36 N176 N344 N591 N1674 N1676 N1683 N1986 N1988 N2020 N2065 N2179 N2768 N2968 N2986 N3611 N5322 N5663 N672:N673 N1512:N1513 N4653:N4654 N5183:N5184 N5340:N5341 N5888:N5889">
      <formula1>2</formula1>
      <formula2>2</formula2>
    </dataValidation>
    <dataValidation type="decimal" operator="equal" allowBlank="1" showErrorMessage="1" errorTitle="Не нужно менять минимальное количество для заказа:" error="минимальное количество для заказа = 5" sqref="L32 L35 L70 L666 L1677 L1713 L1743 L1930 L1939 L2191 L2265 L2324 L2352 L2365 L3232 L3323 L3325 L4191 L4194 L4203 L4226 L20:L21 L27:L28 L72:L74 L230:L231 L513:L514 L527:L528 L531:L532 L550:L551 L592:L594 L617:L618 L669:L670 L1754:L1755 L2105:L2108 L2118:L2120 L2240:L2241 L2274:L2279 L2354:L2361 L2533:L2535 L2537:L2546 L2566:L2578 L2868:L2869 L3205:L3208 L3379:L3380 L4097:L4098 L4162:L4163 L4211:L4216 L4218:L4221 L4223:L4224 L4233:L4240 L4314:L4315 L4317:L4318 L4321:L4322 L4384:L4385 L4433:L4436 L4750:L4751 L4783:L4788 L4982:L4983 L5029:L5030 L5032:L5037 L5090:L5091 L5106:L5107 L5177:L5178 L5301:L5302 L5320:L5321 L5329:L5330 L5599:L5600">
      <formula1>5</formula1>
    </dataValidation>
    <dataValidation type="decimal" allowBlank="1" showErrorMessage="1" errorTitle="Неверно указано Количество" error="минимальное количество для заказа = 5" sqref="N32">
      <formula1>5</formula1>
      <formula2>172</formula2>
    </dataValidation>
    <dataValidation type="decimal" allowBlank="1" showErrorMessage="1" errorTitle="Неверно указано Количество" error="минимальное количество для заказа = 5" sqref="N35">
      <formula1>5</formula1>
      <formula2>40</formula2>
    </dataValidation>
    <dataValidation type="decimal" allowBlank="1" showErrorMessage="1" errorTitle="Неверно указано Количество" error="минимальное количество для заказа = 2" sqref="N42 N402 N3168 N3512">
      <formula1>2</formula1>
      <formula2>3</formula2>
    </dataValidation>
    <dataValidation type="decimal" allowBlank="1" showErrorMessage="1" errorTitle="Неверно указано Количество" error="минимальное количество для заказа = 2" sqref="N43 N3486 N4079 N5649 N1628:N1629 N5126:N5127 N5730:N5731">
      <formula1>2</formula1>
      <formula2>4</formula2>
    </dataValidation>
    <dataValidation type="decimal" allowBlank="1" showErrorMessage="1" errorTitle="Неверно указано Количество" error="минимальное количество для заказа = 6" sqref="N63">
      <formula1>6</formula1>
      <formula2>359</formula2>
    </dataValidation>
    <dataValidation type="decimal" allowBlank="1" showErrorMessage="1" errorTitle="Неверно указано Количество" error="минимальное количество для заказа = 6" sqref="N64">
      <formula1>6</formula1>
      <formula2>811</formula2>
    </dataValidation>
    <dataValidation type="decimal" allowBlank="1" showErrorMessage="1" errorTitle="Неверно указано Количество" error="минимальное количество для заказа = 5" sqref="N70">
      <formula1>5</formula1>
      <formula2>1278</formula2>
    </dataValidation>
    <dataValidation type="decimal" allowBlank="1" showErrorMessage="1" errorTitle="Неверно указано Количество" error="минимальное количество для заказа = 5" sqref="N72">
      <formula1>5</formula1>
      <formula2>1430</formula2>
    </dataValidation>
    <dataValidation type="decimal" allowBlank="1" showErrorMessage="1" errorTitle="Неверно указано Количество" error="минимальное количество для заказа = 5" sqref="N73">
      <formula1>5</formula1>
      <formula2>889</formula2>
    </dataValidation>
    <dataValidation type="decimal" allowBlank="1" showErrorMessage="1" errorTitle="Неверно указано Количество" error="минимальное количество для заказа = 5" sqref="N74">
      <formula1>5</formula1>
      <formula2>15</formula2>
    </dataValidation>
    <dataValidation type="decimal" allowBlank="1" showErrorMessage="1" errorTitle="Неверно указано Количество" error="минимальное количество для заказа = 3" sqref="N76">
      <formula1>3</formula1>
      <formula2>936</formula2>
    </dataValidation>
    <dataValidation type="decimal" allowBlank="1" showErrorMessage="1" errorTitle="Неверно указано Количество" error="минимальное количество для заказа = 3" sqref="N77">
      <formula1>3</formula1>
      <formula2>277</formula2>
    </dataValidation>
    <dataValidation type="decimal" allowBlank="1" showErrorMessage="1" errorTitle="Неверно указано Количество" error="минимальное количество для заказа = 3" sqref="N78">
      <formula1>3</formula1>
      <formula2>161</formula2>
    </dataValidation>
    <dataValidation type="decimal" allowBlank="1" showErrorMessage="1" errorTitle="Неверно указано Количество" error="минимальное количество для заказа = 3" sqref="N79">
      <formula1>3</formula1>
      <formula2>1919</formula2>
    </dataValidation>
    <dataValidation type="decimal" allowBlank="1" showErrorMessage="1" errorTitle="Неверно указано Количество" error="минимальное количество для заказа = 2" sqref="N81">
      <formula1>2</formula1>
      <formula2>943</formula2>
    </dataValidation>
    <dataValidation type="decimal" allowBlank="1" showErrorMessage="1" errorTitle="Неверно указано Количество" error="минимальное количество для заказа = 2" sqref="N82 N2296:N2298">
      <formula1>2</formula1>
      <formula2>268</formula2>
    </dataValidation>
    <dataValidation type="decimal" allowBlank="1" showErrorMessage="1" errorTitle="Неверно указано Количество" error="минимальное количество для заказа = 2" sqref="N83">
      <formula1>2</formula1>
      <formula2>629</formula2>
    </dataValidation>
    <dataValidation type="decimal" allowBlank="1" showErrorMessage="1" errorTitle="Неверно указано Количество" error="минимальное количество для заказа = 2" sqref="N84">
      <formula1>2</formula1>
      <formula2>1542</formula2>
    </dataValidation>
    <dataValidation type="decimal" allowBlank="1" showErrorMessage="1" errorTitle="Неверно указано Количество" error="минимальное количество для заказа = 2" sqref="N85 N4302">
      <formula1>2</formula1>
      <formula2>226</formula2>
    </dataValidation>
    <dataValidation type="decimal" allowBlank="1" showErrorMessage="1" errorTitle="Неверно указано Количество" error="минимальное количество для заказа = 2" sqref="N86">
      <formula1>2</formula1>
      <formula2>344</formula2>
    </dataValidation>
    <dataValidation type="decimal" allowBlank="1" showErrorMessage="1" errorTitle="Неверно указано Количество" error="минимальное количество для заказа = 2" sqref="N87">
      <formula1>2</formula1>
      <formula2>590</formula2>
    </dataValidation>
    <dataValidation type="decimal" operator="equal" allowBlank="1" showErrorMessage="1" errorTitle="Не нужно менять минимальное количество для заказа:" error="минимальное количество для заказа = 3" sqref="L96 L198 L229 L297 L365 L372 L386 L404 L597 L606 L616 L624 L1668 L1698 L1993 L2015 L2030 L2041 L2046 L2200 L2202 L2236 L2266 L2286 L2450 L2759 L2895 L2928 L2941 L2943 L3029 L3218 L3239 L3324 L3400 L4120 L4151 L4217 L4225 L4228 L4248 L4519 L4545 L4550 L5310 L5625 L5890 L5893 L17:L18 L76:L79 L183:L185 L232:L234 L237:L238 L525:L526 L533:L534 L539:L540 L554:L555 L563:L564 L571:L574 L610:L611 L619:L622 L627:L629 L643:L648 L651:L654 L661:L662 L667:L668 L1649:L1650 L1729:L1731 L1734:L1740 L1965:L1966 L1969:L1970 L2023:L2026 L2133:L2138 L2141:L2147 L2153:L2154 L2170:L2177 L2195:L2196 L2243:L2245 L2261:L2262 L2281:L2284 L2305:L2306 L2516:L2521 L2528:L2531 L2580:L2583 L2897:L2903 L2905:L2922 L2924:L2926 L2930:L2939 L3008:L3009 L3011:L3017 L3019:L3020 L3022:L3026 L3178:L3181 L3370:L3371 L4080:L4082 L4132:L4133 L4137:L4139 L4167:L4174 L4180:L4181 L4230:L4231 L4310:L4311 L4319:L4320 L4323:L4324 L4359:L4360 L4378:L4379 L4419:L4420 L4425:L4428 L4447:L4448 L4451:L4463 L4616:L4619 L4669:L4670 L4672:L4673 L4676:L4677 L4687:L4692 L4697:L4704 L4796:L4797 L4801:L4802 L4826:L4827 L5038:L5039 L5042:L5043 L5054:L5057 L5060:L5065 L5100:L5101 L5108:L5109 L5132:L5133 L5173:L5176 L5200:L5201 L5212:L5213 L5263:L5264 L5333:L5334 L5336:L5338 L5342:L5347 L5351:L5352 L5565:L5566 L5596:L5598 L5776:L5777 L5829:L5832 L5835:L5836 L5841:L5844 L5861:L5887">
      <formula1>3</formula1>
    </dataValidation>
    <dataValidation type="decimal" allowBlank="1" showErrorMessage="1" errorTitle="Неверно указано Количество" error="минимальное количество для заказа = 3" sqref="N96">
      <formula1>3</formula1>
      <formula2>321</formula2>
    </dataValidation>
    <dataValidation type="decimal" allowBlank="1" showErrorMessage="1" errorTitle="Неверно указано Количество" error="минимальное количество для заказа = 1" sqref="N99 N114 N118 N167 N195 N273 N283 N306 N311 N375 N736 N752 N770 N791 N824 N828 N908 N913 N924 N932 N937 N961 N1048 N1090 N1113 N1151 N1323 N1329 N1342 N1350 N1374 N1383 N1385 N1401 N1413 N1431 N1434 N1460 N1530 N1551 N1586 N1589 N1611 N1837 N1900 N3165 N3315 N3407 N3520 N3640 N3660 N3739 N3770 N3867 N3875 N3935 N4004 N4043 N4051 N4059 N4838 N4864 N5124 N5143 N5371 N5627 N5679 N5681 N5685 N5687 N5718 N5814 N1356:N1357 N1418:N1419 N1509:N1510 N1647:N1648 N3160:N3161 N3362:N3363 N4260:N4261 N4495:N4496 N4659:N4660 N4966:N4967 N5380:N5381 N5552:N5553 N5633:N5634 N5736:N5737">
      <formula1>1</formula1>
      <formula2>3</formula2>
    </dataValidation>
    <dataValidation type="decimal" allowBlank="1" showErrorMessage="1" errorTitle="Неверно указано Количество" error="минимальное количество для заказа = 1" sqref="N102 N989 N1049 N1188 N3549 N4038 N5243 N577:N578 N5280:N5281">
      <formula1>1</formula1>
      <formula2>36</formula2>
    </dataValidation>
    <dataValidation type="decimal" allowBlank="1" showErrorMessage="1" errorTitle="Неверно указано Количество" error="минимальное количество для заказа = 1" sqref="N108 N204 N251 N321 N766 N923 N935 N1203 N1226 N1366 N1389 N1412 N1600 N1843 N3410 N4014 N4093 N4393 N4879 N4888 N4934 N4943 N5520 N1446:N1447">
      <formula1>1</formula1>
      <formula2>11</formula2>
    </dataValidation>
    <dataValidation type="decimal" allowBlank="1" showErrorMessage="1" errorTitle="Неверно указано Количество" error="минимальное количество для заказа = 1" sqref="N109 N3450 N3634 N3665 N3681 N4920">
      <formula1>1</formula1>
      <formula2>111</formula2>
    </dataValidation>
    <dataValidation type="decimal" allowBlank="1" showErrorMessage="1" errorTitle="Неверно указано Количество" error="минимальное количество для заказа = 1" sqref="N110 N322 N589 N1062 N3451 N3747 N3836 N4028 N5395 N5497 N5747 N4647:N4648 N5610:N5611">
      <formula1>1</formula1>
      <formula2>34</formula2>
    </dataValidation>
    <dataValidation type="decimal" allowBlank="1" showErrorMessage="1" errorTitle="Неверно указано Количество" error="минимальное количество для заказа = 1" sqref="N111 N128 N136 N154 N208 N241 N249 N288 N301 N308 N331 N335 N337 N347 N441 N456 N462 N586 N731 N735 N754 N805 N817 N825 N869 N947 N972 N1012 N1025 N1035 N1038 N1094 N1149 N1159 N1197 N1312 N1334 N1355 N1359 N1372 N1380 N1382 N1414 N1430 N1432 N1435 N1439 N1442 N1470 N1474 N1542 N1547 N1569 N1573 N1576 N1609 N1791 N1799 N1819 N3390 N3406 N3432 N3644 N3667 N3752 N3822 N3840 N3842 N3883 N3894 N3950 N3958 N4053 N4158 N4382 N4497 N4504 N4538 N4554 N4839 N4861 N4937 N5141 N5258 N5537 N5694 N5702 N5706 N5710 N5740 N5754 N45:N46 N164:N165 N327:N328 N884:N885 N1337:N1338 N1386:N1387 N2524:N2525 N4559:N4560 N4655:N4656 N4849:N4850 N4909:N4910 N5385:N5386">
      <formula1>1</formula1>
      <formula2>2</formula2>
    </dataValidation>
    <dataValidation type="decimal" allowBlank="1" showErrorMessage="1" errorTitle="Неверно указано Количество" error="минимальное количество для заказа = 1" sqref="N112 N182 N263 N338 N1155 N4007">
      <formula1>1</formula1>
      <formula2>199</formula2>
    </dataValidation>
    <dataValidation type="decimal" allowBlank="1" showErrorMessage="1" errorTitle="Неверно указано Количество" error="минимальное количество для заказа = 1" sqref="N113 N252 N296 N330 N336 N829 N852 N895 N902 N911 N928 N1033 N1037 N1053 N1199 N1217 N1221 N1270 N1297 N1351 N1367 N1384 N1400 N1427 N1444 N1468 N1478 N1497 N1827 N1829 N1856 N1873 N3164 N3946 N4071 N4488 N4776 N4860 N5259 N242:N243 N1746:N1747 N4661:N4662 N5203:N5204">
      <formula1>1</formula1>
      <formula2>6</formula2>
    </dataValidation>
    <dataValidation type="decimal" allowBlank="1" showErrorMessage="1" errorTitle="Неверно указано Количество" error="минимальное количество для заказа = 1" sqref="N115 N5423">
      <formula1>1</formula1>
      <formula2>445</formula2>
    </dataValidation>
    <dataValidation type="decimal" allowBlank="1" showErrorMessage="1" errorTitle="Неверно указано Количество" error="минимальное количество для заказа = 1" sqref="N116 N5441">
      <formula1>1</formula1>
      <formula2>452</formula2>
    </dataValidation>
    <dataValidation type="decimal" allowBlank="1" showErrorMessage="1" errorTitle="Неверно указано Количество" error="минимальное количество для заказа = 1" sqref="N117 N2393">
      <formula1>1</formula1>
      <formula2>387</formula2>
    </dataValidation>
    <dataValidation type="decimal" allowBlank="1" showErrorMessage="1" errorTitle="Неверно указано Количество" error="минимальное количество для заказа = 1" sqref="N119 N201 N724 N1511 N4345">
      <formula1>1</formula1>
      <formula2>346</formula2>
    </dataValidation>
    <dataValidation type="decimal" allowBlank="1" showErrorMessage="1" errorTitle="Неверно указано Количество" error="минимальное количество для заказа = 1" sqref="N120 N1016 N3694 N5413 N4712:N4713">
      <formula1>1</formula1>
      <formula2>53</formula2>
    </dataValidation>
    <dataValidation type="decimal" allowBlank="1" showErrorMessage="1" errorTitle="Неверно указано Количество" error="минимальное количество для заказа = 1" sqref="N121 N1274 N4536 N4978:N4979">
      <formula1>1</formula1>
      <formula2>196</formula2>
    </dataValidation>
    <dataValidation type="decimal" allowBlank="1" showErrorMessage="1" errorTitle="Неверно указано Количество" error="минимальное количество для заказа = 1" sqref="N122">
      <formula1>1</formula1>
      <formula2>527</formula2>
    </dataValidation>
    <dataValidation type="decimal" allowBlank="1" showErrorMessage="1" errorTitle="Неверно указано Количество" error="минимальное количество для заказа = 1" sqref="N123">
      <formula1>1</formula1>
      <formula2>443</formula2>
    </dataValidation>
    <dataValidation type="decimal" allowBlank="1" showErrorMessage="1" errorTitle="Неверно указано Количество" error="минимальное количество для заказа = 1" sqref="N124 N448 N755 N982 N992 N1011 N1074 N3427 N4022 N5248 N5725">
      <formula1>1</formula1>
      <formula2>13</formula2>
    </dataValidation>
    <dataValidation type="decimal" allowBlank="1" showErrorMessage="1" errorTitle="Неверно указано Количество" error="минимальное количество для заказа = 1" sqref="N125 N131 N323 N1230 N1566 N1854 N1888 N2315 N3575 N3825 N3887 N3911 N4023 N4531 N5195 N5241 N5456 N5722 N5746 N5752">
      <formula1>1</formula1>
      <formula2>16</formula2>
    </dataValidation>
    <dataValidation type="decimal" allowBlank="1" showErrorMessage="1" errorTitle="Неверно указано Количество" error="минимальное количество для заказа = 1" sqref="N126 N425 N808 N1851 N1897 N1953 N3540 N4479 N5513 N5896 N4466:N4467 N4911:N4912 N5292:N5293">
      <formula1>1</formula1>
      <formula2>135</formula2>
    </dataValidation>
    <dataValidation type="decimal" allowBlank="1" showErrorMessage="1" errorTitle="Неверно указано Количество" error="минимальное количество для заказа = 1" sqref="N127 N190:N191 N2051:N2052 N5448:N5449">
      <formula1>1</formula1>
      <formula2>123</formula2>
    </dataValidation>
    <dataValidation type="decimal" allowBlank="1" showErrorMessage="1" errorTitle="Неверно указано Количество" error="минимальное количество для заказа = 1" sqref="N129 N142 N227 N258 N434 N776 N826 N833 N891 N894 N907 N996 N1232 N1423 N1853 N1881 N1893 N3424 N3741 N3829 N3834 N3871 N3931 N4045 N4853 N4895 N4931 N4957 N5218 N5699 N5707 N1120:N1121 N4468:N4469 N4507:N4508">
      <formula1>1</formula1>
      <formula2>10</formula2>
    </dataValidation>
    <dataValidation type="decimal" allowBlank="1" showErrorMessage="1" errorTitle="Неверно указано Количество" error="минимальное количество для заказа = 1" sqref="N130 N1795 N3638">
      <formula1>1</formula1>
      <formula2>223</formula2>
    </dataValidation>
    <dataValidation type="decimal" allowBlank="1" showErrorMessage="1" errorTitle="Неверно указано Количество" error="минимальное количество для заказа = 1" sqref="N132">
      <formula1>1</formula1>
      <formula2>741</formula2>
    </dataValidation>
    <dataValidation type="decimal" allowBlank="1" showErrorMessage="1" errorTitle="Неверно указано Количество" error="минимальное количество для заказа = 1" sqref="N134 N3546 N3819 N4293:N4294 N5289:N5290 N5587:N5588">
      <formula1>1</formula1>
      <formula2>96</formula2>
    </dataValidation>
    <dataValidation type="decimal" allowBlank="1" showErrorMessage="1" errorTitle="Неверно указано Количество" error="минимальное количество для заказа = 1" sqref="N135 N958 N1595 N2288 N3810 N5735">
      <formula1>1</formula1>
      <formula2>59</formula2>
    </dataValidation>
    <dataValidation type="decimal" allowBlank="1" showErrorMessage="1" errorTitle="Неверно указано Количество" error="минимальное количество для заказа = 1" sqref="N137 N740 N1007 N1067 N1117 N1808 N5540">
      <formula1>1</formula1>
      <formula2>76</formula2>
    </dataValidation>
    <dataValidation type="decimal" allowBlank="1" showErrorMessage="1" errorTitle="Неверно указано Количество" error="минимальное количество для заказа = 1" sqref="N138 N240 N738 N790 N864 N1206 N1305 N3460 N3820 N3904 N4032 N4824 N4903 N4942 N4944 N5653 N5674 N5714 N5210:N5211 N5287:N5288">
      <formula1>1</formula1>
      <formula2>12</formula2>
    </dataValidation>
    <dataValidation type="decimal" allowBlank="1" showErrorMessage="1" errorTitle="Неверно указано Количество" error="минимальное количество для заказа = 1" sqref="N139 N415 N962 N990 N1077 N1125 N1341 N1399 N1826 N1858 N3673 N3839 N4070 N5242 N5252 N5532 N763:N764 N5085:N5086 N5285:N5286">
      <formula1>1</formula1>
      <formula2>14</formula2>
    </dataValidation>
    <dataValidation type="decimal" allowBlank="1" showErrorMessage="1" errorTitle="Неверно указано Количество" error="минимальное количество для заказа = 1" sqref="N140 N254 N268 N339 N457 N474 N691 N710 N734 N915 N936 N984 N1093 N1313 N1320 N1324 N1326 N1370 N1405 N1407 N1425 N1453 N1516 N1548 N1602 N1605 N1818 N1859 N3166 N3395 N3431 N3813 N4068 N4523 N4954 N5688 N5724 N1878:N1879 N4505:N4506 N5628:N5629">
      <formula1>1</formula1>
      <formula2>7</formula2>
    </dataValidation>
    <dataValidation type="decimal" allowBlank="1" showErrorMessage="1" errorTitle="Неверно указано Количество" error="минимальное количество для заказа = 1" sqref="N141 N601 N1103 N1263:N1264 N5528:N5529">
      <formula1>1</formula1>
      <formula2>226</formula2>
    </dataValidation>
    <dataValidation type="decimal" allowBlank="1" showErrorMessage="1" errorTitle="Неверно указано Количество" error="минимальное количество для заказа = 1" sqref="N144 N3531">
      <formula1>1</formula1>
      <formula2>171</formula2>
    </dataValidation>
    <dataValidation type="decimal" allowBlank="1" showErrorMessage="1" errorTitle="Неверно указано Количество" error="минимальное количество для заказа = 1" sqref="N145 N1044 N4390 N4490 N5475 N4101:N4102">
      <formula1>1</formula1>
      <formula2>69</formula2>
    </dataValidation>
    <dataValidation type="decimal" allowBlank="1" showErrorMessage="1" errorTitle="Неверно указано Количество" error="минимальное количество для заказа = 1" sqref="N146 N325 N350 N385 N851 N861 N899 N925 N985 N1019 N1050 N1168 N1272 N1292 N1314 N1321 N1339 N1352 N1397 N1415 N1424 N1428 N1433 N1437 N1536 N1559 N1582 N1785 N1801 N1884 N2093 N3409 N3417 N3740 N3745 N3821 N3889 N3893 N3896 N3909 N3915 N3949 N3994 N4484 N4494 N4500 N4887 N4928 N4935 N5206 N5208 N5704 N5744 N5808 N460:N461 N4124:N4125 N5088:N5089 N5530:N5531 N5618:N5620">
      <formula1>1</formula1>
      <formula2>4</formula2>
    </dataValidation>
    <dataValidation type="decimal" allowBlank="1" showErrorMessage="1" errorTitle="Неверно указано Количество" error="минимальное количество для заказа = 1" sqref="N150">
      <formula1>1</formula1>
      <formula2>1075</formula2>
    </dataValidation>
    <dataValidation type="decimal" allowBlank="1" showErrorMessage="1" errorTitle="Неверно указано Количество" error="минимальное количество для заказа = 1" sqref="N151 N5433">
      <formula1>1</formula1>
      <formula2>564</formula2>
    </dataValidation>
    <dataValidation type="decimal" allowBlank="1" showErrorMessage="1" errorTitle="Неверно указано Количество" error="минимальное количество для заказа = 1" sqref="N152 N369 N786 N823 N873 N1111 N3886 N4852 N4900 N4906 N761:N762 N1241:N1242">
      <formula1>1</formula1>
      <formula2>27</formula2>
    </dataValidation>
    <dataValidation type="decimal" allowBlank="1" showErrorMessage="1" errorTitle="Неверно указано Количество" error="минимальное количество для заказа = 1" sqref="N156 N919">
      <formula1>1</formula1>
      <formula2>640</formula2>
    </dataValidation>
    <dataValidation type="decimal" allowBlank="1" showErrorMessage="1" errorTitle="Неверно указано Количество" error="минимальное количество для заказа = 1" sqref="N158 N812 N1770 N1867">
      <formula1>1</formula1>
      <formula2>294</formula2>
    </dataValidation>
    <dataValidation type="decimal" allowBlank="1" showErrorMessage="1" errorTitle="Неверно указано Количество" error="минимальное количество для заказа = 1" sqref="N161 N445 N1393 N1395 N1816 N1855 N3890 N4930 N5207 N1258:N1259 N4336:N4337">
      <formula1>1</formula1>
      <formula2>15</formula2>
    </dataValidation>
    <dataValidation type="decimal" allowBlank="1" showErrorMessage="1" errorTitle="Неверно указано Количество" error="минимальное количество для заказа = 1" sqref="N162">
      <formula1>1</formula1>
      <formula2>1393</formula2>
    </dataValidation>
    <dataValidation type="decimal" allowBlank="1" showErrorMessage="1" errorTitle="Неверно указано Количество" error="минимальное количество для заказа = 1" sqref="N163 N454">
      <formula1>1</formula1>
      <formula2>483</formula2>
    </dataValidation>
    <dataValidation type="decimal" allowBlank="1" showErrorMessage="1" errorTitle="Неверно указано Количество" error="минимальное количество для заказа = 1" sqref="N166 N4555 N5404">
      <formula1>1</formula1>
      <formula2>228</formula2>
    </dataValidation>
    <dataValidation type="decimal" allowBlank="1" showErrorMessage="1" errorTitle="Неверно указано Количество" error="минимальное количество для заказа = 1" sqref="N168 N279 N303 N351 N458 N607 N775 N777 N787 N816 N854 N892 N904 N909 N917 N921 N949 N971 N973 N1087 N1109 N1220 N1310 N1333 N1348 N1362 N1403 N1436 N1448 N1450 N1461 N1583 N1585 N1590 N1811 N1817 N1839 N1880 N1885 N2151 N3408 N3773 N3835 N3858 N3897 N3918 N3932 N4042 N4057 N4067 N4259 N4343 N4489 N5142 N5579 N5631 N5713 N5720 N5738 N5741 N5760 N5764 N5767 N5769 N5807 N93:N94 N878:N879 N1261:N1262 N1882:N1883 N4855:N4856 N5550:N5551">
      <formula1>1</formula1>
      <formula2>5</formula2>
    </dataValidation>
    <dataValidation type="decimal" allowBlank="1" showErrorMessage="1" errorTitle="Неверно указано Количество" error="минимальное количество для заказа = 1" sqref="N169 N1491 N3793 N5205 N5521">
      <formula1>1</formula1>
      <formula2>101</formula2>
    </dataValidation>
    <dataValidation type="decimal" allowBlank="1" showErrorMessage="1" errorTitle="Неверно указано Количество" error="минимальное количество для заказа = 1" sqref="N172">
      <formula1>1</formula1>
      <formula2>982</formula2>
    </dataValidation>
    <dataValidation type="decimal" allowBlank="1" showErrorMessage="1" errorTitle="Неверно указано Количество" error="минимальное количество для заказа = 1" sqref="N174 N1075 N2054 N3891 N3905 N4902 N3366:N3367">
      <formula1>1</formula1>
      <formula2>117</formula2>
    </dataValidation>
    <dataValidation type="decimal" allowBlank="1" showErrorMessage="1" errorTitle="Неверно указано Количество" error="минимальное количество для заказа = 1" sqref="N178 N313 N326 N690 N981 N3708 N3868 N3913 N840:N841 N4885:N4886">
      <formula1>1</formula1>
      <formula2>45</formula2>
    </dataValidation>
    <dataValidation type="decimal" allowBlank="1" showErrorMessage="1" errorTitle="Неверно указано Количество" error="минимальное количество для заказа = 1" sqref="N179 N721 N1214 N3419 N3682 N5586 N3294:N3296 N4976:N4977">
      <formula1>1</formula1>
      <formula2>108</formula2>
    </dataValidation>
    <dataValidation type="decimal" allowBlank="1" showErrorMessage="1" errorTitle="Неверно указано Количество" error="минимальное количество для заказа = 1" sqref="N180 N334 N3766 N4009 N5816">
      <formula1>1</formula1>
      <formula2>187</formula2>
    </dataValidation>
    <dataValidation type="decimal" allowBlank="1" showErrorMessage="1" errorTitle="Неверно указано Количество" error="минимальное количество для заказа = 1" sqref="N181 N1179 N1464 N1500 N3447 N3833 N5317:N5318 N5546:N5547">
      <formula1>1</formula1>
      <formula2>35</formula2>
    </dataValidation>
    <dataValidation type="decimal" allowBlank="1" showErrorMessage="1" errorTitle="Неверно указано Количество" error="минимальное количество для заказа = 1" sqref="N193 N364 N587 N1172 N4487 N4795 N794:N795">
      <formula1>1</formula1>
      <formula2>73</formula2>
    </dataValidation>
    <dataValidation type="decimal" allowBlank="1" showErrorMessage="1" errorTitle="Неверно указано Количество" error="минимальное количество для заказа = 1" sqref="N194 N3702 N4537 N5538 N5751">
      <formula1>1</formula1>
      <formula2>38</formula2>
    </dataValidation>
    <dataValidation type="decimal" allowBlank="1" showErrorMessage="1" errorTitle="Неверно указано Количество" error="минимальное количество для заказа = 1" sqref="N196 N1076 N1271 N1634 N4055 N4840 N4908">
      <formula1>1</formula1>
      <formula2>79</formula2>
    </dataValidation>
    <dataValidation type="decimal" operator="equal" allowBlank="1" showErrorMessage="1" errorTitle="Не нужно менять минимальное количество для заказа:" error="минимальное количество для заказа = 4" sqref="L197 L199 L247 L382 L407 L416 L562 L634 L1693 L1715 L1938 L1940 L2021 L2028 L2203 L2238 L2248 L3210 L3329 L4094 L4192 L4195 L4206 L4227 L4229 L5134 L5771 L22:L23 L210:L214 L292:L293 L378:L380 L505:L506 L565:L570 L583:L584 L636:L637 L649:L650 L677:L678 L1654:L1655 L1703:L1706 L1749:L1750 L1943:L1944 L1963:L1964 L1971:L1972 L2012:L2013 L2017:L2019 L2124:L2131 L2309:L2310 L2548:L2555 L2557:L2564 L3212:L3215 L3234:L3237 L3299:L3300 L3304:L3305 L3382:L3384 L4148:L4150 L4154:L4155 L4160:L4161 L4200:L4201 L4250:L4253 L4376:L4377 L4386:L4387 L4564:L4571 L4614:L4615 L4620:L4625 L4628:L4631 L4665:L4668 L4674:L4675 L4680:L4681 L4695:L4696 L4764:L4765 L4778:L4779 L4828:L4829 L4844:L4845 L5040:L5041 L5104:L5105 L5151:L5168 L5171:L5172 L5181:L5182 L5185:L5186 L5188:L5189 L5577:L5578 L5601:L5604 L5833:L5834">
      <formula1>4</formula1>
    </dataValidation>
    <dataValidation type="decimal" allowBlank="1" showErrorMessage="1" errorTitle="Неверно указано Количество" error="минимальное количество для заказа = 4" sqref="N197">
      <formula1>4</formula1>
      <formula2>611</formula2>
    </dataValidation>
    <dataValidation type="decimal" allowBlank="1" showErrorMessage="1" errorTitle="Неверно указано Количество" error="минимальное количество для заказа = 3" sqref="N198">
      <formula1>3</formula1>
      <formula2>457</formula2>
    </dataValidation>
    <dataValidation type="decimal" allowBlank="1" showErrorMessage="1" errorTitle="Неверно указано Количество" error="минимальное количество для заказа = 4" sqref="N199">
      <formula1>4</formula1>
      <formula2>537</formula2>
    </dataValidation>
    <dataValidation type="decimal" allowBlank="1" showErrorMessage="1" errorTitle="Неверно указано Количество" error="минимальное количество для заказа = 2" sqref="N200">
      <formula1>2</formula1>
      <formula2>502</formula2>
    </dataValidation>
    <dataValidation type="decimal" allowBlank="1" showErrorMessage="1" errorTitle="Неверно указано Количество" error="минимальное количество для заказа = 1" sqref="N202 N5400 N5654 N4596:N4597">
      <formula1>1</formula1>
      <formula2>115</formula2>
    </dataValidation>
    <dataValidation type="decimal" allowBlank="1" showErrorMessage="1" errorTitle="Неверно указано Количество" error="минимальное количество для заказа = 1" sqref="N205 N3641 N3830 N3939 N4062 N5656 N5693 N5756 N4127:N4128 N4402:N4403 N5137:N5138 N5148:N5149">
      <formula1>1</formula1>
      <formula2>19</formula2>
    </dataValidation>
    <dataValidation type="decimal" allowBlank="1" showErrorMessage="1" errorTitle="Неверно указано Количество" error="минимальное количество для заказа = 1" sqref="N206 N257 N1483 N3963 N5527 N4883:N4884">
      <formula1>1</formula1>
      <formula2>49</formula2>
    </dataValidation>
    <dataValidation type="decimal" allowBlank="1" showErrorMessage="1" errorTitle="Неверно указано Количество" error="минимальное количество для заказа = 4" sqref="N210">
      <formula1>4</formula1>
      <formula2>334</formula2>
    </dataValidation>
    <dataValidation type="decimal" allowBlank="1" showErrorMessage="1" errorTitle="Неверно указано Количество" error="минимальное количество для заказа = 4" sqref="N211">
      <formula1>4</formula1>
      <formula2>1812</formula2>
    </dataValidation>
    <dataValidation type="decimal" allowBlank="1" showErrorMessage="1" errorTitle="Неверно указано Количество" error="минимальное количество для заказа = 4" sqref="N212">
      <formula1>4</formula1>
      <formula2>151</formula2>
    </dataValidation>
    <dataValidation type="decimal" allowBlank="1" showErrorMessage="1" errorTitle="Неверно указано Количество" error="минимальное количество для заказа = 4" sqref="N213">
      <formula1>4</formula1>
      <formula2>228</formula2>
    </dataValidation>
    <dataValidation type="decimal" allowBlank="1" showErrorMessage="1" errorTitle="Неверно указано Количество" error="минимальное количество для заказа = 4" sqref="N214">
      <formula1>4</formula1>
      <formula2>331</formula2>
    </dataValidation>
    <dataValidation type="decimal" allowBlank="1" showErrorMessage="1" errorTitle="Неверно указано Количество" error="минимальное количество для заказа = 2" sqref="N217 N3610 N5817">
      <formula1>2</formula1>
      <formula2>125</formula2>
    </dataValidation>
    <dataValidation type="decimal" allowBlank="1" showErrorMessage="1" errorTitle="Неверно указано Количество" error="минимальное количество для заказа = 2" sqref="N218">
      <formula1>2</formula1>
      <formula2>274</formula2>
    </dataValidation>
    <dataValidation type="decimal" allowBlank="1" showErrorMessage="1" errorTitle="Неверно указано Количество" error="минимальное количество для заказа = 2" sqref="N219 N1527 N4276 N4640:N4641">
      <formula1>2</formula1>
      <formula2>5</formula2>
    </dataValidation>
    <dataValidation type="decimal" allowBlank="1" showErrorMessage="1" errorTitle="Неверно указано Количество" error="минимальное количество для заказа = 1" sqref="N220 N3548 N3920 N5477">
      <formula1>1</formula1>
      <formula2>154</formula2>
    </dataValidation>
    <dataValidation type="decimal" allowBlank="1" showErrorMessage="1" errorTitle="Неверно указано Количество" error="минимальное количество для заказа = 2" sqref="N221">
      <formula1>2</formula1>
      <formula2>59</formula2>
    </dataValidation>
    <dataValidation type="decimal" allowBlank="1" showErrorMessage="1" errorTitle="Неверно указано Количество" error="минимальное количество для заказа = 2" sqref="N222 N476">
      <formula1>2</formula1>
      <formula2>26</formula2>
    </dataValidation>
    <dataValidation type="decimal" allowBlank="1" showErrorMessage="1" errorTitle="Неверно указано Количество" error="минимальное количество для заказа = 1" sqref="N224 N3461 N3783 N4010">
      <formula1>1</formula1>
      <formula2>88</formula2>
    </dataValidation>
    <dataValidation type="decimal" allowBlank="1" showErrorMessage="1" errorTitle="Неверно указано Количество" error="минимальное количество для заказа = 1" sqref="N225 N798 N1481 N1604 N1752 N2301 N3925 N3927 N4837">
      <formula1>1</formula1>
      <formula2>128</formula2>
    </dataValidation>
    <dataValidation type="decimal" allowBlank="1" showErrorMessage="1" errorTitle="Неверно указано Количество" error="минимальное количество для заказа = 1" sqref="N226 N1043 N1571 N3583 N3955 N3993 N4027 N5140 N5661 N5282:N5283">
      <formula1>1</formula1>
      <formula2>39</formula2>
    </dataValidation>
    <dataValidation type="decimal" allowBlank="1" showErrorMessage="1" errorTitle="Неверно указано Количество" error="минимальное количество для заказа = 3" sqref="N229">
      <formula1>3</formula1>
      <formula2>24</formula2>
    </dataValidation>
    <dataValidation type="decimal" allowBlank="1" showErrorMessage="1" errorTitle="Неверно указано Количество" error="минимальное количество для заказа = 5" sqref="N230">
      <formula1>5</formula1>
      <formula2>81</formula2>
    </dataValidation>
    <dataValidation type="decimal" allowBlank="1" showErrorMessage="1" errorTitle="Неверно указано Количество" error="минимальное количество для заказа = 5" sqref="N231">
      <formula1>5</formula1>
      <formula2>449</formula2>
    </dataValidation>
    <dataValidation type="decimal" allowBlank="1" showErrorMessage="1" errorTitle="Неверно указано Количество" error="минимальное количество для заказа = 3" sqref="N232">
      <formula1>3</formula1>
      <formula2>225</formula2>
    </dataValidation>
    <dataValidation type="decimal" allowBlank="1" showErrorMessage="1" errorTitle="Неверно указано Количество" error="минимальное количество для заказа = 3" sqref="N237 N3400">
      <formula1>3</formula1>
      <formula2>165</formula2>
    </dataValidation>
    <dataValidation type="decimal" allowBlank="1" showErrorMessage="1" errorTitle="Неверно указано Количество" error="минимальное количество для заказа = 3" sqref="N238 N3218">
      <formula1>3</formula1>
      <formula2>8</formula2>
    </dataValidation>
    <dataValidation type="decimal" allowBlank="1" showErrorMessage="1" errorTitle="Неверно указано Количество" error="минимальное количество для заказа = 4" sqref="N247">
      <formula1>4</formula1>
      <formula2>557</formula2>
    </dataValidation>
    <dataValidation type="decimal" allowBlank="1" showErrorMessage="1" errorTitle="Неверно указано Количество" error="минимальное количество для заказа = 1" sqref="N253 N395 N468 N692 N733 N872 N903 N926 N1422 N1426 N1443 N1533 N1857 N1921 N3001 N3421 N3440 N3452 N3832 N3869 N3874 N5144 N5712 N5732 N5768 N5812 N5899 N838:N839 N4391:N4392 N4857:N4858 N5554:N5555 N5716:N5717">
      <formula1>1</formula1>
      <formula2>8</formula2>
    </dataValidation>
    <dataValidation type="decimal" allowBlank="1" showErrorMessage="1" errorTitle="Неверно указано Количество" error="минимальное количество для заказа = 1" sqref="N259">
      <formula1>1</formula1>
      <formula2>418</formula2>
    </dataValidation>
    <dataValidation type="decimal" allowBlank="1" showErrorMessage="1" errorTitle="Неверно указано Количество" error="минимальное количество для заказа = 1" sqref="N260 N3715 N3974 N1256:N1257">
      <formula1>1</formula1>
      <formula2>188</formula2>
    </dataValidation>
    <dataValidation type="decimal" allowBlank="1" showErrorMessage="1" errorTitle="Неверно указано Количество" error="минимальное количество для заказа = 1" sqref="N261 N398">
      <formula1>1</formula1>
      <formula2>499</formula2>
    </dataValidation>
    <dataValidation type="decimal" allowBlank="1" showErrorMessage="1" errorTitle="Неверно указано Количество" error="минимальное количество для заказа = 1" sqref="N262">
      <formula1>1</formula1>
      <formula2>697</formula2>
    </dataValidation>
    <dataValidation type="decimal" allowBlank="1" showErrorMessage="1" errorTitle="Неверно указано Количество" error="минимальное количество для заказа = 1" sqref="N264">
      <formula1>1</formula1>
      <formula2>406</formula2>
    </dataValidation>
    <dataValidation type="decimal" allowBlank="1" showErrorMessage="1" errorTitle="Неверно указано Количество" error="минимальное количество для заказа = 1" sqref="N265">
      <formula1>1</formula1>
      <formula2>693</formula2>
    </dataValidation>
    <dataValidation type="decimal" allowBlank="1" showErrorMessage="1" errorTitle="Неверно указано Количество" error="минимальное количество для заказа = 1" sqref="N266">
      <formula1>1</formula1>
      <formula2>941</formula2>
    </dataValidation>
    <dataValidation type="decimal" allowBlank="1" showErrorMessage="1" errorTitle="Неверно указано Количество" error="минимальное количество для заказа = 1" sqref="N269">
      <formula1>1</formula1>
      <formula2>278</formula2>
    </dataValidation>
    <dataValidation type="decimal" allowBlank="1" showErrorMessage="1" errorTitle="Неверно указано Количество" error="минимальное количество для заказа = 1" sqref="N272">
      <formula1>1</formula1>
      <formula2>1636</formula2>
    </dataValidation>
    <dataValidation type="decimal" allowBlank="1" showErrorMessage="1" errorTitle="Неверно указано Количество" error="минимальное количество для заказа = 1" sqref="N274">
      <formula1>1</formula1>
      <formula2>3560</formula2>
    </dataValidation>
    <dataValidation type="decimal" allowBlank="1" showErrorMessage="1" errorTitle="Неверно указано Количество" error="минимальное количество для заказа = 1" sqref="N275">
      <formula1>1</formula1>
      <formula2>1686</formula2>
    </dataValidation>
    <dataValidation type="decimal" allowBlank="1" showErrorMessage="1" errorTitle="Неверно указано Количество" error="минимальное количество для заказа = 1" sqref="N276">
      <formula1>1</formula1>
      <formula2>1425</formula2>
    </dataValidation>
    <dataValidation type="decimal" allowBlank="1" showErrorMessage="1" errorTitle="Неверно указано Количество" error="минимальное количество для заказа = 1" sqref="N277 N1869 N4091:N4092 N4805:N4806">
      <formula1>1</formula1>
      <formula2>349</formula2>
    </dataValidation>
    <dataValidation type="decimal" allowBlank="1" showErrorMessage="1" errorTitle="Неверно указано Количество" error="минимальное количество для заказа = 1" sqref="N278">
      <formula1>1</formula1>
      <formula2>468</formula2>
    </dataValidation>
    <dataValidation type="decimal" allowBlank="1" showErrorMessage="1" errorTitle="Неверно указано Количество" error="минимальное количество для заказа = 1" sqref="N280">
      <formula1>1</formula1>
      <formula2>1044</formula2>
    </dataValidation>
    <dataValidation type="decimal" allowBlank="1" showErrorMessage="1" errorTitle="Неверно указано Количество" error="минимальное количество для заказа = 1" sqref="N281 N2887">
      <formula1>1</formula1>
      <formula2>667</formula2>
    </dataValidation>
    <dataValidation type="decimal" allowBlank="1" showErrorMessage="1" errorTitle="Неверно указано Количество" error="минимальное количество для заказа = 1" sqref="N282">
      <formula1>1</formula1>
      <formula2>1316</formula2>
    </dataValidation>
    <dataValidation type="decimal" allowBlank="1" showErrorMessage="1" errorTitle="Неверно указано Количество" error="минимальное количество для заказа = 1" sqref="N284 N1918">
      <formula1>1</formula1>
      <formula2>500</formula2>
    </dataValidation>
    <dataValidation type="decimal" allowBlank="1" showErrorMessage="1" errorTitle="Неверно указано Количество" error="минимальное количество для заказа = 1" sqref="N285">
      <formula1>1</formula1>
      <formula2>3370</formula2>
    </dataValidation>
    <dataValidation type="decimal" allowBlank="1" showErrorMessage="1" errorTitle="Неверно указано Количество" error="минимальное количество для заказа = 1" sqref="N286 N1135 N3528 N3601 N4011 N4037 N4758:N4759">
      <formula1>1</formula1>
      <formula2>122</formula2>
    </dataValidation>
    <dataValidation type="decimal" allowBlank="1" showErrorMessage="1" errorTitle="Неверно указано Количество" error="минимальное количество для заказа = 1" sqref="N287">
      <formula1>1</formula1>
      <formula2>1615</formula2>
    </dataValidation>
    <dataValidation type="decimal" allowBlank="1" showErrorMessage="1" errorTitle="Неверно указано Количество" error="минимальное количество для заказа = 1" sqref="N290 N871 N1017 N1236 N1289 N1917 N3162 N3389 N743:N744 N849:N850">
      <formula1>1</formula1>
      <formula2>52</formula2>
    </dataValidation>
    <dataValidation type="decimal" allowBlank="1" showErrorMessage="1" errorTitle="Неверно указано Количество" error="минимальное количество для заказа = 1" sqref="N291 N1107 N1233 N1871 N3756 N4344 N4422 N4470 N5698">
      <formula1>1</formula1>
      <formula2>17</formula2>
    </dataValidation>
    <dataValidation type="decimal" allowBlank="1" showErrorMessage="1" errorTitle="Неверно указано Количество" error="минимальное количество для заказа = 4" sqref="N292">
      <formula1>4</formula1>
      <formula2>33</formula2>
    </dataValidation>
    <dataValidation type="decimal" allowBlank="1" showErrorMessage="1" errorTitle="Неверно указано Количество" error="минимальное количество для заказа = 4" sqref="N293">
      <formula1>4</formula1>
      <formula2>4917</formula2>
    </dataValidation>
    <dataValidation type="decimal" allowBlank="1" showErrorMessage="1" errorTitle="Неверно указано Количество" error="минимальное количество для заказа = 1" sqref="N295 N807 N1784 N1895 N4056 N1659:N1660">
      <formula1>1</formula1>
      <formula2>86</formula2>
    </dataValidation>
    <dataValidation type="decimal" allowBlank="1" showErrorMessage="1" errorTitle="Неверно указано Количество" error="минимальное количество для заказа = 3" sqref="N297">
      <formula1>3</formula1>
      <formula2>367</formula2>
    </dataValidation>
    <dataValidation type="decimal" allowBlank="1" showErrorMessage="1" errorTitle="Неверно указано Количество" error="минимальное количество для заказа = 1" sqref="N298 N697 N1205 N3578 N5451:N5452">
      <formula1>1</formula1>
      <formula2>97</formula2>
    </dataValidation>
    <dataValidation type="decimal" allowBlank="1" showErrorMessage="1" errorTitle="Неверно указано Количество" error="минимальное количество для заказа = 1" sqref="N302 N3539 N3742 N3940 N4052 N5315:N5316">
      <formula1>1</formula1>
      <formula2>75</formula2>
    </dataValidation>
    <dataValidation type="decimal" allowBlank="1" showErrorMessage="1" errorTitle="Неверно указано Количество" error="минимальное количество для заказа = 1" sqref="N305 N421 N866 N1006 N1484 N1546 N3785 N3914 N3923 N3941 N3962 N3999 N4534 N5589 N5647 N5652 N4918:N4919">
      <formula1>1</formula1>
      <formula2>41</formula2>
    </dataValidation>
    <dataValidation type="decimal" allowBlank="1" showErrorMessage="1" errorTitle="Неверно указано Количество" error="минимальное количество для заказа = 1" sqref="N317 N912 N1782 N1896 N3595 N3938 N5255 N5450 N5614 N5666 N4869:N4870 N4873:N4874">
      <formula1>1</formula1>
      <formula2>143</formula2>
    </dataValidation>
    <dataValidation type="decimal" allowBlank="1" showErrorMessage="1" errorTitle="Неверно указано Количество" error="минимальное количество для заказа = 1" sqref="N318 N387 N715 N742 N3719 N3826 N5244 N5495">
      <formula1>1</formula1>
      <formula2>104</formula2>
    </dataValidation>
    <dataValidation type="decimal" allowBlank="1" showErrorMessage="1" errorTitle="Неверно указано Количество" error="минимальное количество для заказа = 1" sqref="N319 N3545 N3690 N3780 N5446:N5447">
      <formula1>1</formula1>
      <formula2>112</formula2>
    </dataValidation>
    <dataValidation type="decimal" allowBlank="1" showErrorMessage="1" errorTitle="Неверно указано Количество" error="минимальное количество для заказа = 1" sqref="N320 N2302">
      <formula1>1</formula1>
      <formula2>255</formula2>
    </dataValidation>
    <dataValidation type="decimal" allowBlank="1" showErrorMessage="1" errorTitle="Неверно указано Количество" error="минимальное количество для заказа = 1" sqref="N329 N603 N1562 N3968 N4111 N5489:N5490">
      <formula1>1</formula1>
      <formula2>65</formula2>
    </dataValidation>
    <dataValidation type="decimal" allowBlank="1" showErrorMessage="1" errorTitle="Неверно указано Количество" error="минимальное количество для заказа = 1" sqref="N332 N1116 N3754 N3969 N4112 N4609:N4610">
      <formula1>1</formula1>
      <formula2>77</formula2>
    </dataValidation>
    <dataValidation type="decimal" allowBlank="1" showErrorMessage="1" errorTitle="Неверно указано Количество" error="минимальное количество для заказа = 1" sqref="N340 N3806 N3878 N3922 N3929 N845:N846">
      <formula1>1</formula1>
      <formula2>110</formula2>
    </dataValidation>
    <dataValidation type="decimal" allowBlank="1" showErrorMessage="1" errorTitle="Неверно указано Количество" error="минимальное количество для заказа = 1" sqref="N341 N1092 N1788 N1824 N4866 N5235">
      <formula1>1</formula1>
      <formula2>55</formula2>
    </dataValidation>
    <dataValidation type="decimal" operator="equal" allowBlank="1" showErrorMessage="1" errorTitle="Не нужно менять минимальное количество для заказа:" error="минимальное количество для заказа = 12" sqref="L345 L1935 L1941 L1974 L2006 L4190 L4242 L4770 L479:L480 L625:L626 L630:L632 L4368:L4371">
      <formula1>12</formula1>
    </dataValidation>
    <dataValidation type="decimal" allowBlank="1" showErrorMessage="1" errorTitle="Неверно указано Количество" error="минимальное количество для заказа = 12" sqref="N345 N1935">
      <formula1>12</formula1>
      <formula2>12</formula2>
    </dataValidation>
    <dataValidation type="decimal" allowBlank="1" showErrorMessage="1" errorTitle="Неверно указано Количество" error="минимальное количество для заказа = 1" sqref="N348 N767 N1480 N1494 N3693 N4535 N5608 N5690">
      <formula1>1</formula1>
      <formula2>60</formula2>
    </dataValidation>
    <dataValidation type="decimal" allowBlank="1" showErrorMessage="1" errorTitle="Неверно указано Количество" error="минимальное количество для заказа = 1" sqref="N349 N1774">
      <formula1>1</formula1>
      <formula2>426</formula2>
    </dataValidation>
    <dataValidation type="decimal" allowBlank="1" showErrorMessage="1" errorTitle="Неверно указано Количество" error="минимальное количество для заказа = 2" sqref="N354">
      <formula1>2</formula1>
      <formula2>232</formula2>
    </dataValidation>
    <dataValidation type="decimal" allowBlank="1" showErrorMessage="1" errorTitle="Неверно указано Количество" error="минимальное количество для заказа = 3" sqref="N365">
      <formula1>3</formula1>
      <formula2>89</formula2>
    </dataValidation>
    <dataValidation type="decimal" allowBlank="1" showErrorMessage="1" errorTitle="Неверно указано Количество" error="минимальное количество для заказа = 1" sqref="N371 N858 N1532 N1608 N1612 N1889 N1892 N3807 N3817 N4066 N5236 N5705 N5761 N5897 N759:N760 N4767:N4768 N4891:N4892">
      <formula1>1</formula1>
      <formula2>25</formula2>
    </dataValidation>
    <dataValidation type="decimal" allowBlank="1" showErrorMessage="1" errorTitle="Неверно указано Количество" error="минимальное количество для заказа = 3" sqref="N372">
      <formula1>3</formula1>
      <formula2>188</formula2>
    </dataValidation>
    <dataValidation type="decimal" allowBlank="1" showErrorMessage="1" errorTitle="Неверно указано Количество" error="минимальное количество для заказа = 1" sqref="N373 N929 N1848 N3814 N356:N357">
      <formula1>1</formula1>
      <formula2>70</formula2>
    </dataValidation>
    <dataValidation type="decimal" allowBlank="1" showErrorMessage="1" errorTitle="Неверно указано Количество" error="минимальное количество для заказа = 4" sqref="N380">
      <formula1>4</formula1>
      <formula2>1736</formula2>
    </dataValidation>
    <dataValidation type="decimal" allowBlank="1" showErrorMessage="1" errorTitle="Неверно указано Количество" error="минимальное количество для заказа = 1" sqref="N381 N933 N1169 N1555 N3701 N3981 N3995 N4012 N4019 N5249">
      <formula1>1</formula1>
      <formula2>106</formula2>
    </dataValidation>
    <dataValidation type="decimal" allowBlank="1" showErrorMessage="1" errorTitle="Неверно указано Количество" error="минимальное количество для заказа = 4" sqref="N382">
      <formula1>4</formula1>
      <formula2>2729</formula2>
    </dataValidation>
    <dataValidation type="decimal" allowBlank="1" showErrorMessage="1" errorTitle="Неверно указано Количество" error="минимальное количество для заказа = 3" sqref="N386">
      <formula1>3</formula1>
      <formula2>261</formula2>
    </dataValidation>
    <dataValidation type="decimal" allowBlank="1" showErrorMessage="1" errorTitle="Неверно указано Количество" error="минимальное количество для заказа = 2" sqref="N388 N3492">
      <formula1>2</formula1>
      <formula2>237</formula2>
    </dataValidation>
    <dataValidation type="decimal" allowBlank="1" showErrorMessage="1" errorTitle="Неверно указано Количество" error="минимальное количество для заказа = 2" sqref="N389 N2157 N3555">
      <formula1>2</formula1>
      <formula2>90</formula2>
    </dataValidation>
    <dataValidation type="decimal" allowBlank="1" showErrorMessage="1" errorTitle="Неверно указано Количество" error="минимальное количество для заказа = 1" sqref="N390 N3517 N3533">
      <formula1>1</formula1>
      <formula2>208</formula2>
    </dataValidation>
    <dataValidation type="decimal" allowBlank="1" showErrorMessage="1" errorTitle="Неверно указано Количество" error="минимальное количество для заказа = 1" sqref="N393 N793 N832 N1108 N1331 N1368 N1379 N1452 N1762 N1838 N2992 N3413 N3415 N3590 N4030 N4255 N4517 N5543 N5665 N5676 N188:N189 N757:N758 N882:N883">
      <formula1>1</formula1>
      <formula2>9</formula2>
    </dataValidation>
    <dataValidation type="decimal" allowBlank="1" showErrorMessage="1" errorTitle="Неверно указано Количество" error="минимальное количество для заказа = 1" sqref="N397 N769 N3828">
      <formula1>1</formula1>
      <formula2>91</formula2>
    </dataValidation>
    <dataValidation type="decimal" allowBlank="1" showErrorMessage="1" errorTitle="Неверно указано Количество" error="минимальное количество для заказа = 3" sqref="N404">
      <formula1>3</formula1>
      <formula2>667</formula2>
    </dataValidation>
    <dataValidation type="decimal" allowBlank="1" showErrorMessage="1" errorTitle="Неверно указано Количество" error="минимальное количество для заказа = 4" sqref="N407 N2018">
      <formula1>4</formula1>
      <formula2>7</formula2>
    </dataValidation>
    <dataValidation type="decimal" allowBlank="1" showErrorMessage="1" errorTitle="Неверно указано Количество" error="минимальное количество для заказа = 2" sqref="N408">
      <formula1>2</formula1>
      <formula2>12</formula2>
    </dataValidation>
    <dataValidation type="decimal" allowBlank="1" showErrorMessage="1" errorTitle="Неверно указано Количество" error="минимальное количество для заказа = 2" sqref="N409">
      <formula1>2</formula1>
      <formula2>448</formula2>
    </dataValidation>
    <dataValidation type="decimal" allowBlank="1" showErrorMessage="1" errorTitle="Неверно указано Количество" error="минимальное количество для заказа = 1" sqref="N414 N1577 N3670 N3808 N3928 N3988 N4267 N5388">
      <formula1>1</formula1>
      <formula2>152</formula2>
    </dataValidation>
    <dataValidation type="decimal" allowBlank="1" showErrorMessage="1" errorTitle="Неверно указано Количество" error="минимальное количество для заказа = 4" sqref="N416">
      <formula1>4</formula1>
      <formula2>1620</formula2>
    </dataValidation>
    <dataValidation type="decimal" allowBlank="1" showErrorMessage="1" errorTitle="Неверно указано Количество" error="минимальное количество для заказа = 1" sqref="N418 N3733">
      <formula1>1</formula1>
      <formula2>202</formula2>
    </dataValidation>
    <dataValidation type="decimal" allowBlank="1" showErrorMessage="1" errorTitle="Неверно указано Количество" error="минимальное количество для заказа = 1" sqref="N419 N5515 N5361:N5362">
      <formula1>1</formula1>
      <formula2>197</formula2>
    </dataValidation>
    <dataValidation type="decimal" allowBlank="1" showErrorMessage="1" errorTitle="Неверно указано Количество" error="минимальное количество для заказа = 1" sqref="N420">
      <formula1>1</formula1>
      <formula2>784</formula2>
    </dataValidation>
    <dataValidation type="decimal" allowBlank="1" showErrorMessage="1" errorTitle="Неверно указано Количество" error="минимальное количество для заказа = 1" sqref="N422">
      <formula1>1</formula1>
      <formula2>458</formula2>
    </dataValidation>
    <dataValidation type="decimal" allowBlank="1" showErrorMessage="1" errorTitle="Неверно указано Количество" error="минимальное количество для заказа = 1" sqref="N423">
      <formula1>1</formula1>
      <formula2>130</formula2>
    </dataValidation>
    <dataValidation type="decimal" allowBlank="1" showErrorMessage="1" errorTitle="Неверно указано Количество" error="минимальное количество для заказа = 1" sqref="N424">
      <formula1>1</formula1>
      <formula2>318</formula2>
    </dataValidation>
    <dataValidation type="decimal" allowBlank="1" showErrorMessage="1" errorTitle="Неверно указано Количество" error="минимальное количество для заказа = 1" sqref="N426">
      <formula1>1</formula1>
      <formula2>301</formula2>
    </dataValidation>
    <dataValidation type="decimal" allowBlank="1" showErrorMessage="1" errorTitle="Неверно указано Количество" error="минимальное количество для заказа = 1" sqref="N427">
      <formula1>1</formula1>
      <formula2>542</formula2>
    </dataValidation>
    <dataValidation type="decimal" allowBlank="1" showErrorMessage="1" errorTitle="Неверно указано Количество" error="минимальное количество для заказа = 1" sqref="N428">
      <formula1>1</formula1>
      <formula2>671</formula2>
    </dataValidation>
    <dataValidation type="decimal" allowBlank="1" showErrorMessage="1" errorTitle="Неверно указано Количество" error="минимальное количество для заказа = 1" sqref="N429 N889 N1194 N1198 N1531 N1564 N4002 N4048 N4485 N4522 N4530 N4897 N4905">
      <formula1>1</formula1>
      <formula2>24</formula2>
    </dataValidation>
    <dataValidation type="decimal" allowBlank="1" showErrorMessage="1" errorTitle="Неверно указано Количество" error="минимальное количество для заказа = 1" sqref="N430 N748">
      <formula1>1</formula1>
      <formula2>365</formula2>
    </dataValidation>
    <dataValidation type="decimal" allowBlank="1" showErrorMessage="1" errorTitle="Неверно указано Количество" error="минимальное количество для заказа = 1" sqref="N431 N3278 N5788">
      <formula1>1</formula1>
      <formula2>269</formula2>
    </dataValidation>
    <dataValidation type="decimal" allowBlank="1" showErrorMessage="1" errorTitle="Неверно указано Количество" error="минимальное количество для заказа = 1" sqref="N432">
      <formula1>1</formula1>
      <formula2>234</formula2>
    </dataValidation>
    <dataValidation type="decimal" allowBlank="1" showErrorMessage="1" errorTitle="Неверно указано Количество" error="минимальное количество для заказа = 1" sqref="N435 N1129 N1790 N3669 N3797 N3811 N5499">
      <formula1>1</formula1>
      <formula2>124</formula2>
    </dataValidation>
    <dataValidation type="decimal" allowBlank="1" showErrorMessage="1" errorTitle="Неверно указано Количество" error="минимальное количество для заказа = 1" sqref="N436">
      <formula1>1</formula1>
      <formula2>3643</formula2>
    </dataValidation>
    <dataValidation type="decimal" allowBlank="1" showErrorMessage="1" errorTitle="Неверно указано Количество" error="минимальное количество для заказа = 1" sqref="N438">
      <formula1>1</formula1>
      <formula2>279</formula2>
    </dataValidation>
    <dataValidation type="decimal" allowBlank="1" showErrorMessage="1" errorTitle="Неверно указано Количество" error="минимальное количество для заказа = 1" sqref="N439">
      <formula1>1</formula1>
      <formula2>820</formula2>
    </dataValidation>
    <dataValidation type="decimal" allowBlank="1" showErrorMessage="1" errorTitle="Неверно указано Количество" error="минимальное количество для заказа = 1" sqref="N440 N5503">
      <formula1>1</formula1>
      <formula2>222</formula2>
    </dataValidation>
    <dataValidation type="decimal" allowBlank="1" showErrorMessage="1" errorTitle="Неверно указано Количество" error="минимальное количество для заказа = 1" sqref="N442">
      <formula1>1</formula1>
      <formula2>4788</formula2>
    </dataValidation>
    <dataValidation type="decimal" allowBlank="1" showErrorMessage="1" errorTitle="Неверно указано Количество" error="минимальное количество для заказа = 1" sqref="N443">
      <formula1>1</formula1>
      <formula2>8823</formula2>
    </dataValidation>
    <dataValidation type="decimal" allowBlank="1" showErrorMessage="1" errorTitle="Неверно указано Количество" error="минимальное количество для заказа = 1" sqref="N444 N1211 N5238">
      <formula1>1</formula1>
      <formula2>257</formula2>
    </dataValidation>
    <dataValidation type="decimal" allowBlank="1" showErrorMessage="1" errorTitle="Неверно указано Количество" error="минимальное количество для заказа = 1" sqref="N446">
      <formula1>1</formula1>
      <formula2>10957</formula2>
    </dataValidation>
    <dataValidation type="decimal" allowBlank="1" showErrorMessage="1" errorTitle="Неверно указано Количество" error="минимальное количество для заказа = 1" sqref="N447 N5403">
      <formula1>1</formula1>
      <formula2>474</formula2>
    </dataValidation>
    <dataValidation type="decimal" allowBlank="1" showErrorMessage="1" errorTitle="Неверно указано Количество" error="минимальное количество для заказа = 1" sqref="N449">
      <formula1>1</formula1>
      <formula2>4928</formula2>
    </dataValidation>
    <dataValidation type="decimal" allowBlank="1" showErrorMessage="1" errorTitle="Неверно указано Количество" error="минимальное количество для заказа = 1" sqref="N450">
      <formula1>1</formula1>
      <formula2>422</formula2>
    </dataValidation>
    <dataValidation type="decimal" allowBlank="1" showErrorMessage="1" errorTitle="Неверно указано Количество" error="минимальное количество для заказа = 1" sqref="N451">
      <formula1>1</formula1>
      <formula2>734</formula2>
    </dataValidation>
    <dataValidation type="decimal" allowBlank="1" showErrorMessage="1" errorTitle="Неверно указано Количество" error="минимальное количество для заказа = 1" sqref="N452 N602 N1279 N3293">
      <formula1>1</formula1>
      <formula2>254</formula2>
    </dataValidation>
    <dataValidation type="decimal" allowBlank="1" showErrorMessage="1" errorTitle="Неверно указано Количество" error="минимальное количество для заказа = 1" sqref="N453">
      <formula1>1</formula1>
      <formula2>7665</formula2>
    </dataValidation>
    <dataValidation type="decimal" allowBlank="1" showErrorMessage="1" errorTitle="Неверно указано Количество" error="минимальное количество для заказа = 1" sqref="N465 N4527 N4871">
      <formula1>1</formula1>
      <formula2>167</formula2>
    </dataValidation>
    <dataValidation type="decimal" allowBlank="1" showErrorMessage="1" errorTitle="Неверно указано Количество" error="минимальное количество для заказа = 1" sqref="N467 N3688 N3786 N4104">
      <formula1>1</formula1>
      <formula2>125</formula2>
    </dataValidation>
    <dataValidation type="decimal" allowBlank="1" showErrorMessage="1" errorTitle="Неверно указано Количество" error="минимальное количество для заказа = 2" sqref="N472 N3169">
      <formula1>2</formula1>
      <formula2>7</formula2>
    </dataValidation>
    <dataValidation type="decimal" allowBlank="1" showErrorMessage="1" errorTitle="Неверно указано Количество" error="минимальное количество для заказа = 2" sqref="N477">
      <formula1>2</formula1>
      <formula2>57</formula2>
    </dataValidation>
    <dataValidation type="decimal" allowBlank="1" showErrorMessage="1" errorTitle="Неверно указано Количество" error="минимальное количество для заказа = 20" sqref="N481">
      <formula1>20</formula1>
      <formula2>1100</formula2>
    </dataValidation>
    <dataValidation type="decimal" allowBlank="1" showErrorMessage="1" errorTitle="Неверно указано Количество" error="минимальное количество для заказа = 1" sqref="N490 N859 N1225 N1410 N3597 N4108 N5519 N1632:N1633">
      <formula1>1</formula1>
      <formula2>50</formula2>
    </dataValidation>
    <dataValidation type="decimal" allowBlank="1" showErrorMessage="1" errorTitle="Неверно указано Количество" error="минимальное количество для заказа = 1" sqref="N491 N3631 N3762 N5237">
      <formula1>1</formula1>
      <formula2>151</formula2>
    </dataValidation>
    <dataValidation type="decimal" allowBlank="1" showErrorMessage="1" errorTitle="Неверно указано Количество" error="минимальное количество для заказа = 1" sqref="N492">
      <formula1>1</formula1>
      <formula2>308</formula2>
    </dataValidation>
    <dataValidation type="decimal" operator="equal" allowBlank="1" showErrorMessage="1" errorTitle="Не нужно менять минимальное количество для заказа:" error="минимальное количество для заказа = 6" sqref="L496 L1625 L1642 L1724 L1985 L2201 L4152 L4183 L4193 L4821 L57:L58 L60:L61 L63:L64 L90:L91 L503:L504 L507:L508 L517:L522 L529:L530 L1758:L1760 L2010:L2011 L2322:L2323 L2325:L2332 L2336:L2346 L2372:L2381 L2383:L2388 L2453:L2458 L2460:L2465 L2467:L2476 L2478:L2481 L2483:L2514 L2585:L2624 L2626:L2665 L2667:L2680 L2819:L2828 L2830:L2845 L2847:L2862 L2864:L2867 L2870:L2873 L2875:L2884 L3198:L3199 L3201:L3203 L4364:L4365 L4440:L4443 L4632:L4634 L4693:L4694 L4986:L4987 L5003:L5014 L5092:L5093 L5583:L5584 L5839:L5840">
      <formula1>6</formula1>
    </dataValidation>
    <dataValidation type="decimal" allowBlank="1" showErrorMessage="1" errorTitle="Неверно указано Количество" error="минимальное количество для заказа = 6" sqref="N496">
      <formula1>6</formula1>
      <formula2>597</formula2>
    </dataValidation>
    <dataValidation type="decimal" operator="equal" allowBlank="1" showErrorMessage="1" errorTitle="Не нужно менять минимальное количество для заказа:" error="минимальное количество для заказа = 20" sqref="L497 L2031 L481:L485 L1666:L1667 L4077:L4078">
      <formula1>20</formula1>
    </dataValidation>
    <dataValidation type="decimal" allowBlank="1" showErrorMessage="1" errorTitle="Неверно указано Количество" error="минимальное количество для заказа = 20" sqref="N497">
      <formula1>20</formula1>
      <formula2>24</formula2>
    </dataValidation>
    <dataValidation type="decimal" operator="equal" allowBlank="1" showErrorMessage="1" errorTitle="Не нужно менять минимальное количество для заказа:" error="минимальное количество для заказа = 15" sqref="L498 L559">
      <formula1>15</formula1>
    </dataValidation>
    <dataValidation type="decimal" allowBlank="1" showErrorMessage="1" errorTitle="Неверно указано Количество" error="минимальное количество для заказа = 15" sqref="N498">
      <formula1>15</formula1>
      <formula2>526</formula2>
    </dataValidation>
    <dataValidation type="decimal" allowBlank="1" showErrorMessage="1" errorTitle="Неверно указано Количество" error="минимальное количество для заказа = 7" sqref="N499">
      <formula1>7</formula1>
      <formula2>248</formula2>
    </dataValidation>
    <dataValidation type="decimal" allowBlank="1" showErrorMessage="1" errorTitle="Неверно указано Количество" error="минимальное количество для заказа = 7" sqref="N500">
      <formula1>7</formula1>
      <formula2>790</formula2>
    </dataValidation>
    <dataValidation type="decimal" allowBlank="1" showErrorMessage="1" errorTitle="Неверно указано Количество" error="минимальное количество для заказа = 1" sqref="N547 N1133 N3633 N3983">
      <formula1>1</formula1>
      <formula2>169</formula2>
    </dataValidation>
    <dataValidation type="decimal" allowBlank="1" showErrorMessage="1" errorTitle="Неверно указано Количество" error="минимальное количество для заказа = 1" sqref="N558 N1598 N2300">
      <formula1>1</formula1>
      <formula2>249</formula2>
    </dataValidation>
    <dataValidation type="decimal" allowBlank="1" showErrorMessage="1" errorTitle="Неверно указано Количество" error="минимальное количество для заказа = 15" sqref="N559">
      <formula1>15</formula1>
      <formula2>450</formula2>
    </dataValidation>
    <dataValidation type="decimal" allowBlank="1" showErrorMessage="1" errorTitle="Неверно указано Количество" error="минимальное количество для заказа = 4" sqref="N562">
      <formula1>4</formula1>
      <formula2>258</formula2>
    </dataValidation>
    <dataValidation type="decimal" allowBlank="1" showErrorMessage="1" errorTitle="Неверно указано Количество" error="минимальное количество для заказа = 1" sqref="N588 N722 N1781 N3642 N3948 N4034 N5420 N5146:N5147">
      <formula1>1</formula1>
      <formula2>63</formula2>
    </dataValidation>
    <dataValidation type="decimal" allowBlank="1" showErrorMessage="1" errorTitle="Неверно указано Количество" error="минимальное количество для заказа = 5" sqref="N592">
      <formula1>5</formula1>
      <formula2>977</formula2>
    </dataValidation>
    <dataValidation type="decimal" allowBlank="1" showErrorMessage="1" errorTitle="Неверно указано Количество" error="минимальное количество для заказа = 5" sqref="N593">
      <formula1>5</formula1>
      <formula2>490</formula2>
    </dataValidation>
    <dataValidation type="decimal" allowBlank="1" showErrorMessage="1" errorTitle="Неверно указано Количество" error="минимальное количество для заказа = 5" sqref="N594">
      <formula1>5</formula1>
      <formula2>487</formula2>
    </dataValidation>
    <dataValidation type="decimal" allowBlank="1" showErrorMessage="1" errorTitle="Неверно указано Количество" error="минимальное количество для заказа = 3" sqref="N597">
      <formula1>3</formula1>
      <formula2>1244</formula2>
    </dataValidation>
    <dataValidation type="decimal" allowBlank="1" showErrorMessage="1" errorTitle="Неверно указано Количество" error="минимальное количество для заказа = 2" sqref="N598">
      <formula1>2</formula1>
      <formula2>536</formula2>
    </dataValidation>
    <dataValidation type="decimal" allowBlank="1" showErrorMessage="1" errorTitle="Неверно указано Количество" error="минимальное количество для заказа = 1" sqref="N600 N1280 N1249:N1250">
      <formula1>1</formula1>
      <formula2>266</formula2>
    </dataValidation>
    <dataValidation type="decimal" allowBlank="1" showErrorMessage="1" errorTitle="Неверно указано Количество" error="минимальное количество для заказа = 1" sqref="N604 N4532 N5786">
      <formula1>1</formula1>
      <formula2>227</formula2>
    </dataValidation>
    <dataValidation type="decimal" allowBlank="1" showErrorMessage="1" errorTitle="Неверно указано Количество" error="минимальное количество для заказа = 1" sqref="N605 N1175 N3744 N5368 N5501 N1744:N1745">
      <formula1>1</formula1>
      <formula2>211</formula2>
    </dataValidation>
    <dataValidation type="decimal" allowBlank="1" showErrorMessage="1" errorTitle="Неверно указано Количество" error="минимальное количество для заказа = 3" sqref="N606">
      <formula1>3</formula1>
      <formula2>3364</formula2>
    </dataValidation>
    <dataValidation type="decimal" operator="equal" allowBlank="1" showErrorMessage="1" errorTitle="Не нужно менять минимальное количество для заказа:" error="минимальное количество для заказа = 9" sqref="L609 L1679 L2269:L2270">
      <formula1>9</formula1>
    </dataValidation>
    <dataValidation type="decimal" allowBlank="1" showErrorMessage="1" errorTitle="Неверно указано Количество" error="минимальное количество для заказа = 9" sqref="N609 N1679">
      <formula1>9</formula1>
      <formula2>9</formula2>
    </dataValidation>
    <dataValidation type="decimal" allowBlank="1" showErrorMessage="1" errorTitle="Неверно указано Количество" error="минимальное количество для заказа = 3" sqref="N616">
      <formula1>3</formula1>
      <formula2>1362</formula2>
    </dataValidation>
    <dataValidation type="decimal" allowBlank="1" showErrorMessage="1" errorTitle="Неверно указано Количество" error="минимальное количество для заказа = 3" sqref="N624">
      <formula1>3</formula1>
      <formula2>4482</formula2>
    </dataValidation>
    <dataValidation type="decimal" allowBlank="1" showErrorMessage="1" errorTitle="Неверно указано Количество" error="минимальное количество для заказа = 12" sqref="N632">
      <formula1>12</formula1>
      <formula2>840</formula2>
    </dataValidation>
    <dataValidation type="decimal" allowBlank="1" showErrorMessage="1" errorTitle="Неверно указано Количество" error="минимальное количество для заказа = 4" sqref="N634 N1693 N1715 N1938 N1940 N2013 N4094 N22:N23 N677:N678 N1943:N1944">
      <formula1>4</formula1>
      <formula2>4</formula2>
    </dataValidation>
    <dataValidation type="decimal" allowBlank="1" showErrorMessage="1" errorTitle="Неверно указано Количество" error="минимальное количество для заказа = 1" sqref="N642 N5399">
      <formula1>1</formula1>
      <formula2>384</formula2>
    </dataValidation>
    <dataValidation type="decimal" allowBlank="1" showErrorMessage="1" errorTitle="Неверно указано Количество" error="минимальное количество для заказа = 2" sqref="N663 N2084">
      <formula1>2</formula1>
      <formula2>53</formula2>
    </dataValidation>
    <dataValidation type="decimal" allowBlank="1" showErrorMessage="1" errorTitle="Неверно указано Количество" error="минимальное количество для заказа = 5" sqref="N666">
      <formula1>5</formula1>
      <formula2>2749</formula2>
    </dataValidation>
    <dataValidation type="decimal" operator="equal" allowBlank="1" showErrorMessage="1" errorTitle="Не нужно менять минимальное количество для заказа:" error="минимальное количество для заказа = 7" sqref="L675 L1673 L2272 L2353 L2683 L2685 L3331 L4198 L4326 L499:L500 L509:L512 L515:L516 L523:L524 L552:L553 L560:L561 L2348:L2351 L2687:L2694 L2696:L2715 L2717:L2724 L2726:L2732 L2734:L2740 L2742:L2758 L2760:L2761 L2763:L2767 L2770:L2775 L2777:L2788 L2790:L2802 L2804:L2816 L4184:L4187 L4283:L4285 L4678:L4679 L4682:L4685 L4830:L4831 L4988:L4989 L4992:L5002 L5015:L5020 L5027:L5028 L5045:L5048 L5110:L5111">
      <formula1>7</formula1>
    </dataValidation>
    <dataValidation type="decimal" allowBlank="1" showErrorMessage="1" errorTitle="Неверно указано Количество" error="минимальное количество для заказа = 7" sqref="N675">
      <formula1>7</formula1>
      <formula2>265</formula2>
    </dataValidation>
    <dataValidation type="decimal" allowBlank="1" showErrorMessage="1" errorTitle="Неверно указано Количество" error="минимальное количество для заказа = 1" sqref="N687 N1136 N3732">
      <formula1>1</formula1>
      <formula2>192</formula2>
    </dataValidation>
    <dataValidation type="decimal" allowBlank="1" showErrorMessage="1" errorTitle="Неверно указано Количество" error="минимальное количество для заказа = 1" sqref="N689 N877 N1004 N1449 N3446 N4047 N5576 N5733 N843:N844 N880:N881">
      <formula1>1</formula1>
      <formula2>18</formula2>
    </dataValidation>
    <dataValidation type="decimal" allowBlank="1" showErrorMessage="1" errorTitle="Неверно указано Количество" error="минимальное количество для заказа = 1" sqref="N694 N2221">
      <formula1>1</formula1>
      <formula2>282</formula2>
    </dataValidation>
    <dataValidation type="decimal" allowBlank="1" showErrorMessage="1" errorTitle="Неверно указано Количество" error="минимальное количество для заказа = 1" sqref="N695 N545:N546">
      <formula1>1</formula1>
      <formula2>412</formula2>
    </dataValidation>
    <dataValidation type="decimal" allowBlank="1" showErrorMessage="1" errorTitle="Неверно указано Количество" error="минимальное количество для заказа = 1" sqref="N698">
      <formula1>1</formula1>
      <formula2>911</formula2>
    </dataValidation>
    <dataValidation type="decimal" allowBlank="1" showErrorMessage="1" errorTitle="Неверно указано Количество" error="минимальное количество для заказа = 1" sqref="N699 N3761">
      <formula1>1</formula1>
      <formula2>214</formula2>
    </dataValidation>
    <dataValidation type="decimal" allowBlank="1" showErrorMessage="1" errorTitle="Неверно указано Количество" error="минимальное количество для заказа = 1" sqref="N700 N782">
      <formula1>1</formula1>
      <formula2>512</formula2>
    </dataValidation>
    <dataValidation type="decimal" allowBlank="1" showErrorMessage="1" errorTitle="Неверно указано Количество" error="минимальное количество для заказа = 1" sqref="N701">
      <formula1>1</formula1>
      <formula2>338</formula2>
    </dataValidation>
    <dataValidation type="decimal" allowBlank="1" showErrorMessage="1" errorTitle="Неверно указано Количество" error="минимальное количество для заказа = 1" sqref="N702">
      <formula1>1</formula1>
      <formula2>925</formula2>
    </dataValidation>
    <dataValidation type="decimal" allowBlank="1" showErrorMessage="1" errorTitle="Неверно указано Количество" error="минимальное количество для заказа = 1" sqref="N703">
      <formula1>1</formula1>
      <formula2>696</formula2>
    </dataValidation>
    <dataValidation type="decimal" allowBlank="1" showErrorMessage="1" errorTitle="Неверно указано Количество" error="минимальное количество для заказа = 1" sqref="N705 N800 N3157">
      <formula1>1</formula1>
      <formula2>275</formula2>
    </dataValidation>
    <dataValidation type="decimal" allowBlank="1" showErrorMessage="1" errorTitle="Неверно указано Количество" error="минимальное количество для заказа = 1" sqref="N706 N726 N3522">
      <formula1>1</formula1>
      <formula2>251</formula2>
    </dataValidation>
    <dataValidation type="decimal" allowBlank="1" showErrorMessage="1" errorTitle="Неверно указано Количество" error="минимальное количество для заказа = 1" sqref="N707">
      <formula1>1</formula1>
      <formula2>206</formula2>
    </dataValidation>
    <dataValidation type="decimal" allowBlank="1" showErrorMessage="1" errorTitle="Неверно указано Количество" error="минимальное количество для заказа = 1" sqref="N708">
      <formula1>1</formula1>
      <formula2>253</formula2>
    </dataValidation>
    <dataValidation type="decimal" allowBlank="1" showErrorMessage="1" errorTitle="Неверно указано Количество" error="минимальное количество для заказа = 1" sqref="N714">
      <formula1>1</formula1>
      <formula2>203</formula2>
    </dataValidation>
    <dataValidation type="decimal" allowBlank="1" showErrorMessage="1" errorTitle="Неверно указано Количество" error="минимальное количество для заказа = 1" sqref="N716 N1102 N3529 N3591">
      <formula1>1</formula1>
      <formula2>207</formula2>
    </dataValidation>
    <dataValidation type="decimal" allowBlank="1" showErrorMessage="1" errorTitle="Неверно указано Количество" error="минимальное количество для заказа = 1" sqref="N723 N3778 N4924 N4889:N4890">
      <formula1>1</formula1>
      <formula2>98</formula2>
    </dataValidation>
    <dataValidation type="decimal" allowBlank="1" showErrorMessage="1" errorTitle="Неверно указано Количество" error="минимальное количество для заказа = 1" sqref="N725 N2401">
      <formula1>1</formula1>
      <formula2>442</formula2>
    </dataValidation>
    <dataValidation type="decimal" allowBlank="1" showErrorMessage="1" errorTitle="Неверно указано Количество" error="минимальное количество для заказа = 1" sqref="N727">
      <formula1>1</formula1>
      <formula2>323</formula2>
    </dataValidation>
    <dataValidation type="decimal" allowBlank="1" showErrorMessage="1" errorTitle="Неверно указано Количество" error="минимальное количество для заказа = 1" sqref="N728 N1210">
      <formula1>1</formula1>
      <formula2>182</formula2>
    </dataValidation>
    <dataValidation type="decimal" allowBlank="1" showErrorMessage="1" errorTitle="Неверно указано Количество" error="минимальное количество для заказа = 1" sqref="N739 N1082 N1369 N3686 N3805 N4400 N4958:N4959 N5621:N5622">
      <formula1>1</formula1>
      <formula2>31</formula2>
    </dataValidation>
    <dataValidation type="decimal" allowBlank="1" showErrorMessage="1" errorTitle="Неверно указано Количество" error="минимальное количество для заказа = 1" sqref="N747 N2228">
      <formula1>1</formula1>
      <formula2>331</formula2>
    </dataValidation>
    <dataValidation type="decimal" allowBlank="1" showErrorMessage="1" errorTitle="Неверно указано Количество" error="минимальное количество для заказа = 1" sqref="N749">
      <formula1>1</formula1>
      <formula2>378</formula2>
    </dataValidation>
    <dataValidation type="decimal" allowBlank="1" showErrorMessage="1" errorTitle="Неверно указано Количество" error="минимальное количество для заказа = 1" sqref="N751 N753 N1036 N1594 N1830 N3796 N3903 N4065 N5757 N847:N848 N4974:N4975">
      <formula1>1</formula1>
      <formula2>20</formula2>
    </dataValidation>
    <dataValidation type="decimal" allowBlank="1" showErrorMessage="1" errorTitle="Неверно указано Количество" error="минимальное количество для заказа = 1" sqref="N774 N2230">
      <formula1>1</formula1>
      <formula2>711</formula2>
    </dataValidation>
    <dataValidation type="decimal" allowBlank="1" showErrorMessage="1" errorTitle="Неверно указано Количество" error="минимальное количество для заказа = 1" sqref="N778 N3226">
      <formula1>1</formula1>
      <formula2>333</formula2>
    </dataValidation>
    <dataValidation type="decimal" allowBlank="1" showErrorMessage="1" errorTitle="Неверно указано Количество" error="минимальное количество для заказа = 1" sqref="N779 N5785">
      <formula1>1</formula1>
      <formula2>381</formula2>
    </dataValidation>
    <dataValidation type="decimal" allowBlank="1" showErrorMessage="1" errorTitle="Неверно указано Количество" error="минимальное количество для заказа = 1" sqref="N784">
      <formula1>1</formula1>
      <formula2>814</formula2>
    </dataValidation>
    <dataValidation type="decimal" allowBlank="1" showErrorMessage="1" errorTitle="Неверно указано Количество" error="минимальное количество для заказа = 1" sqref="N788 N1469 N3749 N4927">
      <formula1>1</formula1>
      <formula2>95</formula2>
    </dataValidation>
    <dataValidation type="decimal" allowBlank="1" showErrorMessage="1" errorTitle="Неверно указано Количество" error="минимальное количество для заказа = 1" sqref="N789 N1156">
      <formula1>1</formula1>
      <formula2>139</formula2>
    </dataValidation>
    <dataValidation type="decimal" allowBlank="1" showErrorMessage="1" errorTitle="Неверно указано Количество" error="минимальное количество для заказа = 1" sqref="N792 N867 N1145 N1847 N3359 N3643 N3652 N3943 N3960 N4044 N5115">
      <formula1>1</formula1>
      <formula2>82</formula2>
    </dataValidation>
    <dataValidation type="decimal" allowBlank="1" showErrorMessage="1" errorTitle="Неверно указано Количество" error="минимальное количество для заказа = 1" sqref="N797">
      <formula1>1</formula1>
      <formula2>603</formula2>
    </dataValidation>
    <dataValidation type="decimal" allowBlank="1" showErrorMessage="1" errorTitle="Неверно указано Количество" error="минимальное количество для заказа = 1" sqref="N801 N4626:N4627">
      <formula1>1</formula1>
      <formula2>284</formula2>
    </dataValidation>
    <dataValidation type="decimal" allowBlank="1" showErrorMessage="1" errorTitle="Неверно указано Количество" error="минимальное количество для заказа = 1" sqref="N802 N1803 N1911 N5471:N5472">
      <formula1>1</formula1>
      <formula2>285</formula2>
    </dataValidation>
    <dataValidation type="decimal" allowBlank="1" showErrorMessage="1" errorTitle="Неверно указано Количество" error="минимальное количество для заказа = 1" sqref="N809 N1833 N2048 N3632 N3653 N3678 N3895 N5307:N5308">
      <formula1>1</formula1>
      <formula2>132</formula2>
    </dataValidation>
    <dataValidation type="decimal" allowBlank="1" showErrorMessage="1" errorTitle="Неверно указано Количество" error="минимальное количество для заказа = 1" sqref="N811 N1792 N2436 N3588 N3598">
      <formula1>1</formula1>
      <formula2>129</formula2>
    </dataValidation>
    <dataValidation type="decimal" allowBlank="1" showErrorMessage="1" errorTitle="Неверно указано Количество" error="минимальное количество для заказа = 1" sqref="N813 N3635">
      <formula1>1</formula1>
      <formula2>243</formula2>
    </dataValidation>
    <dataValidation type="decimal" allowBlank="1" showErrorMessage="1" errorTitle="Неверно указано Количество" error="минимальное количество для заказа = 1" sqref="N814 N3650 N3668 N3982">
      <formula1>1</formula1>
      <formula2>168</formula2>
    </dataValidation>
    <dataValidation type="decimal" allowBlank="1" showErrorMessage="1" errorTitle="Неверно указано Количество" error="минимальное количество для заказа = 1" sqref="N818 N3781">
      <formula1>1</formula1>
      <formula2>225</formula2>
    </dataValidation>
    <dataValidation type="decimal" allowBlank="1" showErrorMessage="1" errorTitle="Неверно указано Количество" error="минимальное количество для заказа = 1" sqref="N822 N860 N4533">
      <formula1>1</formula1>
      <formula2>47</formula2>
    </dataValidation>
    <dataValidation type="decimal" allowBlank="1" showErrorMessage="1" errorTitle="Неверно указано Количество" error="минимальное количество для заказа = 1" sqref="N827 N3466 N3538 N3666 N3687 N3692 N3707 N3765 N3844 N3849 N3979 N4073 N4246 N4774:N4775 N4876:N4877">
      <formula1>1</formula1>
      <formula2>43</formula2>
    </dataValidation>
    <dataValidation type="decimal" allowBlank="1" showErrorMessage="1" errorTitle="Неверно указано Количество" error="минимальное количество для заказа = 1" sqref="N831 N969 N1411 N1890 N1926 N3582 N4482 N5671 N5759">
      <formula1>1</formula1>
      <formula2>28</formula2>
    </dataValidation>
    <dataValidation type="decimal" allowBlank="1" showErrorMessage="1" errorTitle="Неверно указано Количество" error="минимальное количество для заказа = 1" sqref="N857 N1219 N1822 N3945 N5643 N5748 N5221:N5222">
      <formula1>1</formula1>
      <formula2>29</formula2>
    </dataValidation>
    <dataValidation type="decimal" allowBlank="1" showErrorMessage="1" errorTitle="Неверно указано Количество" error="минимальное количество для заказа = 1" sqref="N868 N1476 N1601 N1800 N3973 N4880 N4947 N5668 N4498:N4499 N4939:N4940">
      <formula1>1</formula1>
      <formula2>21</formula2>
    </dataValidation>
    <dataValidation type="decimal" allowBlank="1" showErrorMessage="1" errorTitle="Неверно указано Количество" error="минимальное количество для заказа = 1" sqref="N870 N1563 N3788 N3942 N1122:N1123">
      <formula1>1</formula1>
      <formula2>48</formula2>
    </dataValidation>
    <dataValidation type="decimal" allowBlank="1" showErrorMessage="1" errorTitle="Неверно указано Количество" error="минимальное количество для заказа = 1" sqref="N876 N5245">
      <formula1>1</formula1>
      <formula2>37</formula2>
    </dataValidation>
    <dataValidation type="decimal" allowBlank="1" showErrorMessage="1" errorTitle="Неверно указано Количество" error="минимальное количество для заказа = 1" sqref="N888 N1462 N3812 N5079">
      <formula1>1</formula1>
      <formula2>67</formula2>
    </dataValidation>
    <dataValidation type="decimal" allowBlank="1" showErrorMessage="1" errorTitle="Неверно указано Количество" error="минимальное количество для заказа = 1" sqref="N900 N1056 N1529 N1574 N3841 N4949 N5686 N834:N835">
      <formula1>1</formula1>
      <formula2>22</formula2>
    </dataValidation>
    <dataValidation type="decimal" allowBlank="1" showErrorMessage="1" errorTitle="Неверно указано Количество" error="минимальное количество для заказа = 1" sqref="N901 N1130 N1164 N1196 N1875 N3541 N4054 N4058 N4493 N5239">
      <formula1>1</formula1>
      <formula2>30</formula2>
    </dataValidation>
    <dataValidation type="decimal" allowBlank="1" showErrorMessage="1" errorTitle="Неверно указано Количество" error="минимальное количество для заказа = 1" sqref="N910 N1495 N3398 N3721 N3794 N3801 N3855 N5379">
      <formula1>1</formula1>
      <formula2>51</formula2>
    </dataValidation>
    <dataValidation type="decimal" allowBlank="1" showErrorMessage="1" errorTitle="Неверно указано Количество" error="минимальное количество для заказа = 1" sqref="N914 N3706 N5120">
      <formula1>1</formula1>
      <formula2>136</formula2>
    </dataValidation>
    <dataValidation type="decimal" allowBlank="1" showErrorMessage="1" errorTitle="Неверно указано Количество" error="минимальное количество для заказа = 1" sqref="N916 N2040">
      <formula1>1</formula1>
      <formula2>335</formula2>
    </dataValidation>
    <dataValidation type="decimal" allowBlank="1" showErrorMessage="1" errorTitle="Неверно указано Количество" error="минимальное количество для заказа = 1" sqref="N918">
      <formula1>1</formula1>
      <formula2>297</formula2>
    </dataValidation>
    <dataValidation type="decimal" allowBlank="1" showErrorMessage="1" errorTitle="Неверно указано Количество" error="минимальное количество для заказа = 1" sqref="N922 N1095 N1394 N3900 N3965">
      <formula1>1</formula1>
      <formula2>54</formula2>
    </dataValidation>
    <dataValidation type="decimal" allowBlank="1" showErrorMessage="1" errorTitle="Неверно указано Количество" error="минимальное количество для заказа = 1" sqref="N934 N1115 N3899">
      <formula1>1</formula1>
      <formula2>78</formula2>
    </dataValidation>
    <dataValidation type="decimal" allowBlank="1" showErrorMessage="1" errorTitle="Неверно указано Количество" error="минимальное количество для заказа = 1" sqref="N938 N1804 N4476:N4477">
      <formula1>1</formula1>
      <formula2>119</formula2>
    </dataValidation>
    <dataValidation type="decimal" allowBlank="1" showErrorMessage="1" errorTitle="Неверно указано Количество" error="минимальное количество для заказа = 1" sqref="N939 N1777">
      <formula1>1</formula1>
      <formula2>245</formula2>
    </dataValidation>
    <dataValidation type="decimal" allowBlank="1" showErrorMessage="1" errorTitle="Неверно указано Количество" error="минимальное количество для заказа = 1" sqref="N940 N2335 N3860 N5524">
      <formula1>1</formula1>
      <formula2>134</formula2>
    </dataValidation>
    <dataValidation type="decimal" allowBlank="1" showErrorMessage="1" errorTitle="Неверно указано Количество" error="минимальное количество для заказа = 1" sqref="N941 N3712 N4539">
      <formula1>1</formula1>
      <formula2>157</formula2>
    </dataValidation>
    <dataValidation type="decimal" allowBlank="1" showErrorMessage="1" errorTitle="Неверно указано Количество" error="минимальное количество для заказа = 1" sqref="N952">
      <formula1>1</formula1>
      <formula2>584</formula2>
    </dataValidation>
    <dataValidation type="decimal" allowBlank="1" showErrorMessage="1" errorTitle="Неверно указано Количество" error="минимальное количество для заказа = 1" sqref="N959 N1165 N1354 N1575 N1887 N4867 N5250 N5678 N5745 N5758 N5806">
      <formula1>1</formula1>
      <formula2>23</formula2>
    </dataValidation>
    <dataValidation type="decimal" allowBlank="1" showErrorMessage="1" errorTitle="Неверно указано Количество" error="минимальное количество для заказа = 1" sqref="N993 N1162 N1208 N3584 N3593 N3659 N3870 N3926">
      <formula1>1</formula1>
      <formula2>33</formula2>
    </dataValidation>
    <dataValidation type="decimal" allowBlank="1" showErrorMessage="1" errorTitle="Неверно указано Количество" error="минимальное количество для заказа = 1" sqref="N1015 N4025 N4502 N5397 N5683">
      <formula1>1</formula1>
      <formula2>40</formula2>
    </dataValidation>
    <dataValidation type="decimal" allowBlank="1" showErrorMessage="1" errorTitle="Неверно указано Количество" error="минимальное количество для заказа = 1" sqref="N1055 N3648 N3750 N4005 N4107 N4932">
      <formula1>1</formula1>
      <formula2>57</formula2>
    </dataValidation>
    <dataValidation type="decimal" allowBlank="1" showErrorMessage="1" errorTitle="Неверно указано Количество" error="минимальное количество для заказа = 1" sqref="N1063 N5593">
      <formula1>1</formula1>
      <formula2>146</formula2>
    </dataValidation>
    <dataValidation type="decimal" allowBlank="1" showErrorMessage="1" errorTitle="Неверно указано Количество" error="минимальное количество для заказа = 1" sqref="N1066">
      <formula1>1</formula1>
      <formula2>300</formula2>
    </dataValidation>
    <dataValidation type="decimal" allowBlank="1" showErrorMessage="1" errorTitle="Неверно указано Количество" error="минимальное количество для заказа = 1" sqref="N1086 N1216 N1499 N3579 N4921 N5096 N5260">
      <formula1>1</formula1>
      <formula2>66</formula2>
    </dataValidation>
    <dataValidation type="decimal" allowBlank="1" showErrorMessage="1" errorTitle="Неверно указано Количество" error="минимальное количество для заказа = 1" sqref="N1098 N3000">
      <formula1>1</formula1>
      <formula2>372</formula2>
    </dataValidation>
    <dataValidation type="decimal" allowBlank="1" showErrorMessage="1" errorTitle="Неверно указано Количество" error="минимальное количество для заказа = 1" sqref="N1099 N4552">
      <formula1>1</formula1>
      <formula2>355</formula2>
    </dataValidation>
    <dataValidation type="decimal" allowBlank="1" showErrorMessage="1" errorTitle="Неверно указано Количество" error="минимальное количество для заказа = 1" sqref="N1101">
      <formula1>1</formula1>
      <formula2>404</formula2>
    </dataValidation>
    <dataValidation type="decimal" allowBlank="1" showErrorMessage="1" errorTitle="Неверно указано Количество" error="минимальное количество для заказа = 1" sqref="N1105 N5491 N1265:N1266">
      <formula1>1</formula1>
      <formula2>240</formula2>
    </dataValidation>
    <dataValidation type="decimal" allowBlank="1" showErrorMessage="1" errorTitle="Неверно указано Количество" error="минимальное количество для заказа = 1" sqref="N1106 N3542 N3843 N4050 N4110 N5522 N4798:N4799">
      <formula1>1</formula1>
      <formula2>99</formula2>
    </dataValidation>
    <dataValidation type="decimal" allowBlank="1" showErrorMessage="1" errorTitle="Неверно указано Количество" error="минимальное количество для заказа = 1" sqref="N1124 N3391 N3847 N3947 N4100 N4157">
      <formula1>1</formula1>
      <formula2>84</formula2>
    </dataValidation>
    <dataValidation type="decimal" allowBlank="1" showErrorMessage="1" errorTitle="Неверно указано Количество" error="минимальное количество для заказа = 1" sqref="N1128">
      <formula1>1</formula1>
      <formula2>321</formula2>
    </dataValidation>
    <dataValidation type="decimal" allowBlank="1" showErrorMessage="1" errorTitle="Неверно указано Количество" error="минимальное количество для заказа = 1" sqref="N1132 N3912 N4814:N4815">
      <formula1>1</formula1>
      <formula2>166</formula2>
    </dataValidation>
    <dataValidation type="decimal" allowBlank="1" showErrorMessage="1" errorTitle="Неверно указано Количество" error="минимальное количество для заказа = 1" sqref="N1141 N3888 N4001">
      <formula1>1</formula1>
      <formula2>113</formula2>
    </dataValidation>
    <dataValidation type="decimal" allowBlank="1" showErrorMessage="1" errorTitle="Неверно указано Количество" error="минимальное количество для заказа = 1" sqref="N1142 N1174 N3577">
      <formula1>1</formula1>
      <formula2>163</formula2>
    </dataValidation>
    <dataValidation type="decimal" allowBlank="1" showErrorMessage="1" errorTitle="Неверно указано Количество" error="минимальное количество для заказа = 1" sqref="N1143 N3769 N3879">
      <formula1>1</formula1>
      <formula2>176</formula2>
    </dataValidation>
    <dataValidation type="decimal" allowBlank="1" showErrorMessage="1" errorTitle="Неверно указано Количество" error="минимальное количество для заказа = 1" sqref="N1144 N1579 N3711 N3746">
      <formula1>1</formula1>
      <formula2>242</formula2>
    </dataValidation>
    <dataValidation type="decimal" allowBlank="1" showErrorMessage="1" errorTitle="Неверно указано Количество" error="минимальное количество для заказа = 1" sqref="N1146">
      <formula1>1</formula1>
      <formula2>305</formula2>
    </dataValidation>
    <dataValidation type="decimal" allowBlank="1" showErrorMessage="1" errorTitle="Неверно указано Количество" error="минимальное количество для заказа = 1" sqref="N1170 N3465 N4973 N5607">
      <formula1>1</formula1>
      <formula2>90</formula2>
    </dataValidation>
    <dataValidation type="decimal" allowBlank="1" showErrorMessage="1" errorTitle="Неверно указано Количество" error="минимальное количество для заказа = 1" sqref="N1173">
      <formula1>1</formula1>
      <formula2>781</formula2>
    </dataValidation>
    <dataValidation type="decimal" allowBlank="1" showErrorMessage="1" errorTitle="Неверно указано Количество" error="минимальное количество для заказа = 1" sqref="N1176 N5494">
      <formula1>1</formula1>
      <formula2>344</formula2>
    </dataValidation>
    <dataValidation type="decimal" allowBlank="1" showErrorMessage="1" errorTitle="Неверно указано Количество" error="минимальное количество для заказа = 1" sqref="N1178 N4543 N4549">
      <formula1>1</formula1>
      <formula2>235</formula2>
    </dataValidation>
    <dataValidation type="decimal" allowBlank="1" showErrorMessage="1" errorTitle="Неверно указано Количество" error="минимальное количество для заказа = 1" sqref="N1183 N4968:N4969">
      <formula1>1</formula1>
      <formula2>174</formula2>
    </dataValidation>
    <dataValidation type="decimal" allowBlank="1" showErrorMessage="1" errorTitle="Неверно указано Количество" error="минимальное количество для заказа = 1" sqref="N1184 N1534 N1789 N4263 N4266">
      <formula1>1</formula1>
      <formula2>219</formula2>
    </dataValidation>
    <dataValidation type="decimal" allowBlank="1" showErrorMessage="1" errorTitle="Неверно указано Количество" error="минимальное количество для заказа = 1" sqref="N1185 N1282 N3680 N4003 N5294:N5295">
      <formula1>1</formula1>
      <formula2>138</formula2>
    </dataValidation>
    <dataValidation type="decimal" allowBlank="1" showErrorMessage="1" errorTitle="Неверно указано Количество" error="минимальное количество для заказа = 1" sqref="N1187 N3748 N886:N887">
      <formula1>1</formula1>
      <formula2>89</formula2>
    </dataValidation>
    <dataValidation type="decimal" allowBlank="1" showErrorMessage="1" errorTitle="Неверно указано Количество" error="минимальное количество для заказа = 1" sqref="N1191">
      <formula1>1</formula1>
      <formula2>194</formula2>
    </dataValidation>
    <dataValidation type="decimal" allowBlank="1" showErrorMessage="1" errorTitle="Неверно указано Количество" error="минимальное количество для заказа = 1" sqref="N1192 N1472 N3636 N3777 N4114 N5116 N5412 N1070:N1071 N5219:N5220">
      <formula1>1</formula1>
      <formula2>42</formula2>
    </dataValidation>
    <dataValidation type="decimal" allowBlank="1" showErrorMessage="1" errorTitle="Неверно указано Количество" error="минимальное количество для заказа = 1" sqref="N1193 N1901 N3445 N3992 N4481">
      <formula1>1</formula1>
      <formula2>118</formula2>
    </dataValidation>
    <dataValidation type="decimal" allowBlank="1" showErrorMessage="1" errorTitle="Неверно указано Количество" error="минимальное количество для заказа = 1" sqref="N1209 N3594 N3705 N3845 N5750">
      <formula1>1</formula1>
      <formula2>44</formula2>
    </dataValidation>
    <dataValidation type="decimal" allowBlank="1" showErrorMessage="1" errorTitle="Неверно указано Количество" error="минимальное количество для заказа = 1" sqref="N1215 N3691 N3728 N3734">
      <formula1>1</formula1>
      <formula2>210</formula2>
    </dataValidation>
    <dataValidation type="decimal" allowBlank="1" showErrorMessage="1" errorTitle="Неверно указано Количество" error="минимальное количество для заказа = 1" sqref="N1269 N1844 N3586 N3775">
      <formula1>1</formula1>
      <formula2>85</formula2>
    </dataValidation>
    <dataValidation type="decimal" allowBlank="1" showErrorMessage="1" errorTitle="Неверно указано Количество" error="минимальное количество для заказа = 1" sqref="N1275 N3527 N3919">
      <formula1>1</formula1>
      <formula2>164</formula2>
    </dataValidation>
    <dataValidation type="decimal" allowBlank="1" showErrorMessage="1" errorTitle="Неверно указано Количество" error="минимальное количество для заказа = 1" sqref="N1277 N3429 N3523 N3798 N4868 N1243:N1244">
      <formula1>1</formula1>
      <formula2>71</formula2>
    </dataValidation>
    <dataValidation type="decimal" allowBlank="1" showErrorMessage="1" errorTitle="Неверно указано Количество" error="минимальное количество для заказа = 1" sqref="N1278 N4794 N5514 N5811">
      <formula1>1</formula1>
      <formula2>215</formula2>
    </dataValidation>
    <dataValidation type="decimal" allowBlank="1" showErrorMessage="1" errorTitle="Неверно указано Количество" error="минимальное количество для заказа = 1" sqref="N1281 N1451 N1486 N3532 N4904 N5542 N5313:N5314">
      <formula1>1</formula1>
      <formula2>56</formula2>
    </dataValidation>
    <dataValidation type="decimal" allowBlank="1" showErrorMessage="1" errorTitle="Неверно указано Количество" error="минимальное количество для заказа = 1" sqref="N1283 N3600">
      <formula1>1</formula1>
      <formula2>158</formula2>
    </dataValidation>
    <dataValidation type="decimal" allowBlank="1" showErrorMessage="1" errorTitle="Неверно указано Количество" error="минимальное количество для заказа = 1" sqref="N1288 N1291 N1477 N5606 N5749 N5228:N5229">
      <formula1>1</formula1>
      <formula2>94</formula2>
    </dataValidation>
    <dataValidation type="decimal" allowBlank="1" showErrorMessage="1" errorTitle="Неверно указано Количество" error="минимальное количество для заказа = 1" sqref="N1290 N1925 N3980">
      <formula1>1</formula1>
      <formula2>218</formula2>
    </dataValidation>
    <dataValidation type="decimal" allowBlank="1" showErrorMessage="1" errorTitle="Неверно указано Количество" error="минимальное количество для заказа = 1" sqref="N1293 N3873 N4141">
      <formula1>1</formula1>
      <formula2>198</formula2>
    </dataValidation>
    <dataValidation type="decimal" allowBlank="1" showErrorMessage="1" errorTitle="Неверно указано Количество" error="минимальное количество для заказа = 1" sqref="N1295 N3717 N3863 N3953 N5669">
      <formula1>1</formula1>
      <formula2>137</formula2>
    </dataValidation>
    <dataValidation type="decimal" allowBlank="1" showErrorMessage="1" errorTitle="Неверно указано Количество" error="минимальное количество для заказа = 1" sqref="N1299 N1786 N3524 N3722 N3737 N3906 N4295:N4296">
      <formula1>1</formula1>
      <formula2>183</formula2>
    </dataValidation>
    <dataValidation type="decimal" allowBlank="1" showErrorMessage="1" errorTitle="Неверно указано Количество" error="минимальное количество для заказа = 1" sqref="N1311 N1554 N1778 N1825 N2047 N3416 N4069 N4072 N4492 N4520 N5556 N5691 N5779:N5780">
      <formula1>1</formula1>
      <formula2>32</formula2>
    </dataValidation>
    <dataValidation type="decimal" allowBlank="1" showErrorMessage="1" errorTitle="Неверно указано Количество" error="минимальное количество для заказа = 1" sqref="N1347 N1592 N3901 N4923 N5257 N5682">
      <formula1>1</formula1>
      <formula2>62</formula2>
    </dataValidation>
    <dataValidation type="decimal" allowBlank="1" showErrorMessage="1" errorTitle="Неверно указано Количество" error="минимальное количество для заказа = 1" sqref="N1465 N1923">
      <formula1>1</formula1>
      <formula2>120</formula2>
    </dataValidation>
    <dataValidation type="decimal" allowBlank="1" showErrorMessage="1" errorTitle="Неверно указано Количество" error="минимальное количество для заказа = 1" sqref="N1473 N3683 N3856 N3930">
      <formula1>1</formula1>
      <formula2>145</formula2>
    </dataValidation>
    <dataValidation type="decimal" allowBlank="1" showErrorMessage="1" errorTitle="Неверно указано Количество" error="минимальное количество для заказа = 2" sqref="N1504 N4373:N4374">
      <formula1>2</formula1>
      <formula2>35</formula2>
    </dataValidation>
    <dataValidation type="decimal" allowBlank="1" showErrorMessage="1" errorTitle="Неверно указано Количество" error="минимальное количество для заказа = 2" sqref="N1524">
      <formula1>2</formula1>
      <formula2>24</formula2>
    </dataValidation>
    <dataValidation type="decimal" allowBlank="1" showErrorMessage="1" errorTitle="Неверно указано Количество" error="минимальное количество для заказа = 2" sqref="N1528 N2180 N3051 N5675">
      <formula1>2</formula1>
      <formula2>6</formula2>
    </dataValidation>
    <dataValidation type="decimal" allowBlank="1" showErrorMessage="1" errorTitle="Неверно указано Количество" error="минимальное количество для заказа = 1" sqref="N1535 N3456 N3976 N4013 N5667 N358:N359 N581:N582 N5616:N5617">
      <formula1>1</formula1>
      <formula2>116</formula2>
    </dataValidation>
    <dataValidation type="decimal" allowBlank="1" showErrorMessage="1" errorTitle="Неверно указано Количество" error="минимальное количество для заказа = 1" sqref="N1537">
      <formula1>1</formula1>
      <formula2>371</formula2>
    </dataValidation>
    <dataValidation type="decimal" allowBlank="1" showErrorMessage="1" errorTitle="Неверно указано Количество" error="минимальное количество для заказа = 2" sqref="N1538">
      <formula1>2</formula1>
      <formula2>751</formula2>
    </dataValidation>
    <dataValidation type="decimal" allowBlank="1" showErrorMessage="1" errorTitle="Неверно указано Количество" error="минимальное количество для заказа = 1" sqref="N1557 N1842 N4269">
      <formula1>1</formula1>
      <formula2>155</formula2>
    </dataValidation>
    <dataValidation type="decimal" allowBlank="1" showErrorMessage="1" errorTitle="Неверно указано Количество" error="минимальное количество для заказа = 1" sqref="N1593 N3710 N4179">
      <formula1>1</formula1>
      <formula2>248</formula2>
    </dataValidation>
    <dataValidation type="decimal" allowBlank="1" showErrorMessage="1" errorTitle="Неверно указано Количество" error="минимальное количество для заказа = 1" sqref="N1597 N3516">
      <formula1>1</formula1>
      <formula2>241</formula2>
    </dataValidation>
    <dataValidation type="decimal" allowBlank="1" showErrorMessage="1" errorTitle="Неверно указано Количество" error="минимальное количество для заказа = 1" sqref="N1599 N2299 N3718 N3827 N3838">
      <formula1>1</formula1>
      <formula2>107</formula2>
    </dataValidation>
    <dataValidation type="decimal" allowBlank="1" showErrorMessage="1" errorTitle="Неверно указано Количество" error="минимальное количество для заказа = 1" sqref="N1606 N1905">
      <formula1>1</formula1>
      <formula2>352</formula2>
    </dataValidation>
    <dataValidation type="decimal" allowBlank="1" showErrorMessage="1" errorTitle="Неверно указано Количество" error="минимальное количество для заказа = 1" sqref="N1617">
      <formula1>1</formula1>
      <formula2>1220</formula2>
    </dataValidation>
    <dataValidation type="decimal" allowBlank="1" showErrorMessage="1" errorTitle="Неверно указано Количество" error="минимальное количество для заказа = 1" sqref="N1618">
      <formula1>1</formula1>
      <formula2>1969</formula2>
    </dataValidation>
    <dataValidation type="decimal" allowBlank="1" showErrorMessage="1" errorTitle="Неверно указано Количество" error="минимальное количество для заказа = 2" sqref="N1619">
      <formula1>2</formula1>
      <formula2>1032</formula2>
    </dataValidation>
    <dataValidation type="decimal" allowBlank="1" showErrorMessage="1" errorTitle="Неверно указано Количество" error="минимальное количество для заказа = 2" sqref="N1620">
      <formula1>2</formula1>
      <formula2>1264</formula2>
    </dataValidation>
    <dataValidation type="decimal" allowBlank="1" showErrorMessage="1" errorTitle="Неверно указано Количество" error="минимальное количество для заказа = 2" sqref="N1621 N2960">
      <formula1>2</formula1>
      <formula2>1114</formula2>
    </dataValidation>
    <dataValidation type="decimal" allowBlank="1" showErrorMessage="1" errorTitle="Неверно указано Количество" error="минимальное количество для заказа = 2" sqref="N1622">
      <formula1>2</formula1>
      <formula2>1253</formula2>
    </dataValidation>
    <dataValidation type="decimal" allowBlank="1" showErrorMessage="1" errorTitle="Неверно указано Количество" error="минимальное количество для заказа = 2" sqref="N1623">
      <formula1>2</formula1>
      <formula2>956</formula2>
    </dataValidation>
    <dataValidation type="decimal" allowBlank="1" showErrorMessage="1" errorTitle="Неверно указано Количество" error="минимальное количество для заказа = 6" sqref="N1625">
      <formula1>6</formula1>
      <formula2>287</formula2>
    </dataValidation>
    <dataValidation type="decimal" allowBlank="1" showErrorMessage="1" errorTitle="Неверно указано Количество" error="минимальное количество для заказа = 1" sqref="N1630 N4916 N5792">
      <formula1>1</formula1>
      <formula2>281</formula2>
    </dataValidation>
    <dataValidation type="decimal" allowBlank="1" showErrorMessage="1" errorTitle="Неверно указано Количество" error="минимальное количество для заказа = 1" sqref="N1638 N1898 N3651 N3998 N4913:N4914">
      <formula1>1</formula1>
      <formula2>93</formula2>
    </dataValidation>
    <dataValidation type="decimal" allowBlank="1" showErrorMessage="1" errorTitle="Неверно указано Количество" error="минимальное количество для заказа = 1" sqref="N1641">
      <formula1>1</formula1>
      <formula2>731</formula2>
    </dataValidation>
    <dataValidation type="decimal" allowBlank="1" showErrorMessage="1" errorTitle="Неверно указано Количество" error="минимальное количество для заказа = 6" sqref="N1642">
      <formula1>6</formula1>
      <formula2>487</formula2>
    </dataValidation>
    <dataValidation type="decimal" allowBlank="1" showErrorMessage="1" errorTitle="Неверно указано Количество" error="минимальное количество для заказа = 20" sqref="N1666">
      <formula1>20</formula1>
      <formula2>1297</formula2>
    </dataValidation>
    <dataValidation type="decimal" allowBlank="1" showErrorMessage="1" errorTitle="Неверно указано Количество" error="минимальное количество для заказа = 20" sqref="N1667">
      <formula1>20</formula1>
      <formula2>203</formula2>
    </dataValidation>
    <dataValidation type="decimal" allowBlank="1" showErrorMessage="1" errorTitle="Неверно указано Количество" error="минимальное количество для заказа = 3" sqref="N1668">
      <formula1>3</formula1>
      <formula2>427</formula2>
    </dataValidation>
    <dataValidation type="decimal" allowBlank="1" showErrorMessage="1" errorTitle="Неверно указано Количество" error="минимальное количество для заказа = 10" sqref="N1670">
      <formula1>10</formula1>
      <formula2>34</formula2>
    </dataValidation>
    <dataValidation type="decimal" allowBlank="1" showErrorMessage="1" errorTitle="Неверно указано Количество" error="минимальное количество для заказа = 7" sqref="N1673 N2683 N4988:N4989">
      <formula1>7</formula1>
      <formula2>7</formula2>
    </dataValidation>
    <dataValidation type="decimal" operator="equal" allowBlank="1" showErrorMessage="1" errorTitle="Не нужно менять минимальное количество для заказа:" error="минимальное количество для заказа = 10" sqref="L1675 L1678 L1681 L1699 L1702 L1714 L1721 L2008 L2313 L3272 L4147 L5335 L612:L615 L1670:L1672 L1684:L1692 L1694:L1697 L1707:L1709 L1711:L1712 L1949:L1950 L2034:L2037 L2110:L2117 L3188:L3195 L4085:L4086 L4188:L4189 L4243:L4244 L4362:L4363 L4444:L4445 L4984:L4985 L5021:L5026 L5112:L5113 L5130:L5131 L5179:L5180">
      <formula1>10</formula1>
    </dataValidation>
    <dataValidation type="decimal" allowBlank="1" showErrorMessage="1" errorTitle="Неверно указано Количество" error="минимальное количество для заказа = 10" sqref="N1675">
      <formula1>10</formula1>
      <formula2>1265</formula2>
    </dataValidation>
    <dataValidation type="decimal" allowBlank="1" showErrorMessage="1" errorTitle="Неверно указано Количество" error="минимальное количество для заказа = 5" sqref="N1677 N1713 N1939 N2868:N2869">
      <formula1>5</formula1>
      <formula2>5</formula2>
    </dataValidation>
    <dataValidation type="decimal" allowBlank="1" showErrorMessage="1" errorTitle="Неверно указано Количество" error="минимальное количество для заказа = 10" sqref="N1678">
      <formula1>10</formula1>
      <formula2>599</formula2>
    </dataValidation>
    <dataValidation type="decimal" operator="equal" allowBlank="1" showErrorMessage="1" errorTitle="Не нужно менять минимальное количество для заказа:" error="минимальное количество для заказа = 8" sqref="L1680 L2007 L5639 L1700:L1701 L3245:L3246 L4308:L4309">
      <formula1>8</formula1>
    </dataValidation>
    <dataValidation type="decimal" allowBlank="1" showErrorMessage="1" errorTitle="Неверно указано Количество" error="минимальное количество для заказа = 8" sqref="N1680 N1700:N1701">
      <formula1>8</formula1>
      <formula2>8</formula2>
    </dataValidation>
    <dataValidation type="decimal" allowBlank="1" showErrorMessage="1" errorTitle="Неверно указано Количество" error="минимальное количество для заказа = 10" sqref="N1681">
      <formula1>10</formula1>
      <formula2>2207</formula2>
    </dataValidation>
    <dataValidation type="decimal" allowBlank="1" showErrorMessage="1" errorTitle="Неверно указано Количество" error="минимальное количество для заказа = 10" sqref="N1684">
      <formula1>10</formula1>
      <formula2>113</formula2>
    </dataValidation>
    <dataValidation type="decimal" allowBlank="1" showErrorMessage="1" errorTitle="Неверно указано Количество" error="минимальное количество для заказа = 10" sqref="N1685">
      <formula1>10</formula1>
      <formula2>45</formula2>
    </dataValidation>
    <dataValidation type="decimal" allowBlank="1" showErrorMessage="1" errorTitle="Неверно указано Количество" error="минимальное количество для заказа = 10" sqref="N1686">
      <formula1>10</formula1>
      <formula2>1660</formula2>
    </dataValidation>
    <dataValidation type="decimal" allowBlank="1" showErrorMessage="1" errorTitle="Неверно указано Количество" error="минимальное количество для заказа = 10" sqref="N1687">
      <formula1>10</formula1>
      <formula2>380</formula2>
    </dataValidation>
    <dataValidation type="decimal" allowBlank="1" showErrorMessage="1" errorTitle="Неверно указано Количество" error="минимальное количество для заказа = 10" sqref="N1688">
      <formula1>10</formula1>
      <formula2>440</formula2>
    </dataValidation>
    <dataValidation type="decimal" allowBlank="1" showErrorMessage="1" errorTitle="Неверно указано Количество" error="минимальное количество для заказа = 10" sqref="N1689 N2036">
      <formula1>10</formula1>
      <formula2>30</formula2>
    </dataValidation>
    <dataValidation type="decimal" allowBlank="1" showErrorMessage="1" errorTitle="Неверно указано Количество" error="минимальное количество для заказа = 10" sqref="N1692">
      <formula1>10</formula1>
      <formula2>2294</formula2>
    </dataValidation>
    <dataValidation type="decimal" allowBlank="1" showErrorMessage="1" errorTitle="Неверно указано Количество" error="минимальное количество для заказа = 10" sqref="N1694">
      <formula1>10</formula1>
      <formula2>554</formula2>
    </dataValidation>
    <dataValidation type="decimal" allowBlank="1" showErrorMessage="1" errorTitle="Неверно указано Количество" error="минимальное количество для заказа = 10" sqref="N1695">
      <formula1>10</formula1>
      <formula2>402</formula2>
    </dataValidation>
    <dataValidation type="decimal" allowBlank="1" showErrorMessage="1" errorTitle="Неверно указано Количество" error="минимальное количество для заказа = 10" sqref="N1696">
      <formula1>10</formula1>
      <formula2>2310</formula2>
    </dataValidation>
    <dataValidation type="decimal" allowBlank="1" showErrorMessage="1" errorTitle="Неверно указано Количество" error="минимальное количество для заказа = 10" sqref="N1697">
      <formula1>10</formula1>
      <formula2>495</formula2>
    </dataValidation>
    <dataValidation type="decimal" allowBlank="1" showErrorMessage="1" errorTitle="Неверно указано Количество" error="минимальное количество для заказа = 3" sqref="N1698 N2030 N2759 N4519 N4545 N5625 N4378:N4379">
      <formula1>3</formula1>
      <formula2>3</formula2>
    </dataValidation>
    <dataValidation type="decimal" allowBlank="1" showErrorMessage="1" errorTitle="Неверно указано Количество" error="минимальное количество для заказа = 10" sqref="N1699">
      <formula1>10</formula1>
      <formula2>754</formula2>
    </dataValidation>
    <dataValidation type="decimal" allowBlank="1" showErrorMessage="1" errorTitle="Неверно указано Количество" error="минимальное количество для заказа = 10" sqref="N1702">
      <formula1>10</formula1>
      <formula2>1990</formula2>
    </dataValidation>
    <dataValidation type="decimal" allowBlank="1" showErrorMessage="1" errorTitle="Неверно указано Количество" error="минимальное количество для заказа = 4" sqref="N1703">
      <formula1>4</formula1>
      <formula2>466</formula2>
    </dataValidation>
    <dataValidation type="decimal" allowBlank="1" showErrorMessage="1" errorTitle="Неверно указано Количество" error="минимальное количество для заказа = 4" sqref="N1704">
      <formula1>4</formula1>
      <formula2>77</formula2>
    </dataValidation>
    <dataValidation type="decimal" allowBlank="1" showErrorMessage="1" errorTitle="Неверно указано Количество" error="минимальное количество для заказа = 4" sqref="N1705">
      <formula1>4</formula1>
      <formula2>454</formula2>
    </dataValidation>
    <dataValidation type="decimal" allowBlank="1" showErrorMessage="1" errorTitle="Неверно указано Количество" error="минимальное количество для заказа = 4" sqref="N1706 N2125">
      <formula1>4</formula1>
      <formula2>355</formula2>
    </dataValidation>
    <dataValidation type="decimal" allowBlank="1" showErrorMessage="1" errorTitle="Неверно указано Количество" error="минимальное количество для заказа = 10" sqref="N1707">
      <formula1>10</formula1>
      <formula2>529</formula2>
    </dataValidation>
    <dataValidation type="decimal" allowBlank="1" showErrorMessage="1" errorTitle="Неверно указано Количество" error="минимальное количество для заказа = 10" sqref="N1708">
      <formula1>10</formula1>
      <formula2>829</formula2>
    </dataValidation>
    <dataValidation type="decimal" allowBlank="1" showErrorMessage="1" errorTitle="Неверно указано Количество" error="минимальное количество для заказа = 10" sqref="N1709">
      <formula1>10</formula1>
      <formula2>734</formula2>
    </dataValidation>
    <dataValidation type="decimal" allowBlank="1" showErrorMessage="1" errorTitle="Неверно указано Количество" error="минимальное количество для заказа = 10" sqref="N1711">
      <formula1>10</formula1>
      <formula2>1948</formula2>
    </dataValidation>
    <dataValidation type="decimal" allowBlank="1" showErrorMessage="1" errorTitle="Неверно указано Количество" error="минимальное количество для заказа = 10" sqref="N1712">
      <formula1>10</formula1>
      <formula2>1819</formula2>
    </dataValidation>
    <dataValidation type="decimal" allowBlank="1" showErrorMessage="1" errorTitle="Неверно указано Количество" error="минимальное количество для заказа = 10" sqref="N1714">
      <formula1>10</formula1>
      <formula2>1900</formula2>
    </dataValidation>
    <dataValidation type="decimal" operator="equal" allowBlank="1" showErrorMessage="1" errorTitle="Не нужно менять минимальное количество для заказа:" error="минимальное количество для заказа = 150" sqref="L1720">
      <formula1>150</formula1>
    </dataValidation>
    <dataValidation type="decimal" allowBlank="1" showErrorMessage="1" errorTitle="Неверно указано Количество" error="минимальное количество для заказа = 150" sqref="N1720">
      <formula1>150</formula1>
      <formula2>300</formula2>
    </dataValidation>
    <dataValidation type="decimal" allowBlank="1" showErrorMessage="1" errorTitle="Неверно указано Количество" error="минимальное количество для заказа = 10" sqref="N1721">
      <formula1>10</formula1>
      <formula2>102</formula2>
    </dataValidation>
    <dataValidation type="decimal" allowBlank="1" showErrorMessage="1" errorTitle="Неверно указано Количество" error="минимальное количество для заказа = 6" sqref="N1724">
      <formula1>6</formula1>
      <formula2>13</formula2>
    </dataValidation>
    <dataValidation type="decimal" allowBlank="1" showErrorMessage="1" errorTitle="Неверно указано Количество" error="минимальное количество для заказа = 3" sqref="N1736">
      <formula1>3</formula1>
      <formula2>860</formula2>
    </dataValidation>
    <dataValidation type="decimal" allowBlank="1" showErrorMessage="1" errorTitle="Неверно указано Количество" error="минимальное количество для заказа = 3" sqref="N1737">
      <formula1>3</formula1>
      <formula2>488</formula2>
    </dataValidation>
    <dataValidation type="decimal" allowBlank="1" showErrorMessage="1" errorTitle="Неверно указано Количество" error="минимальное количество для заказа = 3" sqref="N1738 N2933">
      <formula1>3</formula1>
      <formula2>291</formula2>
    </dataValidation>
    <dataValidation type="decimal" allowBlank="1" showErrorMessage="1" errorTitle="Неверно указано Количество" error="минимальное количество для заказа = 3" sqref="N1739">
      <formula1>3</formula1>
      <formula2>747</formula2>
    </dataValidation>
    <dataValidation type="decimal" allowBlank="1" showErrorMessage="1" errorTitle="Неверно указано Количество" error="минимальное количество для заказа = 3" sqref="N1740">
      <formula1>3</formula1>
      <formula2>545</formula2>
    </dataValidation>
    <dataValidation type="decimal" allowBlank="1" showErrorMessage="1" errorTitle="Неверно указано Количество" error="минимальное количество для заказа = 5" sqref="N1743">
      <formula1>5</formula1>
      <formula2>184</formula2>
    </dataValidation>
    <dataValidation type="decimal" allowBlank="1" showErrorMessage="1" errorTitle="Неверно указано Количество" error="минимальное количество для заказа = 1" sqref="N1748">
      <formula1>1</formula1>
      <formula2>767</formula2>
    </dataValidation>
    <dataValidation type="decimal" allowBlank="1" showErrorMessage="1" errorTitle="Неверно указано Количество" error="минимальное количество для заказа = 4" sqref="N1749">
      <formula1>4</formula1>
      <formula2>790</formula2>
    </dataValidation>
    <dataValidation type="decimal" allowBlank="1" showErrorMessage="1" errorTitle="Неверно указано Количество" error="минимальное количество для заказа = 4" sqref="N1750">
      <formula1>4</formula1>
      <formula2>550</formula2>
    </dataValidation>
    <dataValidation type="decimal" allowBlank="1" showErrorMessage="1" errorTitle="Неверно указано Количество" error="минимальное количество для заказа = 5" sqref="N1754">
      <formula1>5</formula1>
      <formula2>95</formula2>
    </dataValidation>
    <dataValidation type="decimal" allowBlank="1" showErrorMessage="1" errorTitle="Неверно указано Количество" error="минимальное количество для заказа = 5" sqref="N1755 N2279">
      <formula1>5</formula1>
      <formula2>1144</formula2>
    </dataValidation>
    <dataValidation type="decimal" allowBlank="1" showErrorMessage="1" errorTitle="Неверно указано Количество" error="минимальное количество для заказа = 2" sqref="N1756">
      <formula1>2</formula1>
      <formula2>281</formula2>
    </dataValidation>
    <dataValidation type="decimal" allowBlank="1" showErrorMessage="1" errorTitle="Неверно указано Количество" error="минимальное количество для заказа = 1" sqref="N1768 N729:N730 N1212:N1213">
      <formula1>1</formula1>
      <formula2>181</formula2>
    </dataValidation>
    <dataValidation type="decimal" allowBlank="1" showErrorMessage="1" errorTitle="Неверно указано Количество" error="минимальное количество для заказа = 1" sqref="N1769 N3709">
      <formula1>1</formula1>
      <formula2>250</formula2>
    </dataValidation>
    <dataValidation type="decimal" allowBlank="1" showErrorMessage="1" errorTitle="Неверно указано Количество" error="минимальное количество для заказа = 1" sqref="N1771 N4140 N5224">
      <formula1>1</formula1>
      <formula2>268</formula2>
    </dataValidation>
    <dataValidation type="decimal" allowBlank="1" showErrorMessage="1" errorTitle="Неверно указано Количество" error="минимальное количество для заказа = 1" sqref="N1773 N1909">
      <formula1>1</formula1>
      <formula2>402</formula2>
    </dataValidation>
    <dataValidation type="decimal" allowBlank="1" showErrorMessage="1" errorTitle="Неверно указано Количество" error="минимальное количество для заказа = 1" sqref="N1783 N3803 N3892">
      <formula1>1</formula1>
      <formula2>121</formula2>
    </dataValidation>
    <dataValidation type="decimal" allowBlank="1" showErrorMessage="1" errorTitle="Неверно указано Количество" error="минимальное количество для заказа = 1" sqref="N1787 N3671 N4103 N4106">
      <formula1>1</formula1>
      <formula2>81</formula2>
    </dataValidation>
    <dataValidation type="decimal" allowBlank="1" showErrorMessage="1" errorTitle="Неверно указано Количество" error="минимальное количество для заказа = 1" sqref="N1805 N2397">
      <formula1>1</formula1>
      <formula2>319</formula2>
    </dataValidation>
    <dataValidation type="decimal" allowBlank="1" showErrorMessage="1" errorTitle="Неверно указано Количество" error="минимальное количество для заказа = 1" sqref="N1807">
      <formula1>1</formula1>
      <formula2>298</formula2>
    </dataValidation>
    <dataValidation type="decimal" allowBlank="1" showErrorMessage="1" errorTitle="Неверно указано Количество" error="минимальное количество для заказа = 1" sqref="N1823 N3677 N3800 N3846">
      <formula1>1</formula1>
      <formula2>142</formula2>
    </dataValidation>
    <dataValidation type="decimal" allowBlank="1" showErrorMessage="1" errorTitle="Неверно указано Количество" error="минимальное количество для заказа = 1" sqref="N1862">
      <formula1>1</formula1>
      <formula2>283</formula2>
    </dataValidation>
    <dataValidation type="decimal" allowBlank="1" showErrorMessage="1" errorTitle="Неверно указано Количество" error="минимальное количество для заказа = 1" sqref="N1863 N1906 N4872 N4584:N4585 N5487:N5488">
      <formula1>1</formula1>
      <formula2>359</formula2>
    </dataValidation>
    <dataValidation type="decimal" allowBlank="1" showErrorMessage="1" errorTitle="Неверно указано Количество" error="минимальное количество для заказа = 1" sqref="N1864">
      <formula1>1</formula1>
      <formula2>506</formula2>
    </dataValidation>
    <dataValidation type="decimal" allowBlank="1" showErrorMessage="1" errorTitle="Неверно указано Количество" error="минимальное количество для заказа = 1" sqref="N1865 N4594:N4595 N4611:N4612">
      <formula1>1</formula1>
      <formula2>314</formula2>
    </dataValidation>
    <dataValidation type="decimal" allowBlank="1" showErrorMessage="1" errorTitle="Неверно указано Количество" error="минимальное количество для заказа = 1" sqref="N1866 N3114 N3333:N3334">
      <formula1>1</formula1>
      <formula2>685</formula2>
    </dataValidation>
    <dataValidation type="decimal" allowBlank="1" showErrorMessage="1" errorTitle="Неверно указано Количество" error="минимальное количество для заказа = 1" sqref="N1868 N4303 N1959:N1962">
      <formula1>1</formula1>
      <formula2>354</formula2>
    </dataValidation>
    <dataValidation type="decimal" allowBlank="1" showErrorMessage="1" errorTitle="Неверно указано Количество" error="минимальное количество для заказа = 1" sqref="N1903 N3924 N4962">
      <formula1>1</formula1>
      <formula2>165</formula2>
    </dataValidation>
    <dataValidation type="decimal" allowBlank="1" showErrorMessage="1" errorTitle="Неверно указано Количество" error="минимальное количество для заказа = 1" sqref="N1904 N3916 N3936">
      <formula1>1</formula1>
      <formula2>58</formula2>
    </dataValidation>
    <dataValidation type="decimal" allowBlank="1" showErrorMessage="1" errorTitle="Неверно указано Количество" error="минимальное количество для заказа = 1" sqref="N1907 N3350:N3351">
      <formula1>1</formula1>
      <formula2>733</formula2>
    </dataValidation>
    <dataValidation type="decimal" allowBlank="1" showErrorMessage="1" errorTitle="Неверно указано Количество" error="минимальное количество для заказа = 1" sqref="N1908">
      <formula1>1</formula1>
      <formula2>875</formula2>
    </dataValidation>
    <dataValidation type="decimal" allowBlank="1" showErrorMessage="1" errorTitle="Неверно указано Количество" error="минимальное количество для заказа = 1" sqref="N1910">
      <formula1>1</formula1>
      <formula2>1005</formula2>
    </dataValidation>
    <dataValidation type="decimal" allowBlank="1" showErrorMessage="1" errorTitle="Неверно указано Количество" error="минимальное количество для заказа = 1" sqref="N1912">
      <formula1>1</formula1>
      <formula2>675</formula2>
    </dataValidation>
    <dataValidation type="decimal" allowBlank="1" showErrorMessage="1" errorTitle="Неверно указано Количество" error="минимальное количество для заказа = 1" sqref="N1913">
      <formula1>1</formula1>
      <formula2>768</formula2>
    </dataValidation>
    <dataValidation type="decimal" allowBlank="1" showErrorMessage="1" errorTitle="Неверно указано Количество" error="минимальное количество для заказа = 1" sqref="N1914">
      <formula1>1</formula1>
      <formula2>595</formula2>
    </dataValidation>
    <dataValidation type="decimal" allowBlank="1" showErrorMessage="1" errorTitle="Неверно указано Количество" error="минимальное количество для заказа = 1" sqref="N1915">
      <formula1>1</formula1>
      <formula2>776</formula2>
    </dataValidation>
    <dataValidation type="decimal" allowBlank="1" showErrorMessage="1" errorTitle="Неверно указано Количество" error="минимальное количество для заказа = 1" sqref="N1916 N3587 N3676 N3917">
      <formula1>1</formula1>
      <formula2>175</formula2>
    </dataValidation>
    <dataValidation type="decimal" allowBlank="1" showErrorMessage="1" errorTitle="Неверно указано Количество" error="минимальное количество для заказа = 1" sqref="N1919">
      <formula1>1</formula1>
      <formula2>1145</formula2>
    </dataValidation>
    <dataValidation type="decimal" allowBlank="1" showErrorMessage="1" errorTitle="Неверно указано Количество" error="минимальное количество для заказа = 1" sqref="N1924 N3861 N3985 N4657:N4658">
      <formula1>1</formula1>
      <formula2>114</formula2>
    </dataValidation>
    <dataValidation type="decimal" allowBlank="1" showErrorMessage="1" errorTitle="Неверно указано Количество" error="минимальное количество для заказа = 5" sqref="N1930">
      <formula1>5</formula1>
      <formula2>238</formula2>
    </dataValidation>
    <dataValidation type="decimal" allowBlank="1" showErrorMessage="1" errorTitle="Неверно указано Количество" error="минимальное количество для заказа = 12" sqref="N1941">
      <formula1>12</formula1>
      <formula2>288</formula2>
    </dataValidation>
    <dataValidation type="decimal" operator="equal" allowBlank="1" showErrorMessage="1" errorTitle="Не нужно менять минимальное количество для заказа:" error="минимальное количество для заказа = 11" sqref="L1957 L4199 L1975:L1977">
      <formula1>11</formula1>
    </dataValidation>
    <dataValidation type="decimal" allowBlank="1" showErrorMessage="1" errorTitle="Неверно указано Количество" error="минимальное количество для заказа = 11" sqref="N1957 N4199 N1975:N1977">
      <formula1>11</formula1>
      <formula2>11</formula2>
    </dataValidation>
    <dataValidation type="decimal" allowBlank="1" showErrorMessage="1" errorTitle="Неверно указано Количество" error="минимальное количество для заказа = 12" sqref="N1974">
      <formula1>12</formula1>
      <formula2>468</formula2>
    </dataValidation>
    <dataValidation type="decimal" allowBlank="1" showErrorMessage="1" errorTitle="Неверно указано Количество" error="минимальное количество для заказа = 6" sqref="N1985 N2879:N2880">
      <formula1>6</formula1>
      <formula2>6</formula2>
    </dataValidation>
    <dataValidation type="decimal" operator="equal" allowBlank="1" showErrorMessage="1" errorTitle="Не нужно менять минимальное количество для заказа:" error="минимальное количество для заказа = 100" sqref="L1990 L3336:L3338">
      <formula1>100</formula1>
    </dataValidation>
    <dataValidation type="decimal" allowBlank="1" showErrorMessage="1" errorTitle="Неверно указано Количество" error="минимальное количество для заказа = 100" sqref="N1990">
      <formula1>100</formula1>
      <formula2>1300</formula2>
    </dataValidation>
    <dataValidation type="decimal" allowBlank="1" showErrorMessage="1" errorTitle="Неверно указано Количество" error="минимальное количество для заказа = 2" sqref="N1992">
      <formula1>2</formula1>
      <formula2>1305</formula2>
    </dataValidation>
    <dataValidation type="decimal" allowBlank="1" showErrorMessage="1" errorTitle="Неверно указано Количество" error="минимальное количество для заказа = 3" sqref="N1993">
      <formula1>3</formula1>
      <formula2>221</formula2>
    </dataValidation>
    <dataValidation type="decimal" allowBlank="1" showErrorMessage="1" errorTitle="Неверно указано Количество" error="минимальное количество для заказа = 2" sqref="N1994">
      <formula1>2</formula1>
      <formula2>92</formula2>
    </dataValidation>
    <dataValidation type="decimal" operator="equal" allowBlank="1" showErrorMessage="1" errorTitle="Не нужно менять минимальное количество для заказа:" error="минимальное количество для заказа = 50" sqref="L1997 L3330">
      <formula1>50</formula1>
    </dataValidation>
    <dataValidation type="decimal" allowBlank="1" showErrorMessage="1" errorTitle="Неверно указано Количество" error="минимальное количество для заказа = 50" sqref="N1997">
      <formula1>50</formula1>
      <formula2>350</formula2>
    </dataValidation>
    <dataValidation type="decimal" allowBlank="1" showErrorMessage="1" errorTitle="Неверно указано Количество" error="минимальное количество для заказа = 35" sqref="N2004">
      <formula1>35</formula1>
      <formula2>1924</formula2>
    </dataValidation>
    <dataValidation type="decimal" allowBlank="1" showErrorMessage="1" errorTitle="Неверно указано Количество" error="минимальное количество для заказа = 35" sqref="N2005">
      <formula1>35</formula1>
      <formula2>4106</formula2>
    </dataValidation>
    <dataValidation type="decimal" allowBlank="1" showErrorMessage="1" errorTitle="Неверно указано Количество" error="минимальное количество для заказа = 12" sqref="N2006">
      <formula1>12</formula1>
      <formula2>1962</formula2>
    </dataValidation>
    <dataValidation type="decimal" allowBlank="1" showErrorMessage="1" errorTitle="Неверно указано Количество" error="минимальное количество для заказа = 8" sqref="N2007">
      <formula1>8</formula1>
      <formula2>2922</formula2>
    </dataValidation>
    <dataValidation type="decimal" allowBlank="1" showErrorMessage="1" errorTitle="Неверно указано Количество" error="минимальное количество для заказа = 10" sqref="N2008">
      <formula1>10</formula1>
      <formula2>2239</formula2>
    </dataValidation>
    <dataValidation type="decimal" allowBlank="1" showErrorMessage="1" errorTitle="Неверно указано Количество" error="минимальное количество для заказа = 6" sqref="N2010">
      <formula1>6</formula1>
      <formula2>258</formula2>
    </dataValidation>
    <dataValidation type="decimal" allowBlank="1" showErrorMessage="1" errorTitle="Неверно указано Количество" error="минимальное количество для заказа = 6" sqref="N2011">
      <formula1>6</formula1>
      <formula2>1762</formula2>
    </dataValidation>
    <dataValidation type="decimal" allowBlank="1" showErrorMessage="1" errorTitle="Неверно указано Количество" error="минимальное количество для заказа = 4" sqref="N2012">
      <formula1>4</formula1>
      <formula2>274</formula2>
    </dataValidation>
    <dataValidation type="decimal" allowBlank="1" showErrorMessage="1" errorTitle="Неверно указано Количество" error="минимальное количество для заказа = 3" sqref="N2015">
      <formula1>3</formula1>
      <formula2>642</formula2>
    </dataValidation>
    <dataValidation type="decimal" allowBlank="1" showErrorMessage="1" errorTitle="Неверно указано Количество" error="минимальное количество для заказа = 4" sqref="N2017">
      <formula1>4</formula1>
      <formula2>115</formula2>
    </dataValidation>
    <dataValidation type="decimal" allowBlank="1" showErrorMessage="1" errorTitle="Неверно указано Количество" error="минимальное количество для заказа = 4" sqref="N2019">
      <formula1>4</formula1>
      <formula2>81</formula2>
    </dataValidation>
    <dataValidation type="decimal" allowBlank="1" showErrorMessage="1" errorTitle="Неверно указано Количество" error="минимальное количество для заказа = 4" sqref="N2021">
      <formula1>4</formula1>
      <formula2>129</formula2>
    </dataValidation>
    <dataValidation type="decimal" allowBlank="1" showErrorMessage="1" errorTitle="Неверно указано Количество" error="минимальное количество для заказа = 3" sqref="N2023">
      <formula1>3</formula1>
      <formula2>789</formula2>
    </dataValidation>
    <dataValidation type="decimal" allowBlank="1" showErrorMessage="1" errorTitle="Неверно указано Количество" error="минимальное количество для заказа = 3" sqref="N2026">
      <formula1>3</formula1>
      <formula2>67</formula2>
    </dataValidation>
    <dataValidation type="decimal" allowBlank="1" showErrorMessage="1" errorTitle="Неверно указано Количество" error="минимальное количество для заказа = 2" sqref="N2027">
      <formula1>2</formula1>
      <formula2>338</formula2>
    </dataValidation>
    <dataValidation type="decimal" allowBlank="1" showErrorMessage="1" errorTitle="Неверно указано Количество" error="минимальное количество для заказа = 4" sqref="N2028">
      <formula1>4</formula1>
      <formula2>1728</formula2>
    </dataValidation>
    <dataValidation type="decimal" allowBlank="1" showErrorMessage="1" errorTitle="Неверно указано Количество" error="минимальное количество для заказа = 20" sqref="N2031">
      <formula1>20</formula1>
      <formula2>480</formula2>
    </dataValidation>
    <dataValidation type="decimal" allowBlank="1" showErrorMessage="1" errorTitle="Неверно указано Количество" error="минимальное количество для заказа = 10" sqref="N2034">
      <formula1>10</formula1>
      <formula2>360</formula2>
    </dataValidation>
    <dataValidation type="decimal" allowBlank="1" showErrorMessage="1" errorTitle="Неверно указано Количество" error="минимальное количество для заказа = 10" sqref="N2035">
      <formula1>10</formula1>
      <formula2>480</formula2>
    </dataValidation>
    <dataValidation type="decimal" allowBlank="1" showErrorMessage="1" errorTitle="Неверно указано Количество" error="минимальное количество для заказа = 10" sqref="N2037">
      <formula1>10</formula1>
      <formula2>130</formula2>
    </dataValidation>
    <dataValidation type="decimal" allowBlank="1" showErrorMessage="1" errorTitle="Неверно указано Количество" error="минимальное количество для заказа = 3" sqref="N2041 N2172">
      <formula1>3</formula1>
      <formula2>142</formula2>
    </dataValidation>
    <dataValidation type="decimal" allowBlank="1" showErrorMessage="1" errorTitle="Неверно указано Количество" error="минимальное количество для заказа = 2" sqref="N2042">
      <formula1>2</formula1>
      <formula2>145</formula2>
    </dataValidation>
    <dataValidation type="decimal" allowBlank="1" showErrorMessage="1" errorTitle="Неверно указано Количество" error="минимальное количество для заказа = 2" sqref="N2043">
      <formula1>2</formula1>
      <formula2>180</formula2>
    </dataValidation>
    <dataValidation type="decimal" allowBlank="1" showErrorMessage="1" errorTitle="Неверно указано Количество" error="минимальное количество для заказа = 1" sqref="N2045 N3639 N3679 N3990 N5415">
      <formula1>1</formula1>
      <formula2>131</formula2>
    </dataValidation>
    <dataValidation type="decimal" allowBlank="1" showErrorMessage="1" errorTitle="Неверно указано Количество" error="минимальное количество для заказа = 3" sqref="N2046">
      <formula1>3</formula1>
      <formula2>55</formula2>
    </dataValidation>
    <dataValidation type="decimal" allowBlank="1" showErrorMessage="1" errorTitle="Неверно указано Количество" error="минимальное количество для заказа = 2" sqref="N2050">
      <formula1>2</formula1>
      <formula2>143</formula2>
    </dataValidation>
    <dataValidation type="decimal" allowBlank="1" showErrorMessage="1" errorTitle="Неверно указано Количество" error="минимальное количество для заказа = 1" sqref="N2053">
      <formula1>1</formula1>
      <formula2>709</formula2>
    </dataValidation>
    <dataValidation type="decimal" allowBlank="1" showErrorMessage="1" errorTitle="Неверно указано Количество" error="минимальное количество для заказа = 1" sqref="N2059">
      <formula1>1</formula1>
      <formula2>4003</formula2>
    </dataValidation>
    <dataValidation type="decimal" allowBlank="1" showErrorMessage="1" errorTitle="Неверно указано Количество" error="минимальное количество для заказа = 2" sqref="N2064">
      <formula1>2</formula1>
      <formula2>1147</formula2>
    </dataValidation>
    <dataValidation type="decimal" allowBlank="1" showErrorMessage="1" errorTitle="Неверно указано Количество" error="минимальное количество для заказа = 2" sqref="N2066">
      <formula1>2</formula1>
      <formula2>2936</formula2>
    </dataValidation>
    <dataValidation type="decimal" allowBlank="1" showErrorMessage="1" errorTitle="Неверно указано Количество" error="минимальное количество для заказа = 2" sqref="N2068">
      <formula1>2</formula1>
      <formula2>3195</formula2>
    </dataValidation>
    <dataValidation type="decimal" allowBlank="1" showErrorMessage="1" errorTitle="Неверно указано Количество" error="минимальное количество для заказа = 2" sqref="N2069">
      <formula1>2</formula1>
      <formula2>1992</formula2>
    </dataValidation>
    <dataValidation type="decimal" allowBlank="1" showErrorMessage="1" errorTitle="Неверно указано Количество" error="минимальное количество для заказа = 2" sqref="N2070">
      <formula1>2</formula1>
      <formula2>920</formula2>
    </dataValidation>
    <dataValidation type="decimal" allowBlank="1" showErrorMessage="1" errorTitle="Неверно указано Количество" error="минимальное количество для заказа = 2" sqref="N2071">
      <formula1>2</formula1>
      <formula2>1789</formula2>
    </dataValidation>
    <dataValidation type="decimal" allowBlank="1" showErrorMessage="1" errorTitle="Неверно указано Количество" error="минимальное количество для заказа = 2" sqref="N2072">
      <formula1>2</formula1>
      <formula2>2978</formula2>
    </dataValidation>
    <dataValidation type="decimal" allowBlank="1" showErrorMessage="1" errorTitle="Неверно указано Количество" error="минимальное количество для заказа = 2" sqref="N2073">
      <formula1>2</formula1>
      <formula2>2195</formula2>
    </dataValidation>
    <dataValidation type="decimal" allowBlank="1" showErrorMessage="1" errorTitle="Неверно указано Количество" error="минимальное количество для заказа = 2" sqref="N2074">
      <formula1>2</formula1>
      <formula2>2266</formula2>
    </dataValidation>
    <dataValidation type="decimal" allowBlank="1" showErrorMessage="1" errorTitle="Неверно указано Количество" error="минимальное количество для заказа = 2" sqref="N2076">
      <formula1>2</formula1>
      <formula2>1535</formula2>
    </dataValidation>
    <dataValidation type="decimal" allowBlank="1" showErrorMessage="1" errorTitle="Неверно указано Количество" error="минимальное количество для заказа = 2" sqref="N2077">
      <formula1>2</formula1>
      <formula2>2510</formula2>
    </dataValidation>
    <dataValidation type="decimal" allowBlank="1" showErrorMessage="1" errorTitle="Неверно указано Количество" error="минимальное количество для заказа = 2" sqref="N2078">
      <formula1>2</formula1>
      <formula2>1282</formula2>
    </dataValidation>
    <dataValidation type="decimal" allowBlank="1" showErrorMessage="1" errorTitle="Неверно указано Количество" error="минимальное количество для заказа = 2" sqref="N2079">
      <formula1>2</formula1>
      <formula2>841</formula2>
    </dataValidation>
    <dataValidation type="decimal" allowBlank="1" showErrorMessage="1" errorTitle="Неверно указано Количество" error="минимальное количество для заказа = 2" sqref="N2080">
      <formula1>2</formula1>
      <formula2>1608</formula2>
    </dataValidation>
    <dataValidation type="decimal" allowBlank="1" showErrorMessage="1" errorTitle="Неверно указано Количество" error="минимальное количество для заказа = 2" sqref="N2081">
      <formula1>2</formula1>
      <formula2>2708</formula2>
    </dataValidation>
    <dataValidation type="decimal" allowBlank="1" showErrorMessage="1" errorTitle="Неверно указано Количество" error="минимальное количество для заказа = 2" sqref="N2082">
      <formula1>2</formula1>
      <formula2>1524</formula2>
    </dataValidation>
    <dataValidation type="decimal" allowBlank="1" showErrorMessage="1" errorTitle="Неверно указано Количество" error="минимальное количество для заказа = 2" sqref="N2083">
      <formula1>2</formula1>
      <formula2>2700</formula2>
    </dataValidation>
    <dataValidation type="decimal" allowBlank="1" showErrorMessage="1" errorTitle="Неверно указано Количество" error="минимальное количество для заказа = 2" sqref="N2086">
      <formula1>2</formula1>
      <formula2>1773</formula2>
    </dataValidation>
    <dataValidation type="decimal" allowBlank="1" showErrorMessage="1" errorTitle="Неверно указано Количество" error="минимальное количество для заказа = 2" sqref="N2087">
      <formula1>2</formula1>
      <formula2>2205</formula2>
    </dataValidation>
    <dataValidation type="decimal" allowBlank="1" showErrorMessage="1" errorTitle="Неверно указано Количество" error="минимальное количество для заказа = 2" sqref="N2088">
      <formula1>2</formula1>
      <formula2>2395</formula2>
    </dataValidation>
    <dataValidation type="decimal" allowBlank="1" showErrorMessage="1" errorTitle="Неверно указано Количество" error="минимальное количество для заказа = 1" sqref="N2090">
      <formula1>1</formula1>
      <formula2>896</formula2>
    </dataValidation>
    <dataValidation type="decimal" allowBlank="1" showErrorMessage="1" errorTitle="Неверно указано Количество" error="минимальное количество для заказа = 1" sqref="N2091">
      <formula1>1</formula1>
      <formula2>819</formula2>
    </dataValidation>
    <dataValidation type="decimal" allowBlank="1" showErrorMessage="1" errorTitle="Неверно указано Количество" error="минимальное количество для заказа = 1" sqref="N2092">
      <formula1>1</formula1>
      <formula2>664</formula2>
    </dataValidation>
    <dataValidation type="decimal" allowBlank="1" showErrorMessage="1" errorTitle="Неверно указано Количество" error="минимальное количество для заказа = 1" sqref="N2094">
      <formula1>1</formula1>
      <formula2>1382</formula2>
    </dataValidation>
    <dataValidation type="decimal" allowBlank="1" showErrorMessage="1" errorTitle="Неверно указано Количество" error="минимальное количество для заказа = 1" sqref="N2095">
      <formula1>1</formula1>
      <formula2>2315</formula2>
    </dataValidation>
    <dataValidation type="decimal" allowBlank="1" showErrorMessage="1" errorTitle="Неверно указано Количество" error="минимальное количество для заказа = 1" sqref="N2098">
      <formula1>1</formula1>
      <formula2>1445</formula2>
    </dataValidation>
    <dataValidation type="decimal" allowBlank="1" showErrorMessage="1" errorTitle="Неверно указано Количество" error="минимальное количество для заказа = 1" sqref="N2099">
      <formula1>1</formula1>
      <formula2>1544</formula2>
    </dataValidation>
    <dataValidation type="decimal" allowBlank="1" showErrorMessage="1" errorTitle="Неверно указано Количество" error="минимальное количество для заказа = 1" sqref="N2100">
      <formula1>1</formula1>
      <formula2>510</formula2>
    </dataValidation>
    <dataValidation type="decimal" allowBlank="1" showErrorMessage="1" errorTitle="Неверно указано Количество" error="минимальное количество для заказа = 1" sqref="N2101">
      <formula1>1</formula1>
      <formula2>1395</formula2>
    </dataValidation>
    <dataValidation type="decimal" allowBlank="1" showErrorMessage="1" errorTitle="Неверно указано Количество" error="минимальное количество для заказа = 1" sqref="N2102">
      <formula1>1</formula1>
      <formula2>1367</formula2>
    </dataValidation>
    <dataValidation type="decimal" allowBlank="1" showErrorMessage="1" errorTitle="Неверно указано Количество" error="минимальное количество для заказа = 1" sqref="N2103">
      <formula1>1</formula1>
      <formula2>1273</formula2>
    </dataValidation>
    <dataValidation type="decimal" allowBlank="1" showErrorMessage="1" errorTitle="Неверно указано Количество" error="минимальное количество для заказа = 5" sqref="N2105">
      <formula1>5</formula1>
      <formula2>2137</formula2>
    </dataValidation>
    <dataValidation type="decimal" allowBlank="1" showErrorMessage="1" errorTitle="Неверно указано Количество" error="минимальное количество для заказа = 5" sqref="N2106">
      <formula1>5</formula1>
      <formula2>1788</formula2>
    </dataValidation>
    <dataValidation type="decimal" allowBlank="1" showErrorMessage="1" errorTitle="Неверно указано Количество" error="минимальное количество для заказа = 5" sqref="N2107">
      <formula1>5</formula1>
      <formula2>1707</formula2>
    </dataValidation>
    <dataValidation type="decimal" allowBlank="1" showErrorMessage="1" errorTitle="Неверно указано Количество" error="минимальное количество для заказа = 5" sqref="N2108">
      <formula1>5</formula1>
      <formula2>890</formula2>
    </dataValidation>
    <dataValidation type="decimal" allowBlank="1" showErrorMessage="1" errorTitle="Неверно указано Количество" error="минимальное количество для заказа = 10" sqref="N2110">
      <formula1>10</formula1>
      <formula2>3768</formula2>
    </dataValidation>
    <dataValidation type="decimal" allowBlank="1" showErrorMessage="1" errorTitle="Неверно указано Количество" error="минимальное количество для заказа = 10" sqref="N2111">
      <formula1>10</formula1>
      <formula2>2314</formula2>
    </dataValidation>
    <dataValidation type="decimal" allowBlank="1" showErrorMessage="1" errorTitle="Неверно указано Количество" error="минимальное количество для заказа = 10" sqref="N2112">
      <formula1>10</formula1>
      <formula2>2504</formula2>
    </dataValidation>
    <dataValidation type="decimal" allowBlank="1" showErrorMessage="1" errorTitle="Неверно указано Количество" error="минимальное количество для заказа = 10" sqref="N2113">
      <formula1>10</formula1>
      <formula2>2139</formula2>
    </dataValidation>
    <dataValidation type="decimal" allowBlank="1" showErrorMessage="1" errorTitle="Неверно указано Количество" error="минимальное количество для заказа = 10" sqref="N2114">
      <formula1>10</formula1>
      <formula2>1755</formula2>
    </dataValidation>
    <dataValidation type="decimal" allowBlank="1" showErrorMessage="1" errorTitle="Неверно указано Количество" error="минимальное количество для заказа = 10" sqref="N2115">
      <formula1>10</formula1>
      <formula2>1864</formula2>
    </dataValidation>
    <dataValidation type="decimal" allowBlank="1" showErrorMessage="1" errorTitle="Неверно указано Количество" error="минимальное количество для заказа = 10" sqref="N2116">
      <formula1>10</formula1>
      <formula2>5533</formula2>
    </dataValidation>
    <dataValidation type="decimal" allowBlank="1" showErrorMessage="1" errorTitle="Неверно указано Количество" error="минимальное количество для заказа = 10" sqref="N2117">
      <formula1>10</formula1>
      <formula2>2906</formula2>
    </dataValidation>
    <dataValidation type="decimal" allowBlank="1" showErrorMessage="1" errorTitle="Неверно указано Количество" error="минимальное количество для заказа = 5" sqref="N2118">
      <formula1>5</formula1>
      <formula2>2131</formula2>
    </dataValidation>
    <dataValidation type="decimal" allowBlank="1" showErrorMessage="1" errorTitle="Неверно указано Количество" error="минимальное количество для заказа = 5" sqref="N2119">
      <formula1>5</formula1>
      <formula2>2078</formula2>
    </dataValidation>
    <dataValidation type="decimal" allowBlank="1" showErrorMessage="1" errorTitle="Неверно указано Количество" error="минимальное количество для заказа = 5" sqref="N2120">
      <formula1>5</formula1>
      <formula2>682</formula2>
    </dataValidation>
    <dataValidation type="decimal" allowBlank="1" showErrorMessage="1" errorTitle="Неверно указано Количество" error="минимальное количество для заказа = 2" sqref="N2121">
      <formula1>2</formula1>
      <formula2>2569</formula2>
    </dataValidation>
    <dataValidation type="decimal" allowBlank="1" showErrorMessage="1" errorTitle="Неверно указано Количество" error="минимальное количество для заказа = 4" sqref="N2124">
      <formula1>4</formula1>
      <formula2>1556</formula2>
    </dataValidation>
    <dataValidation type="decimal" allowBlank="1" showErrorMessage="1" errorTitle="Неверно указано Количество" error="минимальное количество для заказа = 4" sqref="N2126">
      <formula1>4</formula1>
      <formula2>1723</formula2>
    </dataValidation>
    <dataValidation type="decimal" allowBlank="1" showErrorMessage="1" errorTitle="Неверно указано Количество" error="минимальное количество для заказа = 4" sqref="N2127">
      <formula1>4</formula1>
      <formula2>2070</formula2>
    </dataValidation>
    <dataValidation type="decimal" allowBlank="1" showErrorMessage="1" errorTitle="Неверно указано Количество" error="минимальное количество для заказа = 4" sqref="N2128">
      <formula1>4</formula1>
      <formula2>604</formula2>
    </dataValidation>
    <dataValidation type="decimal" allowBlank="1" showErrorMessage="1" errorTitle="Неверно указано Количество" error="минимальное количество для заказа = 4" sqref="N2129">
      <formula1>4</formula1>
      <formula2>660</formula2>
    </dataValidation>
    <dataValidation type="decimal" allowBlank="1" showErrorMessage="1" errorTitle="Неверно указано Количество" error="минимальное количество для заказа = 4" sqref="N2130">
      <formula1>4</formula1>
      <formula2>2647</formula2>
    </dataValidation>
    <dataValidation type="decimal" allowBlank="1" showErrorMessage="1" errorTitle="Неверно указано Количество" error="минимальное количество для заказа = 4" sqref="N2131">
      <formula1>4</formula1>
      <formula2>5317</formula2>
    </dataValidation>
    <dataValidation type="decimal" allowBlank="1" showErrorMessage="1" errorTitle="Неверно указано Количество" error="минимальное количество для заказа = 3" sqref="N2133 N4550">
      <formula1>3</formula1>
      <formula2>11</formula2>
    </dataValidation>
    <dataValidation type="decimal" allowBlank="1" showErrorMessage="1" errorTitle="Неверно указано Количество" error="минимальное количество для заказа = 3" sqref="N2134">
      <formula1>3</formula1>
      <formula2>832</formula2>
    </dataValidation>
    <dataValidation type="decimal" allowBlank="1" showErrorMessage="1" errorTitle="Неверно указано Количество" error="минимальное количество для заказа = 3" sqref="N2135 N4697:N4698">
      <formula1>3</formula1>
      <formula2>1190</formula2>
    </dataValidation>
    <dataValidation type="decimal" allowBlank="1" showErrorMessage="1" errorTitle="Неверно указано Количество" error="минимальное количество для заказа = 3" sqref="N2136">
      <formula1>3</formula1>
      <formula2>1200</formula2>
    </dataValidation>
    <dataValidation type="decimal" allowBlank="1" showErrorMessage="1" errorTitle="Неверно указано Количество" error="минимальное количество для заказа = 3" sqref="N2137">
      <formula1>3</formula1>
      <formula2>2726</formula2>
    </dataValidation>
    <dataValidation type="decimal" allowBlank="1" showErrorMessage="1" errorTitle="Неверно указано Количество" error="минимальное количество для заказа = 3" sqref="N2138">
      <formula1>3</formula1>
      <formula2>1060</formula2>
    </dataValidation>
    <dataValidation type="decimal" allowBlank="1" showErrorMessage="1" errorTitle="Неверно указано Количество" error="минимальное количество для заказа = 3" sqref="N2141">
      <formula1>3</formula1>
      <formula2>984</formula2>
    </dataValidation>
    <dataValidation type="decimal" allowBlank="1" showErrorMessage="1" errorTitle="Неверно указано Количество" error="минимальное количество для заказа = 3" sqref="N2142">
      <formula1>3</formula1>
      <formula2>761</formula2>
    </dataValidation>
    <dataValidation type="decimal" allowBlank="1" showErrorMessage="1" errorTitle="Неверно указано Количество" error="минимальное количество для заказа = 3" sqref="N2143">
      <formula1>3</formula1>
      <formula2>535</formula2>
    </dataValidation>
    <dataValidation type="decimal" allowBlank="1" showErrorMessage="1" errorTitle="Неверно указано Количество" error="минимальное количество для заказа = 3" sqref="N2144">
      <formula1>3</formula1>
      <formula2>1213</formula2>
    </dataValidation>
    <dataValidation type="decimal" allowBlank="1" showErrorMessage="1" errorTitle="Неверно указано Количество" error="минимальное количество для заказа = 3" sqref="N2145">
      <formula1>3</formula1>
      <formula2>340</formula2>
    </dataValidation>
    <dataValidation type="decimal" allowBlank="1" showErrorMessage="1" errorTitle="Неверно указано Количество" error="минимальное количество для заказа = 3" sqref="N2146">
      <formula1>3</formula1>
      <formula2>662</formula2>
    </dataValidation>
    <dataValidation type="decimal" allowBlank="1" showErrorMessage="1" errorTitle="Неверно указано Количество" error="минимальное количество для заказа = 3" sqref="N2147 N2266">
      <formula1>3</formula1>
      <formula2>1138</formula2>
    </dataValidation>
    <dataValidation type="decimal" allowBlank="1" showErrorMessage="1" errorTitle="Неверно указано Количество" error="минимальное количество для заказа = 2" sqref="N2149">
      <formula1>2</formula1>
      <formula2>341</formula2>
    </dataValidation>
    <dataValidation type="decimal" allowBlank="1" showErrorMessage="1" errorTitle="Неверно указано Количество" error="минимальное количество для заказа = 1" sqref="N2150 N3902 N4142 N5734">
      <formula1>1</formula1>
      <formula2>172</formula2>
    </dataValidation>
    <dataValidation type="decimal" allowBlank="1" showErrorMessage="1" errorTitle="Неверно указано Количество" error="минимальное количество для заказа = 3" sqref="N2153">
      <formula1>3</formula1>
      <formula2>2075</formula2>
    </dataValidation>
    <dataValidation type="decimal" allowBlank="1" showErrorMessage="1" errorTitle="Неверно указано Количество" error="минимальное количество для заказа = 3" sqref="N2154">
      <formula1>3</formula1>
      <formula2>4</formula2>
    </dataValidation>
    <dataValidation type="decimal" allowBlank="1" showErrorMessage="1" errorTitle="Неверно указано Количество" error="минимальное количество для заказа = 1" sqref="N2159">
      <formula1>1</formula1>
      <formula2>14053</formula2>
    </dataValidation>
    <dataValidation type="decimal" allowBlank="1" showErrorMessage="1" errorTitle="Неверно указано Количество" error="минимальное количество для заказа = 2" sqref="N2161">
      <formula1>2</formula1>
      <formula2>779</formula2>
    </dataValidation>
    <dataValidation type="decimal" allowBlank="1" showErrorMessage="1" errorTitle="Неверно указано Количество" error="минимальное количество для заказа = 2" sqref="N2162 N3565">
      <formula1>2</formula1>
      <formula2>181</formula2>
    </dataValidation>
    <dataValidation type="decimal" allowBlank="1" showErrorMessage="1" errorTitle="Неверно указано Количество" error="минимальное количество для заказа = 2" sqref="N2163">
      <formula1>2</formula1>
      <formula2>392</formula2>
    </dataValidation>
    <dataValidation type="decimal" allowBlank="1" showErrorMessage="1" errorTitle="Неверно указано Количество" error="минимальное количество для заказа = 2" sqref="N2164">
      <formula1>2</formula1>
      <formula2>1192</formula2>
    </dataValidation>
    <dataValidation type="decimal" allowBlank="1" showErrorMessage="1" errorTitle="Неверно указано Количество" error="минимальное количество для заказа = 2" sqref="N2165">
      <formula1>2</formula1>
      <formula2>909</formula2>
    </dataValidation>
    <dataValidation type="decimal" allowBlank="1" showErrorMessage="1" errorTitle="Неверно указано Количество" error="минимальное количество для заказа = 2" sqref="N2166">
      <formula1>2</formula1>
      <formula2>1326</formula2>
    </dataValidation>
    <dataValidation type="decimal" allowBlank="1" showErrorMessage="1" errorTitle="Неверно указано Количество" error="минимальное количество для заказа = 2" sqref="N2167">
      <formula1>2</formula1>
      <formula2>1388</formula2>
    </dataValidation>
    <dataValidation type="decimal" allowBlank="1" showErrorMessage="1" errorTitle="Неверно указано Количество" error="минимальное количество для заказа = 3" sqref="N2170">
      <formula1>3</formula1>
      <formula2>3025</formula2>
    </dataValidation>
    <dataValidation type="decimal" allowBlank="1" showErrorMessage="1" errorTitle="Неверно указано Количество" error="минимальное количество для заказа = 3" sqref="N2171 N2935">
      <formula1>3</formula1>
      <formula2>2001</formula2>
    </dataValidation>
    <dataValidation type="decimal" allowBlank="1" showErrorMessage="1" errorTitle="Неверно указано Количество" error="минимальное количество для заказа = 3" sqref="N2173">
      <formula1>3</formula1>
      <formula2>429</formula2>
    </dataValidation>
    <dataValidation type="decimal" allowBlank="1" showErrorMessage="1" errorTitle="Неверно указано Количество" error="минимальное количество для заказа = 3" sqref="N2174">
      <formula1>3</formula1>
      <formula2>1013</formula2>
    </dataValidation>
    <dataValidation type="decimal" allowBlank="1" showErrorMessage="1" errorTitle="Неверно указано Количество" error="минимальное количество для заказа = 3" sqref="N2175">
      <formula1>3</formula1>
      <formula2>1297</formula2>
    </dataValidation>
    <dataValidation type="decimal" allowBlank="1" showErrorMessage="1" errorTitle="Неверно указано Количество" error="минимальное количество для заказа = 3" sqref="N2176">
      <formula1>3</formula1>
      <formula2>855</formula2>
    </dataValidation>
    <dataValidation type="decimal" allowBlank="1" showErrorMessage="1" errorTitle="Неверно указано Количество" error="минимальное количество для заказа = 3" sqref="N2177">
      <formula1>3</formula1>
      <formula2>1423</formula2>
    </dataValidation>
    <dataValidation type="decimal" allowBlank="1" showErrorMessage="1" errorTitle="Неверно указано Количество" error="минимальное количество для заказа = 2" sqref="N2181 N3484 N3618">
      <formula1>2</formula1>
      <formula2>36</formula2>
    </dataValidation>
    <dataValidation type="decimal" allowBlank="1" showErrorMessage="1" errorTitle="Неверно указано Количество" error="минимальное количество для заказа = 2" sqref="N2182">
      <formula1>2</formula1>
      <formula2>786</formula2>
    </dataValidation>
    <dataValidation type="decimal" allowBlank="1" showErrorMessage="1" errorTitle="Неверно указано Количество" error="минимальное количество для заказа = 2" sqref="N2183">
      <formula1>2</formula1>
      <formula2>156</formula2>
    </dataValidation>
    <dataValidation type="decimal" allowBlank="1" showErrorMessage="1" errorTitle="Неверно указано Количество" error="минимальное количество для заказа = 2" sqref="N2185">
      <formula1>2</formula1>
      <formula2>508</formula2>
    </dataValidation>
    <dataValidation type="decimal" allowBlank="1" showErrorMessage="1" errorTitle="Неверно указано Количество" error="минимальное количество для заказа = 2" sqref="N2186">
      <formula1>2</formula1>
      <formula2>3414</formula2>
    </dataValidation>
    <dataValidation type="decimal" allowBlank="1" showErrorMessage="1" errorTitle="Неверно указано Количество" error="минимальное количество для заказа = 2" sqref="N2187">
      <formula1>2</formula1>
      <formula2>3992</formula2>
    </dataValidation>
    <dataValidation type="decimal" allowBlank="1" showErrorMessage="1" errorTitle="Неверно указано Количество" error="минимальное количество для заказа = 2" sqref="N2188">
      <formula1>2</formula1>
      <formula2>4873</formula2>
    </dataValidation>
    <dataValidation type="decimal" allowBlank="1" showErrorMessage="1" errorTitle="Неверно указано Количество" error="минимальное количество для заказа = 5" sqref="N2191">
      <formula1>5</formula1>
      <formula2>5079</formula2>
    </dataValidation>
    <dataValidation type="decimal" allowBlank="1" showErrorMessage="1" errorTitle="Неверно указано Количество" error="минимальное количество для заказа = 3" sqref="N2200">
      <formula1>3</formula1>
      <formula2>5413</formula2>
    </dataValidation>
    <dataValidation type="decimal" allowBlank="1" showErrorMessage="1" errorTitle="Неверно указано Количество" error="минимальное количество для заказа = 6" sqref="N2201">
      <formula1>6</formula1>
      <formula2>4587</formula2>
    </dataValidation>
    <dataValidation type="decimal" allowBlank="1" showErrorMessage="1" errorTitle="Неверно указано Количество" error="минимальное количество для заказа = 3" sqref="N2202">
      <formula1>3</formula1>
      <formula2>7299</formula2>
    </dataValidation>
    <dataValidation type="decimal" allowBlank="1" showErrorMessage="1" errorTitle="Неверно указано Количество" error="минимальное количество для заказа = 4" sqref="N2203">
      <formula1>4</formula1>
      <formula2>7831</formula2>
    </dataValidation>
    <dataValidation type="decimal" allowBlank="1" showErrorMessage="1" errorTitle="Неверно указано Количество" error="минимальное количество для заказа = 2" sqref="N2205">
      <formula1>2</formula1>
      <formula2>951</formula2>
    </dataValidation>
    <dataValidation type="decimal" allowBlank="1" showErrorMessage="1" errorTitle="Неверно указано Количество" error="минимальное количество для заказа = 2" sqref="N2206">
      <formula1>2</formula1>
      <formula2>1492</formula2>
    </dataValidation>
    <dataValidation type="decimal" allowBlank="1" showErrorMessage="1" errorTitle="Неверно указано Количество" error="минимальное количество для заказа = 2" sqref="N2207">
      <formula1>2</formula1>
      <formula2>1599</formula2>
    </dataValidation>
    <dataValidation type="decimal" allowBlank="1" showErrorMessage="1" errorTitle="Неверно указано Количество" error="минимальное количество для заказа = 2" sqref="N2208">
      <formula1>2</formula1>
      <formula2>1368</formula2>
    </dataValidation>
    <dataValidation type="decimal" allowBlank="1" showErrorMessage="1" errorTitle="Неверно указано Количество" error="минимальное количество для заказа = 2" sqref="N2209">
      <formula1>2</formula1>
      <formula2>1714</formula2>
    </dataValidation>
    <dataValidation type="decimal" allowBlank="1" showErrorMessage="1" errorTitle="Неверно указано Количество" error="минимальное количество для заказа = 2" sqref="N2210">
      <formula1>2</formula1>
      <formula2>962</formula2>
    </dataValidation>
    <dataValidation type="decimal" allowBlank="1" showErrorMessage="1" errorTitle="Неверно указано Количество" error="минимальное количество для заказа = 2" sqref="N2211">
      <formula1>2</formula1>
      <formula2>1757</formula2>
    </dataValidation>
    <dataValidation type="decimal" allowBlank="1" showErrorMessage="1" errorTitle="Неверно указано Количество" error="минимальное количество для заказа = 2" sqref="N2212">
      <formula1>2</formula1>
      <formula2>1918</formula2>
    </dataValidation>
    <dataValidation type="decimal" allowBlank="1" showErrorMessage="1" errorTitle="Неверно указано Количество" error="минимальное количество для заказа = 2" sqref="N2213">
      <formula1>2</formula1>
      <formula2>4515</formula2>
    </dataValidation>
    <dataValidation type="decimal" allowBlank="1" showErrorMessage="1" errorTitle="Неверно указано Количество" error="минимальное количество для заказа = 2" sqref="N2214">
      <formula1>2</formula1>
      <formula2>4196</formula2>
    </dataValidation>
    <dataValidation type="decimal" allowBlank="1" showErrorMessage="1" errorTitle="Неверно указано Количество" error="минимальное количество для заказа = 2" sqref="N2217">
      <formula1>2</formula1>
      <formula2>309</formula2>
    </dataValidation>
    <dataValidation type="decimal" allowBlank="1" showErrorMessage="1" errorTitle="Неверно указано Количество" error="минимальное количество для заказа = 1" sqref="N2220 N5493">
      <formula1>1</formula1>
      <formula2>436</formula2>
    </dataValidation>
    <dataValidation type="decimal" allowBlank="1" showErrorMessage="1" errorTitle="Неверно указано Количество" error="минимальное количество для заказа = 1" sqref="N2222">
      <formula1>1</formula1>
      <formula2>329</formula2>
    </dataValidation>
    <dataValidation type="decimal" allowBlank="1" showErrorMessage="1" errorTitle="Неверно указано Количество" error="минимальное количество для заказа = 2" sqref="N2223">
      <formula1>2</formula1>
      <formula2>784</formula2>
    </dataValidation>
    <dataValidation type="decimal" allowBlank="1" showErrorMessage="1" errorTitle="Неверно указано Количество" error="минимальное количество для заказа = 1" sqref="N2225 N3258">
      <formula1>1</formula1>
      <formula2>923</formula2>
    </dataValidation>
    <dataValidation type="decimal" allowBlank="1" showErrorMessage="1" errorTitle="Неверно указано Количество" error="минимальное количество для заказа = 1" sqref="N2226">
      <formula1>1</formula1>
      <formula2>893</formula2>
    </dataValidation>
    <dataValidation type="decimal" allowBlank="1" showErrorMessage="1" errorTitle="Неверно указано Количество" error="минимальное количество для заказа = 1" sqref="N2227">
      <formula1>1</formula1>
      <formula2>901</formula2>
    </dataValidation>
    <dataValidation type="decimal" allowBlank="1" showErrorMessage="1" errorTitle="Неверно указано Количество" error="минимальное количество для заказа = 2" sqref="N2231">
      <formula1>2</formula1>
      <formula2>669</formula2>
    </dataValidation>
    <dataValidation type="decimal" allowBlank="1" showErrorMessage="1" errorTitle="Неверно указано Количество" error="минимальное количество для заказа = 1" sqref="N2232">
      <formula1>1</formula1>
      <formula2>1015</formula2>
    </dataValidation>
    <dataValidation type="decimal" allowBlank="1" showErrorMessage="1" errorTitle="Неверно указано Количество" error="минимальное количество для заказа = 1" sqref="N2233">
      <formula1>1</formula1>
      <formula2>867</formula2>
    </dataValidation>
    <dataValidation type="decimal" allowBlank="1" showErrorMessage="1" errorTitle="Неверно указано Количество" error="минимальное количество для заказа = 3" sqref="N2236">
      <formula1>3</formula1>
      <formula2>155</formula2>
    </dataValidation>
    <dataValidation type="decimal" allowBlank="1" showErrorMessage="1" errorTitle="Неверно указано Количество" error="минимальное количество для заказа = 4" sqref="N2238">
      <formula1>4</formula1>
      <formula2>1393</formula2>
    </dataValidation>
    <dataValidation type="decimal" allowBlank="1" showErrorMessage="1" errorTitle="Неверно указано Количество" error="минимальное количество для заказа = 5" sqref="N2240">
      <formula1>5</formula1>
      <formula2>650</formula2>
    </dataValidation>
    <dataValidation type="decimal" allowBlank="1" showErrorMessage="1" errorTitle="Неверно указано Количество" error="минимальное количество для заказа = 5" sqref="N2241">
      <formula1>5</formula1>
      <formula2>352</formula2>
    </dataValidation>
    <dataValidation type="decimal" allowBlank="1" showErrorMessage="1" errorTitle="Неверно указано Количество" error="минимальное количество для заказа = 3" sqref="N2243">
      <formula1>3</formula1>
      <formula2>3419</formula2>
    </dataValidation>
    <dataValidation type="decimal" allowBlank="1" showErrorMessage="1" errorTitle="Неверно указано Количество" error="минимальное количество для заказа = 3" sqref="N2244">
      <formula1>3</formula1>
      <formula2>625</formula2>
    </dataValidation>
    <dataValidation type="decimal" allowBlank="1" showErrorMessage="1" errorTitle="Неверно указано Количество" error="минимальное количество для заказа = 3" sqref="N2245">
      <formula1>3</formula1>
      <formula2>2090</formula2>
    </dataValidation>
    <dataValidation type="decimal" allowBlank="1" showErrorMessage="1" errorTitle="Неверно указано Количество" error="минимальное количество для заказа = 2" sqref="N2246">
      <formula1>2</formula1>
      <formula2>708</formula2>
    </dataValidation>
    <dataValidation type="decimal" allowBlank="1" showErrorMessage="1" errorTitle="Неверно указано Количество" error="минимальное количество для заказа = 2" sqref="N2247">
      <formula1>2</formula1>
      <formula2>3175</formula2>
    </dataValidation>
    <dataValidation type="decimal" allowBlank="1" showErrorMessage="1" errorTitle="Неверно указано Количество" error="минимальное количество для заказа = 4" sqref="N2248">
      <formula1>4</formula1>
      <formula2>1910</formula2>
    </dataValidation>
    <dataValidation type="decimal" allowBlank="1" showErrorMessage="1" errorTitle="Неверно указано Количество" error="минимальное количество для заказа = 1" sqref="N2250">
      <formula1>1</formula1>
      <formula2>2032</formula2>
    </dataValidation>
    <dataValidation type="decimal" allowBlank="1" showErrorMessage="1" errorTitle="Неверно указано Количество" error="минимальное количество для заказа = 1" sqref="N2251">
      <formula1>1</formula1>
      <formula2>494</formula2>
    </dataValidation>
    <dataValidation type="decimal" allowBlank="1" showErrorMessage="1" errorTitle="Неверно указано Количество" error="минимальное количество для заказа = 1" sqref="N2253">
      <formula1>1</formula1>
      <formula2>728</formula2>
    </dataValidation>
    <dataValidation type="decimal" allowBlank="1" showErrorMessage="1" errorTitle="Неверно указано Количество" error="минимальное количество для заказа = 1" sqref="N2254">
      <formula1>1</formula1>
      <formula2>2853</formula2>
    </dataValidation>
    <dataValidation type="decimal" allowBlank="1" showErrorMessage="1" errorTitle="Неверно указано Количество" error="минимальное количество для заказа = 1" sqref="N2259">
      <formula1>1</formula1>
      <formula2>1199</formula2>
    </dataValidation>
    <dataValidation type="decimal" allowBlank="1" showErrorMessage="1" errorTitle="Неверно указано Количество" error="минимальное количество для заказа = 5" sqref="N2265">
      <formula1>5</formula1>
      <formula2>1130</formula2>
    </dataValidation>
    <dataValidation type="decimal" allowBlank="1" showErrorMessage="1" errorTitle="Неверно указано Количество" error="минимальное количество для заказа = 9" sqref="N2269">
      <formula1>9</formula1>
      <formula2>409</formula2>
    </dataValidation>
    <dataValidation type="decimal" allowBlank="1" showErrorMessage="1" errorTitle="Неверно указано Количество" error="минимальное количество для заказа = 9" sqref="N2270">
      <formula1>9</formula1>
      <formula2>76</formula2>
    </dataValidation>
    <dataValidation type="decimal" allowBlank="1" showErrorMessage="1" errorTitle="Неверно указано Количество" error="минимальное количество для заказа = 7" sqref="N2272">
      <formula1>7</formula1>
      <formula2>761</formula2>
    </dataValidation>
    <dataValidation type="decimal" allowBlank="1" showErrorMessage="1" errorTitle="Неверно указано Количество" error="минимальное количество для заказа = 5" sqref="N2274">
      <formula1>5</formula1>
      <formula2>1500</formula2>
    </dataValidation>
    <dataValidation type="decimal" allowBlank="1" showErrorMessage="1" errorTitle="Неверно указано Количество" error="минимальное количество для заказа = 5" sqref="N2275">
      <formula1>5</formula1>
      <formula2>954</formula2>
    </dataValidation>
    <dataValidation type="decimal" allowBlank="1" showErrorMessage="1" errorTitle="Неверно указано Количество" error="минимальное количество для заказа = 5" sqref="N2276">
      <formula1>5</formula1>
      <formula2>1475</formula2>
    </dataValidation>
    <dataValidation type="decimal" allowBlank="1" showErrorMessage="1" errorTitle="Неверно указано Количество" error="минимальное количество для заказа = 3" sqref="N2281">
      <formula1>3</formula1>
      <formula2>483</formula2>
    </dataValidation>
    <dataValidation type="decimal" allowBlank="1" showErrorMessage="1" errorTitle="Неверно указано Количество" error="минимальное количество для заказа = 3" sqref="N2282">
      <formula1>3</formula1>
      <formula2>1015</formula2>
    </dataValidation>
    <dataValidation type="decimal" allowBlank="1" showErrorMessage="1" errorTitle="Неверно указано Количество" error="минимальное количество для заказа = 3" sqref="N2283">
      <formula1>3</formula1>
      <formula2>1054</formula2>
    </dataValidation>
    <dataValidation type="decimal" allowBlank="1" showErrorMessage="1" errorTitle="Неверно указано Количество" error="минимальное количество для заказа = 3" sqref="N2284">
      <formula1>3</formula1>
      <formula2>1256</formula2>
    </dataValidation>
    <dataValidation type="decimal" allowBlank="1" showErrorMessage="1" errorTitle="Неверно указано Количество" error="минимальное количество для заказа = 3" sqref="N2286 N4132">
      <formula1>3</formula1>
      <formula2>170</formula2>
    </dataValidation>
    <dataValidation type="decimal" allowBlank="1" showErrorMessage="1" errorTitle="Неверно указано Количество" error="минимальное количество для заказа = 2" sqref="N2287">
      <formula1>2</formula1>
      <formula2>222</formula2>
    </dataValidation>
    <dataValidation type="decimal" allowBlank="1" showErrorMessage="1" errorTitle="Неверно указано Количество" error="минимальное количество для заказа = 1" sqref="N2289 N3314 N3464">
      <formula1>1</formula1>
      <formula2>26</formula2>
    </dataValidation>
    <dataValidation type="decimal" allowBlank="1" showErrorMessage="1" errorTitle="Неверно указано Количество" error="минимальное количество для заказа = 2" sqref="N2291">
      <formula1>2</formula1>
      <formula2>219</formula2>
    </dataValidation>
    <dataValidation type="decimal" allowBlank="1" showErrorMessage="1" errorTitle="Неверно указано Количество" error="минимальное количество для заказа = 2" sqref="N2292">
      <formula1>2</formula1>
      <formula2>251</formula2>
    </dataValidation>
    <dataValidation type="decimal" allowBlank="1" showErrorMessage="1" errorTitle="Неверно указано Количество" error="минимальное количество для заказа = 2" sqref="N2293 N3614">
      <formula1>2</formula1>
      <formula2>149</formula2>
    </dataValidation>
    <dataValidation type="decimal" allowBlank="1" showErrorMessage="1" errorTitle="Неверно указано Количество" error="минимальное количество для заказа = 3" sqref="N2305">
      <formula1>3</formula1>
      <formula2>2906</formula2>
    </dataValidation>
    <dataValidation type="decimal" allowBlank="1" showErrorMessage="1" errorTitle="Неверно указано Количество" error="минимальное количество для заказа = 3" sqref="N2306">
      <formula1>3</formula1>
      <formula2>880</formula2>
    </dataValidation>
    <dataValidation type="decimal" allowBlank="1" showErrorMessage="1" errorTitle="Неверно указано Количество" error="минимальное количество для заказа = 2" sqref="N2307">
      <formula1>2</formula1>
      <formula2>421</formula2>
    </dataValidation>
    <dataValidation type="decimal" allowBlank="1" showErrorMessage="1" errorTitle="Неверно указано Количество" error="минимальное количество для заказа = 4" sqref="N2309">
      <formula1>4</formula1>
      <formula2>1132</formula2>
    </dataValidation>
    <dataValidation type="decimal" allowBlank="1" showErrorMessage="1" errorTitle="Неверно указано Количество" error="минимальное количество для заказа = 4" sqref="N2310 N565:N566">
      <formula1>4</formula1>
      <formula2>949</formula2>
    </dataValidation>
    <dataValidation type="decimal" allowBlank="1" showErrorMessage="1" errorTitle="Неверно указано Количество" error="минимальное количество для заказа = 10" sqref="N2313">
      <formula1>10</formula1>
      <formula2>19604</formula2>
    </dataValidation>
    <dataValidation type="decimal" allowBlank="1" showErrorMessage="1" errorTitle="Неверно указано Количество" error="минимальное количество для заказа = 1" sqref="N2314">
      <formula1>1</formula1>
      <formula2>802</formula2>
    </dataValidation>
    <dataValidation type="decimal" allowBlank="1" showErrorMessage="1" errorTitle="Неверно указано Количество" error="минимальное количество для заказа = 1" sqref="N2316 N4551 N4557">
      <formula1>1</formula1>
      <formula2>356</formula2>
    </dataValidation>
    <dataValidation type="decimal" allowBlank="1" showErrorMessage="1" errorTitle="Неверно указано Количество" error="минимальное количество для заказа = 1" sqref="N2317">
      <formula1>1</formula1>
      <formula2>469</formula2>
    </dataValidation>
    <dataValidation type="decimal" allowBlank="1" showErrorMessage="1" errorTitle="Неверно указано Количество" error="минимальное количество для заказа = 1" sqref="N2318">
      <formula1>1</formula1>
      <formula2>466</formula2>
    </dataValidation>
    <dataValidation type="decimal" allowBlank="1" showErrorMessage="1" errorTitle="Неверно указано Количество" error="минимальное количество для заказа = 5" sqref="N2324">
      <formula1>5</formula1>
      <formula2>71</formula2>
    </dataValidation>
    <dataValidation type="decimal" allowBlank="1" showErrorMessage="1" errorTitle="Неверно указано Количество" error="минимальное количество для заказа = 5" sqref="N2352">
      <formula1>5</formula1>
      <formula2>752</formula2>
    </dataValidation>
    <dataValidation type="decimal" allowBlank="1" showErrorMessage="1" errorTitle="Неверно указано Количество" error="минимальное количество для заказа = 7" sqref="N2353">
      <formula1>7</formula1>
      <formula2>575</formula2>
    </dataValidation>
    <dataValidation type="decimal" allowBlank="1" showErrorMessage="1" errorTitle="Неверно указано Количество" error="минимальное количество для заказа = 5" sqref="N2354">
      <formula1>5</formula1>
      <formula2>741</formula2>
    </dataValidation>
    <dataValidation type="decimal" allowBlank="1" showErrorMessage="1" errorTitle="Неверно указано Количество" error="минимальное количество для заказа = 5" sqref="N2355">
      <formula1>5</formula1>
      <formula2>597</formula2>
    </dataValidation>
    <dataValidation type="decimal" allowBlank="1" showErrorMessage="1" errorTitle="Неверно указано Количество" error="минимальное количество для заказа = 5" sqref="N2356">
      <formula1>5</formula1>
      <formula2>792</formula2>
    </dataValidation>
    <dataValidation type="decimal" allowBlank="1" showErrorMessage="1" errorTitle="Неверно указано Количество" error="минимальное количество для заказа = 5" sqref="N2357">
      <formula1>5</formula1>
      <formula2>1556</formula2>
    </dataValidation>
    <dataValidation type="decimal" allowBlank="1" showErrorMessage="1" errorTitle="Неверно указано Количество" error="минимальное количество для заказа = 5" sqref="N2358">
      <formula1>5</formula1>
      <formula2>782</formula2>
    </dataValidation>
    <dataValidation type="decimal" allowBlank="1" showErrorMessage="1" errorTitle="Неверно указано Количество" error="минимальное количество для заказа = 5" sqref="N2359">
      <formula1>5</formula1>
      <formula2>711</formula2>
    </dataValidation>
    <dataValidation type="decimal" allowBlank="1" showErrorMessage="1" errorTitle="Неверно указано Количество" error="минимальное количество для заказа = 5" sqref="N2360">
      <formula1>5</formula1>
      <formula2>232</formula2>
    </dataValidation>
    <dataValidation type="decimal" allowBlank="1" showErrorMessage="1" errorTitle="Неверно указано Количество" error="минимальное количество для заказа = 5" sqref="N2361">
      <formula1>5</formula1>
      <formula2>1253</formula2>
    </dataValidation>
    <dataValidation type="decimal" allowBlank="1" showErrorMessage="1" errorTitle="Неверно указано Количество" error="минимальное количество для заказа = 2" sqref="N2363">
      <formula1>2</formula1>
      <formula2>591</formula2>
    </dataValidation>
    <dataValidation type="decimal" allowBlank="1" showErrorMessage="1" errorTitle="Неверно указано Количество" error="минимальное количество для заказа = 2" sqref="N2364">
      <formula1>2</formula1>
      <formula2>1126</formula2>
    </dataValidation>
    <dataValidation type="decimal" allowBlank="1" showErrorMessage="1" errorTitle="Неверно указано Количество" error="минимальное количество для заказа = 5" sqref="N2365">
      <formula1>5</formula1>
      <formula2>6953</formula2>
    </dataValidation>
    <dataValidation type="decimal" allowBlank="1" showErrorMessage="1" errorTitle="Неверно указано Количество" error="минимальное количество для заказа = 2" sqref="N2369">
      <formula1>2</formula1>
      <formula2>2447</formula2>
    </dataValidation>
    <dataValidation type="decimal" allowBlank="1" showErrorMessage="1" errorTitle="Неверно указано Количество" error="минимальное количество для заказа = 1" sqref="N2399">
      <formula1>1</formula1>
      <formula2>398</formula2>
    </dataValidation>
    <dataValidation type="decimal" allowBlank="1" showErrorMessage="1" errorTitle="Неверно указано Количество" error="минимальное количество для заказа = 2" sqref="N2404">
      <formula1>2</formula1>
      <formula2>3147</formula2>
    </dataValidation>
    <dataValidation type="decimal" allowBlank="1" showErrorMessage="1" errorTitle="Неверно указано Количество" error="минимальное количество для заказа = 1" sqref="N2405">
      <formula1>1</formula1>
      <formula2>3580</formula2>
    </dataValidation>
    <dataValidation type="decimal" allowBlank="1" showErrorMessage="1" errorTitle="Неверно указано Количество" error="минимальное количество для заказа = 2" sqref="N2406">
      <formula1>2</formula1>
      <formula2>3221</formula2>
    </dataValidation>
    <dataValidation type="decimal" allowBlank="1" showErrorMessage="1" errorTitle="Неверно указано Количество" error="минимальное количество для заказа = 2" sqref="N2407">
      <formula1>2</formula1>
      <formula2>1361</formula2>
    </dataValidation>
    <dataValidation type="decimal" allowBlank="1" showErrorMessage="1" errorTitle="Неверно указано Количество" error="минимальное количество для заказа = 2" sqref="N2408">
      <formula1>2</formula1>
      <formula2>3271</formula2>
    </dataValidation>
    <dataValidation type="decimal" allowBlank="1" showErrorMessage="1" errorTitle="Неверно указано Количество" error="минимальное количество для заказа = 1" sqref="N2409">
      <formula1>1</formula1>
      <formula2>3930</formula2>
    </dataValidation>
    <dataValidation type="decimal" allowBlank="1" showErrorMessage="1" errorTitle="Неверно указано Количество" error="минимальное количество для заказа = 2" sqref="N2410">
      <formula1>2</formula1>
      <formula2>3901</formula2>
    </dataValidation>
    <dataValidation type="decimal" allowBlank="1" showErrorMessage="1" errorTitle="Неверно указано Количество" error="минимальное количество для заказа = 2" sqref="N2411">
      <formula1>2</formula1>
      <formula2>1370</formula2>
    </dataValidation>
    <dataValidation type="decimal" allowBlank="1" showErrorMessage="1" errorTitle="Неверно указано Количество" error="минимальное количество для заказа = 1" sqref="N2412 N3269:N3270">
      <formula1>1</formula1>
      <formula2>1093</formula2>
    </dataValidation>
    <dataValidation type="decimal" allowBlank="1" showErrorMessage="1" errorTitle="Неверно указано Количество" error="минимальное количество для заказа = 1" sqref="N2414">
      <formula1>1</formula1>
      <formula2>1451</formula2>
    </dataValidation>
    <dataValidation type="decimal" allowBlank="1" showErrorMessage="1" errorTitle="Неверно указано Количество" error="минимальное количество для заказа = 2" sqref="N2415">
      <formula1>2</formula1>
      <formula2>1969</formula2>
    </dataValidation>
    <dataValidation type="decimal" allowBlank="1" showErrorMessage="1" errorTitle="Неверно указано Количество" error="минимальное количество для заказа = 1" sqref="N2416">
      <formula1>1</formula1>
      <formula2>2899</formula2>
    </dataValidation>
    <dataValidation type="decimal" allowBlank="1" showErrorMessage="1" errorTitle="Неверно указано Количество" error="минимальное количество для заказа = 1" sqref="N2417">
      <formula1>1</formula1>
      <formula2>2414</formula2>
    </dataValidation>
    <dataValidation type="decimal" allowBlank="1" showErrorMessage="1" errorTitle="Неверно указано Количество" error="минимальное количество для заказа = 2" sqref="N2418">
      <formula1>2</formula1>
      <formula2>2287</formula2>
    </dataValidation>
    <dataValidation type="decimal" allowBlank="1" showErrorMessage="1" errorTitle="Неверно указано Количество" error="минимальное количество для заказа = 2" sqref="N2419">
      <formula1>2</formula1>
      <formula2>1342</formula2>
    </dataValidation>
    <dataValidation type="decimal" allowBlank="1" showErrorMessage="1" errorTitle="Неверно указано Количество" error="минимальное количество для заказа = 2" sqref="N2420">
      <formula1>2</formula1>
      <formula2>1266</formula2>
    </dataValidation>
    <dataValidation type="decimal" allowBlank="1" showErrorMessage="1" errorTitle="Неверно указано Количество" error="минимальное количество для заказа = 1" sqref="N2421">
      <formula1>1</formula1>
      <formula2>1441</formula2>
    </dataValidation>
    <dataValidation type="decimal" allowBlank="1" showErrorMessage="1" errorTitle="Неверно указано Количество" error="минимальное количество для заказа = 1" sqref="N2423">
      <formula1>1</formula1>
      <formula2>1517</formula2>
    </dataValidation>
    <dataValidation type="decimal" allowBlank="1" showErrorMessage="1" errorTitle="Неверно указано Количество" error="минимальное количество для заказа = 2" sqref="N2424">
      <formula1>2</formula1>
      <formula2>2420</formula2>
    </dataValidation>
    <dataValidation type="decimal" allowBlank="1" showErrorMessage="1" errorTitle="Неверно указано Количество" error="минимальное количество для заказа = 1" sqref="N2425">
      <formula1>1</formula1>
      <formula2>6130</formula2>
    </dataValidation>
    <dataValidation type="decimal" allowBlank="1" showErrorMessage="1" errorTitle="Неверно указано Количество" error="минимальное количество для заказа = 2" sqref="N2426">
      <formula1>2</formula1>
      <formula2>1317</formula2>
    </dataValidation>
    <dataValidation type="decimal" allowBlank="1" showErrorMessage="1" errorTitle="Неверно указано Количество" error="минимальное количество для заказа = 2" sqref="N2427">
      <formula1>2</formula1>
      <formula2>1070</formula2>
    </dataValidation>
    <dataValidation type="decimal" allowBlank="1" showErrorMessage="1" errorTitle="Неверно указано Количество" error="минимальное количество для заказа = 2" sqref="N2428">
      <formula1>2</formula1>
      <formula2>1507</formula2>
    </dataValidation>
    <dataValidation type="decimal" allowBlank="1" showErrorMessage="1" errorTitle="Неверно указано Количество" error="минимальное количество для заказа = 2" sqref="N2429">
      <formula1>2</formula1>
      <formula2>1515</formula2>
    </dataValidation>
    <dataValidation type="decimal" allowBlank="1" showErrorMessage="1" errorTitle="Неверно указано Количество" error="минимальное количество для заказа = 1" sqref="N2430">
      <formula1>1</formula1>
      <formula2>1334</formula2>
    </dataValidation>
    <dataValidation type="decimal" allowBlank="1" showErrorMessage="1" errorTitle="Неверно указано Количество" error="минимальное количество для заказа = 1" sqref="N2432">
      <formula1>1</formula1>
      <formula2>2162</formula2>
    </dataValidation>
    <dataValidation type="decimal" allowBlank="1" showErrorMessage="1" errorTitle="Неверно указано Количество" error="минимальное количество для заказа = 1" sqref="N2433">
      <formula1>1</formula1>
      <formula2>4823</formula2>
    </dataValidation>
    <dataValidation type="decimal" allowBlank="1" showErrorMessage="1" errorTitle="Неверно указано Количество" error="минимальное количество для заказа = 1" sqref="N2434">
      <formula1>1</formula1>
      <formula2>2376</formula2>
    </dataValidation>
    <dataValidation type="decimal" allowBlank="1" showErrorMessage="1" errorTitle="Неверно указано Количество" error="минимальное количество для заказа = 2" sqref="N2435">
      <formula1>2</formula1>
      <formula2>2257</formula2>
    </dataValidation>
    <dataValidation type="decimal" allowBlank="1" showErrorMessage="1" errorTitle="Неверно указано Количество" error="минимальное количество для заказа = 2" sqref="N2437">
      <formula1>2</formula1>
      <formula2>4316</formula2>
    </dataValidation>
    <dataValidation type="decimal" allowBlank="1" showErrorMessage="1" errorTitle="Неверно указано Количество" error="минимальное количество для заказа = 1" sqref="N2438">
      <formula1>1</formula1>
      <formula2>1153</formula2>
    </dataValidation>
    <dataValidation type="decimal" allowBlank="1" showErrorMessage="1" errorTitle="Неверно указано Количество" error="минимальное количество для заказа = 2" sqref="N2439">
      <formula1>2</formula1>
      <formula2>4411</formula2>
    </dataValidation>
    <dataValidation type="decimal" allowBlank="1" showErrorMessage="1" errorTitle="Неверно указано Количество" error="минимальное количество для заказа = 1" sqref="N2440 N579:N580">
      <formula1>1</formula1>
      <formula2>362</formula2>
    </dataValidation>
    <dataValidation type="decimal" allowBlank="1" showErrorMessage="1" errorTitle="Неверно указано Количество" error="минимальное количество для заказа = 2" sqref="N2441">
      <formula1>2</formula1>
      <formula2>2555</formula2>
    </dataValidation>
    <dataValidation type="decimal" allowBlank="1" showErrorMessage="1" errorTitle="Неверно указано Количество" error="минимальное количество для заказа = 2" sqref="N2442">
      <formula1>2</formula1>
      <formula2>2946</formula2>
    </dataValidation>
    <dataValidation type="decimal" allowBlank="1" showErrorMessage="1" errorTitle="Неверно указано Количество" error="минимальное количество для заказа = 2" sqref="N2445">
      <formula1>2</formula1>
      <formula2>1594</formula2>
    </dataValidation>
    <dataValidation type="decimal" allowBlank="1" showErrorMessage="1" errorTitle="Неверно указано Количество" error="минимальное количество для заказа = 2" sqref="N2446">
      <formula1>2</formula1>
      <formula2>1406</formula2>
    </dataValidation>
    <dataValidation type="decimal" allowBlank="1" showErrorMessage="1" errorTitle="Неверно указано Количество" error="минимальное количество для заказа = 2" sqref="N2447">
      <formula1>2</formula1>
      <formula2>1543</formula2>
    </dataValidation>
    <dataValidation type="decimal" allowBlank="1" showErrorMessage="1" errorTitle="Неверно указано Количество" error="минимальное количество для заказа = 2" sqref="N2448">
      <formula1>2</formula1>
      <formula2>1488</formula2>
    </dataValidation>
    <dataValidation type="decimal" allowBlank="1" showErrorMessage="1" errorTitle="Неверно указано Количество" error="минимальное количество для заказа = 3" sqref="N2450">
      <formula1>3</formula1>
      <formula2>30</formula2>
    </dataValidation>
    <dataValidation type="decimal" allowBlank="1" showErrorMessage="1" errorTitle="Неверно указано Количество" error="минимальное количество для заказа = 6" sqref="N2471">
      <formula1>6</formula1>
      <formula2>1710</formula2>
    </dataValidation>
    <dataValidation type="decimal" allowBlank="1" showErrorMessage="1" errorTitle="Неверно указано Количество" error="минимальное количество для заказа = 6" sqref="N2472">
      <formula1>6</formula1>
      <formula2>2799</formula2>
    </dataValidation>
    <dataValidation type="decimal" allowBlank="1" showErrorMessage="1" errorTitle="Неверно указано Количество" error="минимальное количество для заказа = 6" sqref="N2473">
      <formula1>6</formula1>
      <formula2>2673</formula2>
    </dataValidation>
    <dataValidation type="decimal" allowBlank="1" showErrorMessage="1" errorTitle="Неверно указано Количество" error="минимальное количество для заказа = 6" sqref="N2476">
      <formula1>6</formula1>
      <formula2>3987</formula2>
    </dataValidation>
    <dataValidation type="decimal" allowBlank="1" showErrorMessage="1" errorTitle="Неверно указано Количество" error="минимальное количество для заказа = 6" sqref="N2478">
      <formula1>6</formula1>
      <formula2>2503</formula2>
    </dataValidation>
    <dataValidation type="decimal" allowBlank="1" showErrorMessage="1" errorTitle="Неверно указано Количество" error="минимальное количество для заказа = 6" sqref="N2479">
      <formula1>6</formula1>
      <formula2>1679</formula2>
    </dataValidation>
    <dataValidation type="decimal" allowBlank="1" showErrorMessage="1" errorTitle="Неверно указано Количество" error="минимальное количество для заказа = 6" sqref="N2480">
      <formula1>6</formula1>
      <formula2>1564</formula2>
    </dataValidation>
    <dataValidation type="decimal" allowBlank="1" showErrorMessage="1" errorTitle="Неверно указано Количество" error="минимальное количество для заказа = 6" sqref="N2481">
      <formula1>6</formula1>
      <formula2>2718</formula2>
    </dataValidation>
    <dataValidation type="decimal" allowBlank="1" showErrorMessage="1" errorTitle="Неверно указано Количество" error="минимальное количество для заказа = 6" sqref="N2483">
      <formula1>6</formula1>
      <formula2>1718</formula2>
    </dataValidation>
    <dataValidation type="decimal" allowBlank="1" showErrorMessage="1" errorTitle="Неверно указано Количество" error="минимальное количество для заказа = 6" sqref="N2484">
      <formula1>6</formula1>
      <formula2>1629</formula2>
    </dataValidation>
    <dataValidation type="decimal" allowBlank="1" showErrorMessage="1" errorTitle="Неверно указано Количество" error="минимальное количество для заказа = 6" sqref="N2485">
      <formula1>6</formula1>
      <formula2>612</formula2>
    </dataValidation>
    <dataValidation type="decimal" allowBlank="1" showErrorMessage="1" errorTitle="Неверно указано Количество" error="минимальное количество для заказа = 6" sqref="N2488">
      <formula1>6</formula1>
      <formula2>1884</formula2>
    </dataValidation>
    <dataValidation type="decimal" allowBlank="1" showErrorMessage="1" errorTitle="Неверно указано Количество" error="минимальное количество для заказа = 6" sqref="N2489">
      <formula1>6</formula1>
      <formula2>2221</formula2>
    </dataValidation>
    <dataValidation type="decimal" allowBlank="1" showErrorMessage="1" errorTitle="Неверно указано Количество" error="минимальное количество для заказа = 6" sqref="N2490">
      <formula1>6</formula1>
      <formula2>460</formula2>
    </dataValidation>
    <dataValidation type="decimal" allowBlank="1" showErrorMessage="1" errorTitle="Неверно указано Количество" error="минимальное количество для заказа = 6" sqref="N2493">
      <formula1>6</formula1>
      <formula2>2968</formula2>
    </dataValidation>
    <dataValidation type="decimal" allowBlank="1" showErrorMessage="1" errorTitle="Неверно указано Количество" error="минимальное количество для заказа = 6" sqref="N2500">
      <formula1>6</formula1>
      <formula2>1113</formula2>
    </dataValidation>
    <dataValidation type="decimal" allowBlank="1" showErrorMessage="1" errorTitle="Неверно указано Количество" error="минимальное количество для заказа = 6" sqref="N2503">
      <formula1>6</formula1>
      <formula2>1963</formula2>
    </dataValidation>
    <dataValidation type="decimal" allowBlank="1" showErrorMessage="1" errorTitle="Неверно указано Количество" error="минимальное количество для заказа = 6" sqref="N2504">
      <formula1>6</formula1>
      <formula2>1283</formula2>
    </dataValidation>
    <dataValidation type="decimal" allowBlank="1" showErrorMessage="1" errorTitle="Неверно указано Количество" error="минимальное количество для заказа = 6" sqref="N2505">
      <formula1>6</formula1>
      <formula2>2382</formula2>
    </dataValidation>
    <dataValidation type="decimal" allowBlank="1" showErrorMessage="1" errorTitle="Неверно указано Количество" error="минимальное количество для заказа = 6" sqref="N2508">
      <formula1>6</formula1>
      <formula2>742</formula2>
    </dataValidation>
    <dataValidation type="decimal" allowBlank="1" showErrorMessage="1" errorTitle="Неверно указано Количество" error="минимальное количество для заказа = 6" sqref="N2509">
      <formula1>6</formula1>
      <formula2>1877</formula2>
    </dataValidation>
    <dataValidation type="decimal" allowBlank="1" showErrorMessage="1" errorTitle="Неверно указано Количество" error="минимальное количество для заказа = 6" sqref="N2510">
      <formula1>6</formula1>
      <formula2>1885</formula2>
    </dataValidation>
    <dataValidation type="decimal" allowBlank="1" showErrorMessage="1" errorTitle="Неверно указано Количество" error="минимальное количество для заказа = 6" sqref="N2511">
      <formula1>6</formula1>
      <formula2>1144</formula2>
    </dataValidation>
    <dataValidation type="decimal" allowBlank="1" showErrorMessage="1" errorTitle="Неверно указано Количество" error="минимальное количество для заказа = 6" sqref="N2512">
      <formula1>6</formula1>
      <formula2>590</formula2>
    </dataValidation>
    <dataValidation type="decimal" allowBlank="1" showErrorMessage="1" errorTitle="Неверно указано Количество" error="минимальное количество для заказа = 3" sqref="N2516">
      <formula1>3</formula1>
      <formula2>2368</formula2>
    </dataValidation>
    <dataValidation type="decimal" allowBlank="1" showErrorMessage="1" errorTitle="Неверно указано Количество" error="минимальное количество для заказа = 3" sqref="N2517">
      <formula1>3</formula1>
      <formula2>400</formula2>
    </dataValidation>
    <dataValidation type="decimal" allowBlank="1" showErrorMessage="1" errorTitle="Неверно указано Количество" error="минимальное количество для заказа = 3" sqref="N2518">
      <formula1>3</formula1>
      <formula2>1123</formula2>
    </dataValidation>
    <dataValidation type="decimal" allowBlank="1" showErrorMessage="1" errorTitle="Неверно указано Количество" error="минимальное количество для заказа = 3" sqref="N2519">
      <formula1>3</formula1>
      <formula2>1982</formula2>
    </dataValidation>
    <dataValidation type="decimal" allowBlank="1" showErrorMessage="1" errorTitle="Неверно указано Количество" error="минимальное количество для заказа = 3" sqref="N2520">
      <formula1>3</formula1>
      <formula2>346</formula2>
    </dataValidation>
    <dataValidation type="decimal" allowBlank="1" showErrorMessage="1" errorTitle="Неверно указано Количество" error="минимальное количество для заказа = 3" sqref="N2521">
      <formula1>3</formula1>
      <formula2>1112</formula2>
    </dataValidation>
    <dataValidation type="decimal" allowBlank="1" showErrorMessage="1" errorTitle="Неверно указано Количество" error="минимальное количество для заказа = 3" sqref="N2528">
      <formula1>3</formula1>
      <formula2>1521</formula2>
    </dataValidation>
    <dataValidation type="decimal" allowBlank="1" showErrorMessage="1" errorTitle="Неверно указано Количество" error="минимальное количество для заказа = 3" sqref="N2529 N2924">
      <formula1>3</formula1>
      <formula2>1424</formula2>
    </dataValidation>
    <dataValidation type="decimal" allowBlank="1" showErrorMessage="1" errorTitle="Неверно указано Количество" error="минимальное количество для заказа = 3" sqref="N2530">
      <formula1>3</formula1>
      <formula2>1646</formula2>
    </dataValidation>
    <dataValidation type="decimal" allowBlank="1" showErrorMessage="1" errorTitle="Неверно указано Количество" error="минимальное количество для заказа = 3" sqref="N2531">
      <formula1>3</formula1>
      <formula2>1487</formula2>
    </dataValidation>
    <dataValidation type="decimal" allowBlank="1" showErrorMessage="1" errorTitle="Неверно указано Количество" error="минимальное количество для заказа = 5" sqref="N2533">
      <formula1>5</formula1>
      <formula2>20</formula2>
    </dataValidation>
    <dataValidation type="decimal" allowBlank="1" showErrorMessage="1" errorTitle="Неверно указано Количество" error="минимальное количество для заказа = 5" sqref="N2534">
      <formula1>5</formula1>
      <formula2>181</formula2>
    </dataValidation>
    <dataValidation type="decimal" allowBlank="1" showErrorMessage="1" errorTitle="Неверно указано Количество" error="минимальное количество для заказа = 5" sqref="N2535">
      <formula1>5</formula1>
      <formula2>12</formula2>
    </dataValidation>
    <dataValidation type="decimal" allowBlank="1" showErrorMessage="1" errorTitle="Неверно указано Количество" error="минимальное количество для заказа = 5" sqref="N2537">
      <formula1>5</formula1>
      <formula2>1523</formula2>
    </dataValidation>
    <dataValidation type="decimal" allowBlank="1" showErrorMessage="1" errorTitle="Неверно указано Количество" error="минимальное количество для заказа = 5" sqref="N2538">
      <formula1>5</formula1>
      <formula2>1760</formula2>
    </dataValidation>
    <dataValidation type="decimal" allowBlank="1" showErrorMessage="1" errorTitle="Неверно указано Количество" error="минимальное количество для заказа = 5" sqref="N2539">
      <formula1>5</formula1>
      <formula2>1856</formula2>
    </dataValidation>
    <dataValidation type="decimal" allowBlank="1" showErrorMessage="1" errorTitle="Неверно указано Количество" error="минимальное количество для заказа = 5" sqref="N2540">
      <formula1>5</formula1>
      <formula2>1553</formula2>
    </dataValidation>
    <dataValidation type="decimal" allowBlank="1" showErrorMessage="1" errorTitle="Неверно указано Количество" error="минимальное количество для заказа = 5" sqref="N2541">
      <formula1>5</formula1>
      <formula2>1888</formula2>
    </dataValidation>
    <dataValidation type="decimal" allowBlank="1" showErrorMessage="1" errorTitle="Неверно указано Количество" error="минимальное количество для заказа = 5" sqref="N2542">
      <formula1>5</formula1>
      <formula2>1987</formula2>
    </dataValidation>
    <dataValidation type="decimal" allowBlank="1" showErrorMessage="1" errorTitle="Неверно указано Количество" error="минимальное количество для заказа = 5" sqref="N2543">
      <formula1>5</formula1>
      <formula2>1783</formula2>
    </dataValidation>
    <dataValidation type="decimal" allowBlank="1" showErrorMessage="1" errorTitle="Неверно указано Количество" error="минимальное количество для заказа = 5" sqref="N2544">
      <formula1>5</formula1>
      <formula2>1828</formula2>
    </dataValidation>
    <dataValidation type="decimal" allowBlank="1" showErrorMessage="1" errorTitle="Неверно указано Количество" error="минимальное количество для заказа = 5" sqref="N2545">
      <formula1>5</formula1>
      <formula2>1815</formula2>
    </dataValidation>
    <dataValidation type="decimal" allowBlank="1" showErrorMessage="1" errorTitle="Неверно указано Количество" error="минимальное количество для заказа = 5" sqref="N2546">
      <formula1>5</formula1>
      <formula2>1777</formula2>
    </dataValidation>
    <dataValidation type="decimal" allowBlank="1" showErrorMessage="1" errorTitle="Неверно указано Количество" error="минимальное количество для заказа = 4" sqref="N2548">
      <formula1>4</formula1>
      <formula2>481</formula2>
    </dataValidation>
    <dataValidation type="decimal" allowBlank="1" showErrorMessage="1" errorTitle="Неверно указано Количество" error="минимальное количество для заказа = 4" sqref="N2549">
      <formula1>4</formula1>
      <formula2>609</formula2>
    </dataValidation>
    <dataValidation type="decimal" allowBlank="1" showErrorMessage="1" errorTitle="Неверно указано Количество" error="минимальное количество для заказа = 4" sqref="N2550">
      <formula1>4</formula1>
      <formula2>1380</formula2>
    </dataValidation>
    <dataValidation type="decimal" allowBlank="1" showErrorMessage="1" errorTitle="Неверно указано Количество" error="минимальное количество для заказа = 4" sqref="N2551">
      <formula1>4</formula1>
      <formula2>1068</formula2>
    </dataValidation>
    <dataValidation type="decimal" allowBlank="1" showErrorMessage="1" errorTitle="Неверно указано Количество" error="минимальное количество для заказа = 4" sqref="N2552">
      <formula1>4</formula1>
      <formula2>842</formula2>
    </dataValidation>
    <dataValidation type="decimal" allowBlank="1" showErrorMessage="1" errorTitle="Неверно указано Количество" error="минимальное количество для заказа = 4" sqref="N2553">
      <formula1>4</formula1>
      <formula2>972</formula2>
    </dataValidation>
    <dataValidation type="decimal" allowBlank="1" showErrorMessage="1" errorTitle="Неверно указано Количество" error="минимальное количество для заказа = 4" sqref="N2554">
      <formula1>4</formula1>
      <formula2>1082</formula2>
    </dataValidation>
    <dataValidation type="decimal" allowBlank="1" showErrorMessage="1" errorTitle="Неверно указано Количество" error="минимальное количество для заказа = 4" sqref="N2555">
      <formula1>4</formula1>
      <formula2>1778</formula2>
    </dataValidation>
    <dataValidation type="decimal" allowBlank="1" showErrorMessage="1" errorTitle="Неверно указано Количество" error="минимальное количество для заказа = 4" sqref="N2557">
      <formula1>4</formula1>
      <formula2>1604</formula2>
    </dataValidation>
    <dataValidation type="decimal" allowBlank="1" showErrorMessage="1" errorTitle="Неверно указано Количество" error="минимальное количество для заказа = 4" sqref="N2558">
      <formula1>4</formula1>
      <formula2>1673</formula2>
    </dataValidation>
    <dataValidation type="decimal" allowBlank="1" showErrorMessage="1" errorTitle="Неверно указано Количество" error="минимальное количество для заказа = 4" sqref="N2559">
      <formula1>4</formula1>
      <formula2>1154</formula2>
    </dataValidation>
    <dataValidation type="decimal" allowBlank="1" showErrorMessage="1" errorTitle="Неверно указано Количество" error="минимальное количество для заказа = 4" sqref="N2560">
      <formula1>4</formula1>
      <formula2>1455</formula2>
    </dataValidation>
    <dataValidation type="decimal" allowBlank="1" showErrorMessage="1" errorTitle="Неверно указано Количество" error="минимальное количество для заказа = 4" sqref="N2561">
      <formula1>4</formula1>
      <formula2>1591</formula2>
    </dataValidation>
    <dataValidation type="decimal" allowBlank="1" showErrorMessage="1" errorTitle="Неверно указано Количество" error="минимальное количество для заказа = 4" sqref="N2562">
      <formula1>4</formula1>
      <formula2>1546</formula2>
    </dataValidation>
    <dataValidation type="decimal" allowBlank="1" showErrorMessage="1" errorTitle="Неверно указано Количество" error="минимальное количество для заказа = 4" sqref="N2563">
      <formula1>4</formula1>
      <formula2>1906</formula2>
    </dataValidation>
    <dataValidation type="decimal" allowBlank="1" showErrorMessage="1" errorTitle="Неверно указано Количество" error="минимальное количество для заказа = 4" sqref="N2564">
      <formula1>4</formula1>
      <formula2>1343</formula2>
    </dataValidation>
    <dataValidation type="decimal" allowBlank="1" showErrorMessage="1" errorTitle="Неверно указано Количество" error="минимальное количество для заказа = 5" sqref="N2566">
      <formula1>5</formula1>
      <formula2>96</formula2>
    </dataValidation>
    <dataValidation type="decimal" allowBlank="1" showErrorMessage="1" errorTitle="Неверно указано Количество" error="минимальное количество для заказа = 5" sqref="N2567">
      <formula1>5</formula1>
      <formula2>1240</formula2>
    </dataValidation>
    <dataValidation type="decimal" allowBlank="1" showErrorMessage="1" errorTitle="Неверно указано Количество" error="минимальное количество для заказа = 5" sqref="N2568">
      <formula1>5</formula1>
      <formula2>191</formula2>
    </dataValidation>
    <dataValidation type="decimal" allowBlank="1" showErrorMessage="1" errorTitle="Неверно указано Количество" error="минимальное количество для заказа = 5" sqref="N2569">
      <formula1>5</formula1>
      <formula2>2413</formula2>
    </dataValidation>
    <dataValidation type="decimal" allowBlank="1" showErrorMessage="1" errorTitle="Неверно указано Количество" error="минимальное количество для заказа = 5" sqref="N2570">
      <formula1>5</formula1>
      <formula2>1719</formula2>
    </dataValidation>
    <dataValidation type="decimal" allowBlank="1" showErrorMessage="1" errorTitle="Неверно указано Количество" error="минимальное количество для заказа = 5" sqref="N2571">
      <formula1>5</formula1>
      <formula2>1880</formula2>
    </dataValidation>
    <dataValidation type="decimal" allowBlank="1" showErrorMessage="1" errorTitle="Неверно указано Количество" error="минимальное количество для заказа = 5" sqref="N2572">
      <formula1>5</formula1>
      <formula2>1672</formula2>
    </dataValidation>
    <dataValidation type="decimal" allowBlank="1" showErrorMessage="1" errorTitle="Неверно указано Количество" error="минимальное количество для заказа = 5" sqref="N2573">
      <formula1>5</formula1>
      <formula2>2534</formula2>
    </dataValidation>
    <dataValidation type="decimal" allowBlank="1" showErrorMessage="1" errorTitle="Неверно указано Количество" error="минимальное количество для заказа = 5" sqref="N2574">
      <formula1>5</formula1>
      <formula2>1325</formula2>
    </dataValidation>
    <dataValidation type="decimal" allowBlank="1" showErrorMessage="1" errorTitle="Неверно указано Количество" error="минимальное количество для заказа = 5" sqref="N2575">
      <formula1>5</formula1>
      <formula2>2592</formula2>
    </dataValidation>
    <dataValidation type="decimal" allowBlank="1" showErrorMessage="1" errorTitle="Неверно указано Количество" error="минимальное количество для заказа = 5" sqref="N2576 N4783:N4788">
      <formula1>5</formula1>
      <formula2>1439</formula2>
    </dataValidation>
    <dataValidation type="decimal" allowBlank="1" showErrorMessage="1" errorTitle="Неверно указано Количество" error="минимальное количество для заказа = 5" sqref="N2577">
      <formula1>5</formula1>
      <formula2>1457</formula2>
    </dataValidation>
    <dataValidation type="decimal" allowBlank="1" showErrorMessage="1" errorTitle="Неверно указано Количество" error="минимальное количество для заказа = 5" sqref="N2578">
      <formula1>5</formula1>
      <formula2>2580</formula2>
    </dataValidation>
    <dataValidation type="decimal" allowBlank="1" showErrorMessage="1" errorTitle="Неверно указано Количество" error="минимальное количество для заказа = 3" sqref="N2580 N5843:N5844">
      <formula1>3</formula1>
      <formula2>599</formula2>
    </dataValidation>
    <dataValidation type="decimal" allowBlank="1" showErrorMessage="1" errorTitle="Неверно указано Количество" error="минимальное количество для заказа = 3" sqref="N2581">
      <formula1>3</formula1>
      <formula2>609</formula2>
    </dataValidation>
    <dataValidation type="decimal" allowBlank="1" showErrorMessage="1" errorTitle="Неверно указано Количество" error="минимальное количество для заказа = 3" sqref="N2582">
      <formula1>3</formula1>
      <formula2>551</formula2>
    </dataValidation>
    <dataValidation type="decimal" allowBlank="1" showErrorMessage="1" errorTitle="Неверно указано Количество" error="минимальное количество для заказа = 3" sqref="N2583">
      <formula1>3</formula1>
      <formula2>842</formula2>
    </dataValidation>
    <dataValidation type="decimal" allowBlank="1" showErrorMessage="1" errorTitle="Неверно указано Количество" error="минимальное количество для заказа = 7" sqref="N2685">
      <formula1>7</formula1>
      <formula2>603</formula2>
    </dataValidation>
    <dataValidation type="decimal" allowBlank="1" showErrorMessage="1" errorTitle="Неверно указано Количество" error="минимальное количество для заказа = 7" sqref="N2698">
      <formula1>7</formula1>
      <formula2>3921</formula2>
    </dataValidation>
    <dataValidation type="decimal" allowBlank="1" showErrorMessage="1" errorTitle="Неверно указано Количество" error="минимальное количество для заказа = 7" sqref="N2703">
      <formula1>7</formula1>
      <formula2>2279</formula2>
    </dataValidation>
    <dataValidation type="decimal" allowBlank="1" showErrorMessage="1" errorTitle="Неверно указано Количество" error="минимальное количество для заказа = 7" sqref="N2704">
      <formula1>7</formula1>
      <formula2>1375</formula2>
    </dataValidation>
    <dataValidation type="decimal" allowBlank="1" showErrorMessage="1" errorTitle="Неверно указано Количество" error="минимальное количество для заказа = 7" sqref="N2705">
      <formula1>7</formula1>
      <formula2>839</formula2>
    </dataValidation>
    <dataValidation type="decimal" allowBlank="1" showErrorMessage="1" errorTitle="Неверно указано Количество" error="минимальное количество для заказа = 7" sqref="N2706">
      <formula1>7</formula1>
      <formula2>784</formula2>
    </dataValidation>
    <dataValidation type="decimal" allowBlank="1" showErrorMessage="1" errorTitle="Неверно указано Количество" error="минимальное количество для заказа = 7" sqref="N2707">
      <formula1>7</formula1>
      <formula2>1327</formula2>
    </dataValidation>
    <dataValidation type="decimal" allowBlank="1" showErrorMessage="1" errorTitle="Неверно указано Количество" error="минимальное количество для заказа = 7" sqref="N2710">
      <formula1>7</formula1>
      <formula2>1330</formula2>
    </dataValidation>
    <dataValidation type="decimal" allowBlank="1" showErrorMessage="1" errorTitle="Неверно указано Количество" error="минимальное количество для заказа = 7" sqref="N2711">
      <formula1>7</formula1>
      <formula2>935</formula2>
    </dataValidation>
    <dataValidation type="decimal" allowBlank="1" showErrorMessage="1" errorTitle="Неверно указано Количество" error="минимальное количество для заказа = 7" sqref="N2712">
      <formula1>7</formula1>
      <formula2>1700</formula2>
    </dataValidation>
    <dataValidation type="decimal" allowBlank="1" showErrorMessage="1" errorTitle="Неверно указано Количество" error="минимальное количество для заказа = 7" sqref="N2713">
      <formula1>7</formula1>
      <formula2>4206</formula2>
    </dataValidation>
    <dataValidation type="decimal" allowBlank="1" showErrorMessage="1" errorTitle="Неверно указано Количество" error="минимальное количество для заказа = 7" sqref="N2717">
      <formula1>7</formula1>
      <formula2>654</formula2>
    </dataValidation>
    <dataValidation type="decimal" allowBlank="1" showErrorMessage="1" errorTitle="Неверно указано Количество" error="минимальное количество для заказа = 7" sqref="N2718">
      <formula1>7</formula1>
      <formula2>1059</formula2>
    </dataValidation>
    <dataValidation type="decimal" allowBlank="1" showErrorMessage="1" errorTitle="Неверно указано Количество" error="минимальное количество для заказа = 7" sqref="N2719">
      <formula1>7</formula1>
      <formula2>832</formula2>
    </dataValidation>
    <dataValidation type="decimal" allowBlank="1" showErrorMessage="1" errorTitle="Неверно указано Количество" error="минимальное количество для заказа = 7" sqref="N2720">
      <formula1>7</formula1>
      <formula2>306</formula2>
    </dataValidation>
    <dataValidation type="decimal" allowBlank="1" showErrorMessage="1" errorTitle="Неверно указано Количество" error="минимальное количество для заказа = 7" sqref="N2721">
      <formula1>7</formula1>
      <formula2>825</formula2>
    </dataValidation>
    <dataValidation type="decimal" allowBlank="1" showErrorMessage="1" errorTitle="Неверно указано Количество" error="минимальное количество для заказа = 7" sqref="N2722">
      <formula1>7</formula1>
      <formula2>372</formula2>
    </dataValidation>
    <dataValidation type="decimal" allowBlank="1" showErrorMessage="1" errorTitle="Неверно указано Количество" error="минимальное количество для заказа = 7" sqref="N2723">
      <formula1>7</formula1>
      <formula2>24</formula2>
    </dataValidation>
    <dataValidation type="decimal" allowBlank="1" showErrorMessage="1" errorTitle="Неверно указано Количество" error="минимальное количество для заказа = 7" sqref="N2724">
      <formula1>7</formula1>
      <formula2>468</formula2>
    </dataValidation>
    <dataValidation type="decimal" allowBlank="1" showErrorMessage="1" errorTitle="Неверно указано Количество" error="минимальное количество для заказа = 7" sqref="N2726">
      <formula1>7</formula1>
      <formula2>2161</formula2>
    </dataValidation>
    <dataValidation type="decimal" allowBlank="1" showErrorMessage="1" errorTitle="Неверно указано Количество" error="минимальное количество для заказа = 7" sqref="N2727">
      <formula1>7</formula1>
      <formula2>1588</formula2>
    </dataValidation>
    <dataValidation type="decimal" allowBlank="1" showErrorMessage="1" errorTitle="Неверно указано Количество" error="минимальное количество для заказа = 7" sqref="N2728">
      <formula1>7</formula1>
      <formula2>1359</formula2>
    </dataValidation>
    <dataValidation type="decimal" allowBlank="1" showErrorMessage="1" errorTitle="Неверно указано Количество" error="минимальное количество для заказа = 7" sqref="N2729">
      <formula1>7</formula1>
      <formula2>577</formula2>
    </dataValidation>
    <dataValidation type="decimal" allowBlank="1" showErrorMessage="1" errorTitle="Неверно указано Количество" error="минимальное количество для заказа = 7" sqref="N2732">
      <formula1>7</formula1>
      <formula2>1683</formula2>
    </dataValidation>
    <dataValidation type="decimal" allowBlank="1" showErrorMessage="1" errorTitle="Неверно указано Количество" error="минимальное количество для заказа = 7" sqref="N2734">
      <formula1>7</formula1>
      <formula2>18</formula2>
    </dataValidation>
    <dataValidation type="decimal" allowBlank="1" showErrorMessage="1" errorTitle="Неверно указано Количество" error="минимальное количество для заказа = 7" sqref="N2735">
      <formula1>7</formula1>
      <formula2>2267</formula2>
    </dataValidation>
    <dataValidation type="decimal" allowBlank="1" showErrorMessage="1" errorTitle="Неверно указано Количество" error="минимальное количество для заказа = 7" sqref="N2736">
      <formula1>7</formula1>
      <formula2>3467</formula2>
    </dataValidation>
    <dataValidation type="decimal" allowBlank="1" showErrorMessage="1" errorTitle="Неверно указано Количество" error="минимальное количество для заказа = 7" sqref="N2737">
      <formula1>7</formula1>
      <formula2>2649</formula2>
    </dataValidation>
    <dataValidation type="decimal" allowBlank="1" showErrorMessage="1" errorTitle="Неверно указано Количество" error="минимальное количество для заказа = 7" sqref="N2738">
      <formula1>7</formula1>
      <formula2>992</formula2>
    </dataValidation>
    <dataValidation type="decimal" allowBlank="1" showErrorMessage="1" errorTitle="Неверно указано Количество" error="минимальное количество для заказа = 7" sqref="N2739">
      <formula1>7</formula1>
      <formula2>373</formula2>
    </dataValidation>
    <dataValidation type="decimal" allowBlank="1" showErrorMessage="1" errorTitle="Неверно указано Количество" error="минимальное количество для заказа = 7" sqref="N2740">
      <formula1>7</formula1>
      <formula2>955</formula2>
    </dataValidation>
    <dataValidation type="decimal" allowBlank="1" showErrorMessage="1" errorTitle="Неверно указано Количество" error="минимальное количество для заказа = 7" sqref="N2752">
      <formula1>7</formula1>
      <formula2>637</formula2>
    </dataValidation>
    <dataValidation type="decimal" allowBlank="1" showErrorMessage="1" errorTitle="Неверно указано Количество" error="минимальное количество для заказа = 7" sqref="N2753">
      <formula1>7</formula1>
      <formula2>1566</formula2>
    </dataValidation>
    <dataValidation type="decimal" allowBlank="1" showErrorMessage="1" errorTitle="Неверно указано Количество" error="минимальное количество для заказа = 7" sqref="N2754">
      <formula1>7</formula1>
      <formula2>154</formula2>
    </dataValidation>
    <dataValidation type="decimal" allowBlank="1" showErrorMessage="1" errorTitle="Неверно указано Количество" error="минимальное количество для заказа = 7" sqref="N2755">
      <formula1>7</formula1>
      <formula2>243</formula2>
    </dataValidation>
    <dataValidation type="decimal" allowBlank="1" showErrorMessage="1" errorTitle="Неверно указано Количество" error="минимальное количество для заказа = 7" sqref="N2756">
      <formula1>7</formula1>
      <formula2>819</formula2>
    </dataValidation>
    <dataValidation type="decimal" allowBlank="1" showErrorMessage="1" errorTitle="Неверно указано Количество" error="минимальное количество для заказа = 7" sqref="N2757">
      <formula1>7</formula1>
      <formula2>562</formula2>
    </dataValidation>
    <dataValidation type="decimal" allowBlank="1" showErrorMessage="1" errorTitle="Неверно указано Количество" error="минимальное количество для заказа = 7" sqref="N2758">
      <formula1>7</formula1>
      <formula2>2916</formula2>
    </dataValidation>
    <dataValidation type="decimal" allowBlank="1" showErrorMessage="1" errorTitle="Неверно указано Количество" error="минимальное количество для заказа = 7" sqref="N2760">
      <formula1>7</formula1>
      <formula2>1513</formula2>
    </dataValidation>
    <dataValidation type="decimal" allowBlank="1" showErrorMessage="1" errorTitle="Неверно указано Количество" error="минимальное количество для заказа = 7" sqref="N2761">
      <formula1>7</formula1>
      <formula2>908</formula2>
    </dataValidation>
    <dataValidation type="decimal" allowBlank="1" showErrorMessage="1" errorTitle="Неверно указано Количество" error="минимальное количество для заказа = 7" sqref="N2763">
      <formula1>7</formula1>
      <formula2>1760</formula2>
    </dataValidation>
    <dataValidation type="decimal" allowBlank="1" showErrorMessage="1" errorTitle="Неверно указано Количество" error="минимальное количество для заказа = 7" sqref="N2764">
      <formula1>7</formula1>
      <formula2>726</formula2>
    </dataValidation>
    <dataValidation type="decimal" allowBlank="1" showErrorMessage="1" errorTitle="Неверно указано Количество" error="минимальное количество для заказа = 7" sqref="N2765">
      <formula1>7</formula1>
      <formula2>986</formula2>
    </dataValidation>
    <dataValidation type="decimal" allowBlank="1" showErrorMessage="1" errorTitle="Неверно указано Количество" error="минимальное количество для заказа = 7" sqref="N2766">
      <formula1>7</formula1>
      <formula2>639</formula2>
    </dataValidation>
    <dataValidation type="decimal" allowBlank="1" showErrorMessage="1" errorTitle="Неверно указано Количество" error="минимальное количество для заказа = 7" sqref="N2767">
      <formula1>7</formula1>
      <formula2>323</formula2>
    </dataValidation>
    <dataValidation type="decimal" allowBlank="1" showErrorMessage="1" errorTitle="Неверно указано Количество" error="минимальное количество для заказа = 7" sqref="N2770">
      <formula1>7</formula1>
      <formula2>456</formula2>
    </dataValidation>
    <dataValidation type="decimal" allowBlank="1" showErrorMessage="1" errorTitle="Неверно указано Количество" error="минимальное количество для заказа = 7" sqref="N2771">
      <formula1>7</formula1>
      <formula2>598</formula2>
    </dataValidation>
    <dataValidation type="decimal" allowBlank="1" showErrorMessage="1" errorTitle="Неверно указано Количество" error="минимальное количество для заказа = 7" sqref="N2772">
      <formula1>7</formula1>
      <formula2>527</formula2>
    </dataValidation>
    <dataValidation type="decimal" allowBlank="1" showErrorMessage="1" errorTitle="Неверно указано Количество" error="минимальное количество для заказа = 7" sqref="N2773 N2775">
      <formula1>7</formula1>
      <formula2>1014</formula2>
    </dataValidation>
    <dataValidation type="decimal" allowBlank="1" showErrorMessage="1" errorTitle="Неверно указано Количество" error="минимальное количество для заказа = 7" sqref="N2774">
      <formula1>7</formula1>
      <formula2>38</formula2>
    </dataValidation>
    <dataValidation type="decimal" allowBlank="1" showErrorMessage="1" errorTitle="Неверно указано Количество" error="минимальное количество для заказа = 7" sqref="N2777">
      <formula1>7</formula1>
      <formula2>3573</formula2>
    </dataValidation>
    <dataValidation type="decimal" allowBlank="1" showErrorMessage="1" errorTitle="Неверно указано Количество" error="минимальное количество для заказа = 7" sqref="N2778">
      <formula1>7</formula1>
      <formula2>2813</formula2>
    </dataValidation>
    <dataValidation type="decimal" allowBlank="1" showErrorMessage="1" errorTitle="Неверно указано Количество" error="минимальное количество для заказа = 7" sqref="N2779">
      <formula1>7</formula1>
      <formula2>3898</formula2>
    </dataValidation>
    <dataValidation type="decimal" allowBlank="1" showErrorMessage="1" errorTitle="Неверно указано Количество" error="минимальное количество для заказа = 7" sqref="N2780">
      <formula1>7</formula1>
      <formula2>437</formula2>
    </dataValidation>
    <dataValidation type="decimal" allowBlank="1" showErrorMessage="1" errorTitle="Неверно указано Количество" error="минимальное количество для заказа = 7" sqref="N2781">
      <formula1>7</formula1>
      <formula2>2226</formula2>
    </dataValidation>
    <dataValidation type="decimal" allowBlank="1" showErrorMessage="1" errorTitle="Неверно указано Количество" error="минимальное количество для заказа = 7" sqref="N2782">
      <formula1>7</formula1>
      <formula2>594</formula2>
    </dataValidation>
    <dataValidation type="decimal" allowBlank="1" showErrorMessage="1" errorTitle="Неверно указано Количество" error="минимальное количество для заказа = 7" sqref="N2783">
      <formula1>7</formula1>
      <formula2>3325</formula2>
    </dataValidation>
    <dataValidation type="decimal" allowBlank="1" showErrorMessage="1" errorTitle="Неверно указано Количество" error="минимальное количество для заказа = 7" sqref="N2784">
      <formula1>7</formula1>
      <formula2>1530</formula2>
    </dataValidation>
    <dataValidation type="decimal" allowBlank="1" showErrorMessage="1" errorTitle="Неверно указано Количество" error="минимальное количество для заказа = 7" sqref="N2785">
      <formula1>7</formula1>
      <formula2>1388</formula2>
    </dataValidation>
    <dataValidation type="decimal" allowBlank="1" showErrorMessage="1" errorTitle="Неверно указано Количество" error="минимальное количество для заказа = 7" sqref="N2786">
      <formula1>7</formula1>
      <formula2>1538</formula2>
    </dataValidation>
    <dataValidation type="decimal" allowBlank="1" showErrorMessage="1" errorTitle="Неверно указано Количество" error="минимальное количество для заказа = 7" sqref="N2787">
      <formula1>7</formula1>
      <formula2>1052</formula2>
    </dataValidation>
    <dataValidation type="decimal" allowBlank="1" showErrorMessage="1" errorTitle="Неверно указано Количество" error="минимальное количество для заказа = 7" sqref="N2788">
      <formula1>7</formula1>
      <formula2>3715</formula2>
    </dataValidation>
    <dataValidation type="decimal" allowBlank="1" showErrorMessage="1" errorTitle="Неверно указано Количество" error="минимальное количество для заказа = 7" sqref="N2790">
      <formula1>7</formula1>
      <formula2>1292</formula2>
    </dataValidation>
    <dataValidation type="decimal" allowBlank="1" showErrorMessage="1" errorTitle="Неверно указано Количество" error="минимальное количество для заказа = 7" sqref="N2791">
      <formula1>7</formula1>
      <formula2>1319</formula2>
    </dataValidation>
    <dataValidation type="decimal" allowBlank="1" showErrorMessage="1" errorTitle="Неверно указано Количество" error="минимальное количество для заказа = 7" sqref="N2792">
      <formula1>7</formula1>
      <formula2>250</formula2>
    </dataValidation>
    <dataValidation type="decimal" allowBlank="1" showErrorMessage="1" errorTitle="Неверно указано Количество" error="минимальное количество для заказа = 7" sqref="N2793">
      <formula1>7</formula1>
      <formula2>1152</formula2>
    </dataValidation>
    <dataValidation type="decimal" allowBlank="1" showErrorMessage="1" errorTitle="Неверно указано Количество" error="минимальное количество для заказа = 7" sqref="N2794">
      <formula1>7</formula1>
      <formula2>2296</formula2>
    </dataValidation>
    <dataValidation type="decimal" allowBlank="1" showErrorMessage="1" errorTitle="Неверно указано Количество" error="минимальное количество для заказа = 7" sqref="N2795">
      <formula1>7</formula1>
      <formula2>1483</formula2>
    </dataValidation>
    <dataValidation type="decimal" allowBlank="1" showErrorMessage="1" errorTitle="Неверно указано Количество" error="минимальное количество для заказа = 7" sqref="N2796">
      <formula1>7</formula1>
      <formula2>696</formula2>
    </dataValidation>
    <dataValidation type="decimal" allowBlank="1" showErrorMessage="1" errorTitle="Неверно указано Количество" error="минимальное количество для заказа = 7" sqref="N2797">
      <formula1>7</formula1>
      <formula2>1286</formula2>
    </dataValidation>
    <dataValidation type="decimal" allowBlank="1" showErrorMessage="1" errorTitle="Неверно указано Количество" error="минимальное количество для заказа = 7" sqref="N2798">
      <formula1>7</formula1>
      <formula2>1135</formula2>
    </dataValidation>
    <dataValidation type="decimal" allowBlank="1" showErrorMessage="1" errorTitle="Неверно указано Количество" error="минимальное количество для заказа = 7" sqref="N2799">
      <formula1>7</formula1>
      <formula2>1324</formula2>
    </dataValidation>
    <dataValidation type="decimal" allowBlank="1" showErrorMessage="1" errorTitle="Неверно указано Количество" error="минимальное количество для заказа = 7" sqref="N2800">
      <formula1>7</formula1>
      <formula2>534</formula2>
    </dataValidation>
    <dataValidation type="decimal" allowBlank="1" showErrorMessage="1" errorTitle="Неверно указано Количество" error="минимальное количество для заказа = 7" sqref="N2801">
      <formula1>7</formula1>
      <formula2>391</formula2>
    </dataValidation>
    <dataValidation type="decimal" allowBlank="1" showErrorMessage="1" errorTitle="Неверно указано Количество" error="минимальное количество для заказа = 7" sqref="N2802">
      <formula1>7</formula1>
      <formula2>1055</formula2>
    </dataValidation>
    <dataValidation type="decimal" allowBlank="1" showErrorMessage="1" errorTitle="Неверно указано Количество" error="минимальное количество для заказа = 7" sqref="N2804">
      <formula1>7</formula1>
      <formula2>1475</formula2>
    </dataValidation>
    <dataValidation type="decimal" allowBlank="1" showErrorMessage="1" errorTitle="Неверно указано Количество" error="минимальное количество для заказа = 7" sqref="N2805">
      <formula1>7</formula1>
      <formula2>3727</formula2>
    </dataValidation>
    <dataValidation type="decimal" allowBlank="1" showErrorMessage="1" errorTitle="Неверно указано Количество" error="минимальное количество для заказа = 7" sqref="N2806">
      <formula1>7</formula1>
      <formula2>228</formula2>
    </dataValidation>
    <dataValidation type="decimal" allowBlank="1" showErrorMessage="1" errorTitle="Неверно указано Количество" error="минимальное количество для заказа = 7" sqref="N2807">
      <formula1>7</formula1>
      <formula2>88</formula2>
    </dataValidation>
    <dataValidation type="decimal" allowBlank="1" showErrorMessage="1" errorTitle="Неверно указано Количество" error="минимальное количество для заказа = 7" sqref="N2808">
      <formula1>7</formula1>
      <formula2>457</formula2>
    </dataValidation>
    <dataValidation type="decimal" allowBlank="1" showErrorMessage="1" errorTitle="Неверно указано Количество" error="минимальное количество для заказа = 7" sqref="N2809">
      <formula1>7</formula1>
      <formula2>2473</formula2>
    </dataValidation>
    <dataValidation type="decimal" allowBlank="1" showErrorMessage="1" errorTitle="Неверно указано Количество" error="минимальное количество для заказа = 7" sqref="N2810">
      <formula1>7</formula1>
      <formula2>1206</formula2>
    </dataValidation>
    <dataValidation type="decimal" allowBlank="1" showErrorMessage="1" errorTitle="Неверно указано Количество" error="минимальное количество для заказа = 7" sqref="N2811">
      <formula1>7</formula1>
      <formula2>2287</formula2>
    </dataValidation>
    <dataValidation type="decimal" allowBlank="1" showErrorMessage="1" errorTitle="Неверно указано Количество" error="минимальное количество для заказа = 7" sqref="N2812">
      <formula1>7</formula1>
      <formula2>2299</formula2>
    </dataValidation>
    <dataValidation type="decimal" allowBlank="1" showErrorMessage="1" errorTitle="Неверно указано Количество" error="минимальное количество для заказа = 7" sqref="N2813">
      <formula1>7</formula1>
      <formula2>2571</formula2>
    </dataValidation>
    <dataValidation type="decimal" allowBlank="1" showErrorMessage="1" errorTitle="Неверно указано Количество" error="минимальное количество для заказа = 7" sqref="N2814">
      <formula1>7</formula1>
      <formula2>1263</formula2>
    </dataValidation>
    <dataValidation type="decimal" allowBlank="1" showErrorMessage="1" errorTitle="Неверно указано Количество" error="минимальное количество для заказа = 7" sqref="N2815">
      <formula1>7</formula1>
      <formula2>2999</formula2>
    </dataValidation>
    <dataValidation type="decimal" allowBlank="1" showErrorMessage="1" errorTitle="Неверно указано Количество" error="минимальное количество для заказа = 7" sqref="N2816">
      <formula1>7</formula1>
      <formula2>1251</formula2>
    </dataValidation>
    <dataValidation type="decimal" allowBlank="1" showErrorMessage="1" errorTitle="Неверно указано Количество" error="минимальное количество для заказа = 2" sqref="N2886">
      <formula1>2</formula1>
      <formula2>244</formula2>
    </dataValidation>
    <dataValidation type="decimal" allowBlank="1" showErrorMessage="1" errorTitle="Неверно указано Количество" error="минимальное количество для заказа = 1" sqref="N2888">
      <formula1>1</formula1>
      <formula2>2800</formula2>
    </dataValidation>
    <dataValidation type="decimal" allowBlank="1" showErrorMessage="1" errorTitle="Неверно указано Количество" error="минимальное количество для заказа = 2" sqref="N2889">
      <formula1>2</formula1>
      <formula2>1596</formula2>
    </dataValidation>
    <dataValidation type="decimal" allowBlank="1" showErrorMessage="1" errorTitle="Неверно указано Количество" error="минимальное количество для заказа = 1" sqref="N2890">
      <formula1>1</formula1>
      <formula2>977</formula2>
    </dataValidation>
    <dataValidation type="decimal" allowBlank="1" showErrorMessage="1" errorTitle="Неверно указано Количество" error="минимальное количество для заказа = 3" sqref="N2895">
      <formula1>3</formula1>
      <formula2>578</formula2>
    </dataValidation>
    <dataValidation type="decimal" allowBlank="1" showErrorMessage="1" errorTitle="Неверно указано Количество" error="минимальное количество для заказа = 3" sqref="N2897">
      <formula1>3</formula1>
      <formula2>1796</formula2>
    </dataValidation>
    <dataValidation type="decimal" allowBlank="1" showErrorMessage="1" errorTitle="Неверно указано Количество" error="минимальное количество для заказа = 3" sqref="N2898">
      <formula1>3</formula1>
      <formula2>1279</formula2>
    </dataValidation>
    <dataValidation type="decimal" allowBlank="1" showErrorMessage="1" errorTitle="Неверно указано Количество" error="минимальное количество для заказа = 3" sqref="N2899">
      <formula1>3</formula1>
      <formula2>1562</formula2>
    </dataValidation>
    <dataValidation type="decimal" allowBlank="1" showErrorMessage="1" errorTitle="Неверно указано Количество" error="минимальное количество для заказа = 3" sqref="N2900">
      <formula1>3</formula1>
      <formula2>1100</formula2>
    </dataValidation>
    <dataValidation type="decimal" allowBlank="1" showErrorMessage="1" errorTitle="Неверно указано Количество" error="минимальное количество для заказа = 3" sqref="N2901">
      <formula1>3</formula1>
      <formula2>564</formula2>
    </dataValidation>
    <dataValidation type="decimal" allowBlank="1" showErrorMessage="1" errorTitle="Неверно указано Количество" error="минимальное количество для заказа = 3" sqref="N2902">
      <formula1>3</formula1>
      <formula2>2329</formula2>
    </dataValidation>
    <dataValidation type="decimal" allowBlank="1" showErrorMessage="1" errorTitle="Неверно указано Количество" error="минимальное количество для заказа = 3" sqref="N2903">
      <formula1>3</formula1>
      <formula2>779</formula2>
    </dataValidation>
    <dataValidation type="decimal" allowBlank="1" showErrorMessage="1" errorTitle="Неверно указано Количество" error="минимальное количество для заказа = 3" sqref="N2905">
      <formula1>3</formula1>
      <formula2>1574</formula2>
    </dataValidation>
    <dataValidation type="decimal" allowBlank="1" showErrorMessage="1" errorTitle="Неверно указано Количество" error="минимальное количество для заказа = 3" sqref="N2906">
      <formula1>3</formula1>
      <formula2>16</formula2>
    </dataValidation>
    <dataValidation type="decimal" allowBlank="1" showErrorMessage="1" errorTitle="Неверно указано Количество" error="минимальное количество для заказа = 3" sqref="N2907">
      <formula1>3</formula1>
      <formula2>160</formula2>
    </dataValidation>
    <dataValidation type="decimal" allowBlank="1" showErrorMessage="1" errorTitle="Неверно указано Количество" error="минимальное количество для заказа = 3" sqref="N2908">
      <formula1>3</formula1>
      <formula2>1260</formula2>
    </dataValidation>
    <dataValidation type="decimal" allowBlank="1" showErrorMessage="1" errorTitle="Неверно указано Количество" error="минимальное количество для заказа = 3" sqref="N2909">
      <formula1>3</formula1>
      <formula2>1455</formula2>
    </dataValidation>
    <dataValidation type="decimal" allowBlank="1" showErrorMessage="1" errorTitle="Неверно указано Количество" error="минимальное количество для заказа = 3" sqref="N2910">
      <formula1>3</formula1>
      <formula2>501</formula2>
    </dataValidation>
    <dataValidation type="decimal" allowBlank="1" showErrorMessage="1" errorTitle="Неверно указано Количество" error="минимальное количество для заказа = 3" sqref="N2911">
      <formula1>3</formula1>
      <formula2>1144</formula2>
    </dataValidation>
    <dataValidation type="decimal" allowBlank="1" showErrorMessage="1" errorTitle="Неверно указано Количество" error="минимальное количество для заказа = 3" sqref="N2912">
      <formula1>3</formula1>
      <formula2>1461</formula2>
    </dataValidation>
    <dataValidation type="decimal" allowBlank="1" showErrorMessage="1" errorTitle="Неверно указано Количество" error="минимальное количество для заказа = 3" sqref="N2913">
      <formula1>3</formula1>
      <formula2>905</formula2>
    </dataValidation>
    <dataValidation type="decimal" allowBlank="1" showErrorMessage="1" errorTitle="Неверно указано Количество" error="минимальное количество для заказа = 3" sqref="N2914">
      <formula1>3</formula1>
      <formula2>2621</formula2>
    </dataValidation>
    <dataValidation type="decimal" allowBlank="1" showErrorMessage="1" errorTitle="Неверно указано Количество" error="минимальное количество для заказа = 3" sqref="N2915">
      <formula1>3</formula1>
      <formula2>2133</formula2>
    </dataValidation>
    <dataValidation type="decimal" allowBlank="1" showErrorMessage="1" errorTitle="Неверно указано Количество" error="минимальное количество для заказа = 3" sqref="N2916">
      <formula1>3</formula1>
      <formula2>1678</formula2>
    </dataValidation>
    <dataValidation type="decimal" allowBlank="1" showErrorMessage="1" errorTitle="Неверно указано Количество" error="минимальное количество для заказа = 3" sqref="N2917">
      <formula1>3</formula1>
      <formula2>1103</formula2>
    </dataValidation>
    <dataValidation type="decimal" allowBlank="1" showErrorMessage="1" errorTitle="Неверно указано Количество" error="минимальное количество для заказа = 3" sqref="N2918">
      <formula1>3</formula1>
      <formula2>762</formula2>
    </dataValidation>
    <dataValidation type="decimal" allowBlank="1" showErrorMessage="1" errorTitle="Неверно указано Количество" error="минимальное количество для заказа = 3" sqref="N2919">
      <formula1>3</formula1>
      <formula2>929</formula2>
    </dataValidation>
    <dataValidation type="decimal" allowBlank="1" showErrorMessage="1" errorTitle="Неверно указано Количество" error="минимальное количество для заказа = 3" sqref="N2920">
      <formula1>3</formula1>
      <formula2>1945</formula2>
    </dataValidation>
    <dataValidation type="decimal" allowBlank="1" showErrorMessage="1" errorTitle="Неверно указано Количество" error="минимальное количество для заказа = 3" sqref="N2921">
      <formula1>3</formula1>
      <formula2>1267</formula2>
    </dataValidation>
    <dataValidation type="decimal" allowBlank="1" showErrorMessage="1" errorTitle="Неверно указано Количество" error="минимальное количество для заказа = 3" sqref="N2922">
      <formula1>3</formula1>
      <formula2>1094</formula2>
    </dataValidation>
    <dataValidation type="decimal" allowBlank="1" showErrorMessage="1" errorTitle="Неверно указано Количество" error="минимальное количество для заказа = 3" sqref="N2925">
      <formula1>3</formula1>
      <formula2>1738</formula2>
    </dataValidation>
    <dataValidation type="decimal" allowBlank="1" showErrorMessage="1" errorTitle="Неверно указано Количество" error="минимальное количество для заказа = 3" sqref="N2926">
      <formula1>3</formula1>
      <formula2>393</formula2>
    </dataValidation>
    <dataValidation type="decimal" allowBlank="1" showErrorMessage="1" errorTitle="Неверно указано Количество" error="минимальное количество для заказа = 3" sqref="N2928">
      <formula1>3</formula1>
      <formula2>5</formula2>
    </dataValidation>
    <dataValidation type="decimal" allowBlank="1" showErrorMessage="1" errorTitle="Неверно указано Количество" error="минимальное количество для заказа = 3" sqref="N2930">
      <formula1>3</formula1>
      <formula2>1388</formula2>
    </dataValidation>
    <dataValidation type="decimal" allowBlank="1" showErrorMessage="1" errorTitle="Неверно указано Количество" error="минимальное количество для заказа = 3" sqref="N2931">
      <formula1>3</formula1>
      <formula2>861</formula2>
    </dataValidation>
    <dataValidation type="decimal" allowBlank="1" showErrorMessage="1" errorTitle="Неверно указано Количество" error="минимальное количество для заказа = 3" sqref="N2932">
      <formula1>3</formula1>
      <formula2>2243</formula2>
    </dataValidation>
    <dataValidation type="decimal" allowBlank="1" showErrorMessage="1" errorTitle="Неверно указано Количество" error="минимальное количество для заказа = 3" sqref="N2934">
      <formula1>3</formula1>
      <formula2>1866</formula2>
    </dataValidation>
    <dataValidation type="decimal" allowBlank="1" showErrorMessage="1" errorTitle="Неверно указано Количество" error="минимальное количество для заказа = 3" sqref="N2936">
      <formula1>3</formula1>
      <formula2>2338</formula2>
    </dataValidation>
    <dataValidation type="decimal" allowBlank="1" showErrorMessage="1" errorTitle="Неверно указано Количество" error="минимальное количество для заказа = 3" sqref="N2937">
      <formula1>3</formula1>
      <formula2>777</formula2>
    </dataValidation>
    <dataValidation type="decimal" allowBlank="1" showErrorMessage="1" errorTitle="Неверно указано Количество" error="минимальное количество для заказа = 3" sqref="N2938">
      <formula1>3</formula1>
      <formula2>1000</formula2>
    </dataValidation>
    <dataValidation type="decimal" allowBlank="1" showErrorMessage="1" errorTitle="Неверно указано Количество" error="минимальное количество для заказа = 3" sqref="N2939">
      <formula1>3</formula1>
      <formula2>90</formula2>
    </dataValidation>
    <dataValidation type="decimal" allowBlank="1" showErrorMessage="1" errorTitle="Неверно указано Количество" error="минимальное количество для заказа = 3" sqref="N2941">
      <formula1>3</formula1>
      <formula2>963</formula2>
    </dataValidation>
    <dataValidation type="decimal" allowBlank="1" showErrorMessage="1" errorTitle="Неверно указано Количество" error="минимальное количество для заказа = 3" sqref="N2943">
      <formula1>3</formula1>
      <formula2>1145</formula2>
    </dataValidation>
    <dataValidation type="decimal" allowBlank="1" showErrorMessage="1" errorTitle="Неверно указано Количество" error="минимальное количество для заказа = 2" sqref="N2946">
      <formula1>2</formula1>
      <formula2>1171</formula2>
    </dataValidation>
    <dataValidation type="decimal" allowBlank="1" showErrorMessage="1" errorTitle="Неверно указано Количество" error="минимальное количество для заказа = 2" sqref="N2948">
      <formula1>2</formula1>
      <formula2>262</formula2>
    </dataValidation>
    <dataValidation type="decimal" allowBlank="1" showErrorMessage="1" errorTitle="Неверно указано Количество" error="минимальное количество для заказа = 2" sqref="N2949">
      <formula1>2</formula1>
      <formula2>353</formula2>
    </dataValidation>
    <dataValidation type="decimal" allowBlank="1" showErrorMessage="1" errorTitle="Неверно указано Количество" error="минимальное количество для заказа = 2" sqref="N2950 N3248">
      <formula1>2</formula1>
      <formula2>765</formula2>
    </dataValidation>
    <dataValidation type="decimal" allowBlank="1" showErrorMessage="1" errorTitle="Неверно указано Количество" error="минимальное количество для заказа = 2" sqref="N2951">
      <formula1>2</formula1>
      <formula2>928</formula2>
    </dataValidation>
    <dataValidation type="decimal" allowBlank="1" showErrorMessage="1" errorTitle="Неверно указано Количество" error="минимальное количество для заказа = 2" sqref="N2952">
      <formula1>2</formula1>
      <formula2>1039</formula2>
    </dataValidation>
    <dataValidation type="decimal" allowBlank="1" showErrorMessage="1" errorTitle="Неверно указано Количество" error="минимальное количество для заказа = 2" sqref="N2953">
      <formula1>2</formula1>
      <formula2>554</formula2>
    </dataValidation>
    <dataValidation type="decimal" allowBlank="1" showErrorMessage="1" errorTitle="Неверно указано Количество" error="минимальное количество для заказа = 2" sqref="N2954">
      <formula1>2</formula1>
      <formula2>424</formula2>
    </dataValidation>
    <dataValidation type="decimal" allowBlank="1" showErrorMessage="1" errorTitle="Неверно указано Количество" error="минимальное количество для заказа = 2" sqref="N2956">
      <formula1>2</formula1>
      <formula2>890</formula2>
    </dataValidation>
    <dataValidation type="decimal" allowBlank="1" showErrorMessage="1" errorTitle="Неверно указано Количество" error="минимальное количество для заказа = 2" sqref="N2957">
      <formula1>2</formula1>
      <formula2>323</formula2>
    </dataValidation>
    <dataValidation type="decimal" allowBlank="1" showErrorMessage="1" errorTitle="Неверно указано Количество" error="минимальное количество для заказа = 2" sqref="N2958">
      <formula1>2</formula1>
      <formula2>675</formula2>
    </dataValidation>
    <dataValidation type="decimal" allowBlank="1" showErrorMessage="1" errorTitle="Неверно указано Количество" error="минимальное количество для заказа = 2" sqref="N2959">
      <formula1>2</formula1>
      <formula2>822</formula2>
    </dataValidation>
    <dataValidation type="decimal" allowBlank="1" showErrorMessage="1" errorTitle="Неверно указано Количество" error="минимальное количество для заказа = 2" sqref="N2961">
      <formula1>2</formula1>
      <formula2>1148</formula2>
    </dataValidation>
    <dataValidation type="decimal" allowBlank="1" showErrorMessage="1" errorTitle="Неверно указано Количество" error="минимальное количество для заказа = 2" sqref="N2962 N3252">
      <formula1>2</formula1>
      <formula2>790</formula2>
    </dataValidation>
    <dataValidation type="decimal" allowBlank="1" showErrorMessage="1" errorTitle="Неверно указано Количество" error="минимальное количество для заказа = 2" sqref="N2963">
      <formula1>2</formula1>
      <formula2>1155</formula2>
    </dataValidation>
    <dataValidation type="decimal" allowBlank="1" showErrorMessage="1" errorTitle="Неверно указано Количество" error="минимальное количество для заказа = 2" sqref="N2964 N5068:N5069">
      <formula1>2</formula1>
      <formula2>431</formula2>
    </dataValidation>
    <dataValidation type="decimal" allowBlank="1" showErrorMessage="1" errorTitle="Неверно указано Количество" error="минимальное количество для заказа = 2" sqref="N2965">
      <formula1>2</formula1>
      <formula2>1525</formula2>
    </dataValidation>
    <dataValidation type="decimal" allowBlank="1" showErrorMessage="1" errorTitle="Неверно указано Количество" error="минимальное количество для заказа = 2" sqref="N2966">
      <formula1>2</formula1>
      <formula2>980</formula2>
    </dataValidation>
    <dataValidation type="decimal" allowBlank="1" showErrorMessage="1" errorTitle="Неверно указано Количество" error="минимальное количество для заказа = 2" sqref="N2967">
      <formula1>2</formula1>
      <formula2>1626</formula2>
    </dataValidation>
    <dataValidation type="decimal" allowBlank="1" showErrorMessage="1" errorTitle="Неверно указано Количество" error="минимальное количество для заказа = 2" sqref="N2969">
      <formula1>2</formula1>
      <formula2>941</formula2>
    </dataValidation>
    <dataValidation type="decimal" allowBlank="1" showErrorMessage="1" errorTitle="Неверно указано Количество" error="минимальное количество для заказа = 2" sqref="N2970">
      <formula1>2</formula1>
      <formula2>1505</formula2>
    </dataValidation>
    <dataValidation type="decimal" allowBlank="1" showErrorMessage="1" errorTitle="Неверно указано Количество" error="минимальное количество для заказа = 2" sqref="N2973">
      <formula1>2</formula1>
      <formula2>740</formula2>
    </dataValidation>
    <dataValidation type="decimal" allowBlank="1" showErrorMessage="1" errorTitle="Неверно указано Количество" error="минимальное количество для заказа = 2" sqref="N2974">
      <formula1>2</formula1>
      <formula2>1067</formula2>
    </dataValidation>
    <dataValidation type="decimal" allowBlank="1" showErrorMessage="1" errorTitle="Неверно указано Количество" error="минимальное количество для заказа = 2" sqref="N2975">
      <formula1>2</formula1>
      <formula2>425</formula2>
    </dataValidation>
    <dataValidation type="decimal" allowBlank="1" showErrorMessage="1" errorTitle="Неверно указано Количество" error="минимальное количество для заказа = 2" sqref="N2976">
      <formula1>2</formula1>
      <formula2>863</formula2>
    </dataValidation>
    <dataValidation type="decimal" allowBlank="1" showErrorMessage="1" errorTitle="Неверно указано Количество" error="минимальное количество для заказа = 2" sqref="N2977">
      <formula1>2</formula1>
      <formula2>366</formula2>
    </dataValidation>
    <dataValidation type="decimal" allowBlank="1" showErrorMessage="1" errorTitle="Неверно указано Количество" error="минимальное количество для заказа = 2" sqref="N2978">
      <formula1>2</formula1>
      <formula2>196</formula2>
    </dataValidation>
    <dataValidation type="decimal" allowBlank="1" showErrorMessage="1" errorTitle="Неверно указано Количество" error="минимальное количество для заказа = 2" sqref="N2979">
      <formula1>2</formula1>
      <formula2>684</formula2>
    </dataValidation>
    <dataValidation type="decimal" allowBlank="1" showErrorMessage="1" errorTitle="Неверно указано Количество" error="минимальное количество для заказа = 2" sqref="N2980">
      <formula1>2</formula1>
      <formula2>1273</formula2>
    </dataValidation>
    <dataValidation type="decimal" allowBlank="1" showErrorMessage="1" errorTitle="Неверно указано Количество" error="минимальное количество для заказа = 2" sqref="N2981">
      <formula1>2</formula1>
      <formula2>990</formula2>
    </dataValidation>
    <dataValidation type="decimal" allowBlank="1" showErrorMessage="1" errorTitle="Неверно указано Количество" error="минимальное количество для заказа = 2" sqref="N2983">
      <formula1>2</formula1>
      <formula2>139</formula2>
    </dataValidation>
    <dataValidation type="decimal" allowBlank="1" showErrorMessage="1" errorTitle="Неверно указано Количество" error="минимальное количество для заказа = 1" sqref="N2989">
      <formula1>1</formula1>
      <formula2>1130</formula2>
    </dataValidation>
    <dataValidation type="decimal" allowBlank="1" showErrorMessage="1" errorTitle="Неверно указано Количество" error="минимальное количество для заказа = 1" sqref="N2991">
      <formula1>1</formula1>
      <formula2>1126</formula2>
    </dataValidation>
    <dataValidation type="decimal" allowBlank="1" showErrorMessage="1" errorTitle="Неверно указано Количество" error="минимальное количество для заказа = 1" sqref="N2993">
      <formula1>1</formula1>
      <formula2>1107</formula2>
    </dataValidation>
    <dataValidation type="decimal" allowBlank="1" showErrorMessage="1" errorTitle="Неверно указано Количество" error="минимальное количество для заказа = 1" sqref="N2994">
      <formula1>1</formula1>
      <formula2>1030</formula2>
    </dataValidation>
    <dataValidation type="decimal" allowBlank="1" showErrorMessage="1" errorTitle="Неверно указано Количество" error="минимальное количество для заказа = 1" sqref="N2997">
      <formula1>1</formula1>
      <formula2>626</formula2>
    </dataValidation>
    <dataValidation type="decimal" allowBlank="1" showErrorMessage="1" errorTitle="Неверно указано Количество" error="минимальное количество для заказа = 1" sqref="N2998">
      <formula1>1</formula1>
      <formula2>2128</formula2>
    </dataValidation>
    <dataValidation type="decimal" allowBlank="1" showErrorMessage="1" errorTitle="Неверно указано Количество" error="минимальное количество для заказа = 1" sqref="N3003">
      <formula1>1</formula1>
      <formula2>659</formula2>
    </dataValidation>
    <dataValidation type="decimal" allowBlank="1" showErrorMessage="1" errorTitle="Неверно указано Количество" error="минимальное количество для заказа = 1" sqref="N3005">
      <formula1>1</formula1>
      <formula2>815</formula2>
    </dataValidation>
    <dataValidation type="decimal" allowBlank="1" showErrorMessage="1" errorTitle="Неверно указано Количество" error="минимальное количество для заказа = 3" sqref="N3008">
      <formula1>3</formula1>
      <formula2>2164</formula2>
    </dataValidation>
    <dataValidation type="decimal" allowBlank="1" showErrorMessage="1" errorTitle="Неверно указано Количество" error="минимальное количество для заказа = 3" sqref="N3009">
      <formula1>3</formula1>
      <formula2>1019</formula2>
    </dataValidation>
    <dataValidation type="decimal" allowBlank="1" showErrorMessage="1" errorTitle="Неверно указано Количество" error="минимальное количество для заказа = 3" sqref="N3011">
      <formula1>3</formula1>
      <formula2>1954</formula2>
    </dataValidation>
    <dataValidation type="decimal" allowBlank="1" showErrorMessage="1" errorTitle="Неверно указано Количество" error="минимальное количество для заказа = 3" sqref="N3012">
      <formula1>3</formula1>
      <formula2>1136</formula2>
    </dataValidation>
    <dataValidation type="decimal" allowBlank="1" showErrorMessage="1" errorTitle="Неверно указано Количество" error="минимальное количество для заказа = 3" sqref="N3013">
      <formula1>3</formula1>
      <formula2>1940</formula2>
    </dataValidation>
    <dataValidation type="decimal" allowBlank="1" showErrorMessage="1" errorTitle="Неверно указано Количество" error="минимальное количество для заказа = 3" sqref="N3014">
      <formula1>3</formula1>
      <formula2>1888</formula2>
    </dataValidation>
    <dataValidation type="decimal" allowBlank="1" showErrorMessage="1" errorTitle="Неверно указано Количество" error="минимальное количество для заказа = 3" sqref="N3015">
      <formula1>3</formula1>
      <formula2>1927</formula2>
    </dataValidation>
    <dataValidation type="decimal" allowBlank="1" showErrorMessage="1" errorTitle="Неверно указано Количество" error="минимальное количество для заказа = 3" sqref="N3016">
      <formula1>3</formula1>
      <formula2>1900</formula2>
    </dataValidation>
    <dataValidation type="decimal" allowBlank="1" showErrorMessage="1" errorTitle="Неверно указано Количество" error="минимальное количество для заказа = 3" sqref="N3017">
      <formula1>3</formula1>
      <formula2>1856</formula2>
    </dataValidation>
    <dataValidation type="decimal" allowBlank="1" showErrorMessage="1" errorTitle="Неверно указано Количество" error="минимальное количество для заказа = 3" sqref="N3019">
      <formula1>3</formula1>
      <formula2>1207</formula2>
    </dataValidation>
    <dataValidation type="decimal" allowBlank="1" showErrorMessage="1" errorTitle="Неверно указано Количество" error="минимальное количество для заказа = 3" sqref="N3020">
      <formula1>3</formula1>
      <formula2>591</formula2>
    </dataValidation>
    <dataValidation type="decimal" allowBlank="1" showErrorMessage="1" errorTitle="Неверно указано Количество" error="минимальное количество для заказа = 3" sqref="N3022">
      <formula1>3</formula1>
      <formula2>1905</formula2>
    </dataValidation>
    <dataValidation type="decimal" allowBlank="1" showErrorMessage="1" errorTitle="Неверно указано Количество" error="минимальное количество для заказа = 3" sqref="N3023">
      <formula1>3</formula1>
      <formula2>1825</formula2>
    </dataValidation>
    <dataValidation type="decimal" allowBlank="1" showErrorMessage="1" errorTitle="Неверно указано Количество" error="минимальное количество для заказа = 3" sqref="N3024">
      <formula1>3</formula1>
      <formula2>1947</formula2>
    </dataValidation>
    <dataValidation type="decimal" allowBlank="1" showErrorMessage="1" errorTitle="Неверно указано Количество" error="минимальное количество для заказа = 3" sqref="N3025">
      <formula1>3</formula1>
      <formula2>1880</formula2>
    </dataValidation>
    <dataValidation type="decimal" allowBlank="1" showErrorMessage="1" errorTitle="Неверно указано Количество" error="минимальное количество для заказа = 3" sqref="N3026">
      <formula1>3</formula1>
      <formula2>1944</formula2>
    </dataValidation>
    <dataValidation type="decimal" allowBlank="1" showErrorMessage="1" errorTitle="Неверно указано Количество" error="минимальное количество для заказа = 2" sqref="N3028">
      <formula1>2</formula1>
      <formula2>1927</formula2>
    </dataValidation>
    <dataValidation type="decimal" allowBlank="1" showErrorMessage="1" errorTitle="Неверно указано Количество" error="минимальное количество для заказа = 3" sqref="N3029 N5344:N5345">
      <formula1>3</formula1>
      <formula2>13</formula2>
    </dataValidation>
    <dataValidation type="decimal" allowBlank="1" showErrorMessage="1" errorTitle="Неверно указано Количество" error="минимальное количество для заказа = 2" sqref="N3032">
      <formula1>2</formula1>
      <formula2>1010</formula2>
    </dataValidation>
    <dataValidation type="decimal" allowBlank="1" showErrorMessage="1" errorTitle="Неверно указано Количество" error="минимальное количество для заказа = 2" sqref="N3033">
      <formula1>2</formula1>
      <formula2>491</formula2>
    </dataValidation>
    <dataValidation type="decimal" allowBlank="1" showErrorMessage="1" errorTitle="Неверно указано Количество" error="минимальное количество для заказа = 2" sqref="N3034">
      <formula1>2</formula1>
      <formula2>911</formula2>
    </dataValidation>
    <dataValidation type="decimal" allowBlank="1" showErrorMessage="1" errorTitle="Неверно указано Количество" error="минимальное количество для заказа = 2" sqref="N3035 N3141">
      <formula1>2</formula1>
      <formula2>1118</formula2>
    </dataValidation>
    <dataValidation type="decimal" allowBlank="1" showErrorMessage="1" errorTitle="Неверно указано Количество" error="минимальное количество для заказа = 2" sqref="N3036">
      <formula1>2</formula1>
      <formula2>729</formula2>
    </dataValidation>
    <dataValidation type="decimal" allowBlank="1" showErrorMessage="1" errorTitle="Неверно указано Количество" error="минимальное количество для заказа = 2" sqref="N3037">
      <formula1>2</formula1>
      <formula2>1334</formula2>
    </dataValidation>
    <dataValidation type="decimal" allowBlank="1" showErrorMessage="1" errorTitle="Неверно указано Количество" error="минимальное количество для заказа = 2" sqref="N3038">
      <formula1>2</formula1>
      <formula2>1328</formula2>
    </dataValidation>
    <dataValidation type="decimal" allowBlank="1" showErrorMessage="1" errorTitle="Неверно указано Количество" error="минимальное количество для заказа = 2" sqref="N3039">
      <formula1>2</formula1>
      <formula2>2768</formula2>
    </dataValidation>
    <dataValidation type="decimal" allowBlank="1" showErrorMessage="1" errorTitle="Неверно указано Количество" error="минимальное количество для заказа = 2" sqref="N3040">
      <formula1>2</formula1>
      <formula2>1500</formula2>
    </dataValidation>
    <dataValidation type="decimal" allowBlank="1" showErrorMessage="1" errorTitle="Неверно указано Количество" error="минимальное количество для заказа = 2" sqref="N3041">
      <formula1>2</formula1>
      <formula2>1209</formula2>
    </dataValidation>
    <dataValidation type="decimal" allowBlank="1" showErrorMessage="1" errorTitle="Неверно указано Количество" error="минимальное количество для заказа = 2" sqref="N3042">
      <formula1>2</formula1>
      <formula2>1129</formula2>
    </dataValidation>
    <dataValidation type="decimal" allowBlank="1" showErrorMessage="1" errorTitle="Неверно указано Количество" error="минимальное количество для заказа = 2" sqref="N3043">
      <formula1>2</formula1>
      <formula2>758</formula2>
    </dataValidation>
    <dataValidation type="decimal" allowBlank="1" showErrorMessage="1" errorTitle="Неверно указано Количество" error="минимальное количество для заказа = 2" sqref="N3045">
      <formula1>2</formula1>
      <formula2>1332</formula2>
    </dataValidation>
    <dataValidation type="decimal" allowBlank="1" showErrorMessage="1" errorTitle="Неверно указано Количество" error="минимальное количество для заказа = 2" sqref="N3046">
      <formula1>2</formula1>
      <formula2>1648</formula2>
    </dataValidation>
    <dataValidation type="decimal" allowBlank="1" showErrorMessage="1" errorTitle="Неверно указано Количество" error="минимальное количество для заказа = 2" sqref="N3047">
      <formula1>2</formula1>
      <formula2>1274</formula2>
    </dataValidation>
    <dataValidation type="decimal" allowBlank="1" showErrorMessage="1" errorTitle="Неверно указано Количество" error="минимальное количество для заказа = 2" sqref="N3048">
      <formula1>2</formula1>
      <formula2>478</formula2>
    </dataValidation>
    <dataValidation type="decimal" allowBlank="1" showErrorMessage="1" errorTitle="Неверно указано Количество" error="минимальное количество для заказа = 2" sqref="N3049">
      <formula1>2</formula1>
      <formula2>1180</formula2>
    </dataValidation>
    <dataValidation type="decimal" allowBlank="1" showErrorMessage="1" errorTitle="Неверно указано Количество" error="минимальное количество для заказа = 2" sqref="N3050">
      <formula1>2</formula1>
      <formula2>1513</formula2>
    </dataValidation>
    <dataValidation type="decimal" allowBlank="1" showErrorMessage="1" errorTitle="Неверно указано Количество" error="минимальное количество для заказа = 2" sqref="N3052">
      <formula1>2</formula1>
      <formula2>1150</formula2>
    </dataValidation>
    <dataValidation type="decimal" allowBlank="1" showErrorMessage="1" errorTitle="Неверно указано Количество" error="минимальное количество для заказа = 2" sqref="N3054">
      <formula1>2</formula1>
      <formula2>499</formula2>
    </dataValidation>
    <dataValidation type="decimal" allowBlank="1" showErrorMessage="1" errorTitle="Неверно указано Количество" error="минимальное количество для заказа = 2" sqref="N3055 N537:N538">
      <formula1>2</formula1>
      <formula2>1257</formula2>
    </dataValidation>
    <dataValidation type="decimal" allowBlank="1" showErrorMessage="1" errorTitle="Неверно указано Количество" error="минимальное количество для заказа = 2" sqref="N3057">
      <formula1>2</formula1>
      <formula2>1526</formula2>
    </dataValidation>
    <dataValidation type="decimal" allowBlank="1" showErrorMessage="1" errorTitle="Неверно указано Количество" error="минимальное количество для заказа = 2" sqref="N3058">
      <formula1>2</formula1>
      <formula2>955</formula2>
    </dataValidation>
    <dataValidation type="decimal" allowBlank="1" showErrorMessage="1" errorTitle="Неверно указано Количество" error="минимальное количество для заказа = 2" sqref="N3059">
      <formula1>2</formula1>
      <formula2>1075</formula2>
    </dataValidation>
    <dataValidation type="decimal" allowBlank="1" showErrorMessage="1" errorTitle="Неверно указано Количество" error="минимальное количество для заказа = 2" sqref="N3060">
      <formula1>2</formula1>
      <formula2>794</formula2>
    </dataValidation>
    <dataValidation type="decimal" allowBlank="1" showErrorMessage="1" errorTitle="Неверно указано Количество" error="минимальное количество для заказа = 2" sqref="N3061">
      <formula1>2</formula1>
      <formula2>954</formula2>
    </dataValidation>
    <dataValidation type="decimal" allowBlank="1" showErrorMessage="1" errorTitle="Неверно указано Количество" error="минимальное количество для заказа = 2" sqref="N3062">
      <formula1>2</formula1>
      <formula2>1205</formula2>
    </dataValidation>
    <dataValidation type="decimal" allowBlank="1" showErrorMessage="1" errorTitle="Неверно указано Количество" error="минимальное количество для заказа = 2" sqref="N3064 N3074">
      <formula1>2</formula1>
      <formula2>2222</formula2>
    </dataValidation>
    <dataValidation type="decimal" allowBlank="1" showErrorMessage="1" errorTitle="Неверно указано Количество" error="минимальное количество для заказа = 2" sqref="N3065">
      <formula1>2</formula1>
      <formula2>1232</formula2>
    </dataValidation>
    <dataValidation type="decimal" allowBlank="1" showErrorMessage="1" errorTitle="Неверно указано Количество" error="минимальное количество для заказа = 2" sqref="N3066 N3508">
      <formula1>2</formula1>
      <formula2>18</formula2>
    </dataValidation>
    <dataValidation type="decimal" allowBlank="1" showErrorMessage="1" errorTitle="Неверно указано Количество" error="минимальное количество для заказа = 2" sqref="N3067">
      <formula1>2</formula1>
      <formula2>1455</formula2>
    </dataValidation>
    <dataValidation type="decimal" allowBlank="1" showErrorMessage="1" errorTitle="Неверно указано Количество" error="минимальное количество для заказа = 2" sqref="N3068 N3103 N5097:N5098 N5773:N5774">
      <formula1>2</formula1>
      <formula2>8</formula2>
    </dataValidation>
    <dataValidation type="decimal" allowBlank="1" showErrorMessage="1" errorTitle="Неверно указано Количество" error="минимальное количество для заказа = 2" sqref="N3075">
      <formula1>2</formula1>
      <formula2>1494</formula2>
    </dataValidation>
    <dataValidation type="decimal" allowBlank="1" showErrorMessage="1" errorTitle="Неверно указано Количество" error="минимальное количество для заказа = 2" sqref="N3077">
      <formula1>2</formula1>
      <formula2>1979</formula2>
    </dataValidation>
    <dataValidation type="decimal" allowBlank="1" showErrorMessage="1" errorTitle="Неверно указано Количество" error="минимальное количество для заказа = 2" sqref="N3078">
      <formula1>2</formula1>
      <formula2>988</formula2>
    </dataValidation>
    <dataValidation type="decimal" allowBlank="1" showErrorMessage="1" errorTitle="Неверно указано Количество" error="минимальное количество для заказа = 2" sqref="N3079">
      <formula1>2</formula1>
      <formula2>1116</formula2>
    </dataValidation>
    <dataValidation type="decimal" allowBlank="1" showErrorMessage="1" errorTitle="Неверно указано Количество" error="минимальное количество для заказа = 2" sqref="N3081">
      <formula1>2</formula1>
      <formula2>1960</formula2>
    </dataValidation>
    <dataValidation type="decimal" allowBlank="1" showErrorMessage="1" errorTitle="Неверно указано Количество" error="минимальное количество для заказа = 2" sqref="N3082">
      <formula1>2</formula1>
      <formula2>757</formula2>
    </dataValidation>
    <dataValidation type="decimal" allowBlank="1" showErrorMessage="1" errorTitle="Неверно указано Количество" error="минимальное количество для заказа = 2" sqref="N3083">
      <formula1>2</formula1>
      <formula2>1764</formula2>
    </dataValidation>
    <dataValidation type="decimal" allowBlank="1" showErrorMessage="1" errorTitle="Неверно указано Количество" error="минимальное количество для заказа = 2" sqref="N3084">
      <formula1>2</formula1>
      <formula2>1606</formula2>
    </dataValidation>
    <dataValidation type="decimal" allowBlank="1" showErrorMessage="1" errorTitle="Неверно указано Количество" error="минимальное количество для заказа = 2" sqref="N3085">
      <formula1>2</formula1>
      <formula2>810</formula2>
    </dataValidation>
    <dataValidation type="decimal" allowBlank="1" showErrorMessage="1" errorTitle="Неверно указано Количество" error="минимальное количество для заказа = 2" sqref="N3086">
      <formula1>2</formula1>
      <formula2>1416</formula2>
    </dataValidation>
    <dataValidation type="decimal" allowBlank="1" showErrorMessage="1" errorTitle="Неверно указано Количество" error="минимальное количество для заказа = 2" sqref="N3087">
      <formula1>2</formula1>
      <formula2>1249</formula2>
    </dataValidation>
    <dataValidation type="decimal" allowBlank="1" showErrorMessage="1" errorTitle="Неверно указано Количество" error="минимальное количество для заказа = 2" sqref="N3088">
      <formula1>2</formula1>
      <formula2>27</formula2>
    </dataValidation>
    <dataValidation type="decimal" allowBlank="1" showErrorMessage="1" errorTitle="Неверно указано Количество" error="минимальное количество для заказа = 2" sqref="N3089">
      <formula1>2</formula1>
      <formula2>628</formula2>
    </dataValidation>
    <dataValidation type="decimal" allowBlank="1" showErrorMessage="1" errorTitle="Неверно указано Количество" error="минимальное количество для заказа = 2" sqref="N3090">
      <formula1>2</formula1>
      <formula2>1170</formula2>
    </dataValidation>
    <dataValidation type="decimal" allowBlank="1" showErrorMessage="1" errorTitle="Неверно указано Количество" error="минимальное количество для заказа = 2" sqref="N3091">
      <formula1>2</formula1>
      <formula2>2320</formula2>
    </dataValidation>
    <dataValidation type="decimal" allowBlank="1" showErrorMessage="1" errorTitle="Неверно указано Количество" error="минимальное количество для заказа = 2" sqref="N3092">
      <formula1>2</formula1>
      <formula2>1018</formula2>
    </dataValidation>
    <dataValidation type="decimal" allowBlank="1" showErrorMessage="1" errorTitle="Неверно указано Количество" error="минимальное количество для заказа = 2" sqref="N3094">
      <formula1>2</formula1>
      <formula2>814</formula2>
    </dataValidation>
    <dataValidation type="decimal" allowBlank="1" showErrorMessage="1" errorTitle="Неверно указано Количество" error="минимальное количество для заказа = 2" sqref="N3095">
      <formula1>2</formula1>
      <formula2>1031</formula2>
    </dataValidation>
    <dataValidation type="decimal" allowBlank="1" showErrorMessage="1" errorTitle="Неверно указано Количество" error="минимальное количество для заказа = 2" sqref="N3096">
      <formula1>2</formula1>
      <formula2>228</formula2>
    </dataValidation>
    <dataValidation type="decimal" allowBlank="1" showErrorMessage="1" errorTitle="Неверно указано Количество" error="минимальное количество для заказа = 2" sqref="N3097">
      <formula1>2</formula1>
      <formula2>737</formula2>
    </dataValidation>
    <dataValidation type="decimal" allowBlank="1" showErrorMessage="1" errorTitle="Неверно указано Количество" error="минимальное количество для заказа = 2" sqref="N3098">
      <formula1>2</formula1>
      <formula2>935</formula2>
    </dataValidation>
    <dataValidation type="decimal" allowBlank="1" showErrorMessage="1" errorTitle="Неверно указано Количество" error="минимальное количество для заказа = 2" sqref="N3099">
      <formula1>2</formula1>
      <formula2>852</formula2>
    </dataValidation>
    <dataValidation type="decimal" allowBlank="1" showErrorMessage="1" errorTitle="Неверно указано Количество" error="минимальное количество для заказа = 2" sqref="N3100">
      <formula1>2</formula1>
      <formula2>1349</formula2>
    </dataValidation>
    <dataValidation type="decimal" allowBlank="1" showErrorMessage="1" errorTitle="Неверно указано Количество" error="минимальное количество для заказа = 2" sqref="N3101">
      <formula1>2</formula1>
      <formula2>1738</formula2>
    </dataValidation>
    <dataValidation type="decimal" allowBlank="1" showErrorMessage="1" errorTitle="Неверно указано Количество" error="минимальное количество для заказа = 2" sqref="N3102">
      <formula1>2</formula1>
      <formula2>1221</formula2>
    </dataValidation>
    <dataValidation type="decimal" allowBlank="1" showErrorMessage="1" errorTitle="Неверно указано Количество" error="минимальное количество для заказа = 2" sqref="N3105">
      <formula1>2</formula1>
      <formula2>1426</formula2>
    </dataValidation>
    <dataValidation type="decimal" allowBlank="1" showErrorMessage="1" errorTitle="Неверно указано Количество" error="минимальное количество для заказа = 2" sqref="N3106 N4548 N5650 N4607:N4608 N5080:N5081">
      <formula1>2</formula1>
      <formula2>14</formula2>
    </dataValidation>
    <dataValidation type="decimal" allowBlank="1" showErrorMessage="1" errorTitle="Неверно указано Количество" error="минимальное количество для заказа = 1" sqref="N3108">
      <formula1>1</formula1>
      <formula2>1108</formula2>
    </dataValidation>
    <dataValidation type="decimal" allowBlank="1" showErrorMessage="1" errorTitle="Неверно указано Количество" error="минимальное количество для заказа = 1" sqref="N3109">
      <formula1>1</formula1>
      <formula2>3041</formula2>
    </dataValidation>
    <dataValidation type="decimal" allowBlank="1" showErrorMessage="1" errorTitle="Неверно указано Количество" error="минимальное количество для заказа = 1" sqref="N3110">
      <formula1>1</formula1>
      <formula2>529</formula2>
    </dataValidation>
    <dataValidation type="decimal" allowBlank="1" showErrorMessage="1" errorTitle="Неверно указано Количество" error="минимальное количество для заказа = 1" sqref="N3111">
      <formula1>1</formula1>
      <formula2>850</formula2>
    </dataValidation>
    <dataValidation type="decimal" allowBlank="1" showErrorMessage="1" errorTitle="Неверно указано Количество" error="минимальное количество для заказа = 1" sqref="N3112">
      <formula1>1</formula1>
      <formula2>1657</formula2>
    </dataValidation>
    <dataValidation type="decimal" allowBlank="1" showErrorMessage="1" errorTitle="Неверно указано Количество" error="минимальное количество для заказа = 1" sqref="N3113">
      <formula1>1</formula1>
      <formula2>1385</formula2>
    </dataValidation>
    <dataValidation type="decimal" allowBlank="1" showErrorMessage="1" errorTitle="Неверно указано Количество" error="минимальное количество для заказа = 1" sqref="N3115">
      <formula1>1</formula1>
      <formula2>766</formula2>
    </dataValidation>
    <dataValidation type="decimal" allowBlank="1" showErrorMessage="1" errorTitle="Неверно указано Количество" error="минимальное количество для заказа = 1" sqref="N3116">
      <formula1>1</formula1>
      <formula2>811</formula2>
    </dataValidation>
    <dataValidation type="decimal" allowBlank="1" showErrorMessage="1" errorTitle="Неверно указано Количество" error="минимальное количество для заказа = 1" sqref="N3117">
      <formula1>1</formula1>
      <formula2>1549</formula2>
    </dataValidation>
    <dataValidation type="decimal" allowBlank="1" showErrorMessage="1" errorTitle="Неверно указано Количество" error="минимальное количество для заказа = 1" sqref="N3118 N5454:N5455">
      <formula1>1</formula1>
      <formula2>560</formula2>
    </dataValidation>
    <dataValidation type="decimal" allowBlank="1" showErrorMessage="1" errorTitle="Неверно указано Количество" error="минимальное количество для заказа = 1" sqref="N3120">
      <formula1>1</formula1>
      <formula2>1092</formula2>
    </dataValidation>
    <dataValidation type="decimal" allowBlank="1" showErrorMessage="1" errorTitle="Неверно указано Количество" error="минимальное количество для заказа = 1" sqref="N3121">
      <formula1>1</formula1>
      <formula2>1019</formula2>
    </dataValidation>
    <dataValidation type="decimal" allowBlank="1" showErrorMessage="1" errorTitle="Неверно указано Количество" error="минимальное количество для заказа = 1" sqref="N3122">
      <formula1>1</formula1>
      <formula2>988</formula2>
    </dataValidation>
    <dataValidation type="decimal" allowBlank="1" showErrorMessage="1" errorTitle="Неверно указано Количество" error="минимальное количество для заказа = 1" sqref="N3124">
      <formula1>1</formula1>
      <formula2>753</formula2>
    </dataValidation>
    <dataValidation type="decimal" allowBlank="1" showErrorMessage="1" errorTitle="Неверно указано Количество" error="минимальное количество для заказа = 1" sqref="N3125">
      <formula1>1</formula1>
      <formula2>1202</formula2>
    </dataValidation>
    <dataValidation type="decimal" allowBlank="1" showErrorMessage="1" errorTitle="Неверно указано Количество" error="минимальное количество для заказа = 1" sqref="N3126">
      <formula1>1</formula1>
      <formula2>991</formula2>
    </dataValidation>
    <dataValidation type="decimal" allowBlank="1" showErrorMessage="1" errorTitle="Неверно указано Количество" error="минимальное количество для заказа = 1" sqref="N3127">
      <formula1>1</formula1>
      <formula2>702</formula2>
    </dataValidation>
    <dataValidation type="decimal" allowBlank="1" showErrorMessage="1" errorTitle="Неверно указано Количество" error="минимальное количество для заказа = 1" sqref="N3128">
      <formula1>1</formula1>
      <formula2>385</formula2>
    </dataValidation>
    <dataValidation type="decimal" allowBlank="1" showErrorMessage="1" errorTitle="Неверно указано Количество" error="минимальное количество для заказа = 2" sqref="N3130">
      <formula1>2</formula1>
      <formula2>673</formula2>
    </dataValidation>
    <dataValidation type="decimal" allowBlank="1" showErrorMessage="1" errorTitle="Неверно указано Количество" error="минимальное количество для заказа = 2" sqref="N3131">
      <formula1>2</formula1>
      <formula2>22</formula2>
    </dataValidation>
    <dataValidation type="decimal" allowBlank="1" showErrorMessage="1" errorTitle="Неверно указано Количество" error="минимальное количество для заказа = 2" sqref="N3132 N5102:N5103">
      <formula1>2</formula1>
      <formula2>93</formula2>
    </dataValidation>
    <dataValidation type="decimal" allowBlank="1" showErrorMessage="1" errorTitle="Неверно указано Количество" error="минимальное количество для заказа = 2" sqref="N3133 N4429:N4430">
      <formula1>2</formula1>
      <formula2>391</formula2>
    </dataValidation>
    <dataValidation type="decimal" allowBlank="1" showErrorMessage="1" errorTitle="Неверно указано Количество" error="минимальное количество для заказа = 2" sqref="N3134">
      <formula1>2</formula1>
      <formula2>1008</formula2>
    </dataValidation>
    <dataValidation type="decimal" allowBlank="1" showErrorMessage="1" errorTitle="Неверно указано Количество" error="минимальное количество для заказа = 2" sqref="N3135">
      <formula1>2</formula1>
      <formula2>894</formula2>
    </dataValidation>
    <dataValidation type="decimal" allowBlank="1" showErrorMessage="1" errorTitle="Неверно указано Количество" error="минимальное количество для заказа = 2" sqref="N3136">
      <formula1>2</formula1>
      <formula2>107</formula2>
    </dataValidation>
    <dataValidation type="decimal" allowBlank="1" showErrorMessage="1" errorTitle="Неверно указано Количество" error="минимальное количество для заказа = 2" sqref="N3137">
      <formula1>2</formula1>
      <formula2>1254</formula2>
    </dataValidation>
    <dataValidation type="decimal" allowBlank="1" showErrorMessage="1" errorTitle="Неверно указано Количество" error="минимальное количество для заказа = 2" sqref="N3138">
      <formula1>2</formula1>
      <formula2>1121</formula2>
    </dataValidation>
    <dataValidation type="decimal" allowBlank="1" showErrorMessage="1" errorTitle="Неверно указано Количество" error="минимальное количество для заказа = 2" sqref="N3139 N5214:N5215">
      <formula1>2</formula1>
      <formula2>206</formula2>
    </dataValidation>
    <dataValidation type="decimal" allowBlank="1" showErrorMessage="1" errorTitle="Неверно указано Количество" error="минимальное количество для заказа = 2" sqref="N3140">
      <formula1>2</formula1>
      <formula2>144</formula2>
    </dataValidation>
    <dataValidation type="decimal" allowBlank="1" showErrorMessage="1" errorTitle="Неверно указано Количество" error="минимальное количество для заказа = 1" sqref="N3143">
      <formula1>1</formula1>
      <formula2>1292</formula2>
    </dataValidation>
    <dataValidation type="decimal" allowBlank="1" showErrorMessage="1" errorTitle="Неверно указано Количество" error="минимальное количество для заказа = 1" sqref="N3144">
      <formula1>1</formula1>
      <formula2>1333</formula2>
    </dataValidation>
    <dataValidation type="decimal" allowBlank="1" showErrorMessage="1" errorTitle="Неверно указано Количество" error="минимальное количество для заказа = 1" sqref="N3145">
      <formula1>1</formula1>
      <formula2>995</formula2>
    </dataValidation>
    <dataValidation type="decimal" allowBlank="1" showErrorMessage="1" errorTitle="Неверно указано Количество" error="минимальное количество для заказа = 1" sqref="N3146">
      <formula1>1</formula1>
      <formula2>1205</formula2>
    </dataValidation>
    <dataValidation type="decimal" allowBlank="1" showErrorMessage="1" errorTitle="Неверно указано Количество" error="минимальное количество для заказа = 1" sqref="N3147">
      <formula1>1</formula1>
      <formula2>961</formula2>
    </dataValidation>
    <dataValidation type="decimal" allowBlank="1" showErrorMessage="1" errorTitle="Неверно указано Количество" error="минимальное количество для заказа = 1" sqref="N3148">
      <formula1>1</formula1>
      <formula2>1351</formula2>
    </dataValidation>
    <dataValidation type="decimal" allowBlank="1" showErrorMessage="1" errorTitle="Неверно указано Количество" error="минимальное количество для заказа = 1" sqref="N3150">
      <formula1>1</formula1>
      <formula2>1012</formula2>
    </dataValidation>
    <dataValidation type="decimal" allowBlank="1" showErrorMessage="1" errorTitle="Неверно указано Количество" error="минимальное количество для заказа = 1" sqref="N3151">
      <formula1>1</formula1>
      <formula2>1233</formula2>
    </dataValidation>
    <dataValidation type="decimal" allowBlank="1" showErrorMessage="1" errorTitle="Неверно указано Количество" error="минимальное количество для заказа = 1" sqref="N3152">
      <formula1>1</formula1>
      <formula2>1036</formula2>
    </dataValidation>
    <dataValidation type="decimal" allowBlank="1" showErrorMessage="1" errorTitle="Неверно указано Количество" error="минимальное количество для заказа = 1" sqref="N3153">
      <formula1>1</formula1>
      <formula2>833</formula2>
    </dataValidation>
    <dataValidation type="decimal" allowBlank="1" showErrorMessage="1" errorTitle="Неверно указано Количество" error="минимальное количество для заказа = 1" sqref="N3154">
      <formula1>1</formula1>
      <formula2>967</formula2>
    </dataValidation>
    <dataValidation type="decimal" allowBlank="1" showErrorMessage="1" errorTitle="Неверно указано Количество" error="минимальное количество для заказа = 1" sqref="N3155">
      <formula1>1</formula1>
      <formula2>1085</formula2>
    </dataValidation>
    <dataValidation type="decimal" allowBlank="1" showErrorMessage="1" errorTitle="Неверно указано Количество" error="минимальное количество для заказа = 1" sqref="N3158 N4972 N5261">
      <formula1>1</formula1>
      <formula2>64</formula2>
    </dataValidation>
    <dataValidation type="decimal" allowBlank="1" showErrorMessage="1" errorTitle="Неверно указано Количество" error="минимальное количество для заказа = 1" sqref="N3173">
      <formula1>1</formula1>
      <formula2>1283</formula2>
    </dataValidation>
    <dataValidation type="decimal" allowBlank="1" showErrorMessage="1" errorTitle="Неверно указано Количество" error="минимальное количество для заказа = 1" sqref="N3185">
      <formula1>1</formula1>
      <formula2>1378</formula2>
    </dataValidation>
    <dataValidation type="decimal" allowBlank="1" showErrorMessage="1" errorTitle="Неверно указано Количество" error="минимальное количество для заказа = 1" sqref="N3186">
      <formula1>1</formula1>
      <formula2>1398</formula2>
    </dataValidation>
    <dataValidation type="decimal" allowBlank="1" showErrorMessage="1" errorTitle="Неверно указано Количество" error="минимальное количество для заказа = 1" sqref="N3187">
      <formula1>1</formula1>
      <formula2>1457</formula2>
    </dataValidation>
    <dataValidation type="decimal" allowBlank="1" showErrorMessage="1" errorTitle="Неверно указано Количество" error="минимальное количество для заказа = 10" sqref="N3188">
      <formula1>10</formula1>
      <formula2>2720</formula2>
    </dataValidation>
    <dataValidation type="decimal" allowBlank="1" showErrorMessage="1" errorTitle="Неверно указано Количество" error="минимальное количество для заказа = 10" sqref="N3189">
      <formula1>10</formula1>
      <formula2>2356</formula2>
    </dataValidation>
    <dataValidation type="decimal" allowBlank="1" showErrorMessage="1" errorTitle="Неверно указано Количество" error="минимальное количество для заказа = 10" sqref="N3190">
      <formula1>10</formula1>
      <formula2>1909</formula2>
    </dataValidation>
    <dataValidation type="decimal" allowBlank="1" showErrorMessage="1" errorTitle="Неверно указано Количество" error="минимальное количество для заказа = 10" sqref="N3191">
      <formula1>10</formula1>
      <formula2>1834</formula2>
    </dataValidation>
    <dataValidation type="decimal" allowBlank="1" showErrorMessage="1" errorTitle="Неверно указано Количество" error="минимальное количество для заказа = 10" sqref="N3192">
      <formula1>10</formula1>
      <formula2>1584</formula2>
    </dataValidation>
    <dataValidation type="decimal" allowBlank="1" showErrorMessage="1" errorTitle="Неверно указано Количество" error="минимальное количество для заказа = 10" sqref="N3193">
      <formula1>10</formula1>
      <formula2>2038</formula2>
    </dataValidation>
    <dataValidation type="decimal" allowBlank="1" showErrorMessage="1" errorTitle="Неверно указано Количество" error="минимальное количество для заказа = 10" sqref="N3194">
      <formula1>10</formula1>
      <formula2>2519</formula2>
    </dataValidation>
    <dataValidation type="decimal" allowBlank="1" showErrorMessage="1" errorTitle="Неверно указано Количество" error="минимальное количество для заказа = 10" sqref="N3195">
      <formula1>10</formula1>
      <formula2>2010</formula2>
    </dataValidation>
    <dataValidation type="decimal" allowBlank="1" showErrorMessage="1" errorTitle="Неверно указано Количество" error="минимальное количество для заказа = 6" sqref="N3198">
      <formula1>6</formula1>
      <formula2>2741</formula2>
    </dataValidation>
    <dataValidation type="decimal" allowBlank="1" showErrorMessage="1" errorTitle="Неверно указано Количество" error="минимальное количество для заказа = 6" sqref="N3199">
      <formula1>6</formula1>
      <formula2>2743</formula2>
    </dataValidation>
    <dataValidation type="decimal" allowBlank="1" showErrorMessage="1" errorTitle="Неверно указано Количество" error="минимальное количество для заказа = 6" sqref="N3201">
      <formula1>6</formula1>
      <formula2>2717</formula2>
    </dataValidation>
    <dataValidation type="decimal" allowBlank="1" showErrorMessage="1" errorTitle="Неверно указано Количество" error="минимальное количество для заказа = 6" sqref="N3202">
      <formula1>6</formula1>
      <formula2>2120</formula2>
    </dataValidation>
    <dataValidation type="decimal" allowBlank="1" showErrorMessage="1" errorTitle="Неверно указано Количество" error="минимальное количество для заказа = 6" sqref="N3203">
      <formula1>6</formula1>
      <formula2>321</formula2>
    </dataValidation>
    <dataValidation type="decimal" allowBlank="1" showErrorMessage="1" errorTitle="Неверно указано Количество" error="минимальное количество для заказа = 5" sqref="N3205">
      <formula1>5</formula1>
      <formula2>2671</formula2>
    </dataValidation>
    <dataValidation type="decimal" allowBlank="1" showErrorMessage="1" errorTitle="Неверно указано Количество" error="минимальное количество для заказа = 5" sqref="N3206">
      <formula1>5</formula1>
      <formula2>2320</formula2>
    </dataValidation>
    <dataValidation type="decimal" allowBlank="1" showErrorMessage="1" errorTitle="Неверно указано Количество" error="минимальное количество для заказа = 5" sqref="N3207">
      <formula1>5</formula1>
      <formula2>2278</formula2>
    </dataValidation>
    <dataValidation type="decimal" allowBlank="1" showErrorMessage="1" errorTitle="Неверно указано Количество" error="минимальное количество для заказа = 5" sqref="N3208">
      <formula1>5</formula1>
      <formula2>2262</formula2>
    </dataValidation>
    <dataValidation type="decimal" allowBlank="1" showErrorMessage="1" errorTitle="Неверно указано Количество" error="минимальное количество для заказа = 4" sqref="N3210">
      <formula1>4</formula1>
      <formula2>908</formula2>
    </dataValidation>
    <dataValidation type="decimal" allowBlank="1" showErrorMessage="1" errorTitle="Неверно указано Количество" error="минимальное количество для заказа = 4" sqref="N3212">
      <formula1>4</formula1>
      <formula2>2160</formula2>
    </dataValidation>
    <dataValidation type="decimal" allowBlank="1" showErrorMessage="1" errorTitle="Неверно указано Количество" error="минимальное количество для заказа = 4" sqref="N3213">
      <formula1>4</formula1>
      <formula2>2025</formula2>
    </dataValidation>
    <dataValidation type="decimal" allowBlank="1" showErrorMessage="1" errorTitle="Неверно указано Количество" error="минимальное количество для заказа = 4" sqref="N3214">
      <formula1>4</formula1>
      <formula2>1242</formula2>
    </dataValidation>
    <dataValidation type="decimal" allowBlank="1" showErrorMessage="1" errorTitle="Неверно указано Количество" error="минимальное количество для заказа = 4" sqref="N3215">
      <formula1>4</formula1>
      <formula2>2343</formula2>
    </dataValidation>
    <dataValidation type="decimal" allowBlank="1" showErrorMessage="1" errorTitle="Неверно указано Количество" error="минимальное количество для заказа = 1" sqref="N3220 N3547 N4033 N4841 N5803">
      <formula1>1</formula1>
      <formula2>102</formula2>
    </dataValidation>
    <dataValidation type="decimal" allowBlank="1" showErrorMessage="1" errorTitle="Неверно указано Количество" error="минимальное количество для заказа = 2" sqref="N3222">
      <formula1>2</formula1>
      <formula2>3587</formula2>
    </dataValidation>
    <dataValidation type="decimal" allowBlank="1" showErrorMessage="1" errorTitle="Неверно указано Количество" error="минимальное количество для заказа = 2" sqref="N3223">
      <formula1>2</formula1>
      <formula2>2133</formula2>
    </dataValidation>
    <dataValidation type="decimal" allowBlank="1" showErrorMessage="1" errorTitle="Неверно указано Количество" error="минимальное количество для заказа = 2" sqref="N3224">
      <formula1>2</formula1>
      <formula2>2380</formula2>
    </dataValidation>
    <dataValidation type="decimal" allowBlank="1" showErrorMessage="1" errorTitle="Неверно указано Количество" error="минимальное количество для заказа = 1" sqref="N3228">
      <formula1>1</formula1>
      <formula2>1629</formula2>
    </dataValidation>
    <dataValidation type="decimal" allowBlank="1" showErrorMessage="1" errorTitle="Неверно указано Количество" error="минимальное количество для заказа = 1" sqref="N3229">
      <formula1>1</formula1>
      <formula2>1404</formula2>
    </dataValidation>
    <dataValidation type="decimal" allowBlank="1" showErrorMessage="1" errorTitle="Неверно указано Количество" error="минимальное количество для заказа = 5" sqref="N3232">
      <formula1>5</formula1>
      <formula2>18</formula2>
    </dataValidation>
    <dataValidation type="decimal" allowBlank="1" showErrorMessage="1" errorTitle="Неверно указано Количество" error="минимальное количество для заказа = 4" sqref="N3234">
      <formula1>4</formula1>
      <formula2>1859</formula2>
    </dataValidation>
    <dataValidation type="decimal" allowBlank="1" showErrorMessage="1" errorTitle="Неверно указано Количество" error="минимальное количество для заказа = 4" sqref="N3235">
      <formula1>4</formula1>
      <formula2>999</formula2>
    </dataValidation>
    <dataValidation type="decimal" allowBlank="1" showErrorMessage="1" errorTitle="Неверно указано Количество" error="минимальное количество для заказа = 4" sqref="N3236">
      <formula1>4</formula1>
      <formula2>1720</formula2>
    </dataValidation>
    <dataValidation type="decimal" allowBlank="1" showErrorMessage="1" errorTitle="Неверно указано Количество" error="минимальное количество для заказа = 4" sqref="N3237">
      <formula1>4</formula1>
      <formula2>1626</formula2>
    </dataValidation>
    <dataValidation type="decimal" allowBlank="1" showErrorMessage="1" errorTitle="Неверно указано Количество" error="минимальное количество для заказа = 3" sqref="N3239">
      <formula1>3</formula1>
      <formula2>451</formula2>
    </dataValidation>
    <dataValidation type="decimal" allowBlank="1" showErrorMessage="1" errorTitle="Неверно указано Количество" error="минимальное количество для заказа = 1" sqref="N3243">
      <formula1>1</formula1>
      <formula2>1509</formula2>
    </dataValidation>
    <dataValidation type="decimal" allowBlank="1" showErrorMessage="1" errorTitle="Неверно указано Количество" error="минимальное количество для заказа = 8" sqref="N3245">
      <formula1>8</formula1>
      <formula2>19</formula2>
    </dataValidation>
    <dataValidation type="decimal" allowBlank="1" showErrorMessage="1" errorTitle="Неверно указано Количество" error="минимальное количество для заказа = 8" sqref="N3246">
      <formula1>8</formula1>
      <formula2>22</formula2>
    </dataValidation>
    <dataValidation type="decimal" allowBlank="1" showErrorMessage="1" errorTitle="Неверно указано Количество" error="минимальное количество для заказа = 2" sqref="N3249">
      <formula1>2</formula1>
      <formula2>1000</formula2>
    </dataValidation>
    <dataValidation type="decimal" allowBlank="1" showErrorMessage="1" errorTitle="Неверно указано Количество" error="минимальное количество для заказа = 2" sqref="N3250">
      <formula1>2</formula1>
      <formula2>541</formula2>
    </dataValidation>
    <dataValidation type="decimal" allowBlank="1" showErrorMessage="1" errorTitle="Неверно указано Количество" error="минимальное количество для заказа = 2" sqref="N3251">
      <formula1>2</formula1>
      <formula2>1115</formula2>
    </dataValidation>
    <dataValidation type="decimal" allowBlank="1" showErrorMessage="1" errorTitle="Неверно указано Количество" error="минимальное количество для заказа = 2" sqref="N3253">
      <formula1>2</formula1>
      <formula2>922</formula2>
    </dataValidation>
    <dataValidation type="decimal" allowBlank="1" showErrorMessage="1" errorTitle="Неверно указано Количество" error="минимальное количество для заказа = 2" sqref="N3255">
      <formula1>2</formula1>
      <formula2>389</formula2>
    </dataValidation>
    <dataValidation type="decimal" allowBlank="1" showErrorMessage="1" errorTitle="Неверно указано Количество" error="минимальное количество для заказа = 1" sqref="N3259">
      <formula1>1</formula1>
      <formula2>1096</formula2>
    </dataValidation>
    <dataValidation type="decimal" allowBlank="1" showErrorMessage="1" errorTitle="Неверно указано Количество" error="минимальное количество для заказа = 1" sqref="N3260">
      <formula1>1</formula1>
      <formula2>1109</formula2>
    </dataValidation>
    <dataValidation type="decimal" allowBlank="1" showErrorMessage="1" errorTitle="Неверно указано Количество" error="минимальное количество для заказа = 1" sqref="N3265">
      <formula1>1</formula1>
      <formula2>2778</formula2>
    </dataValidation>
    <dataValidation type="decimal" allowBlank="1" showErrorMessage="1" errorTitle="Неверно указано Количество" error="минимальное количество для заказа = 1" sqref="N3266">
      <formula1>1</formula1>
      <formula2>3096</formula2>
    </dataValidation>
    <dataValidation type="decimal" allowBlank="1" showErrorMessage="1" errorTitle="Неверно указано Количество" error="минимальное количество для заказа = 10" sqref="N3272">
      <formula1>10</formula1>
      <formula2>3304</formula2>
    </dataValidation>
    <dataValidation type="decimal" allowBlank="1" showErrorMessage="1" errorTitle="Неверно указано Количество" error="минимальное количество для заказа = 2" sqref="N3273">
      <formula1>2</formula1>
      <formula2>379</formula2>
    </dataValidation>
    <dataValidation type="decimal" allowBlank="1" showErrorMessage="1" errorTitle="Неверно указано Количество" error="минимальное количество для заказа = 1" sqref="N3275">
      <formula1>1</formula1>
      <formula2>2009</formula2>
    </dataValidation>
    <dataValidation type="decimal" allowBlank="1" showErrorMessage="1" errorTitle="Неверно указано Количество" error="минимальное количество для заказа = 1" sqref="N3276 N3287">
      <formula1>1</formula1>
      <formula2>231</formula2>
    </dataValidation>
    <dataValidation type="decimal" allowBlank="1" showErrorMessage="1" errorTitle="Неверно указано Количество" error="минимальное количество для заказа = 1" sqref="N3277 N3535 N4528 N4952:N4953">
      <formula1>1</formula1>
      <formula2>238</formula2>
    </dataValidation>
    <dataValidation type="decimal" allowBlank="1" showErrorMessage="1" errorTitle="Неверно указано Количество" error="минимальное количество для заказа = 1" sqref="N3279">
      <formula1>1</formula1>
      <formula2>971</formula2>
    </dataValidation>
    <dataValidation type="decimal" allowBlank="1" showErrorMessage="1" errorTitle="Неверно указано Количество" error="минимальное количество для заказа = 1" sqref="N3280">
      <formula1>1</formula1>
      <formula2>2830</formula2>
    </dataValidation>
    <dataValidation type="decimal" allowBlank="1" showErrorMessage="1" errorTitle="Неверно указано Количество" error="минимальное количество для заказа = 2" sqref="N3281">
      <formula1>2</formula1>
      <formula2>398</formula2>
    </dataValidation>
    <dataValidation type="decimal" allowBlank="1" showErrorMessage="1" errorTitle="Неверно указано Количество" error="минимальное количество для заказа = 1" sqref="N3282">
      <formula1>1</formula1>
      <formula2>391</formula2>
    </dataValidation>
    <dataValidation type="decimal" allowBlank="1" showErrorMessage="1" errorTitle="Неверно указано Количество" error="минимальное количество для заказа = 1" sqref="N3288 N4035 N4472:N4473">
      <formula1>1</formula1>
      <formula2>92</formula2>
    </dataValidation>
    <dataValidation type="decimal" allowBlank="1" showErrorMessage="1" errorTitle="Неверно указано Количество" error="минимальное количество для заказа = 2" sqref="N3289">
      <formula1>2</formula1>
      <formula2>1431</formula2>
    </dataValidation>
    <dataValidation type="decimal" allowBlank="1" showErrorMessage="1" errorTitle="Неверно указано Количество" error="минимальное количество для заказа = 1" sqref="N3290">
      <formula1>1</formula1>
      <formula2>1165</formula2>
    </dataValidation>
    <dataValidation type="decimal" allowBlank="1" showErrorMessage="1" errorTitle="Неверно указано Количество" error="минимальное количество для заказа = 1" sqref="N3291">
      <formula1>1</formula1>
      <formula2>3988</formula2>
    </dataValidation>
    <dataValidation type="decimal" allowBlank="1" showErrorMessage="1" errorTitle="Неверно указано Количество" error="минимальное количество для заказа = 1" sqref="N3292">
      <formula1>1</formula1>
      <formula2>330</formula2>
    </dataValidation>
    <dataValidation type="decimal" allowBlank="1" showErrorMessage="1" errorTitle="Неверно указано Количество" error="минимальное количество для заказа = 4" sqref="N3299">
      <formula1>4</formula1>
      <formula2>1336</formula2>
    </dataValidation>
    <dataValidation type="decimal" allowBlank="1" showErrorMessage="1" errorTitle="Неверно указано Количество" error="минимальное количество для заказа = 4" sqref="N3300">
      <formula1>4</formula1>
      <formula2>1466</formula2>
    </dataValidation>
    <dataValidation type="decimal" allowBlank="1" showErrorMessage="1" errorTitle="Неверно указано Количество" error="минимальное количество для заказа = 2" sqref="N3301">
      <formula1>2</formula1>
      <formula2>510</formula2>
    </dataValidation>
    <dataValidation type="decimal" allowBlank="1" showErrorMessage="1" errorTitle="Неверно указано Количество" error="минимальное количество для заказа = 2" sqref="N3302">
      <formula1>2</formula1>
      <formula2>310</formula2>
    </dataValidation>
    <dataValidation type="decimal" allowBlank="1" showErrorMessage="1" errorTitle="Неверно указано Количество" error="минимальное количество для заказа = 1" sqref="N3303">
      <formula1>1</formula1>
      <formula2>921</formula2>
    </dataValidation>
    <dataValidation type="decimal" allowBlank="1" showErrorMessage="1" errorTitle="Неверно указано Количество" error="минимальное количество для заказа = 4" sqref="N3304">
      <formula1>4</formula1>
      <formula2>1196</formula2>
    </dataValidation>
    <dataValidation type="decimal" allowBlank="1" showErrorMessage="1" errorTitle="Неверно указано Количество" error="минимальное количество для заказа = 4" sqref="N3305">
      <formula1>4</formula1>
      <formula2>942</formula2>
    </dataValidation>
    <dataValidation type="decimal" allowBlank="1" showErrorMessage="1" errorTitle="Неверно указано Количество" error="минимальное количество для заказа = 1" sqref="N3306">
      <formula1>1</formula1>
      <formula2>320</formula2>
    </dataValidation>
    <dataValidation type="decimal" allowBlank="1" showErrorMessage="1" errorTitle="Неверно указано Количество" error="минимальное количество для заказа = 2" sqref="N3307">
      <formula1>2</formula1>
      <formula2>40</formula2>
    </dataValidation>
    <dataValidation type="decimal" allowBlank="1" showErrorMessage="1" errorTitle="Неверно указано Количество" error="минимальное количество для заказа = 2" sqref="N3309">
      <formula1>2</formula1>
      <formula2>135</formula2>
    </dataValidation>
    <dataValidation type="decimal" allowBlank="1" showErrorMessage="1" errorTitle="Неверно указано Количество" error="минимальное количество для заказа = 2" sqref="N3310 N4334:N4335">
      <formula1>2</formula1>
      <formula2>63</formula2>
    </dataValidation>
    <dataValidation type="decimal" allowBlank="1" showErrorMessage="1" errorTitle="Неверно указано Количество" error="минимальное количество для заказа = 1" sqref="N3312">
      <formula1>1</formula1>
      <formula2>845</formula2>
    </dataValidation>
    <dataValidation type="decimal" allowBlank="1" showErrorMessage="1" errorTitle="Неверно указано Количество" error="минимальное количество для заказа = 2" sqref="N3313">
      <formula1>2</formula1>
      <formula2>405</formula2>
    </dataValidation>
    <dataValidation type="decimal" allowBlank="1" showErrorMessage="1" errorTitle="Неверно указано Количество" error="минимальное количество для заказа = 1" sqref="N3317">
      <formula1>1</formula1>
      <formula2>883</formula2>
    </dataValidation>
    <dataValidation type="decimal" allowBlank="1" showErrorMessage="1" errorTitle="Неверно указано Количество" error="минимальное количество для заказа = 1" sqref="N3319 N5684">
      <formula1>1</formula1>
      <formula2>87</formula2>
    </dataValidation>
    <dataValidation type="decimal" allowBlank="1" showErrorMessage="1" errorTitle="Неверно указано Количество" error="минимальное количество для заказа = 5" sqref="N3323">
      <formula1>5</formula1>
      <formula2>835</formula2>
    </dataValidation>
    <dataValidation type="decimal" allowBlank="1" showErrorMessage="1" errorTitle="Неверно указано Количество" error="минимальное количество для заказа = 3" sqref="N3324">
      <formula1>3</formula1>
      <formula2>3042</formula2>
    </dataValidation>
    <dataValidation type="decimal" allowBlank="1" showErrorMessage="1" errorTitle="Неверно указано Количество" error="минимальное количество для заказа = 5" sqref="N3325">
      <formula1>5</formula1>
      <formula2>6143</formula2>
    </dataValidation>
    <dataValidation type="decimal" allowBlank="1" showErrorMessage="1" errorTitle="Неверно указано Количество" error="минимальное количество для заказа = 1" sqref="N3327">
      <formula1>1</formula1>
      <formula2>1584</formula2>
    </dataValidation>
    <dataValidation type="decimal" allowBlank="1" showErrorMessage="1" errorTitle="Неверно указано Количество" error="минимальное количество для заказа = 4" sqref="N3329">
      <formula1>4</formula1>
      <formula2>3431</formula2>
    </dataValidation>
    <dataValidation type="decimal" allowBlank="1" showErrorMessage="1" errorTitle="Неверно указано Количество" error="минимальное количество для заказа = 50" sqref="N3330">
      <formula1>50</formula1>
      <formula2>1334</formula2>
    </dataValidation>
    <dataValidation type="decimal" allowBlank="1" showErrorMessage="1" errorTitle="Неверно указано Количество" error="минимальное количество для заказа = 7" sqref="N3331">
      <formula1>7</formula1>
      <formula2>4292</formula2>
    </dataValidation>
    <dataValidation type="decimal" allowBlank="1" showErrorMessage="1" errorTitle="Неверно указано Количество" error="минимальное количество для заказа = 100" sqref="N3336">
      <formula1>100</formula1>
      <formula2>18000</formula2>
    </dataValidation>
    <dataValidation type="decimal" allowBlank="1" showErrorMessage="1" errorTitle="Неверно указано Количество" error="минимальное количество для заказа = 100" sqref="N3337">
      <formula1>100</formula1>
      <formula2>100</formula2>
    </dataValidation>
    <dataValidation type="decimal" allowBlank="1" showErrorMessage="1" errorTitle="Неверно указано Количество" error="минимальное количество для заказа = 100" sqref="N3338">
      <formula1>100</formula1>
      <formula2>14800</formula2>
    </dataValidation>
    <dataValidation type="decimal" allowBlank="1" showErrorMessage="1" errorTitle="Неверно указано Количество" error="минимальное количество для заказа = 500" sqref="N3339 N3342:N3343">
      <formula1>500</formula1>
      <formula2>9500</formula2>
    </dataValidation>
    <dataValidation type="decimal" allowBlank="1" showErrorMessage="1" errorTitle="Неверно указано Количество" error="минимальное количество для заказа = 500" sqref="N3340">
      <formula1>500</formula1>
      <formula2>7500</formula2>
    </dataValidation>
    <dataValidation type="decimal" allowBlank="1" showErrorMessage="1" errorTitle="Неверно указано Количество" error="минимальное количество для заказа = 500" sqref="N3341">
      <formula1>500</formula1>
      <formula2>9000</formula2>
    </dataValidation>
    <dataValidation type="decimal" allowBlank="1" showErrorMessage="1" errorTitle="Неверно указано Количество" error="минимальное количество для заказа = 500" sqref="N3344">
      <formula1>500</formula1>
      <formula2>8000</formula2>
    </dataValidation>
    <dataValidation type="decimal" allowBlank="1" showErrorMessage="1" errorTitle="Неверно указано Количество" error="минимальное количество для заказа = 2" sqref="N3357">
      <formula1>2</formula1>
      <formula2>959</formula2>
    </dataValidation>
    <dataValidation type="decimal" allowBlank="1" showErrorMessage="1" errorTitle="Неверно указано Количество" error="минимальное количество для заказа = 5" sqref="N3379">
      <formula1>5</formula1>
      <formula2>42</formula2>
    </dataValidation>
    <dataValidation type="decimal" allowBlank="1" showErrorMessage="1" errorTitle="Неверно указано Количество" error="минимальное количество для заказа = 5" sqref="N3380">
      <formula1>5</formula1>
      <formula2>230</formula2>
    </dataValidation>
    <dataValidation type="decimal" allowBlank="1" showErrorMessage="1" errorTitle="Неверно указано Количество" error="минимальное количество для заказа = 4" sqref="N3382">
      <formula1>4</formula1>
      <formula2>447</formula2>
    </dataValidation>
    <dataValidation type="decimal" allowBlank="1" showErrorMessage="1" errorTitle="Неверно указано Количество" error="минимальное количество для заказа = 4" sqref="N3383">
      <formula1>4</formula1>
      <formula2>36</formula2>
    </dataValidation>
    <dataValidation type="decimal" allowBlank="1" showErrorMessage="1" errorTitle="Неверно указано Количество" error="минимальное количество для заказа = 4" sqref="N3384">
      <formula1>4</formula1>
      <formula2>177</formula2>
    </dataValidation>
    <dataValidation type="decimal" allowBlank="1" showErrorMessage="1" errorTitle="Неверно указано Количество" error="минимальное количество для заказа = 2" sqref="N3385">
      <formula1>2</formula1>
      <formula2>489</formula2>
    </dataValidation>
    <dataValidation type="decimal" allowBlank="1" showErrorMessage="1" errorTitle="Неверно указано Количество" error="минимальное количество для заказа = 1" sqref="N3430 N3543 N3689 N1635:N1636">
      <formula1>1</formula1>
      <formula2>162</formula2>
    </dataValidation>
    <dataValidation type="decimal" allowBlank="1" showErrorMessage="1" errorTitle="Неверно указано Количество" error="минимальное количество для заказа = 1" sqref="N3433 N3771 N4164 N5516">
      <formula1>1</formula1>
      <formula2>140</formula2>
    </dataValidation>
    <dataValidation type="decimal" allowBlank="1" showErrorMessage="1" errorTitle="Неверно указано Количество" error="минимальное количество для заказа = 1" sqref="N3449 N3455 N3824 N3908 N5498">
      <formula1>1</formula1>
      <formula2>144</formula2>
    </dataValidation>
    <dataValidation type="decimal" allowBlank="1" showErrorMessage="1" errorTitle="Неверно указано Количество" error="минимальное количество для заказа = 1" sqref="N3457">
      <formula1>1</formula1>
      <formula2>160</formula2>
    </dataValidation>
    <dataValidation type="decimal" allowBlank="1" showErrorMessage="1" errorTitle="Неверно указано Количество" error="минимальное количество для заказа = 1" sqref="N3463 N3799 N4922 N4812:N4813">
      <formula1>1</formula1>
      <formula2>83</formula2>
    </dataValidation>
    <dataValidation type="decimal" allowBlank="1" showErrorMessage="1" errorTitle="Неверно указано Количество" error="минимальное количество для заказа = 2" sqref="N3471">
      <formula1>2</formula1>
      <formula2>126</formula2>
    </dataValidation>
    <dataValidation type="decimal" allowBlank="1" showErrorMessage="1" errorTitle="Неверно указано Количество" error="минимальное количество для заказа = 2" sqref="N3472 N5305:N5306">
      <formula1>2</formula1>
      <formula2>74</formula2>
    </dataValidation>
    <dataValidation type="decimal" allowBlank="1" showErrorMessage="1" errorTitle="Неверно указано Количество" error="минимальное количество для заказа = 2" sqref="N3474 N3483">
      <formula1>2</formula1>
      <formula2>160</formula2>
    </dataValidation>
    <dataValidation type="decimal" allowBlank="1" showErrorMessage="1" errorTitle="Неверно указано Количество" error="минимальное количество для заказа = 2" sqref="N3475">
      <formula1>2</formula1>
      <formula2>164</formula2>
    </dataValidation>
    <dataValidation type="decimal" allowBlank="1" showErrorMessage="1" errorTitle="Неверно указано Количество" error="минимальное количество для заказа = 2" sqref="N3476">
      <formula1>2</formula1>
      <formula2>184</formula2>
    </dataValidation>
    <dataValidation type="decimal" allowBlank="1" showErrorMessage="1" errorTitle="Неверно указано Количество" error="минимальное количество для заказа = 2" sqref="N3477 N3616">
      <formula1>2</formula1>
      <formula2>98</formula2>
    </dataValidation>
    <dataValidation type="decimal" allowBlank="1" showErrorMessage="1" errorTitle="Неверно указано Количество" error="минимальное количество для заказа = 2" sqref="N3478">
      <formula1>2</formula1>
      <formula2>150</formula2>
    </dataValidation>
    <dataValidation type="decimal" allowBlank="1" showErrorMessage="1" errorTitle="Неверно указано Количество" error="минимальное количество для заказа = 2" sqref="N3481 N4197">
      <formula1>2</formula1>
      <formula2>31</formula2>
    </dataValidation>
    <dataValidation type="decimal" allowBlank="1" showErrorMessage="1" errorTitle="Неверно указано Количество" error="минимальное количество для заказа = 2" sqref="N3482 N4605:N4606">
      <formula1>2</formula1>
      <formula2>122</formula2>
    </dataValidation>
    <dataValidation type="decimal" allowBlank="1" showErrorMessage="1" errorTitle="Неверно указано Количество" error="минимальное количество для заказа = 2" sqref="N3485 N3571">
      <formula1>2</formula1>
      <formula2>178</formula2>
    </dataValidation>
    <dataValidation type="decimal" allowBlank="1" showErrorMessage="1" errorTitle="Неверно указано Количество" error="минимальное количество для заказа = 2" sqref="N3487">
      <formula1>2</formula1>
      <formula2>131</formula2>
    </dataValidation>
    <dataValidation type="decimal" allowBlank="1" showErrorMessage="1" errorTitle="Неверно указано Количество" error="минимальное количество для заказа = 2" sqref="N3488">
      <formula1>2</formula1>
      <formula2>56</formula2>
    </dataValidation>
    <dataValidation type="decimal" allowBlank="1" showErrorMessage="1" errorTitle="Неверно указано Количество" error="минимальное количество для заказа = 2" sqref="N3491">
      <formula1>2</formula1>
      <formula2>260</formula2>
    </dataValidation>
    <dataValidation type="decimal" allowBlank="1" showErrorMessage="1" errorTitle="Неверно указано Количество" error="минимальное количество для заказа = 2" sqref="N3493">
      <formula1>2</formula1>
      <formula2>296</formula2>
    </dataValidation>
    <dataValidation type="decimal" allowBlank="1" showErrorMessage="1" errorTitle="Неверно указано Количество" error="минимальное количество для заказа = 2" sqref="N3494 N3572 N4718:N4719">
      <formula1>2</formula1>
      <formula2>190</formula2>
    </dataValidation>
    <dataValidation type="decimal" allowBlank="1" showErrorMessage="1" errorTitle="Неверно указано Количество" error="минимальное количество для заказа = 2" sqref="N3495 N3498">
      <formula1>2</formula1>
      <formula2>188</formula2>
    </dataValidation>
    <dataValidation type="decimal" allowBlank="1" showErrorMessage="1" errorTitle="Неверно указано Количество" error="минимальное количество для заказа = 2" sqref="N3496">
      <formula1>2</formula1>
      <formula2>242</formula2>
    </dataValidation>
    <dataValidation type="decimal" allowBlank="1" showErrorMessage="1" errorTitle="Неверно указано Количество" error="минимальное количество для заказа = 2" sqref="N3497">
      <formula1>2</formula1>
      <formula2>252</formula2>
    </dataValidation>
    <dataValidation type="decimal" allowBlank="1" showErrorMessage="1" errorTitle="Неверно указано Количество" error="минимальное количество для заказа = 2" sqref="N3499 N3510">
      <formula1>2</formula1>
      <formula2>191</formula2>
    </dataValidation>
    <dataValidation type="decimal" allowBlank="1" showErrorMessage="1" errorTitle="Неверно указано Количество" error="минимальное количество для заказа = 2" sqref="N3500">
      <formula1>2</formula1>
      <formula2>169</formula2>
    </dataValidation>
    <dataValidation type="decimal" allowBlank="1" showErrorMessage="1" errorTitle="Неверно указано Количество" error="минимальное количество для заказа = 2" sqref="N3501">
      <formula1>2</formula1>
      <formula2>170</formula2>
    </dataValidation>
    <dataValidation type="decimal" allowBlank="1" showErrorMessage="1" errorTitle="Неверно указано Количество" error="минимальное количество для заказа = 2" sqref="N3502 N4408:N4409 N5076:N5077">
      <formula1>2</formula1>
      <formula2>44</formula2>
    </dataValidation>
    <dataValidation type="decimal" allowBlank="1" showErrorMessage="1" errorTitle="Неверно указано Количество" error="минимальное количество для заказа = 2" sqref="N3503 N3511 N4398">
      <formula1>2</formula1>
      <formula2>120</formula2>
    </dataValidation>
    <dataValidation type="decimal" allowBlank="1" showErrorMessage="1" errorTitle="Неверно указано Количество" error="минимальное количество для заказа = 2" sqref="N3504 N4105">
      <formula1>2</formula1>
      <formula2>33</formula2>
    </dataValidation>
    <dataValidation type="decimal" allowBlank="1" showErrorMessage="1" errorTitle="Неверно указано Количество" error="минимальное количество для заказа = 2" sqref="N3505">
      <formula1>2</formula1>
      <formula2>203</formula2>
    </dataValidation>
    <dataValidation type="decimal" allowBlank="1" showErrorMessage="1" errorTitle="Неверно указано Количество" error="минимальное количество для заказа = 2" sqref="N3506">
      <formula1>2</formula1>
      <formula2>84</formula2>
    </dataValidation>
    <dataValidation type="decimal" allowBlank="1" showErrorMessage="1" errorTitle="Неверно указано Количество" error="минимальное количество для заказа = 2" sqref="N3507 N3605">
      <formula1>2</formula1>
      <formula2>147</formula2>
    </dataValidation>
    <dataValidation type="decimal" allowBlank="1" showErrorMessage="1" errorTitle="Неверно указано Количество" error="минимальное количество для заказа = 2" sqref="N3509">
      <formula1>2</formula1>
      <formula2>67</formula2>
    </dataValidation>
    <dataValidation type="decimal" allowBlank="1" showErrorMessage="1" errorTitle="Неверно указано Количество" error="минимальное количество для заказа = 2" sqref="N3513 N3553 N3626">
      <formula1>2</formula1>
      <formula2>141</formula2>
    </dataValidation>
    <dataValidation type="decimal" allowBlank="1" showErrorMessage="1" errorTitle="Неверно указано Количество" error="минимальное количество для заказа = 1" sqref="N3515">
      <formula1>1</formula1>
      <formula2>259</formula2>
    </dataValidation>
    <dataValidation type="decimal" allowBlank="1" showErrorMessage="1" errorTitle="Неверно указано Количество" error="минимальное количество для заказа = 1" sqref="N3518 N3521 N5254">
      <formula1>1</formula1>
      <formula2>186</formula2>
    </dataValidation>
    <dataValidation type="decimal" allowBlank="1" showErrorMessage="1" errorTitle="Неверно указано Количество" error="минимальное количество для заказа = 1" sqref="N3519 N1245:N1246">
      <formula1>1</formula1>
      <formula2>191</formula2>
    </dataValidation>
    <dataValidation type="decimal" allowBlank="1" showErrorMessage="1" errorTitle="Неверно указано Количество" error="минимальное количество для заказа = 1" sqref="N3525">
      <formula1>1</formula1>
      <formula2>193</formula2>
    </dataValidation>
    <dataValidation type="decimal" allowBlank="1" showErrorMessage="1" errorTitle="Неверно указано Количество" error="минимальное количество для заказа = 1" sqref="N3526 N4143 N4328">
      <formula1>1</formula1>
      <formula2>179</formula2>
    </dataValidation>
    <dataValidation type="decimal" allowBlank="1" showErrorMessage="1" errorTitle="Неверно указано Количество" error="минимальное количество для заказа = 1" sqref="N3530 N3672 N5428 N5680 N5230:N5231 N5858:N5859">
      <formula1>1</formula1>
      <formula2>105</formula2>
    </dataValidation>
    <dataValidation type="decimal" allowBlank="1" showErrorMessage="1" errorTitle="Неверно указано Количество" error="минимальное количество для заказа = 1" sqref="N3534 N3647 N3802 N3862 N5644">
      <formula1>1</formula1>
      <formula2>68</formula2>
    </dataValidation>
    <dataValidation type="decimal" allowBlank="1" showErrorMessage="1" errorTitle="Неверно указано Количество" error="минимальное количество для заказа = 1" sqref="N3536 N3726 N4268">
      <formula1>1</formula1>
      <formula2>232</formula2>
    </dataValidation>
    <dataValidation type="decimal" allowBlank="1" showErrorMessage="1" errorTitle="Неверно указано Количество" error="минимальное количество для заказа = 1" sqref="N3544 N3978">
      <formula1>1</formula1>
      <formula2>153</formula2>
    </dataValidation>
    <dataValidation type="decimal" allowBlank="1" showErrorMessage="1" errorTitle="Неверно указано Количество" error="минимальное количество для заказа = 2" sqref="N3554">
      <formula1>2</formula1>
      <formula2>127</formula2>
    </dataValidation>
    <dataValidation type="decimal" allowBlank="1" showErrorMessage="1" errorTitle="Неверно указано Количество" error="минимальное количество для заказа = 2" sqref="N3556">
      <formula1>2</formula1>
      <formula2>121</formula2>
    </dataValidation>
    <dataValidation type="decimal" allowBlank="1" showErrorMessage="1" errorTitle="Неверно указано Количество" error="минимальное количество для заказа = 2" sqref="N3557">
      <formula1>2</formula1>
      <formula2>124</formula2>
    </dataValidation>
    <dataValidation type="decimal" allowBlank="1" showErrorMessage="1" errorTitle="Неверно указано Количество" error="минимальное количество для заказа = 2" sqref="N3558 N5559">
      <formula1>2</formula1>
      <formula2>75</formula2>
    </dataValidation>
    <dataValidation type="decimal" allowBlank="1" showErrorMessage="1" errorTitle="Неверно указано Количество" error="минимальное количество для заказа = 2" sqref="N3559">
      <formula1>2</formula1>
      <formula2>176</formula2>
    </dataValidation>
    <dataValidation type="decimal" allowBlank="1" showErrorMessage="1" errorTitle="Неверно указано Количество" error="минимальное количество для заказа = 2" sqref="N3560 N5323">
      <formula1>2</formula1>
      <formula2>80</formula2>
    </dataValidation>
    <dataValidation type="decimal" allowBlank="1" showErrorMessage="1" errorTitle="Неверно указано Количество" error="минимальное количество для заказа = 2" sqref="N3562">
      <formula1>2</formula1>
      <formula2>109</formula2>
    </dataValidation>
    <dataValidation type="decimal" allowBlank="1" showErrorMessage="1" errorTitle="Неверно указано Количество" error="минимальное количество для заказа = 2" sqref="N3563 N3567">
      <formula1>2</formula1>
      <formula2>159</formula2>
    </dataValidation>
    <dataValidation type="decimal" allowBlank="1" showErrorMessage="1" errorTitle="Неверно указано Количество" error="минимальное количество для заказа = 2" sqref="N3564">
      <formula1>2</formula1>
      <formula2>30</formula2>
    </dataValidation>
    <dataValidation type="decimal" allowBlank="1" showErrorMessage="1" errorTitle="Неверно указано Количество" error="минимальное количество для заказа = 2" sqref="N3566">
      <formula1>2</formula1>
      <formula2>146</formula2>
    </dataValidation>
    <dataValidation type="decimal" allowBlank="1" showErrorMessage="1" errorTitle="Неверно указано Количество" error="минимальное количество для заказа = 2" sqref="N3568">
      <formula1>2</formula1>
      <formula2>173</formula2>
    </dataValidation>
    <dataValidation type="decimal" allowBlank="1" showErrorMessage="1" errorTitle="Неверно указано Количество" error="минимальное количество для заказа = 2" sqref="N3570 N4202 N5651">
      <formula1>2</formula1>
      <formula2>79</formula2>
    </dataValidation>
    <dataValidation type="decimal" allowBlank="1" showErrorMessage="1" errorTitle="Неверно указано Количество" error="минимальное количество для заказа = 1" sqref="N3576 N3599 N3880 N5401">
      <formula1>1</formula1>
      <formula2>170</formula2>
    </dataValidation>
    <dataValidation type="decimal" allowBlank="1" showErrorMessage="1" errorTitle="Неверно указано Количество" error="минимальное количество для заказа = 2" sqref="N3580 N4412:N4413 N4649:N4650">
      <formula1>2</formula1>
      <formula2>17</formula2>
    </dataValidation>
    <dataValidation type="decimal" allowBlank="1" showErrorMessage="1" errorTitle="Неверно указано Количество" error="минимальное количество для заказа = 1" sqref="N3585 N3776 N5247 N5670 N5393:N5394">
      <formula1>1</formula1>
      <formula2>133</formula2>
    </dataValidation>
    <dataValidation type="decimal" allowBlank="1" showErrorMessage="1" errorTitle="Неверно указано Количество" error="минимальное количество для заказа = 1" sqref="N3589 N3757">
      <formula1>1</formula1>
      <formula2>180</formula2>
    </dataValidation>
    <dataValidation type="decimal" allowBlank="1" showErrorMessage="1" errorTitle="Неверно указано Количество" error="минимальное количество для заказа = 1" sqref="N3592 N5474">
      <formula1>1</formula1>
      <formula2>220</formula2>
    </dataValidation>
    <dataValidation type="decimal" allowBlank="1" showErrorMessage="1" errorTitle="Неверно указано Количество" error="минимальное количество для заказа = 2" sqref="N3606 N5813">
      <formula1>2</formula1>
      <formula2>152</formula2>
    </dataValidation>
    <dataValidation type="decimal" allowBlank="1" showErrorMessage="1" errorTitle="Неверно указано Количество" error="минимальное количество для заказа = 2" sqref="N3607 N3625">
      <formula1>2</formula1>
      <formula2>106</formula2>
    </dataValidation>
    <dataValidation type="decimal" allowBlank="1" showErrorMessage="1" errorTitle="Неверно указано Количество" error="минимальное количество для заказа = 2" sqref="N3608 N5276:N5278">
      <formula1>2</formula1>
      <formula2>61</formula2>
    </dataValidation>
    <dataValidation type="decimal" allowBlank="1" showErrorMessage="1" errorTitle="Неверно указано Количество" error="минимальное количество для заказа = 2" sqref="N3609">
      <formula1>2</formula1>
      <formula2>113</formula2>
    </dataValidation>
    <dataValidation type="decimal" allowBlank="1" showErrorMessage="1" errorTitle="Неверно указано Количество" error="минимальное количество для заказа = 2" sqref="N3613">
      <formula1>2</formula1>
      <formula2>72</formula2>
    </dataValidation>
    <dataValidation type="decimal" allowBlank="1" showErrorMessage="1" errorTitle="Неверно указано Количество" error="минимальное количество для заказа = 2" sqref="N3615 N3621">
      <formula1>2</formula1>
      <formula2>137</formula2>
    </dataValidation>
    <dataValidation type="decimal" allowBlank="1" showErrorMessage="1" errorTitle="Неверно указано Количество" error="минимальное количество для заказа = 2" sqref="N3617 N655:N656">
      <formula1>2</formula1>
      <formula2>175</formula2>
    </dataValidation>
    <dataValidation type="decimal" allowBlank="1" showErrorMessage="1" errorTitle="Неверно указано Количество" error="минимальное количество для заказа = 2" sqref="N3620">
      <formula1>2</formula1>
      <formula2>166</formula2>
    </dataValidation>
    <dataValidation type="decimal" allowBlank="1" showErrorMessage="1" errorTitle="Неверно указано Количество" error="минимальное количество для заказа = 2" sqref="N3622 N4642:N4643">
      <formula1>2</formula1>
      <formula2>130</formula2>
    </dataValidation>
    <dataValidation type="decimal" allowBlank="1" showErrorMessage="1" errorTitle="Неверно указано Количество" error="минимальное количество для заказа = 2" sqref="N3623">
      <formula1>2</formula1>
      <formula2>171</formula2>
    </dataValidation>
    <dataValidation type="decimal" allowBlank="1" showErrorMessage="1" errorTitle="Неверно указано Количество" error="минимальное количество для заказа = 2" sqref="N3624">
      <formula1>2</formula1>
      <formula2>161</formula2>
    </dataValidation>
    <dataValidation type="decimal" allowBlank="1" showErrorMessage="1" errorTitle="Неверно указано Количество" error="минимальное количество для заказа = 2" sqref="N3627">
      <formula1>2</formula1>
      <formula2>86</formula2>
    </dataValidation>
    <dataValidation type="decimal" allowBlank="1" showErrorMessage="1" errorTitle="Неверно указано Количество" error="минимальное количество для заказа = 1" sqref="N3645 N3854 N5296:N5297 N5437:N5438">
      <formula1>1</formula1>
      <formula2>61</formula2>
    </dataValidation>
    <dataValidation type="decimal" allowBlank="1" showErrorMessage="1" errorTitle="Неверно указано Количество" error="минимальное количество для заказа = 1" sqref="N3649 N3815 N4503 N4901 N5541 N3360:N3361 N5374:N5375">
      <formula1>1</formula1>
      <formula2>80</formula2>
    </dataValidation>
    <dataValidation type="decimal" allowBlank="1" showErrorMessage="1" errorTitle="Неверно указано Количество" error="минимальное количество для заказа = 1" sqref="N3700 N3986 N4510 N5419">
      <formula1>1</formula1>
      <formula2>149</formula2>
    </dataValidation>
    <dataValidation type="decimal" allowBlank="1" showErrorMessage="1" errorTitle="Неверно указано Количество" error="минимальное количество для заказа = 1" sqref="N3704">
      <formula1>1</formula1>
      <formula2>262</formula2>
    </dataValidation>
    <dataValidation type="decimal" allowBlank="1" showErrorMessage="1" errorTitle="Неверно указано Количество" error="минимальное количество для заказа = 1" sqref="N3713 N5512">
      <formula1>1</formula1>
      <formula2>161</formula2>
    </dataValidation>
    <dataValidation type="decimal" allowBlank="1" showErrorMessage="1" errorTitle="Неверно указано Количество" error="минимальное количество для заказа = 1" sqref="N3716 N4592:N4593">
      <formula1>1</formula1>
      <formula2>147</formula2>
    </dataValidation>
    <dataValidation type="decimal" allowBlank="1" showErrorMessage="1" errorTitle="Неверно указано Количество" error="минимальное количество для заказа = 1" sqref="N3723">
      <formula1>1</formula1>
      <formula2>237</formula2>
    </dataValidation>
    <dataValidation type="decimal" allowBlank="1" showErrorMessage="1" errorTitle="Неверно указано Количество" error="минимальное количество для заказа = 1" sqref="N3724 N5364:N5365">
      <formula1>1</formula1>
      <formula2>229</formula2>
    </dataValidation>
    <dataValidation type="decimal" allowBlank="1" showErrorMessage="1" errorTitle="Неверно указано Количество" error="минимальное количество для заказа = 1" sqref="N3725 N3753">
      <formula1>1</formula1>
      <formula2>184</formula2>
    </dataValidation>
    <dataValidation type="decimal" allowBlank="1" showErrorMessage="1" errorTitle="Неверно указано Количество" error="минимальное количество для заказа = 1" sqref="N3727 N3774 N3959 N3977 N4297:N4298">
      <formula1>1</formula1>
      <formula2>178</formula2>
    </dataValidation>
    <dataValidation type="decimal" allowBlank="1" showErrorMessage="1" errorTitle="Неверно указано Количество" error="минимальное количество для заказа = 1" sqref="N3729 N3989 N3368:N3369">
      <formula1>1</formula1>
      <formula2>189</formula2>
    </dataValidation>
    <dataValidation type="decimal" allowBlank="1" showErrorMessage="1" errorTitle="Неверно указано Количество" error="минимальное количество для заказа = 1" sqref="N3731">
      <formula1>1</formula1>
      <formula2>201</formula2>
    </dataValidation>
    <dataValidation type="decimal" allowBlank="1" showErrorMessage="1" errorTitle="Неверно указано Количество" error="минимальное количество для заказа = 1" sqref="N3735 N3866 N5376:N5377">
      <formula1>1</formula1>
      <formula2>100</formula2>
    </dataValidation>
    <dataValidation type="decimal" allowBlank="1" showErrorMessage="1" errorTitle="Неверно указано Количество" error="минимальное количество для заказа = 1" sqref="N3736 N5398 N5895">
      <formula1>1</formula1>
      <formula2>217</formula2>
    </dataValidation>
    <dataValidation type="decimal" allowBlank="1" showErrorMessage="1" errorTitle="Неверно указано Количество" error="минимальное количество для заказа = 1" sqref="N3751 N3859">
      <formula1>1</formula1>
      <formula2>212</formula2>
    </dataValidation>
    <dataValidation type="decimal" allowBlank="1" showErrorMessage="1" errorTitle="Неверно указано Количество" error="минимальное количество для заказа = 1" sqref="N3755 N4346">
      <formula1>1</formula1>
      <formula2>265</formula2>
    </dataValidation>
    <dataValidation type="decimal" allowBlank="1" showErrorMessage="1" errorTitle="Неверно указано Количество" error="минимальное количество для заказа = 1" sqref="N3764 N3987 N4265">
      <formula1>1</formula1>
      <formula2>216</formula2>
    </dataValidation>
    <dataValidation type="decimal" allowBlank="1" showErrorMessage="1" errorTitle="Неверно указано Количество" error="минимальное количество для заказа = 1" sqref="N3767 N3884 N4899 N5246 N4474:N4475">
      <formula1>1</formula1>
      <formula2>103</formula2>
    </dataValidation>
    <dataValidation type="decimal" allowBlank="1" showErrorMessage="1" errorTitle="Неверно указано Количество" error="минимальное количество для заказа = 1" sqref="N3768">
      <formula1>1</formula1>
      <formula2>224</formula2>
    </dataValidation>
    <dataValidation type="decimal" allowBlank="1" showErrorMessage="1" errorTitle="Неверно указано Количество" error="минимальное количество для заказа = 1" sqref="N3779 N4264 N5797 N5357:N5358">
      <formula1>1</formula1>
      <formula2>252</formula2>
    </dataValidation>
    <dataValidation type="decimal" allowBlank="1" showErrorMessage="1" errorTitle="Неверно указано Количество" error="минимальное количество для заказа = 1" sqref="N3782 N4529 N5444">
      <formula1>1</formula1>
      <formula2>150</formula2>
    </dataValidation>
    <dataValidation type="decimal" allowBlank="1" showErrorMessage="1" errorTitle="Неверно указано Количество" error="минимальное количество для заказа = 1" sqref="N3848 N4049">
      <formula1>1</formula1>
      <formula2>109</formula2>
    </dataValidation>
    <dataValidation type="decimal" allowBlank="1" showErrorMessage="1" errorTitle="Неверно указано Количество" error="минимальное количество для заказа = 1" sqref="N3864 N3933 N5457">
      <formula1>1</formula1>
      <formula2>205</formula2>
    </dataValidation>
    <dataValidation type="decimal" allowBlank="1" showErrorMessage="1" errorTitle="Неверно указано Количество" error="минимальное количество для заказа = 1" sqref="N3877 N3934 N4756:N4757">
      <formula1>1</formula1>
      <formula2>141</formula2>
    </dataValidation>
    <dataValidation type="decimal" allowBlank="1" showErrorMessage="1" errorTitle="Неверно указано Количество" error="минимальное количество для заказа = 1" sqref="N3954">
      <formula1>1</formula1>
      <formula2>173</formula2>
    </dataValidation>
    <dataValidation type="decimal" allowBlank="1" showErrorMessage="1" errorTitle="Неверно указано Количество" error="минимальное количество для заказа = 1" sqref="N3966">
      <formula1>1</formula1>
      <formula2>159</formula2>
    </dataValidation>
    <dataValidation type="decimal" allowBlank="1" showErrorMessage="1" errorTitle="Неверно указано Количество" error="минимальное количество для заказа = 1" sqref="N3996 N5405:N5406">
      <formula1>1</formula1>
      <formula2>195</formula2>
    </dataValidation>
    <dataValidation type="decimal" allowBlank="1" showErrorMessage="1" errorTitle="Неверно указано Количество" error="минимальное количество для заказа = 1" sqref="N4006">
      <formula1>1</formula1>
      <formula2>258</formula2>
    </dataValidation>
    <dataValidation type="decimal" allowBlank="1" showErrorMessage="1" errorTitle="Неверно указано Количество" error="минимальное количество для заказа = 1" sqref="N4020 N5391:N5392">
      <formula1>1</formula1>
      <formula2>127</formula2>
    </dataValidation>
    <dataValidation type="decimal" allowBlank="1" showErrorMessage="1" errorTitle="Неверно указано Количество" error="минимальное количество для заказа = 1" sqref="N4024 N4040">
      <formula1>1</formula1>
      <formula2>126</formula2>
    </dataValidation>
    <dataValidation type="decimal" allowBlank="1" showErrorMessage="1" errorTitle="Неверно указано Количество" error="минимальное количество для заказа = 1" sqref="N4031 N4491">
      <formula1>1</formula1>
      <formula2>72</formula2>
    </dataValidation>
    <dataValidation type="decimal" allowBlank="1" showErrorMessage="1" errorTitle="Неверно указано Количество" error="минимальное количество для заказа = 1" sqref="N4046">
      <formula1>1</formula1>
      <formula2>74</formula2>
    </dataValidation>
    <dataValidation type="decimal" allowBlank="1" showErrorMessage="1" errorTitle="Неверно указано Количество" error="минимальное количество для заказа = 3" sqref="N4080">
      <formula1>3</formula1>
      <formula2>570</formula2>
    </dataValidation>
    <dataValidation type="decimal" allowBlank="1" showErrorMessage="1" errorTitle="Неверно указано Количество" error="минимальное количество для заказа = 3" sqref="N4081">
      <formula1>3</formula1>
      <formula2>1747</formula2>
    </dataValidation>
    <dataValidation type="decimal" allowBlank="1" showErrorMessage="1" errorTitle="Неверно указано Количество" error="минимальное количество для заказа = 3" sqref="N4082">
      <formula1>3</formula1>
      <formula2>1097</formula2>
    </dataValidation>
    <dataValidation type="decimal" allowBlank="1" showErrorMessage="1" errorTitle="Неверно указано Количество" error="минимальное количество для заказа = 10" sqref="N4085">
      <formula1>10</formula1>
      <formula2>5098</formula2>
    </dataValidation>
    <dataValidation type="decimal" allowBlank="1" showErrorMessage="1" errorTitle="Неверно указано Количество" error="минимальное количество для заказа = 10" sqref="N4086">
      <formula1>10</formula1>
      <formula2>4214</formula2>
    </dataValidation>
    <dataValidation type="decimal" allowBlank="1" showErrorMessage="1" errorTitle="Неверно указано Количество" error="минимальное количество для заказа = 1" sqref="N4088">
      <formula1>1</formula1>
      <formula2>3149</formula2>
    </dataValidation>
    <dataValidation type="decimal" allowBlank="1" showErrorMessage="1" errorTitle="Неверно указано Количество" error="минимальное количество для заказа = 1" sqref="N4096">
      <formula1>1</formula1>
      <formula2>1941</formula2>
    </dataValidation>
    <dataValidation type="decimal" allowBlank="1" showErrorMessage="1" errorTitle="Неверно указано Количество" error="минимальное количество для заказа = 2" sqref="N4113">
      <formula1>2</formula1>
      <formula2>105</formula2>
    </dataValidation>
    <dataValidation type="decimal" allowBlank="1" showErrorMessage="1" errorTitle="Неверно указано Количество" error="минимальное количество для заказа = 1" sqref="N4117">
      <formula1>1</formula1>
      <formula2>689</formula2>
    </dataValidation>
    <dataValidation type="decimal" allowBlank="1" showErrorMessage="1" errorTitle="Неверно указано Количество" error="минимальное количество для заказа = 3" sqref="N4120">
      <formula1>3</formula1>
      <formula2>37</formula2>
    </dataValidation>
    <dataValidation type="decimal" allowBlank="1" showErrorMessage="1" errorTitle="Неверно указано Количество" error="минимальное количество для заказа = 1" sqref="N4129">
      <formula1>1</formula1>
      <formula2>439</formula2>
    </dataValidation>
    <dataValidation type="decimal" allowBlank="1" showErrorMessage="1" errorTitle="Неверно указано Количество" error="минимальное количество для заказа = 1" sqref="N4130">
      <formula1>1</formula1>
      <formula2>409</formula2>
    </dataValidation>
    <dataValidation type="decimal" allowBlank="1" showErrorMessage="1" errorTitle="Неверно указано Количество" error="минимальное количество для заказа = 3" sqref="N4133">
      <formula1>3</formula1>
      <formula2>278</formula2>
    </dataValidation>
    <dataValidation type="decimal" allowBlank="1" showErrorMessage="1" errorTitle="Неверно указано Количество" error="минимальное количество для заказа = 2" sqref="N4134">
      <formula1>2</formula1>
      <formula2>361</formula2>
    </dataValidation>
    <dataValidation type="decimal" allowBlank="1" showErrorMessage="1" errorTitle="Неверно указано Количество" error="минимальное количество для заказа = 2" sqref="N4135">
      <formula1>2</formula1>
      <formula2>547</formula2>
    </dataValidation>
    <dataValidation type="decimal" allowBlank="1" showErrorMessage="1" errorTitle="Неверно указано Количество" error="минимальное количество для заказа = 2" sqref="N4136">
      <formula1>2</formula1>
      <formula2>238</formula2>
    </dataValidation>
    <dataValidation type="decimal" allowBlank="1" showErrorMessage="1" errorTitle="Неверно указано Количество" error="минимальное количество для заказа = 3" sqref="N4137">
      <formula1>3</formula1>
      <formula2>456</formula2>
    </dataValidation>
    <dataValidation type="decimal" allowBlank="1" showErrorMessage="1" errorTitle="Неверно указано Количество" error="минимальное количество для заказа = 3" sqref="N4138">
      <formula1>3</formula1>
      <formula2>556</formula2>
    </dataValidation>
    <dataValidation type="decimal" allowBlank="1" showErrorMessage="1" errorTitle="Неверно указано Количество" error="минимальное количество для заказа = 3" sqref="N4139">
      <formula1>3</formula1>
      <formula2>527</formula2>
    </dataValidation>
    <dataValidation type="decimal" allowBlank="1" showErrorMessage="1" errorTitle="Неверно указано Количество" error="минимальное количество для заказа = 10" sqref="N4147">
      <formula1>10</formula1>
      <formula2>460</formula2>
    </dataValidation>
    <dataValidation type="decimal" allowBlank="1" showErrorMessage="1" errorTitle="Неверно указано Количество" error="минимальное количество для заказа = 4" sqref="N4148">
      <formula1>4</formula1>
      <formula2>180</formula2>
    </dataValidation>
    <dataValidation type="decimal" allowBlank="1" showErrorMessage="1" errorTitle="Неверно указано Количество" error="минимальное количество для заказа = 4" sqref="N4149">
      <formula1>4</formula1>
      <formula2>96</formula2>
    </dataValidation>
    <dataValidation type="decimal" allowBlank="1" showErrorMessage="1" errorTitle="Неверно указано Количество" error="минимальное количество для заказа = 4" sqref="N4150">
      <formula1>4</formula1>
      <formula2>133</formula2>
    </dataValidation>
    <dataValidation type="decimal" allowBlank="1" showErrorMessage="1" errorTitle="Неверно указано Количество" error="минимальное количество для заказа = 3" sqref="N4151">
      <formula1>3</formula1>
      <formula2>159</formula2>
    </dataValidation>
    <dataValidation type="decimal" allowBlank="1" showErrorMessage="1" errorTitle="Неверно указано Количество" error="минимальное количество для заказа = 6" sqref="N4152">
      <formula1>6</formula1>
      <formula2>652</formula2>
    </dataValidation>
    <dataValidation type="decimal" allowBlank="1" showErrorMessage="1" errorTitle="Неверно указано Количество" error="минимальное количество для заказа = 2" sqref="N4156">
      <formula1>2</formula1>
      <formula2>589</formula2>
    </dataValidation>
    <dataValidation type="decimal" allowBlank="1" showErrorMessage="1" errorTitle="Неверно указано Количество" error="минимальное количество для заказа = 3" sqref="N4173">
      <formula1>3</formula1>
      <formula2>847</formula2>
    </dataValidation>
    <dataValidation type="decimal" allowBlank="1" showErrorMessage="1" errorTitle="Неверно указано Количество" error="минимальное количество для заказа = 3" sqref="N4174">
      <formula1>3</formula1>
      <formula2>60</formula2>
    </dataValidation>
    <dataValidation type="decimal" allowBlank="1" showErrorMessage="1" errorTitle="Неверно указано Количество" error="минимальное количество для заказа = 1" sqref="N4178 N1505:N1506">
      <formula1>1</formula1>
      <formula2>247</formula2>
    </dataValidation>
    <dataValidation type="decimal" allowBlank="1" showErrorMessage="1" errorTitle="Неверно указано Количество" error="минимальное количество для заказа = 3" sqref="N4180 N4323:N4324">
      <formula1>3</formula1>
      <formula2>282</formula2>
    </dataValidation>
    <dataValidation type="decimal" allowBlank="1" showErrorMessage="1" errorTitle="Неверно указано Количество" error="минимальное количество для заказа = 3" sqref="N4181">
      <formula1>3</formula1>
      <formula2>200</formula2>
    </dataValidation>
    <dataValidation type="decimal" allowBlank="1" showErrorMessage="1" errorTitle="Неверно указано Количество" error="минимальное количество для заказа = 2" sqref="N4182">
      <formula1>2</formula1>
      <formula2>198</formula2>
    </dataValidation>
    <dataValidation type="decimal" allowBlank="1" showErrorMessage="1" errorTitle="Неверно указано Количество" error="минимальное количество для заказа = 6" sqref="N4183">
      <formula1>6</formula1>
      <formula2>828</formula2>
    </dataValidation>
    <dataValidation type="decimal" allowBlank="1" showErrorMessage="1" errorTitle="Неверно указано Количество" error="минимальное количество для заказа = 12" sqref="N4190">
      <formula1>12</formula1>
      <formula2>408</formula2>
    </dataValidation>
    <dataValidation type="decimal" allowBlank="1" showErrorMessage="1" errorTitle="Неверно указано Количество" error="минимальное количество для заказа = 5" sqref="N4191">
      <formula1>5</formula1>
      <formula2>79</formula2>
    </dataValidation>
    <dataValidation type="decimal" allowBlank="1" showErrorMessage="1" errorTitle="Неверно указано Количество" error="минимальное количество для заказа = 4" sqref="N4192">
      <formula1>4</formula1>
      <formula2>653</formula2>
    </dataValidation>
    <dataValidation type="decimal" allowBlank="1" showErrorMessage="1" errorTitle="Неверно указано Количество" error="минимальное количество для заказа = 6" sqref="N4193">
      <formula1>6</formula1>
      <formula2>964</formula2>
    </dataValidation>
    <dataValidation type="decimal" allowBlank="1" showErrorMessage="1" errorTitle="Неверно указано Количество" error="минимальное количество для заказа = 5" sqref="N4194">
      <formula1>5</formula1>
      <formula2>791</formula2>
    </dataValidation>
    <dataValidation type="decimal" allowBlank="1" showErrorMessage="1" errorTitle="Неверно указано Количество" error="минимальное количество для заказа = 4" sqref="N4195">
      <formula1>4</formula1>
      <formula2>225</formula2>
    </dataValidation>
    <dataValidation type="decimal" allowBlank="1" showErrorMessage="1" errorTitle="Неверно указано Количество" error="минимальное количество для заказа = 7" sqref="N4198">
      <formula1>7</formula1>
      <formula2>1000</formula2>
    </dataValidation>
    <dataValidation type="decimal" allowBlank="1" showErrorMessage="1" errorTitle="Неверно указано Количество" error="минимальное количество для заказа = 4" sqref="N4200">
      <formula1>4</formula1>
      <formula2>3153</formula2>
    </dataValidation>
    <dataValidation type="decimal" allowBlank="1" showErrorMessage="1" errorTitle="Неверно указано Количество" error="минимальное количество для заказа = 4" sqref="N4201">
      <formula1>4</formula1>
      <formula2>156</formula2>
    </dataValidation>
    <dataValidation type="decimal" allowBlank="1" showErrorMessage="1" errorTitle="Неверно указано Количество" error="минимальное количество для заказа = 5" sqref="N4203">
      <formula1>5</formula1>
      <formula2>122</formula2>
    </dataValidation>
    <dataValidation type="decimal" allowBlank="1" showErrorMessage="1" errorTitle="Неверно указано Количество" error="минимальное количество для заказа = 2" sqref="N4205">
      <formula1>2</formula1>
      <formula2>388</formula2>
    </dataValidation>
    <dataValidation type="decimal" allowBlank="1" showErrorMessage="1" errorTitle="Неверно указано Количество" error="минимальное количество для заказа = 4" sqref="N4206">
      <formula1>4</formula1>
      <formula2>666</formula2>
    </dataValidation>
    <dataValidation type="decimal" allowBlank="1" showErrorMessage="1" errorTitle="Неверно указано Количество" error="минимальное количество для заказа = 1" sqref="N4207">
      <formula1>1</formula1>
      <formula2>978</formula2>
    </dataValidation>
    <dataValidation type="decimal" allowBlank="1" showErrorMessage="1" errorTitle="Неверно указано Количество" error="минимальное количество для заказа = 1" sqref="N4208">
      <formula1>1</formula1>
      <formula2>934</formula2>
    </dataValidation>
    <dataValidation type="decimal" allowBlank="1" showErrorMessage="1" errorTitle="Неверно указано Количество" error="минимальное количество для заказа = 5" sqref="N4211">
      <formula1>5</formula1>
      <formula2>160</formula2>
    </dataValidation>
    <dataValidation type="decimal" allowBlank="1" showErrorMessage="1" errorTitle="Неверно указано Количество" error="минимальное количество для заказа = 5" sqref="N4212">
      <formula1>5</formula1>
      <formula2>76</formula2>
    </dataValidation>
    <dataValidation type="decimal" allowBlank="1" showErrorMessage="1" errorTitle="Неверно указано Количество" error="минимальное количество для заказа = 5" sqref="N4213">
      <formula1>5</formula1>
      <formula2>110</formula2>
    </dataValidation>
    <dataValidation type="decimal" allowBlank="1" showErrorMessage="1" errorTitle="Неверно указано Количество" error="минимальное количество для заказа = 5" sqref="N4214 N4223">
      <formula1>5</formula1>
      <formula2>385</formula2>
    </dataValidation>
    <dataValidation type="decimal" allowBlank="1" showErrorMessage="1" errorTitle="Неверно указано Количество" error="минимальное количество для заказа = 5" sqref="N4215">
      <formula1>5</formula1>
      <formula2>142</formula2>
    </dataValidation>
    <dataValidation type="decimal" allowBlank="1" showErrorMessage="1" errorTitle="Неверно указано Количество" error="минимальное количество для заказа = 5" sqref="N4216">
      <formula1>5</formula1>
      <formula2>226</formula2>
    </dataValidation>
    <dataValidation type="decimal" allowBlank="1" showErrorMessage="1" errorTitle="Неверно указано Количество" error="минимальное количество для заказа = 3" sqref="N4217">
      <formula1>3</formula1>
      <formula2>178</formula2>
    </dataValidation>
    <dataValidation type="decimal" allowBlank="1" showErrorMessage="1" errorTitle="Неверно указано Количество" error="минимальное количество для заказа = 5" sqref="N4218">
      <formula1>5</formula1>
      <formula2>117</formula2>
    </dataValidation>
    <dataValidation type="decimal" allowBlank="1" showErrorMessage="1" errorTitle="Неверно указано Количество" error="минимальное количество для заказа = 5" sqref="N4219">
      <formula1>5</formula1>
      <formula2>536</formula2>
    </dataValidation>
    <dataValidation type="decimal" allowBlank="1" showErrorMessage="1" errorTitle="Неверно указано Количество" error="минимальное количество для заказа = 5" sqref="N4220">
      <formula1>5</formula1>
      <formula2>530</formula2>
    </dataValidation>
    <dataValidation type="decimal" allowBlank="1" showErrorMessage="1" errorTitle="Неверно указано Количество" error="минимальное количество для заказа = 5" sqref="N4221">
      <formula1>5</formula1>
      <formula2>140</formula2>
    </dataValidation>
    <dataValidation type="decimal" allowBlank="1" showErrorMessage="1" errorTitle="Неверно указано Количество" error="минимальное количество для заказа = 5" sqref="N4224">
      <formula1>5</formula1>
      <formula2>187</formula2>
    </dataValidation>
    <dataValidation type="decimal" allowBlank="1" showErrorMessage="1" errorTitle="Неверно указано Количество" error="минимальное количество для заказа = 3" sqref="N4225">
      <formula1>3</formula1>
      <formula2>146</formula2>
    </dataValidation>
    <dataValidation type="decimal" allowBlank="1" showErrorMessage="1" errorTitle="Неверно указано Количество" error="минимальное количество для заказа = 5" sqref="N4226">
      <formula1>5</formula1>
      <formula2>165</formula2>
    </dataValidation>
    <dataValidation type="decimal" allowBlank="1" showErrorMessage="1" errorTitle="Неверно указано Количество" error="минимальное количество для заказа = 4" sqref="N4227">
      <formula1>4</formula1>
      <formula2>591</formula2>
    </dataValidation>
    <dataValidation type="decimal" allowBlank="1" showErrorMessage="1" errorTitle="Неверно указано Количество" error="минимальное количество для заказа = 3" sqref="N4228">
      <formula1>3</formula1>
      <formula2>212</formula2>
    </dataValidation>
    <dataValidation type="decimal" allowBlank="1" showErrorMessage="1" errorTitle="Неверно указано Количество" error="минимальное количество для заказа = 4" sqref="N4229">
      <formula1>4</formula1>
      <formula2>360</formula2>
    </dataValidation>
    <dataValidation type="decimal" allowBlank="1" showErrorMessage="1" errorTitle="Неверно указано Количество" error="минимальное количество для заказа = 3" sqref="N4230">
      <formula1>3</formula1>
      <formula2>240</formula2>
    </dataValidation>
    <dataValidation type="decimal" allowBlank="1" showErrorMessage="1" errorTitle="Неверно указано Количество" error="минимальное количество для заказа = 3" sqref="N4231">
      <formula1>3</formula1>
      <formula2>354</formula2>
    </dataValidation>
    <dataValidation type="decimal" allowBlank="1" showErrorMessage="1" errorTitle="Неверно указано Количество" error="минимальное количество для заказа = 5" sqref="N4233">
      <formula1>5</formula1>
      <formula2>158</formula2>
    </dataValidation>
    <dataValidation type="decimal" allowBlank="1" showErrorMessage="1" errorTitle="Неверно указано Количество" error="минимальное количество для заказа = 5" sqref="N4234">
      <formula1>5</formula1>
      <formula2>585</formula2>
    </dataValidation>
    <dataValidation type="decimal" allowBlank="1" showErrorMessage="1" errorTitle="Неверно указано Количество" error="минимальное количество для заказа = 5" sqref="N4235">
      <formula1>5</formula1>
      <formula2>359</formula2>
    </dataValidation>
    <dataValidation type="decimal" allowBlank="1" showErrorMessage="1" errorTitle="Неверно указано Количество" error="минимальное количество для заказа = 5" sqref="N4238">
      <formula1>5</formula1>
      <formula2>574</formula2>
    </dataValidation>
    <dataValidation type="decimal" allowBlank="1" showErrorMessage="1" errorTitle="Неверно указано Количество" error="минимальное количество для заказа = 5" sqref="N4239">
      <formula1>5</formula1>
      <formula2>72</formula2>
    </dataValidation>
    <dataValidation type="decimal" allowBlank="1" showErrorMessage="1" errorTitle="Неверно указано Количество" error="минимальное количество для заказа = 5" sqref="N4240">
      <formula1>5</formula1>
      <formula2>225</formula2>
    </dataValidation>
    <dataValidation type="decimal" allowBlank="1" showErrorMessage="1" errorTitle="Неверно указано Количество" error="минимальное количество для заказа = 12" sqref="N4242">
      <formula1>12</formula1>
      <formula2>18</formula2>
    </dataValidation>
    <dataValidation type="decimal" allowBlank="1" showErrorMessage="1" errorTitle="Неверно указано Количество" error="минимальное количество для заказа = 3" sqref="N4248">
      <formula1>3</formula1>
      <formula2>216</formula2>
    </dataValidation>
    <dataValidation type="decimal" allowBlank="1" showErrorMessage="1" errorTitle="Неверно указано Количество" error="минимальное количество для заказа = 4" sqref="N4250">
      <formula1>4</formula1>
      <formula2>145</formula2>
    </dataValidation>
    <dataValidation type="decimal" allowBlank="1" showErrorMessage="1" errorTitle="Неверно указано Количество" error="минимальное количество для заказа = 4" sqref="N4251 N1654:N1655">
      <formula1>4</formula1>
      <formula2>32</formula2>
    </dataValidation>
    <dataValidation type="decimal" allowBlank="1" showErrorMessage="1" errorTitle="Неверно указано Количество" error="минимальное количество для заказа = 4" sqref="N4252">
      <formula1>4</formula1>
      <formula2>220</formula2>
    </dataValidation>
    <dataValidation type="decimal" allowBlank="1" showErrorMessage="1" errorTitle="Неверно указано Количество" error="минимальное количество для заказа = 4" sqref="N4253">
      <formula1>4</formula1>
      <formula2>276</formula2>
    </dataValidation>
    <dataValidation type="decimal" allowBlank="1" showErrorMessage="1" errorTitle="Неверно указано Количество" error="минимальное количество для заказа = 1" sqref="N4256">
      <formula1>1</formula1>
      <formula2>302</formula2>
    </dataValidation>
    <dataValidation type="decimal" allowBlank="1" showErrorMessage="1" errorTitle="Неверно указано Количество" error="минимальное количество для заказа = 1" sqref="N4270">
      <formula1>1</formula1>
      <formula2>350</formula2>
    </dataValidation>
    <dataValidation type="decimal" allowBlank="1" showErrorMessage="1" errorTitle="Неверно указано Количество" error="минимальное количество для заказа = 1" sqref="N4271">
      <formula1>1</formula1>
      <formula2>459</formula2>
    </dataValidation>
    <dataValidation type="decimal" allowBlank="1" showErrorMessage="1" errorTitle="Неверно указано Количество" error="минимальное количество для заказа = 2" sqref="N4275">
      <formula1>2</formula1>
      <formula2>2591</formula2>
    </dataValidation>
    <dataValidation type="decimal" allowBlank="1" showErrorMessage="1" errorTitle="Неверно указано Количество" error="минимальное количество для заказа = 1" sqref="N4278 N1251:N1252">
      <formula1>1</formula1>
      <formula2>263</formula2>
    </dataValidation>
    <dataValidation type="decimal" allowBlank="1" showErrorMessage="1" errorTitle="Неверно указано Количество" error="минимальное количество для заказа = 7" sqref="N4285">
      <formula1>7</formula1>
      <formula2>452</formula2>
    </dataValidation>
    <dataValidation type="decimal" allowBlank="1" showErrorMessage="1" errorTitle="Неверно указано Количество" error="минимальное количество для заказа = 1" sqref="N4305">
      <formula1>1</formula1>
      <formula2>280</formula2>
    </dataValidation>
    <dataValidation type="decimal" allowBlank="1" showErrorMessage="1" errorTitle="Неверно указано Количество" error="минимальное количество для заказа = 1" sqref="N4306">
      <formula1>1</formula1>
      <formula2>586</formula2>
    </dataValidation>
    <dataValidation type="decimal" allowBlank="1" showErrorMessage="1" errorTitle="Неверно указано Количество" error="минимальное количество для заказа = 8" sqref="N4308">
      <formula1>8</formula1>
      <formula2>527</formula2>
    </dataValidation>
    <dataValidation type="decimal" allowBlank="1" showErrorMessage="1" errorTitle="Неверно указано Количество" error="минимальное количество для заказа = 8" sqref="N4309">
      <formula1>8</formula1>
      <formula2>672</formula2>
    </dataValidation>
    <dataValidation type="decimal" allowBlank="1" showErrorMessage="1" errorTitle="Неверно указано Количество" error="минимальное количество для заказа = 3" sqref="N4310">
      <formula1>3</formula1>
      <formula2>683</formula2>
    </dataValidation>
    <dataValidation type="decimal" allowBlank="1" showErrorMessage="1" errorTitle="Неверно указано Количество" error="минимальное количество для заказа = 3" sqref="N4311">
      <formula1>3</formula1>
      <formula2>95</formula2>
    </dataValidation>
    <dataValidation type="decimal" allowBlank="1" showErrorMessage="1" errorTitle="Неверно указано Количество" error="минимальное количество для заказа = 2" sqref="N4312">
      <formula1>2</formula1>
      <formula2>247</formula2>
    </dataValidation>
    <dataValidation type="decimal" allowBlank="1" showErrorMessage="1" errorTitle="Неверно указано Количество" error="минимальное количество для заказа = 5" sqref="N4314">
      <formula1>5</formula1>
      <formula2>2635</formula2>
    </dataValidation>
    <dataValidation type="decimal" allowBlank="1" showErrorMessage="1" errorTitle="Неверно указано Количество" error="минимальное количество для заказа = 5" sqref="N4315">
      <formula1>5</formula1>
      <formula2>2759</formula2>
    </dataValidation>
    <dataValidation type="decimal" allowBlank="1" showErrorMessage="1" errorTitle="Неверно указано Количество" error="минимальное количество для заказа = 2" sqref="N4316">
      <formula1>2</formula1>
      <formula2>99</formula2>
    </dataValidation>
    <dataValidation type="decimal" allowBlank="1" showErrorMessage="1" errorTitle="Неверно указано Количество" error="минимальное количество для заказа = 7" sqref="N4326">
      <formula1>7</formula1>
      <formula2>2281</formula2>
    </dataValidation>
    <dataValidation type="decimal" allowBlank="1" showErrorMessage="1" errorTitle="Неверно указано Количество" error="минимальное количество для заказа = 2" sqref="N4327">
      <formula1>2</formula1>
      <formula2>831</formula2>
    </dataValidation>
    <dataValidation type="decimal" allowBlank="1" showErrorMessage="1" errorTitle="Неверно указано Количество" error="минимальное количество для заказа = 3" sqref="N4359">
      <formula1>3</formula1>
      <formula2>455</formula2>
    </dataValidation>
    <dataValidation type="decimal" allowBlank="1" showErrorMessage="1" errorTitle="Неверно указано Количество" error="минимальное количество для заказа = 3" sqref="N4360">
      <formula1>3</formula1>
      <formula2>709</formula2>
    </dataValidation>
    <dataValidation type="decimal" allowBlank="1" showErrorMessage="1" errorTitle="Неверно указано Количество" error="минимальное количество для заказа = 2" sqref="N4396">
      <formula1>2</formula1>
      <formula2>77</formula2>
    </dataValidation>
    <dataValidation type="decimal" allowBlank="1" showErrorMessage="1" errorTitle="Неверно указано Количество" error="минимальное количество для заказа = 2" sqref="N4397">
      <formula1>2</formula1>
      <formula2>101</formula2>
    </dataValidation>
    <dataValidation type="decimal" allowBlank="1" showErrorMessage="1" errorTitle="Неверно указано Количество" error="минимальное количество для заказа = 2" sqref="N4399">
      <formula1>2</formula1>
      <formula2>279</formula2>
    </dataValidation>
    <dataValidation type="decimal" allowBlank="1" showErrorMessage="1" errorTitle="Неверно указано Количество" error="минимальное количество для заказа = 3" sqref="N4455">
      <formula1>3</formula1>
      <formula2>373</formula2>
    </dataValidation>
    <dataValidation type="decimal" allowBlank="1" showErrorMessage="1" errorTitle="Неверно указано Количество" error="минимальное количество для заказа = 1" sqref="N4541 N4553 N4556 N4835">
      <formula1>1</formula1>
      <formula2>236</formula2>
    </dataValidation>
    <dataValidation type="decimal" allowBlank="1" showErrorMessage="1" errorTitle="Неверно указано Количество" error="минимальное количество для заказа = 1" sqref="N4544">
      <formula1>1</formula1>
      <formula2>221</formula2>
    </dataValidation>
    <dataValidation type="decimal" allowBlank="1" showErrorMessage="1" errorTitle="Неверно указано Количество" error="минимальное количество для заказа = 6" sqref="N4634 N2877:N2878 N2883:N2884">
      <formula1>6</formula1>
      <formula2>8</formula2>
    </dataValidation>
    <dataValidation type="decimal" allowBlank="1" showErrorMessage="1" errorTitle="Неверно указано Количество" error="минимальное количество для заказа = 7" sqref="N4678">
      <formula1>7</formula1>
      <formula2>1414</formula2>
    </dataValidation>
    <dataValidation type="decimal" allowBlank="1" showErrorMessage="1" errorTitle="Неверно указано Количество" error="минимальное количество для заказа = 7" sqref="N4679">
      <formula1>7</formula1>
      <formula2>1400</formula2>
    </dataValidation>
    <dataValidation type="decimal" allowBlank="1" showErrorMessage="1" errorTitle="Неверно указано Количество" error="минимальное количество для заказа = 7" sqref="N4682">
      <formula1>7</formula1>
      <formula2>1432</formula2>
    </dataValidation>
    <dataValidation type="decimal" allowBlank="1" showErrorMessage="1" errorTitle="Неверно указано Количество" error="минимальное количество для заказа = 7" sqref="N4683">
      <formula1>7</formula1>
      <formula2>1415</formula2>
    </dataValidation>
    <dataValidation type="decimal" allowBlank="1" showErrorMessage="1" errorTitle="Неверно указано Количество" error="минимальное количество для заказа = 7" sqref="N4684">
      <formula1>7</formula1>
      <formula2>1192</formula2>
    </dataValidation>
    <dataValidation type="decimal" allowBlank="1" showErrorMessage="1" errorTitle="Неверно указано Количество" error="минимальное количество для заказа = 7" sqref="N4685">
      <formula1>7</formula1>
      <formula2>1184</formula2>
    </dataValidation>
    <dataValidation type="decimal" allowBlank="1" showErrorMessage="1" errorTitle="Неверно указано Количество" error="минимальное количество для заказа = 12" sqref="N4770">
      <formula1>12</formula1>
      <formula2>132</formula2>
    </dataValidation>
    <dataValidation type="decimal" allowBlank="1" showErrorMessage="1" errorTitle="Неверно указано Количество" error="минимальное количество для заказа = 6" sqref="N4821">
      <formula1>6</formula1>
      <formula2>799</formula2>
    </dataValidation>
    <dataValidation type="decimal" allowBlank="1" showErrorMessage="1" errorTitle="Неверно указано Количество" error="минимальное количество для заказа = 1" sqref="N4926 N5442 N5500 N5518 N5485:N5486">
      <formula1>1</formula1>
      <formula2>239</formula2>
    </dataValidation>
    <dataValidation type="decimal" allowBlank="1" showErrorMessage="1" errorTitle="Неверно указано Количество" error="минимальное количество для заказа = 7" sqref="N4996">
      <formula1>7</formula1>
      <formula2>768</formula2>
    </dataValidation>
    <dataValidation type="decimal" allowBlank="1" showErrorMessage="1" errorTitle="Неверно указано Количество" error="минимальное количество для заказа = 4" sqref="N5134">
      <formula1>4</formula1>
      <formula2>17</formula2>
    </dataValidation>
    <dataValidation type="decimal" allowBlank="1" showErrorMessage="1" errorTitle="Неверно указано Количество" error="минимальное количество для заказа = 2" sqref="N5197">
      <formula1>2</formula1>
      <formula2>280</formula2>
    </dataValidation>
    <dataValidation type="decimal" allowBlank="1" showErrorMessage="1" errorTitle="Неверно указано Количество" error="минимальное количество для заказа = 2" sqref="N5198 N4289:N4290">
      <formula1>2</formula1>
      <formula2>347</formula2>
    </dataValidation>
    <dataValidation type="decimal" allowBlank="1" showErrorMessage="1" errorTitle="Неверно указано Количество" error="минимальное количество для заказа = 1" sqref="N5253">
      <formula1>1</formula1>
      <formula2>156</formula2>
    </dataValidation>
    <dataValidation type="decimal" allowBlank="1" showErrorMessage="1" errorTitle="Неверно указано Количество" error="минимальное количество для заказа = 3" sqref="N5310">
      <formula1>3</formula1>
      <formula2>40</formula2>
    </dataValidation>
    <dataValidation type="decimal" allowBlank="1" showErrorMessage="1" errorTitle="Неверно указано Количество" error="минимальное количество для заказа = 10" sqref="N5335">
      <formula1>10</formula1>
      <formula2>1398</formula2>
    </dataValidation>
    <dataValidation type="decimal" allowBlank="1" showErrorMessage="1" errorTitle="Неверно указано Количество" error="минимальное количество для заказа = 1" sqref="N5369">
      <formula1>1</formula1>
      <formula2>1343</formula2>
    </dataValidation>
    <dataValidation type="decimal" allowBlank="1" showErrorMessage="1" errorTitle="Неверно указано Количество" error="минимальное количество для заказа = 1" sqref="N5370">
      <formula1>1</formula1>
      <formula2>805</formula2>
    </dataValidation>
    <dataValidation type="decimal" allowBlank="1" showErrorMessage="1" errorTitle="Неверно указано Количество" error="минимальное количество для заказа = 1" sqref="N5390">
      <formula1>1</formula1>
      <formula2>1353</formula2>
    </dataValidation>
    <dataValidation type="decimal" allowBlank="1" showErrorMessage="1" errorTitle="Неверно указано Количество" error="минимальное количество для заказа = 1" sqref="N5407">
      <formula1>1</formula1>
      <formula2>687</formula2>
    </dataValidation>
    <dataValidation type="decimal" allowBlank="1" showErrorMessage="1" errorTitle="Неверно указано Количество" error="минимальное количество для заказа = 1" sqref="N5408">
      <formula1>1</formula1>
      <formula2>274</formula2>
    </dataValidation>
    <dataValidation type="decimal" allowBlank="1" showErrorMessage="1" errorTitle="Неверно указано Количество" error="минимальное количество для заказа = 1" sqref="N5418 N5434">
      <formula1>1</formula1>
      <formula2>598</formula2>
    </dataValidation>
    <dataValidation type="decimal" allowBlank="1" showErrorMessage="1" errorTitle="Неверно указано Количество" error="минимальное количество для заказа = 1" sqref="N5424">
      <formula1>1</formula1>
      <formula2>679</formula2>
    </dataValidation>
    <dataValidation type="decimal" allowBlank="1" showErrorMessage="1" errorTitle="Неверно указано Количество" error="минимальное количество для заказа = 1" sqref="N5425 N5421:N5422">
      <formula1>1</formula1>
      <formula2>720</formula2>
    </dataValidation>
    <dataValidation type="decimal" allowBlank="1" showErrorMessage="1" errorTitle="Неверно указано Количество" error="минимальное количество для заказа = 1" sqref="N5426">
      <formula1>1</formula1>
      <formula2>960</formula2>
    </dataValidation>
    <dataValidation type="decimal" allowBlank="1" showErrorMessage="1" errorTitle="Неверно указано Количество" error="минимальное количество для заказа = 1" sqref="N5427">
      <formula1>1</formula1>
      <formula2>600</formula2>
    </dataValidation>
    <dataValidation type="decimal" allowBlank="1" showErrorMessage="1" errorTitle="Неверно указано Количество" error="минимальное количество для заказа = 1" sqref="N5431">
      <formula1>1</formula1>
      <formula2>571</formula2>
    </dataValidation>
    <dataValidation type="decimal" allowBlank="1" showErrorMessage="1" errorTitle="Неверно указано Количество" error="минимальное количество для заказа = 1" sqref="N5439">
      <formula1>1</formula1>
      <formula2>347</formula2>
    </dataValidation>
    <dataValidation type="decimal" allowBlank="1" showErrorMessage="1" errorTitle="Неверно указано Количество" error="минимальное количество для заказа = 1" sqref="N5440">
      <formula1>1</formula1>
      <formula2>624</formula2>
    </dataValidation>
    <dataValidation type="decimal" allowBlank="1" showErrorMessage="1" errorTitle="Неверно указано Количество" error="минимальное количество для заказа = 1" sqref="N5443">
      <formula1>1</formula1>
      <formula2>559</formula2>
    </dataValidation>
    <dataValidation type="decimal" allowBlank="1" showErrorMessage="1" errorTitle="Неверно указано Количество" error="минимальное количество для заказа = 1" sqref="N5445">
      <formula1>1</formula1>
      <formula2>261</formula2>
    </dataValidation>
    <dataValidation type="decimal" allowBlank="1" showErrorMessage="1" errorTitle="Неверно указано Количество" error="минимальное количество для заказа = 1" sqref="N5458">
      <formula1>1</formula1>
      <formula2>310</formula2>
    </dataValidation>
    <dataValidation type="decimal" allowBlank="1" showErrorMessage="1" errorTitle="Неверно указано Количество" error="минимальное количество для заказа = 1" sqref="N5473">
      <formula1>1</formula1>
      <formula2>394</formula2>
    </dataValidation>
    <dataValidation type="decimal" allowBlank="1" showErrorMessage="1" errorTitle="Неверно указано Количество" error="минимальное количество для заказа = 1" sqref="N5476 N1254:N1255">
      <formula1>1</formula1>
      <formula2>209</formula2>
    </dataValidation>
    <dataValidation type="decimal" allowBlank="1" showErrorMessage="1" errorTitle="Неверно указано Количество" error="минимальное количество для заказа = 1" sqref="N5483">
      <formula1>1</formula1>
      <formula2>360</formula2>
    </dataValidation>
    <dataValidation type="decimal" allowBlank="1" showErrorMessage="1" errorTitle="Неверно указано Количество" error="минимальное количество для заказа = 1" sqref="N5496">
      <formula1>1</formula1>
      <formula2>270</formula2>
    </dataValidation>
    <dataValidation type="decimal" allowBlank="1" showErrorMessage="1" errorTitle="Неверно указано Количество" error="минимальное количество для заказа = 1" sqref="N5504">
      <formula1>1</formula1>
      <formula2>366</formula2>
    </dataValidation>
    <dataValidation type="decimal" allowBlank="1" showErrorMessage="1" errorTitle="Неверно указано Количество" error="минимальное количество для заказа = 1" sqref="N5505">
      <formula1>1</formula1>
      <formula2>773</formula2>
    </dataValidation>
    <dataValidation type="decimal" allowBlank="1" showErrorMessage="1" errorTitle="Неверно указано Количество" error="минимальное количество для заказа = 1" sqref="N5506">
      <formula1>1</formula1>
      <formula2>655</formula2>
    </dataValidation>
    <dataValidation type="decimal" allowBlank="1" showErrorMessage="1" errorTitle="Неверно указано Количество" error="минимальное количество для заказа = 1" sqref="N5507">
      <formula1>1</formula1>
      <formula2>760</formula2>
    </dataValidation>
    <dataValidation type="decimal" allowBlank="1" showErrorMessage="1" errorTitle="Неверно указано Количество" error="минимальное количество для заказа = 1" sqref="N5509">
      <formula1>1</formula1>
      <formula2>317</formula2>
    </dataValidation>
    <dataValidation type="decimal" allowBlank="1" showErrorMessage="1" errorTitle="Неверно указано Количество" error="минимальное количество для заказа = 1" sqref="N5510">
      <formula1>1</formula1>
      <formula2>515</formula2>
    </dataValidation>
    <dataValidation type="decimal" allowBlank="1" showErrorMessage="1" errorTitle="Неверно указано Количество" error="минимальное количество для заказа = 1" sqref="N5511">
      <formula1>1</formula1>
      <formula2>392</formula2>
    </dataValidation>
    <dataValidation type="decimal" allowBlank="1" showErrorMessage="1" errorTitle="Неверно указано Количество" error="минимальное количество для заказа = 1" sqref="N5517">
      <formula1>1</formula1>
      <formula2>276</formula2>
    </dataValidation>
    <dataValidation type="decimal" allowBlank="1" showErrorMessage="1" errorTitle="Неверно указано Количество" error="минимальное количество для заказа = 1" sqref="N5561 N5815">
      <formula1>1</formula1>
      <formula2>256</formula2>
    </dataValidation>
    <dataValidation type="decimal" allowBlank="1" showErrorMessage="1" errorTitle="Неверно указано Количество" error="минимальное количество для заказа = 2" sqref="N5567">
      <formula1>2</formula1>
      <formula2>246</formula2>
    </dataValidation>
    <dataValidation type="decimal" allowBlank="1" showErrorMessage="1" errorTitle="Неверно указано Количество" error="минимальное количество для заказа = 2" sqref="N5568">
      <formula1>2</formula1>
      <formula2>240</formula2>
    </dataValidation>
    <dataValidation type="decimal" allowBlank="1" showErrorMessage="1" errorTitle="Неверно указано Количество" error="минимальное количество для заказа = 3" sqref="N5596">
      <formula1>3</formula1>
      <formula2>964</formula2>
    </dataValidation>
    <dataValidation type="decimal" allowBlank="1" showErrorMessage="1" errorTitle="Неверно указано Количество" error="минимальное количество для заказа = 8" sqref="N5639">
      <formula1>8</formula1>
      <formula2>558</formula2>
    </dataValidation>
    <dataValidation type="decimal" allowBlank="1" showErrorMessage="1" errorTitle="Неверно указано Количество" error="минимальное количество для заказа = 2" sqref="N5648">
      <formula1>2</formula1>
      <formula2>104</formula2>
    </dataValidation>
    <dataValidation type="decimal" allowBlank="1" showErrorMessage="1" errorTitle="Неверно указано Количество" error="минимальное количество для заказа = 2" sqref="N5655">
      <formula1>2</formula1>
      <formula2>32</formula2>
    </dataValidation>
    <dataValidation type="decimal" allowBlank="1" showErrorMessage="1" errorTitle="Неверно указано Количество" error="минимальное количество для заказа = 2" sqref="N5664 N5353:N5354">
      <formula1>2</formula1>
      <formula2>132</formula2>
    </dataValidation>
    <dataValidation type="decimal" allowBlank="1" showErrorMessage="1" errorTitle="Неверно указано Количество" error="минимальное количество для заказа = 2" sqref="N5673 N4405:N4406">
      <formula1>2</formula1>
      <formula2>28</formula2>
    </dataValidation>
    <dataValidation type="decimal" allowBlank="1" showErrorMessage="1" errorTitle="Неверно указано Количество" error="минимальное количество для заказа = 4" sqref="N5771">
      <formula1>4</formula1>
      <formula2>119</formula2>
    </dataValidation>
    <dataValidation type="decimal" allowBlank="1" showErrorMessage="1" errorTitle="Неверно указано Количество" error="минимальное количество для заказа = 1" sqref="N5784">
      <formula1>1</formula1>
      <formula2>287</formula2>
    </dataValidation>
    <dataValidation type="decimal" allowBlank="1" showErrorMessage="1" errorTitle="Неверно указано Количество" error="минимальное количество для заказа = 1" sqref="N5787">
      <formula1>1</formula1>
      <formula2>341</formula2>
    </dataValidation>
    <dataValidation type="decimal" allowBlank="1" showErrorMessage="1" errorTitle="Неверно указано Количество" error="минимальное количество для заказа = 1" sqref="N5791">
      <formula1>1</formula1>
      <formula2>413</formula2>
    </dataValidation>
    <dataValidation type="decimal" allowBlank="1" showErrorMessage="1" errorTitle="Неверно указано Количество" error="минимальное количество для заказа = 1" sqref="N5800">
      <formula1>1</formula1>
      <formula2>481</formula2>
    </dataValidation>
    <dataValidation type="decimal" allowBlank="1" showErrorMessage="1" errorTitle="Неверно указано Количество" error="минимальное количество для заказа = 1" sqref="N5801">
      <formula1>1</formula1>
      <formula2>523</formula2>
    </dataValidation>
    <dataValidation type="decimal" allowBlank="1" showErrorMessage="1" errorTitle="Неверно указано Количество" error="минимальное количество для заказа = 24" sqref="N5819">
      <formula1>24</formula1>
      <formula2>24</formula2>
    </dataValidation>
    <dataValidation type="decimal" allowBlank="1" showErrorMessage="1" errorTitle="Неверно указано Количество" error="минимальное количество для заказа = 24" sqref="N5820">
      <formula1>24</formula1>
      <formula2>960</formula2>
    </dataValidation>
    <dataValidation type="decimal" allowBlank="1" showErrorMessage="1" errorTitle="Неверно указано Количество" error="минимальное количество для заказа = 24" sqref="N5821">
      <formula1>24</formula1>
      <formula2>480</formula2>
    </dataValidation>
    <dataValidation type="decimal" allowBlank="1" showErrorMessage="1" errorTitle="Неверно указано Количество" error="минимальное количество для заказа = 24" sqref="N5822">
      <formula1>24</formula1>
      <formula2>744</formula2>
    </dataValidation>
    <dataValidation type="decimal" allowBlank="1" showErrorMessage="1" errorTitle="Неверно указано Количество" error="минимальное количество для заказа = 3" sqref="N5884">
      <formula1>3</formula1>
      <formula2>1032</formula2>
    </dataValidation>
    <dataValidation type="decimal" allowBlank="1" showErrorMessage="1" errorTitle="Неверно указано Количество" error="минимальное количество для заказа = 3" sqref="N5885">
      <formula1>3</formula1>
      <formula2>401</formula2>
    </dataValidation>
    <dataValidation type="decimal" allowBlank="1" showErrorMessage="1" errorTitle="Неверно указано Количество" error="минимальное количество для заказа = 3" sqref="N5886">
      <formula1>3</formula1>
      <formula2>896</formula2>
    </dataValidation>
    <dataValidation type="decimal" allowBlank="1" showErrorMessage="1" errorTitle="Неверно указано Количество" error="минимальное количество для заказа = 3" sqref="N5887">
      <formula1>3</formula1>
      <formula2>1055</formula2>
    </dataValidation>
    <dataValidation type="decimal" allowBlank="1" showErrorMessage="1" errorTitle="Неверно указано Количество" error="минимальное количество для заказа = 3" sqref="N5890">
      <formula1>3</formula1>
      <formula2>825</formula2>
    </dataValidation>
    <dataValidation type="decimal" allowBlank="1" showErrorMessage="1" errorTitle="Неверно указано Количество" error="минимальное количество для заказа = 3" sqref="N5893">
      <formula1>3</formula1>
      <formula2>738</formula2>
    </dataValidation>
    <dataValidation type="decimal" operator="equal" allowBlank="1" showErrorMessage="1" errorTitle="Не нужно менять минимальное количество для заказа:" error="минимальное количество для заказа = 18" sqref="L488:L489">
      <formula1>18</formula1>
    </dataValidation>
    <dataValidation type="decimal" operator="equal" allowBlank="1" showErrorMessage="1" errorTitle="Не нужно менять минимальное количество для заказа:" error="минимальное количество для заказа = 35" sqref="L2004:L2005">
      <formula1>35</formula1>
    </dataValidation>
    <dataValidation type="decimal" operator="equal" allowBlank="1" showErrorMessage="1" errorTitle="Не нужно менять минимальное количество для заказа:" error="минимальное количество для заказа = 500" sqref="L3339:L3344">
      <formula1>500</formula1>
    </dataValidation>
    <dataValidation type="decimal" operator="equal" allowBlank="1" showErrorMessage="1" errorTitle="Не нужно менять минимальное количество для заказа:" error="минимальное количество для заказа = 24" sqref="L5819:L5822">
      <formula1>24</formula1>
    </dataValidation>
    <dataValidation type="decimal" allowBlank="1" showErrorMessage="1" errorTitle="Неверно указано Количество" error="минимальное количество для заказа = 3" sqref="N17:N18">
      <formula1>3</formula1>
      <formula2>77</formula2>
    </dataValidation>
    <dataValidation type="decimal" allowBlank="1" showErrorMessage="1" errorTitle="Неверно указано Количество" error="минимальное количество для заказа = 5" sqref="N20:N21">
      <formula1>5</formula1>
      <formula2>23</formula2>
    </dataValidation>
    <dataValidation type="decimal" allowBlank="1" showErrorMessage="1" errorTitle="Неверно указано Количество" error="минимальное количество для заказа = 5" sqref="N27:N28">
      <formula1>5</formula1>
      <formula2>103</formula2>
    </dataValidation>
    <dataValidation type="decimal" allowBlank="1" showErrorMessage="1" errorTitle="Неверно указано Количество" error="минимальное количество для заказа = 6" sqref="N57:N58 N2617:N2618">
      <formula1>6</formula1>
      <formula2>11</formula2>
    </dataValidation>
    <dataValidation type="decimal" allowBlank="1" showErrorMessage="1" errorTitle="Неверно указано Количество" error="минимальное количество для заказа = 6" sqref="N60:N61">
      <formula1>6</formula1>
      <formula2>677</formula2>
    </dataValidation>
    <dataValidation type="decimal" allowBlank="1" showErrorMessage="1" errorTitle="Неверно указано Количество" error="минимальное количество для заказа = 6" sqref="N90:N91">
      <formula1>6</formula1>
      <formula2>48</formula2>
    </dataValidation>
    <dataValidation type="decimal" allowBlank="1" showErrorMessage="1" errorTitle="Неверно указано Количество" error="минимальное количество для заказа = 3" sqref="N183:N185">
      <formula1>3</formula1>
      <formula2>360</formula2>
    </dataValidation>
    <dataValidation type="decimal" allowBlank="1" showErrorMessage="1" errorTitle="Неверно указано Количество" error="минимальное количество для заказа = 2" sqref="N186:N187">
      <formula1>2</formula1>
      <formula2>474</formula2>
    </dataValidation>
    <dataValidation type="decimal" allowBlank="1" showErrorMessage="1" errorTitle="Неверно указано Количество" error="минимальное количество для заказа = 3" sqref="N233:N234 N1649:N1650">
      <formula1>3</formula1>
      <formula2>315</formula2>
    </dataValidation>
    <dataValidation type="decimal" allowBlank="1" showErrorMessage="1" errorTitle="Неверно указано Количество" error="минимальное количество для заказа = 4" sqref="N378:N379">
      <formula1>4</formula1>
      <formula2>522</formula2>
    </dataValidation>
    <dataValidation type="decimal" allowBlank="1" showErrorMessage="1" errorTitle="Неверно указано Количество" error="минимальное количество для заказа = 2" sqref="N383:N384">
      <formula1>2</formula1>
      <formula2>583</formula2>
    </dataValidation>
    <dataValidation type="decimal" allowBlank="1" showErrorMessage="1" errorTitle="Неверно указано Количество" error="минимальное количество для заказа = 12" sqref="N479:N480">
      <formula1>12</formula1>
      <formula2>1116</formula2>
    </dataValidation>
    <dataValidation type="decimal" allowBlank="1" showErrorMessage="1" errorTitle="Неверно указано Количество" error="минимальное количество для заказа = 20" sqref="N482:N483">
      <formula1>20</formula1>
      <formula2>180</formula2>
    </dataValidation>
    <dataValidation type="decimal" allowBlank="1" showErrorMessage="1" errorTitle="Неверно указано Количество" error="минимальное количество для заказа = 20" sqref="N484:N485">
      <formula1>20</formula1>
      <formula2>2300</formula2>
    </dataValidation>
    <dataValidation type="decimal" allowBlank="1" showErrorMessage="1" errorTitle="Неверно указано Количество" error="минимальное количество для заказа = 18" sqref="N488:N489">
      <formula1>18</formula1>
      <formula2>1476</formula2>
    </dataValidation>
    <dataValidation type="decimal" allowBlank="1" showErrorMessage="1" errorTitle="Неверно указано Количество" error="минимальное количество для заказа = 6" sqref="N503:N504">
      <formula1>6</formula1>
      <formula2>82</formula2>
    </dataValidation>
    <dataValidation type="decimal" allowBlank="1" showErrorMessage="1" errorTitle="Неверно указано Количество" error="минимальное количество для заказа = 4" sqref="N505:N506">
      <formula1>4</formula1>
      <formula2>1356</formula2>
    </dataValidation>
    <dataValidation type="decimal" allowBlank="1" showErrorMessage="1" errorTitle="Неверно указано Количество" error="минимальное количество для заказа = 6" sqref="N507:N508">
      <formula1>6</formula1>
      <formula2>1440</formula2>
    </dataValidation>
    <dataValidation type="decimal" allowBlank="1" showErrorMessage="1" errorTitle="Неверно указано Количество" error="минимальное количество для заказа = 7" sqref="N509:N510">
      <formula1>7</formula1>
      <formula2>2059</formula2>
    </dataValidation>
    <dataValidation type="decimal" allowBlank="1" showErrorMessage="1" errorTitle="Неверно указано Количество" error="минимальное количество для заказа = 7" sqref="N511:N512">
      <formula1>7</formula1>
      <formula2>1904</formula2>
    </dataValidation>
    <dataValidation type="decimal" allowBlank="1" showErrorMessage="1" errorTitle="Неверно указано Количество" error="минимальное количество для заказа = 5" sqref="N513:N514">
      <formula1>5</formula1>
      <formula2>718</formula2>
    </dataValidation>
    <dataValidation type="decimal" allowBlank="1" showErrorMessage="1" errorTitle="Неверно указано Количество" error="минимальное количество для заказа = 7" sqref="N515:N516">
      <formula1>7</formula1>
      <formula2>4061</formula2>
    </dataValidation>
    <dataValidation type="decimal" allowBlank="1" showErrorMessage="1" errorTitle="Неверно указано Количество" error="минимальное количество для заказа = 6" sqref="N517:N518">
      <formula1>6</formula1>
      <formula2>764</formula2>
    </dataValidation>
    <dataValidation type="decimal" allowBlank="1" showErrorMessage="1" errorTitle="Неверно указано Количество" error="минимальное количество для заказа = 6" sqref="N519:N520">
      <formula1>6</formula1>
      <formula2>4840</formula2>
    </dataValidation>
    <dataValidation type="decimal" allowBlank="1" showErrorMessage="1" errorTitle="Неверно указано Количество" error="минимальное количество для заказа = 6" sqref="N521:N522">
      <formula1>6</formula1>
      <formula2>1311</formula2>
    </dataValidation>
    <dataValidation type="decimal" allowBlank="1" showErrorMessage="1" errorTitle="Неверно указано Количество" error="минимальное количество для заказа = 7" sqref="N523:N524">
      <formula1>7</formula1>
      <formula2>1678</formula2>
    </dataValidation>
    <dataValidation type="decimal" allowBlank="1" showErrorMessage="1" errorTitle="Неверно указано Количество" error="минимальное количество для заказа = 3" sqref="N525:N526">
      <formula1>3</formula1>
      <formula2>1483</formula2>
    </dataValidation>
    <dataValidation type="decimal" allowBlank="1" showErrorMessage="1" errorTitle="Неверно указано Количество" error="минимальное количество для заказа = 5" sqref="N527:N528">
      <formula1>5</formula1>
      <formula2>280</formula2>
    </dataValidation>
    <dataValidation type="decimal" allowBlank="1" showErrorMessage="1" errorTitle="Неверно указано Количество" error="минимальное количество для заказа = 6" sqref="N529:N530">
      <formula1>6</formula1>
      <formula2>1170</formula2>
    </dataValidation>
    <dataValidation type="decimal" allowBlank="1" showErrorMessage="1" errorTitle="Неверно указано Количество" error="минимальное количество для заказа = 5" sqref="N531:N532">
      <formula1>5</formula1>
      <formula2>763</formula2>
    </dataValidation>
    <dataValidation type="decimal" allowBlank="1" showErrorMessage="1" errorTitle="Неверно указано Количество" error="минимальное количество для заказа = 3" sqref="N533:N534">
      <formula1>3</formula1>
      <formula2>633</formula2>
    </dataValidation>
    <dataValidation type="decimal" allowBlank="1" showErrorMessage="1" errorTitle="Неверно указано Количество" error="минимальное количество для заказа = 2" sqref="N535:N536">
      <formula1>2</formula1>
      <formula2>414</formula2>
    </dataValidation>
    <dataValidation type="decimal" allowBlank="1" showErrorMessage="1" errorTitle="Неверно указано Количество" error="минимальное количество для заказа = 3" sqref="N539:N540">
      <formula1>3</formula1>
      <formula2>273</formula2>
    </dataValidation>
    <dataValidation type="decimal" allowBlank="1" showErrorMessage="1" errorTitle="Неверно указано Количество" error="минимальное количество для заказа = 1" sqref="N541:N542">
      <formula1>1</formula1>
      <formula2>1318</formula2>
    </dataValidation>
    <dataValidation type="decimal" allowBlank="1" showErrorMessage="1" errorTitle="Неверно указано Количество" error="минимальное количество для заказа = 2" sqref="N543:N544">
      <formula1>2</formula1>
      <formula2>403</formula2>
    </dataValidation>
    <dataValidation type="decimal" allowBlank="1" showErrorMessage="1" errorTitle="Неверно указано Количество" error="минимальное количество для заказа = 5" sqref="N550:N551">
      <formula1>5</formula1>
      <formula2>340</formula2>
    </dataValidation>
    <dataValidation type="decimal" allowBlank="1" showErrorMessage="1" errorTitle="Неверно указано Количество" error="минимальное количество для заказа = 7" sqref="N552:N553">
      <formula1>7</formula1>
      <formula2>16</formula2>
    </dataValidation>
    <dataValidation type="decimal" allowBlank="1" showErrorMessage="1" errorTitle="Неверно указано Количество" error="минимальное количество для заказа = 3" sqref="N554:N555">
      <formula1>3</formula1>
      <formula2>605</formula2>
    </dataValidation>
    <dataValidation type="decimal" allowBlank="1" showErrorMessage="1" errorTitle="Неверно указано Количество" error="минимальное количество для заказа = 2" sqref="N556:N557">
      <formula1>2</formula1>
      <formula2>420</formula2>
    </dataValidation>
    <dataValidation type="decimal" allowBlank="1" showErrorMessage="1" errorTitle="Неверно указано Количество" error="минимальное количество для заказа = 7" sqref="N560:N561">
      <formula1>7</formula1>
      <formula2>305</formula2>
    </dataValidation>
    <dataValidation type="decimal" allowBlank="1" showErrorMessage="1" errorTitle="Неверно указано Количество" error="минимальное количество для заказа = 3" sqref="N563:N564">
      <formula1>3</formula1>
      <formula2>359</formula2>
    </dataValidation>
    <dataValidation type="decimal" allowBlank="1" showErrorMessage="1" errorTitle="Неверно указано Количество" error="минимальное количество для заказа = 4" sqref="N567:N568">
      <formula1>4</formula1>
      <formula2>1263</formula2>
    </dataValidation>
    <dataValidation type="decimal" allowBlank="1" showErrorMessage="1" errorTitle="Неверно указано Количество" error="минимальное количество для заказа = 4" sqref="N569:N570">
      <formula1>4</formula1>
      <formula2>1724</formula2>
    </dataValidation>
    <dataValidation type="decimal" allowBlank="1" showErrorMessage="1" errorTitle="Неверно указано Количество" error="минимальное количество для заказа = 3" sqref="N571:N572">
      <formula1>3</formula1>
      <formula2>482</formula2>
    </dataValidation>
    <dataValidation type="decimal" allowBlank="1" showErrorMessage="1" errorTitle="Неверно указано Количество" error="минимальное количество для заказа = 3" sqref="N573:N574">
      <formula1>3</formula1>
      <formula2>283</formula2>
    </dataValidation>
    <dataValidation type="decimal" allowBlank="1" showErrorMessage="1" errorTitle="Неверно указано Количество" error="минимальное количество для заказа = 2" sqref="N575:N576">
      <formula1>2</formula1>
      <formula2>444</formula2>
    </dataValidation>
    <dataValidation type="decimal" allowBlank="1" showErrorMessage="1" errorTitle="Неверно указано Количество" error="минимальное количество для заказа = 4" sqref="N583:N584">
      <formula1>4</formula1>
      <formula2>694</formula2>
    </dataValidation>
    <dataValidation type="decimal" allowBlank="1" showErrorMessage="1" errorTitle="Неверно указано Количество" error="минимальное количество для заказа = 3" sqref="N610:N611">
      <formula1>3</formula1>
      <formula2>1272</formula2>
    </dataValidation>
    <dataValidation type="decimal" allowBlank="1" showErrorMessage="1" errorTitle="Неверно указано Количество" error="минимальное количество для заказа = 10" sqref="N612:N613">
      <formula1>10</formula1>
      <formula2>1500</formula2>
    </dataValidation>
    <dataValidation type="decimal" allowBlank="1" showErrorMessage="1" errorTitle="Неверно указано Количество" error="минимальное количество для заказа = 10" sqref="N614:N615">
      <formula1>10</formula1>
      <formula2>933</formula2>
    </dataValidation>
    <dataValidation type="decimal" allowBlank="1" showErrorMessage="1" errorTitle="Неверно указано Количество" error="минимальное количество для заказа = 5" sqref="N617:N618">
      <formula1>5</formula1>
      <formula2>762</formula2>
    </dataValidation>
    <dataValidation type="decimal" allowBlank="1" showErrorMessage="1" errorTitle="Неверно указано Количество" error="минимальное количество для заказа = 3" sqref="N619:N620">
      <formula1>3</formula1>
      <formula2>982</formula2>
    </dataValidation>
    <dataValidation type="decimal" allowBlank="1" showErrorMessage="1" errorTitle="Неверно указано Количество" error="минимальное количество для заказа = 3" sqref="N621:N622">
      <formula1>3</formula1>
      <formula2>1353</formula2>
    </dataValidation>
    <dataValidation type="decimal" allowBlank="1" showErrorMessage="1" errorTitle="Неверно указано Количество" error="минимальное количество для заказа = 12" sqref="N625:N626">
      <formula1>12</formula1>
      <formula2>84</formula2>
    </dataValidation>
    <dataValidation type="decimal" allowBlank="1" showErrorMessage="1" errorTitle="Неверно указано Количество" error="минимальное количество для заказа = 3" sqref="N627:N629">
      <formula1>3</formula1>
      <formula2>547</formula2>
    </dataValidation>
    <dataValidation type="decimal" allowBlank="1" showErrorMessage="1" errorTitle="Неверно указано Количество" error="минимальное количество для заказа = 12" sqref="N630:N631">
      <formula1>12</formula1>
      <formula2>276</formula2>
    </dataValidation>
    <dataValidation type="decimal" allowBlank="1" showErrorMessage="1" errorTitle="Неверно указано Количество" error="минимальное количество для заказа = 4" sqref="N636:N637">
      <formula1>4</formula1>
      <formula2>162</formula2>
    </dataValidation>
    <dataValidation type="decimal" allowBlank="1" showErrorMessage="1" errorTitle="Неверно указано Количество" error="минимальное количество для заказа = 2" sqref="N640:N641">
      <formula1>2</formula1>
      <formula2>142</formula2>
    </dataValidation>
    <dataValidation type="decimal" allowBlank="1" showErrorMessage="1" errorTitle="Неверно указано Количество" error="минимальное количество для заказа = 3" sqref="N643:N644 N5333:N5334">
      <formula1>3</formula1>
      <formula2>45</formula2>
    </dataValidation>
    <dataValidation type="decimal" allowBlank="1" showErrorMessage="1" errorTitle="Неверно указано Количество" error="минимальное количество для заказа = 3" sqref="N645:N646">
      <formula1>3</formula1>
      <formula2>492</formula2>
    </dataValidation>
    <dataValidation type="decimal" allowBlank="1" showErrorMessage="1" errorTitle="Неверно указано Количество" error="минимальное количество для заказа = 3" sqref="N647:N648">
      <formula1>3</formula1>
      <formula2>75</formula2>
    </dataValidation>
    <dataValidation type="decimal" allowBlank="1" showErrorMessage="1" errorTitle="Неверно указано Количество" error="минимальное количество для заказа = 4" sqref="N649:N650">
      <formula1>4</formula1>
      <formula2>628</formula2>
    </dataValidation>
    <dataValidation type="decimal" allowBlank="1" showErrorMessage="1" errorTitle="Неверно указано Количество" error="минимальное количество для заказа = 3" sqref="N651:N652">
      <formula1>3</formula1>
      <formula2>195</formula2>
    </dataValidation>
    <dataValidation type="decimal" allowBlank="1" showErrorMessage="1" errorTitle="Неверно указано Количество" error="минимальное количество для заказа = 3" sqref="N653:N654">
      <formula1>3</formula1>
      <formula2>265</formula2>
    </dataValidation>
    <dataValidation type="decimal" allowBlank="1" showErrorMessage="1" errorTitle="Неверно указано Количество" error="минимальное количество для заказа = 2" sqref="N657:N658">
      <formula1>2</formula1>
      <formula2>730</formula2>
    </dataValidation>
    <dataValidation type="decimal" allowBlank="1" showErrorMessage="1" errorTitle="Неверно указано Количество" error="минимальное количество для заказа = 2" sqref="N659:N660">
      <formula1>2</formula1>
      <formula2>272</formula2>
    </dataValidation>
    <dataValidation type="decimal" allowBlank="1" showErrorMessage="1" errorTitle="Неверно указано Количество" error="минимальное количество для заказа = 3" sqref="N661:N662">
      <formula1>3</formula1>
      <formula2>290</formula2>
    </dataValidation>
    <dataValidation type="decimal" allowBlank="1" showErrorMessage="1" errorTitle="Неверно указано Количество" error="минимальное количество для заказа = 3" sqref="N667:N668">
      <formula1>3</formula1>
      <formula2>238</formula2>
    </dataValidation>
    <dataValidation type="decimal" allowBlank="1" showErrorMessage="1" errorTitle="Неверно указано Количество" error="минимальное количество для заказа = 5" sqref="N669:N670">
      <formula1>5</formula1>
      <formula2>4737</formula2>
    </dataValidation>
    <dataValidation type="decimal" allowBlank="1" showErrorMessage="1" errorTitle="Неверно указано Количество" error="минимальное количество для заказа = 1" sqref="N780:N781">
      <formula1>1</formula1>
      <formula2>551</formula2>
    </dataValidation>
    <dataValidation type="decimal" allowBlank="1" showErrorMessage="1" errorTitle="Неверно указано Количество" error="минимальное количество для заказа = 1" sqref="N1068:N1069">
      <formula1>1</formula1>
      <formula2>1826</formula2>
    </dataValidation>
    <dataValidation type="decimal" allowBlank="1" showErrorMessage="1" errorTitle="Неверно указано Количество" error="минимальное количество для заказа = 1" sqref="N1514:N1515">
      <formula1>1</formula1>
      <formula2>1158</formula2>
    </dataValidation>
    <dataValidation type="decimal" allowBlank="1" showErrorMessage="1" errorTitle="Неверно указано Количество" error="минимальное количество для заказа = 2" sqref="N1645:N1646">
      <formula1>2</formula1>
      <formula2>167</formula2>
    </dataValidation>
    <dataValidation type="decimal" allowBlank="1" showErrorMessage="1" errorTitle="Неверно указано Количество" error="минимальное количество для заказа = 1" sqref="N1661:N1662">
      <formula1>1</formula1>
      <formula2>200</formula2>
    </dataValidation>
    <dataValidation type="decimal" allowBlank="1" showErrorMessage="1" errorTitle="Неверно указано Количество" error="минимальное количество для заказа = 10" sqref="N1671:N1672">
      <formula1>10</formula1>
      <formula2>244</formula2>
    </dataValidation>
    <dataValidation type="decimal" allowBlank="1" showErrorMessage="1" errorTitle="Неверно указано Количество" error="минимальное количество для заказа = 10" sqref="N1690:N1691">
      <formula1>10</formula1>
      <formula2>2008</formula2>
    </dataValidation>
    <dataValidation type="decimal" allowBlank="1" showErrorMessage="1" errorTitle="Неверно указано Количество" error="минимальное количество для заказа = 3" sqref="N1729:N1731">
      <formula1>3</formula1>
      <formula2>795</formula2>
    </dataValidation>
    <dataValidation type="decimal" allowBlank="1" showErrorMessage="1" errorTitle="Неверно указано Количество" error="минимальное количество для заказа = 2" sqref="N1732:N1733">
      <formula1>2</formula1>
      <formula2>839</formula2>
    </dataValidation>
    <dataValidation type="decimal" allowBlank="1" showErrorMessage="1" errorTitle="Неверно указано Количество" error="минимальное количество для заказа = 3" sqref="N1734:N1735">
      <formula1>3</formula1>
      <formula2>1496</formula2>
    </dataValidation>
    <dataValidation type="decimal" allowBlank="1" showErrorMessage="1" errorTitle="Неверно указано Количество" error="минимальное количество для заказа = 6" sqref="N1758:N1760">
      <formula1>6</formula1>
      <formula2>1094</formula2>
    </dataValidation>
    <dataValidation type="decimal" allowBlank="1" showErrorMessage="1" errorTitle="Неверно указано Количество" error="минимальное количество для заказа = 10" sqref="N1949:N1950">
      <formula1>10</formula1>
      <formula2>146</formula2>
    </dataValidation>
    <dataValidation type="decimal" allowBlank="1" showErrorMessage="1" errorTitle="Неверно указано Количество" error="минимальное количество для заказа = 4" sqref="N1963:N1964">
      <formula1>4</formula1>
      <formula2>1002</formula2>
    </dataValidation>
    <dataValidation type="decimal" allowBlank="1" showErrorMessage="1" errorTitle="Неверно указано Количество" error="минимальное количество для заказа = 3" sqref="N1965:N1966">
      <formula1>3</formula1>
      <formula2>954</formula2>
    </dataValidation>
    <dataValidation type="decimal" allowBlank="1" showErrorMessage="1" errorTitle="Неверно указано Количество" error="минимальное количество для заказа = 2" sqref="N1967:N1968">
      <formula1>2</formula1>
      <formula2>349</formula2>
    </dataValidation>
    <dataValidation type="decimal" allowBlank="1" showErrorMessage="1" errorTitle="Неверно указано Количество" error="минимальное количество для заказа = 3" sqref="N1969:N1970 N5866:N5868">
      <formula1>3</formula1>
      <formula2>959</formula2>
    </dataValidation>
    <dataValidation type="decimal" allowBlank="1" showErrorMessage="1" errorTitle="Неверно указано Количество" error="минимальное количество для заказа = 4" sqref="N1971:N1972">
      <formula1>4</formula1>
      <formula2>714</formula2>
    </dataValidation>
    <dataValidation type="decimal" allowBlank="1" showErrorMessage="1" errorTitle="Неверно указано Количество" error="минимальное количество для заказа = 3" sqref="N2024:N2025">
      <formula1>3</formula1>
      <formula2>2435</formula2>
    </dataValidation>
    <dataValidation type="decimal" allowBlank="1" showErrorMessage="1" errorTitle="Неверно указано Количество" error="минимальное количество для заказа = 1" sqref="N2057:N2058">
      <formula1>1</formula1>
      <formula2>5219</formula2>
    </dataValidation>
    <dataValidation type="decimal" allowBlank="1" showErrorMessage="1" errorTitle="Неверно указано Количество" error="минимальное количество для заказа = 2" sqref="N2192:N2193">
      <formula1>2</formula1>
      <formula2>2309</formula2>
    </dataValidation>
    <dataValidation type="decimal" allowBlank="1" showErrorMessage="1" errorTitle="Неверно указано Количество" error="минимальное количество для заказа = 3" sqref="N2195:N2196">
      <formula1>3</formula1>
      <formula2>1852</formula2>
    </dataValidation>
    <dataValidation type="decimal" allowBlank="1" showErrorMessage="1" errorTitle="Неверно указано Количество" error="минимальное количество для заказа = 1" sqref="N2197:N2198">
      <formula1>1</formula1>
      <formula2>1814</formula2>
    </dataValidation>
    <dataValidation type="decimal" allowBlank="1" showErrorMessage="1" errorTitle="Неверно указано Количество" error="минимальное количество для заказа = 2" sqref="N2257:N2258">
      <formula1>2</formula1>
      <formula2>893</formula2>
    </dataValidation>
    <dataValidation type="decimal" allowBlank="1" showErrorMessage="1" errorTitle="Неверно указано Количество" error="минимальное количество для заказа = 3" sqref="N2261:N2262">
      <formula1>3</formula1>
      <formula2>1186</formula2>
    </dataValidation>
    <dataValidation type="decimal" allowBlank="1" showErrorMessage="1" errorTitle="Неверно указано Количество" error="минимальное количество для заказа = 2" sqref="N2263:N2264">
      <formula1>2</formula1>
      <formula2>1188</formula2>
    </dataValidation>
    <dataValidation type="decimal" allowBlank="1" showErrorMessage="1" errorTitle="Неверно указано Количество" error="минимальное количество для заказа = 5" sqref="N2277:N2278">
      <formula1>5</formula1>
      <formula2>1078</formula2>
    </dataValidation>
    <dataValidation type="decimal" allowBlank="1" showErrorMessage="1" errorTitle="Неверно указано Количество" error="минимальное количество для заказа = 2" sqref="N2294:N2295">
      <formula1>2</formula1>
      <formula2>975</formula2>
    </dataValidation>
    <dataValidation type="decimal" allowBlank="1" showErrorMessage="1" errorTitle="Неверно указано Количество" error="минимальное количество для заказа = 6" sqref="N2322:N2323">
      <formula1>6</formula1>
      <formula2>1525</formula2>
    </dataValidation>
    <dataValidation type="decimal" allowBlank="1" showErrorMessage="1" errorTitle="Неверно указано Количество" error="минимальное количество для заказа = 6" sqref="N2325:N2326">
      <formula1>6</formula1>
      <formula2>1917</formula2>
    </dataValidation>
    <dataValidation type="decimal" allowBlank="1" showErrorMessage="1" errorTitle="Неверно указано Количество" error="минимальное количество для заказа = 6" sqref="N2327:N2328">
      <formula1>6</formula1>
      <formula2>1380</formula2>
    </dataValidation>
    <dataValidation type="decimal" allowBlank="1" showErrorMessage="1" errorTitle="Неверно указано Количество" error="минимальное количество для заказа = 6" sqref="N2329:N2330">
      <formula1>6</formula1>
      <formula2>583</formula2>
    </dataValidation>
    <dataValidation type="decimal" allowBlank="1" showErrorMessage="1" errorTitle="Неверно указано Количество" error="минимальное количество для заказа = 6" sqref="N2331:N2332">
      <formula1>6</formula1>
      <formula2>1306</formula2>
    </dataValidation>
    <dataValidation type="decimal" allowBlank="1" showErrorMessage="1" errorTitle="Неверно указано Количество" error="минимальное количество для заказа = 6" sqref="N2336:N2338 N2650:N2651">
      <formula1>6</formula1>
      <formula2>1016</formula2>
    </dataValidation>
    <dataValidation type="decimal" allowBlank="1" showErrorMessage="1" errorTitle="Неверно указано Количество" error="минимальное количество для заказа = 6" sqref="N2339:N2340">
      <formula1>6</formula1>
      <formula2>575</formula2>
    </dataValidation>
    <dataValidation type="decimal" allowBlank="1" showErrorMessage="1" errorTitle="Неверно указано Количество" error="минимальное количество для заказа = 6" sqref="N2341:N2342">
      <formula1>6</formula1>
      <formula2>838</formula2>
    </dataValidation>
    <dataValidation type="decimal" allowBlank="1" showErrorMessage="1" errorTitle="Неверно указано Количество" error="минимальное количество для заказа = 6" sqref="N2343:N2344">
      <formula1>6</formula1>
      <formula2>1112</formula2>
    </dataValidation>
    <dataValidation type="decimal" allowBlank="1" showErrorMessage="1" errorTitle="Неверно указано Количество" error="минимальное количество для заказа = 6" sqref="N2345:N2346">
      <formula1>6</formula1>
      <formula2>766</formula2>
    </dataValidation>
    <dataValidation type="decimal" allowBlank="1" showErrorMessage="1" errorTitle="Неверно указано Количество" error="минимальное количество для заказа = 7" sqref="N2348:N2349">
      <formula1>7</formula1>
      <formula2>2793</formula2>
    </dataValidation>
    <dataValidation type="decimal" allowBlank="1" showErrorMessage="1" errorTitle="Неверно указано Количество" error="минимальное количество для заказа = 7" sqref="N2350:N2351">
      <formula1>7</formula1>
      <formula2>1512</formula2>
    </dataValidation>
    <dataValidation type="decimal" allowBlank="1" showErrorMessage="1" errorTitle="Неверно указано Количество" error="минимальное количество для заказа = 6" sqref="N2372:N2373 N2376:N2379 N2387:N2388">
      <formula1>6</formula1>
      <formula2>1200</formula2>
    </dataValidation>
    <dataValidation type="decimal" allowBlank="1" showErrorMessage="1" errorTitle="Неверно указано Количество" error="минимальное количество для заказа = 6" sqref="N2374:N2375">
      <formula1>6</formula1>
      <formula2>240</formula2>
    </dataValidation>
    <dataValidation type="decimal" allowBlank="1" showErrorMessage="1" errorTitle="Неверно указано Количество" error="минимальное количество для заказа = 6" sqref="N2380:N2381 N2385:N2386 N2838:N2839">
      <formula1>6</formula1>
      <formula2>3000</formula2>
    </dataValidation>
    <dataValidation type="decimal" allowBlank="1" showErrorMessage="1" errorTitle="Неверно указано Количество" error="минимальное количество для заказа = 6" sqref="N2383:N2384">
      <formula1>6</formula1>
      <formula2>4824</formula2>
    </dataValidation>
    <dataValidation type="decimal" allowBlank="1" showErrorMessage="1" errorTitle="Неверно указано Количество" error="минимальное количество для заказа = 1" sqref="N2391:N2392 N2395:N2396">
      <formula1>1</formula1>
      <formula2>480</formula2>
    </dataValidation>
    <dataValidation type="decimal" allowBlank="1" showErrorMessage="1" errorTitle="Неверно указано Количество" error="минимальное количество для заказа = 6" sqref="N2453:N2454">
      <formula1>6</formula1>
      <formula2>2206</formula2>
    </dataValidation>
    <dataValidation type="decimal" allowBlank="1" showErrorMessage="1" errorTitle="Неверно указано Количество" error="минимальное количество для заказа = 6" sqref="N2455:N2456">
      <formula1>6</formula1>
      <formula2>3240</formula2>
    </dataValidation>
    <dataValidation type="decimal" allowBlank="1" showErrorMessage="1" errorTitle="Неверно указано Количество" error="минимальное количество для заказа = 6" sqref="N2457:N2458">
      <formula1>6</formula1>
      <formula2>2537</formula2>
    </dataValidation>
    <dataValidation type="decimal" allowBlank="1" showErrorMessage="1" errorTitle="Неверно указано Количество" error="минимальное количество для заказа = 6" sqref="N2460:N2461">
      <formula1>6</formula1>
      <formula2>1188</formula2>
    </dataValidation>
    <dataValidation type="decimal" allowBlank="1" showErrorMessage="1" errorTitle="Неверно указано Количество" error="минимальное количество для заказа = 6" sqref="N2462:N2463">
      <formula1>6</formula1>
      <formula2>1758</formula2>
    </dataValidation>
    <dataValidation type="decimal" allowBlank="1" showErrorMessage="1" errorTitle="Неверно указано Количество" error="минимальное количество для заказа = 6" sqref="N2464:N2465">
      <formula1>6</formula1>
      <formula2>1295</formula2>
    </dataValidation>
    <dataValidation type="decimal" allowBlank="1" showErrorMessage="1" errorTitle="Неверно указано Количество" error="минимальное количество для заказа = 6" sqref="N2467:N2468">
      <formula1>6</formula1>
      <formula2>1593</formula2>
    </dataValidation>
    <dataValidation type="decimal" allowBlank="1" showErrorMessage="1" errorTitle="Неверно указано Количество" error="минимальное количество для заказа = 6" sqref="N2469:N2470">
      <formula1>6</formula1>
      <formula2>1393</formula2>
    </dataValidation>
    <dataValidation type="decimal" allowBlank="1" showErrorMessage="1" errorTitle="Неверно указано Количество" error="минимальное количество для заказа = 6" sqref="N2474:N2475">
      <formula1>6</formula1>
      <formula2>454</formula2>
    </dataValidation>
    <dataValidation type="decimal" allowBlank="1" showErrorMessage="1" errorTitle="Неверно указано Количество" error="минимальное количество для заказа = 6" sqref="N2486:N2487">
      <formula1>6</formula1>
      <formula2>697</formula2>
    </dataValidation>
    <dataValidation type="decimal" allowBlank="1" showErrorMessage="1" errorTitle="Неверно указано Количество" error="минимальное количество для заказа = 6" sqref="N2491:N2492">
      <formula1>6</formula1>
      <formula2>2095</formula2>
    </dataValidation>
    <dataValidation type="decimal" allowBlank="1" showErrorMessage="1" errorTitle="Неверно указано Количество" error="минимальное количество для заказа = 6" sqref="N2494:N2495">
      <formula1>6</formula1>
      <formula2>3107</formula2>
    </dataValidation>
    <dataValidation type="decimal" allowBlank="1" showErrorMessage="1" errorTitle="Неверно указано Количество" error="минимальное количество для заказа = 6" sqref="N2496:N2497">
      <formula1>6</formula1>
      <formula2>2762</formula2>
    </dataValidation>
    <dataValidation type="decimal" allowBlank="1" showErrorMessage="1" errorTitle="Неверно указано Количество" error="минимальное количество для заказа = 6" sqref="N2498:N2499">
      <formula1>6</formula1>
      <formula2>1307</formula2>
    </dataValidation>
    <dataValidation type="decimal" allowBlank="1" showErrorMessage="1" errorTitle="Неверно указано Количество" error="минимальное количество для заказа = 6" sqref="N2501:N2502">
      <formula1>6</formula1>
      <formula2>1799</formula2>
    </dataValidation>
    <dataValidation type="decimal" allowBlank="1" showErrorMessage="1" errorTitle="Неверно указано Количество" error="минимальное количество для заказа = 6" sqref="N2506:N2507">
      <formula1>6</formula1>
      <formula2>886</formula2>
    </dataValidation>
    <dataValidation type="decimal" allowBlank="1" showErrorMessage="1" errorTitle="Неверно указано Количество" error="минимальное количество для заказа = 6" sqref="N2513:N2514">
      <formula1>6</formula1>
      <formula2>2565</formula2>
    </dataValidation>
    <dataValidation type="decimal" allowBlank="1" showErrorMessage="1" errorTitle="Неверно указано Количество" error="минимальное количество для заказа = 6" sqref="N2585:N2586">
      <formula1>6</formula1>
      <formula2>2132</formula2>
    </dataValidation>
    <dataValidation type="decimal" allowBlank="1" showErrorMessage="1" errorTitle="Неверно указано Количество" error="минимальное количество для заказа = 6" sqref="N2587:N2588 N2819:N2820 N2832:N2833">
      <formula1>6</formula1>
      <formula2>2988</formula2>
    </dataValidation>
    <dataValidation type="decimal" allowBlank="1" showErrorMessage="1" errorTitle="Неверно указано Количество" error="минимальное количество для заказа = 6" sqref="N2589:N2590">
      <formula1>6</formula1>
      <formula2>698</formula2>
    </dataValidation>
    <dataValidation type="decimal" allowBlank="1" showErrorMessage="1" errorTitle="Неверно указано Количество" error="минимальное количество для заказа = 6" sqref="N2591:N2594">
      <formula1>6</formula1>
      <formula2>1406</formula2>
    </dataValidation>
    <dataValidation type="decimal" allowBlank="1" showErrorMessage="1" errorTitle="Неверно указано Количество" error="минимальное количество для заказа = 6" sqref="N2595:N2596">
      <formula1>6</formula1>
      <formula2>621</formula2>
    </dataValidation>
    <dataValidation type="decimal" allowBlank="1" showErrorMessage="1" errorTitle="Неверно указано Количество" error="минимальное количество для заказа = 6" sqref="N2597:N2598">
      <formula1>6</formula1>
      <formula2>66</formula2>
    </dataValidation>
    <dataValidation type="decimal" allowBlank="1" showErrorMessage="1" errorTitle="Неверно указано Количество" error="минимальное количество для заказа = 6" sqref="N2599:N2600">
      <formula1>6</formula1>
      <formula2>505</formula2>
    </dataValidation>
    <dataValidation type="decimal" allowBlank="1" showErrorMessage="1" errorTitle="Неверно указано Количество" error="минимальное количество для заказа = 6" sqref="N2601:N2602">
      <formula1>6</formula1>
      <formula2>1591</formula2>
    </dataValidation>
    <dataValidation type="decimal" allowBlank="1" showErrorMessage="1" errorTitle="Неверно указано Количество" error="минимальное количество для заказа = 6" sqref="N2603:N2604">
      <formula1>6</formula1>
      <formula2>1689</formula2>
    </dataValidation>
    <dataValidation type="decimal" allowBlank="1" showErrorMessage="1" errorTitle="Неверно указано Количество" error="минимальное количество для заказа = 6" sqref="N2605:N2606">
      <formula1>6</formula1>
      <formula2>1259</formula2>
    </dataValidation>
    <dataValidation type="decimal" allowBlank="1" showErrorMessage="1" errorTitle="Неверно указано Количество" error="минимальное количество для заказа = 6" sqref="N2607:N2608">
      <formula1>6</formula1>
      <formula2>126</formula2>
    </dataValidation>
    <dataValidation type="decimal" allowBlank="1" showErrorMessage="1" errorTitle="Неверно указано Количество" error="минимальное количество для заказа = 6" sqref="N2609:N2610 N2825:N2826">
      <formula1>6</formula1>
      <formula2>765</formula2>
    </dataValidation>
    <dataValidation type="decimal" allowBlank="1" showErrorMessage="1" errorTitle="Неверно указано Количество" error="минимальное количество для заказа = 6" sqref="N2611:N2612">
      <formula1>6</formula1>
      <formula2>1217</formula2>
    </dataValidation>
    <dataValidation type="decimal" allowBlank="1" showErrorMessage="1" errorTitle="Неверно указано Количество" error="минимальное количество для заказа = 6" sqref="N2613:N2614">
      <formula1>6</formula1>
      <formula2>1308</formula2>
    </dataValidation>
    <dataValidation type="decimal" allowBlank="1" showErrorMessage="1" errorTitle="Неверно указано Количество" error="минимальное количество для заказа = 6" sqref="N2615:N2616">
      <formula1>6</formula1>
      <formula2>3377</formula2>
    </dataValidation>
    <dataValidation type="decimal" allowBlank="1" showErrorMessage="1" errorTitle="Неверно указано Количество" error="минимальное количество для заказа = 6" sqref="N2619:N2620">
      <formula1>6</formula1>
      <formula2>1680</formula2>
    </dataValidation>
    <dataValidation type="decimal" allowBlank="1" showErrorMessage="1" errorTitle="Неверно указано Количество" error="минимальное количество для заказа = 6" sqref="N2621:N2622">
      <formula1>6</formula1>
      <formula2>1288</formula2>
    </dataValidation>
    <dataValidation type="decimal" allowBlank="1" showErrorMessage="1" errorTitle="Неверно указано Количество" error="минимальное количество для заказа = 6" sqref="N2623:N2624">
      <formula1>6</formula1>
      <formula2>644</formula2>
    </dataValidation>
    <dataValidation type="decimal" allowBlank="1" showErrorMessage="1" errorTitle="Неверно указано Количество" error="минимальное количество для заказа = 6" sqref="N2626:N2627">
      <formula1>6</formula1>
      <formula2>3213</formula2>
    </dataValidation>
    <dataValidation type="decimal" allowBlank="1" showErrorMessage="1" errorTitle="Неверно указано Количество" error="минимальное количество для заказа = 6" sqref="N2628:N2629">
      <formula1>6</formula1>
      <formula2>2308</formula2>
    </dataValidation>
    <dataValidation type="decimal" allowBlank="1" showErrorMessage="1" errorTitle="Неверно указано Количество" error="минимальное количество для заказа = 6" sqref="N2630:N2631">
      <formula1>6</formula1>
      <formula2>1000</formula2>
    </dataValidation>
    <dataValidation type="decimal" allowBlank="1" showErrorMessage="1" errorTitle="Неверно указано Количество" error="минимальное количество для заказа = 6" sqref="N2632:N2633">
      <formula1>6</formula1>
      <formula2>877</formula2>
    </dataValidation>
    <dataValidation type="decimal" allowBlank="1" showErrorMessage="1" errorTitle="Неверно указано Количество" error="минимальное количество для заказа = 6" sqref="N2634:N2635">
      <formula1>6</formula1>
      <formula2>2916</formula2>
    </dataValidation>
    <dataValidation type="decimal" allowBlank="1" showErrorMessage="1" errorTitle="Неверно указано Количество" error="минимальное количество для заказа = 6" sqref="N2636:N2637">
      <formula1>6</formula1>
      <formula2>1286</formula2>
    </dataValidation>
    <dataValidation type="decimal" allowBlank="1" showErrorMessage="1" errorTitle="Неверно указано Количество" error="минимальное количество для заказа = 6" sqref="N2638:N2639">
      <formula1>6</formula1>
      <formula2>114</formula2>
    </dataValidation>
    <dataValidation type="decimal" allowBlank="1" showErrorMessage="1" errorTitle="Неверно указано Количество" error="минимальное количество для заказа = 6" sqref="N2640:N2641">
      <formula1>6</formula1>
      <formula2>2499</formula2>
    </dataValidation>
    <dataValidation type="decimal" allowBlank="1" showErrorMessage="1" errorTitle="Неверно указано Количество" error="минимальное количество для заказа = 6" sqref="N2642:N2643">
      <formula1>6</formula1>
      <formula2>2904</formula2>
    </dataValidation>
    <dataValidation type="decimal" allowBlank="1" showErrorMessage="1" errorTitle="Неверно указано Количество" error="минимальное количество для заказа = 6" sqref="N2644:N2645">
      <formula1>6</formula1>
      <formula2>1019</formula2>
    </dataValidation>
    <dataValidation type="decimal" allowBlank="1" showErrorMessage="1" errorTitle="Неверно указано Количество" error="минимальное количество для заказа = 6" sqref="N2646:N2647">
      <formula1>6</formula1>
      <formula2>1290</formula2>
    </dataValidation>
    <dataValidation type="decimal" allowBlank="1" showErrorMessage="1" errorTitle="Неверно указано Количество" error="минимальное количество для заказа = 6" sqref="N2648:N2649">
      <formula1>6</formula1>
      <formula2>1300</formula2>
    </dataValidation>
    <dataValidation type="decimal" allowBlank="1" showErrorMessage="1" errorTitle="Неверно указано Количество" error="минимальное количество для заказа = 6" sqref="N2652:N2653">
      <formula1>6</formula1>
      <formula2>983</formula2>
    </dataValidation>
    <dataValidation type="decimal" allowBlank="1" showErrorMessage="1" errorTitle="Неверно указано Количество" error="минимальное количество для заказа = 6" sqref="N2654:N2655">
      <formula1>6</formula1>
      <formula2>1544</formula2>
    </dataValidation>
    <dataValidation type="decimal" allowBlank="1" showErrorMessage="1" errorTitle="Неверно указано Количество" error="минимальное количество для заказа = 6" sqref="N2656:N2657 N5013:N5014">
      <formula1>6</formula1>
      <formula2>1460</formula2>
    </dataValidation>
    <dataValidation type="decimal" allowBlank="1" showErrorMessage="1" errorTitle="Неверно указано Количество" error="минимальное количество для заказа = 6" sqref="N2658:N2659 N2671:N2672">
      <formula1>6</formula1>
      <formula2>2110</formula2>
    </dataValidation>
    <dataValidation type="decimal" allowBlank="1" showErrorMessage="1" errorTitle="Неверно указано Количество" error="минимальное количество для заказа = 6" sqref="N2660:N2661">
      <formula1>6</formula1>
      <formula2>962</formula2>
    </dataValidation>
    <dataValidation type="decimal" allowBlank="1" showErrorMessage="1" errorTitle="Неверно указано Количество" error="минимальное количество для заказа = 6" sqref="N2662:N2663">
      <formula1>6</formula1>
      <formula2>1642</formula2>
    </dataValidation>
    <dataValidation type="decimal" allowBlank="1" showErrorMessage="1" errorTitle="Неверно указано Количество" error="минимальное количество для заказа = 6" sqref="N2664:N2665">
      <formula1>6</formula1>
      <formula2>2103</formula2>
    </dataValidation>
    <dataValidation type="decimal" allowBlank="1" showErrorMessage="1" errorTitle="Неверно указано Количество" error="минимальное количество для заказа = 6" sqref="N2667:N2668">
      <formula1>6</formula1>
      <formula2>409</formula2>
    </dataValidation>
    <dataValidation type="decimal" allowBlank="1" showErrorMessage="1" errorTitle="Неверно указано Количество" error="минимальное количество для заказа = 6" sqref="N2669:N2670">
      <formula1>6</formula1>
      <formula2>2491</formula2>
    </dataValidation>
    <dataValidation type="decimal" allowBlank="1" showErrorMessage="1" errorTitle="Неверно указано Количество" error="минимальное количество для заказа = 6" sqref="N2673:N2674">
      <formula1>6</formula1>
      <formula2>1105</formula2>
    </dataValidation>
    <dataValidation type="decimal" allowBlank="1" showErrorMessage="1" errorTitle="Неверно указано Количество" error="минимальное количество для заказа = 6" sqref="N2675:N2676">
      <formula1>6</formula1>
      <formula2>540</formula2>
    </dataValidation>
    <dataValidation type="decimal" allowBlank="1" showErrorMessage="1" errorTitle="Неверно указано Количество" error="минимальное количество для заказа = 6" sqref="N2677:N2678">
      <formula1>6</formula1>
      <formula2>1896</formula2>
    </dataValidation>
    <dataValidation type="decimal" allowBlank="1" showErrorMessage="1" errorTitle="Неверно указано Количество" error="минимальное количество для заказа = 6" sqref="N2679:N2680">
      <formula1>6</formula1>
      <formula2>2278</formula2>
    </dataValidation>
    <dataValidation type="decimal" allowBlank="1" showErrorMessage="1" errorTitle="Неверно указано Количество" error="минимальное количество для заказа = 7" sqref="N2687:N2688">
      <formula1>7</formula1>
      <formula2>2307</formula2>
    </dataValidation>
    <dataValidation type="decimal" allowBlank="1" showErrorMessage="1" errorTitle="Неверно указано Количество" error="минимальное количество для заказа = 7" sqref="N2689:N2690">
      <formula1>7</formula1>
      <formula2>1835</formula2>
    </dataValidation>
    <dataValidation type="decimal" allowBlank="1" showErrorMessage="1" errorTitle="Неверно указано Количество" error="минимальное количество для заказа = 7" sqref="N2691:N2692">
      <formula1>7</formula1>
      <formula2>1848</formula2>
    </dataValidation>
    <dataValidation type="decimal" allowBlank="1" showErrorMessage="1" errorTitle="Неверно указано Количество" error="минимальное количество для заказа = 7" sqref="N2693:N2694">
      <formula1>7</formula1>
      <formula2>1254</formula2>
    </dataValidation>
    <dataValidation type="decimal" allowBlank="1" showErrorMessage="1" errorTitle="Неверно указано Количество" error="минимальное количество для заказа = 7" sqref="N2696:N2697">
      <formula1>7</formula1>
      <formula2>848</formula2>
    </dataValidation>
    <dataValidation type="decimal" allowBlank="1" showErrorMessage="1" errorTitle="Неверно указано Количество" error="минимальное количество для заказа = 7" sqref="N2699:N2700">
      <formula1>7</formula1>
      <formula2>2011</formula2>
    </dataValidation>
    <dataValidation type="decimal" allowBlank="1" showErrorMessage="1" errorTitle="Неверно указано Количество" error="минимальное количество для заказа = 7" sqref="N2701:N2702">
      <formula1>7</formula1>
      <formula2>2130</formula2>
    </dataValidation>
    <dataValidation type="decimal" allowBlank="1" showErrorMessage="1" errorTitle="Неверно указано Количество" error="минимальное количество для заказа = 7" sqref="N2708:N2709">
      <formula1>7</formula1>
      <formula2>2566</formula2>
    </dataValidation>
    <dataValidation type="decimal" allowBlank="1" showErrorMessage="1" errorTitle="Неверно указано Количество" error="минимальное количество для заказа = 7" sqref="N2714:N2715">
      <formula1>7</formula1>
      <formula2>1795</formula2>
    </dataValidation>
    <dataValidation type="decimal" allowBlank="1" showErrorMessage="1" errorTitle="Неверно указано Количество" error="минимальное количество для заказа = 7" sqref="N2730:N2731">
      <formula1>7</formula1>
      <formula2>678</formula2>
    </dataValidation>
    <dataValidation type="decimal" allowBlank="1" showErrorMessage="1" errorTitle="Неверно указано Количество" error="минимальное количество для заказа = 7" sqref="N2742:N2743">
      <formula1>7</formula1>
      <formula2>1108</formula2>
    </dataValidation>
    <dataValidation type="decimal" allowBlank="1" showErrorMessage="1" errorTitle="Неверно указано Количество" error="минимальное количество для заказа = 7" sqref="N2744:N2745">
      <formula1>7</formula1>
      <formula2>379</formula2>
    </dataValidation>
    <dataValidation type="decimal" allowBlank="1" showErrorMessage="1" errorTitle="Неверно указано Количество" error="минимальное количество для заказа = 7" sqref="N2746:N2747">
      <formula1>7</formula1>
      <formula2>2576</formula2>
    </dataValidation>
    <dataValidation type="decimal" allowBlank="1" showErrorMessage="1" errorTitle="Неверно указано Количество" error="минимальное количество для заказа = 7" sqref="N2748:N2749">
      <formula1>7</formula1>
      <formula2>1895</formula2>
    </dataValidation>
    <dataValidation type="decimal" allowBlank="1" showErrorMessage="1" errorTitle="Неверно указано Количество" error="минимальное количество для заказа = 7" sqref="N2750:N2751">
      <formula1>7</formula1>
      <formula2>1053</formula2>
    </dataValidation>
    <dataValidation type="decimal" allowBlank="1" showErrorMessage="1" errorTitle="Неверно указано Количество" error="минимальное количество для заказа = 6" sqref="N2821:N2822 N2834:N2835">
      <formula1>6</formula1>
      <formula2>2971</formula2>
    </dataValidation>
    <dataValidation type="decimal" allowBlank="1" showErrorMessage="1" errorTitle="Неверно указано Количество" error="минимальное количество для заказа = 6" sqref="N2823:N2824">
      <formula1>6</formula1>
      <formula2>965</formula2>
    </dataValidation>
    <dataValidation type="decimal" allowBlank="1" showErrorMessage="1" errorTitle="Неверно указано Количество" error="минимальное количество для заказа = 6" sqref="N2827:N2828">
      <formula1>6</formula1>
      <formula2>1800</formula2>
    </dataValidation>
    <dataValidation type="decimal" allowBlank="1" showErrorMessage="1" errorTitle="Неверно указано Количество" error="минимальное количество для заказа = 6" sqref="N2830:N2831">
      <formula1>6</formula1>
      <formula2>576</formula2>
    </dataValidation>
    <dataValidation type="decimal" allowBlank="1" showErrorMessage="1" errorTitle="Неверно указано Количество" error="минимальное количество для заказа = 6" sqref="N2836:N2837">
      <formula1>6</formula1>
      <formula2>3278</formula2>
    </dataValidation>
    <dataValidation type="decimal" allowBlank="1" showErrorMessage="1" errorTitle="Неверно указано Количество" error="минимальное количество для заказа = 6" sqref="N2840:N2841">
      <formula1>6</formula1>
      <formula2>2990</formula2>
    </dataValidation>
    <dataValidation type="decimal" allowBlank="1" showErrorMessage="1" errorTitle="Неверно указано Количество" error="минимальное количество для заказа = 6" sqref="N2842:N2843">
      <formula1>6</formula1>
      <formula2>840</formula2>
    </dataValidation>
    <dataValidation type="decimal" allowBlank="1" showErrorMessage="1" errorTitle="Неверно указано Количество" error="минимальное количество для заказа = 6" sqref="N2844:N2845">
      <formula1>6</formula1>
      <formula2>3005</formula2>
    </dataValidation>
    <dataValidation type="decimal" allowBlank="1" showErrorMessage="1" errorTitle="Неверно указано Количество" error="минимальное количество для заказа = 6" sqref="N2847:N2848">
      <formula1>6</formula1>
      <formula2>2985</formula2>
    </dataValidation>
    <dataValidation type="decimal" allowBlank="1" showErrorMessage="1" errorTitle="Неверно указано Количество" error="минимальное количество для заказа = 6" sqref="N2849:N2850">
      <formula1>6</formula1>
      <formula2>2964</formula2>
    </dataValidation>
    <dataValidation type="decimal" allowBlank="1" showErrorMessage="1" errorTitle="Неверно указано Количество" error="минимальное количество для заказа = 6" sqref="N2851:N2852">
      <formula1>6</formula1>
      <formula2>3231</formula2>
    </dataValidation>
    <dataValidation type="decimal" allowBlank="1" showErrorMessage="1" errorTitle="Неверно указано Количество" error="минимальное количество для заказа = 6" sqref="N2853:N2854">
      <formula1>6</formula1>
      <formula2>2976</formula2>
    </dataValidation>
    <dataValidation type="decimal" allowBlank="1" showErrorMessage="1" errorTitle="Неверно указано Количество" error="минимальное количество для заказа = 6" sqref="N2855:N2856">
      <formula1>6</formula1>
      <formula2>3037</formula2>
    </dataValidation>
    <dataValidation type="decimal" allowBlank="1" showErrorMessage="1" errorTitle="Неверно указано Количество" error="минимальное количество для заказа = 6" sqref="N2857:N2858">
      <formula1>6</formula1>
      <formula2>3114</formula2>
    </dataValidation>
    <dataValidation type="decimal" allowBlank="1" showErrorMessage="1" errorTitle="Неверно указано Количество" error="минимальное количество для заказа = 6" sqref="N2859:N2860">
      <formula1>6</formula1>
      <formula2>2928</formula2>
    </dataValidation>
    <dataValidation type="decimal" allowBlank="1" showErrorMessage="1" errorTitle="Неверно указано Количество" error="минимальное количество для заказа = 6" sqref="N2861:N2862">
      <formula1>6</formula1>
      <formula2>3415</formula2>
    </dataValidation>
    <dataValidation type="decimal" allowBlank="1" showErrorMessage="1" errorTitle="Неверно указано Количество" error="минимальное количество для заказа = 6" sqref="N2864:N2865">
      <formula1>6</formula1>
      <formula2>410</formula2>
    </dataValidation>
    <dataValidation type="decimal" allowBlank="1" showErrorMessage="1" errorTitle="Неверно указано Количество" error="минимальное количество для заказа = 6" sqref="N2866:N2867">
      <formula1>6</formula1>
      <formula2>513</formula2>
    </dataValidation>
    <dataValidation type="decimal" allowBlank="1" showErrorMessage="1" errorTitle="Неверно указано Количество" error="минимальное количество для заказа = 6" sqref="N2870:N2871">
      <formula1>6</formula1>
      <formula2>211</formula2>
    </dataValidation>
    <dataValidation type="decimal" allowBlank="1" showErrorMessage="1" errorTitle="Неверно указано Количество" error="минимальное количество для заказа = 6" sqref="N2872:N2873">
      <formula1>6</formula1>
      <formula2>242</formula2>
    </dataValidation>
    <dataValidation type="decimal" allowBlank="1" showErrorMessage="1" errorTitle="Неверно указано Количество" error="минимальное количество для заказа = 6" sqref="N2875:N2876">
      <formula1>6</formula1>
      <formula2>23</formula2>
    </dataValidation>
    <dataValidation type="decimal" allowBlank="1" showErrorMessage="1" errorTitle="Неверно указано Количество" error="минимальное количество для заказа = 6" sqref="N2881:N2882">
      <formula1>6</formula1>
      <formula2>125</formula2>
    </dataValidation>
    <dataValidation type="decimal" allowBlank="1" showErrorMessage="1" errorTitle="Неверно указано Количество" error="минимальное количество для заказа = 3" sqref="N3178:N3179 N4616:N4617">
      <formula1>3</formula1>
      <formula2>143</formula2>
    </dataValidation>
    <dataValidation type="decimal" allowBlank="1" showErrorMessage="1" errorTitle="Неверно указано Количество" error="минимальное количество для заказа = 3" sqref="N3180:N3181">
      <formula1>3</formula1>
      <formula2>15</formula2>
    </dataValidation>
    <dataValidation type="decimal" allowBlank="1" showErrorMessage="1" errorTitle="Неверно указано Количество" error="минимальное количество для заказа = 1" sqref="N3241:N3242">
      <formula1>1</formula1>
      <formula2>1545</formula2>
    </dataValidation>
    <dataValidation type="decimal" allowBlank="1" showErrorMessage="1" errorTitle="Неверно указано Количество" error="минимальное количество для заказа = 1" sqref="N3267:N3268">
      <formula1>1</formula1>
      <formula2>660</formula2>
    </dataValidation>
    <dataValidation type="decimal" allowBlank="1" showErrorMessage="1" errorTitle="Неверно указано Количество" error="минимальное количество для заказа = 1" sqref="N3283:N3284">
      <formula1>1</formula1>
      <formula2>5651</formula2>
    </dataValidation>
    <dataValidation type="decimal" allowBlank="1" showErrorMessage="1" errorTitle="Неверно указано Количество" error="минимальное количество для заказа = 2" sqref="N3348:N3349">
      <formula1>2</formula1>
      <formula2>342</formula2>
    </dataValidation>
    <dataValidation type="decimal" allowBlank="1" showErrorMessage="1" errorTitle="Неверно указано Количество" error="минимальное количество для заказа = 1" sqref="N3352:N3353">
      <formula1>1</formula1>
      <formula2>890</formula2>
    </dataValidation>
    <dataValidation type="decimal" allowBlank="1" showErrorMessage="1" errorTitle="Неверно указано Количество" error="минимальное количество для заказа = 1" sqref="N3354:N3355">
      <formula1>1</formula1>
      <formula2>799</formula2>
    </dataValidation>
    <dataValidation type="decimal" allowBlank="1" showErrorMessage="1" errorTitle="Неверно указано Количество" error="минимальное количество для заказа = 3" sqref="N3370:N3371">
      <formula1>3</formula1>
      <formula2>183</formula2>
    </dataValidation>
    <dataValidation type="decimal" allowBlank="1" showErrorMessage="1" errorTitle="Неверно указано Количество" error="минимальное количество для заказа = 2" sqref="N3374:N3375">
      <formula1>2</formula1>
      <formula2>94</formula2>
    </dataValidation>
    <dataValidation type="decimal" allowBlank="1" showErrorMessage="1" errorTitle="Неверно указано Количество" error="минимальное количество для заказа = 20" sqref="N4077:N4078">
      <formula1>20</formula1>
      <formula2>5314</formula2>
    </dataValidation>
    <dataValidation type="decimal" allowBlank="1" showErrorMessage="1" errorTitle="Неверно указано Количество" error="минимальное количество для заказа = 5" sqref="N4097:N4098">
      <formula1>5</formula1>
      <formula2>1799</formula2>
    </dataValidation>
    <dataValidation type="decimal" allowBlank="1" showErrorMessage="1" errorTitle="Неверно указано Количество" error="минимальное количество для заказа = 4" sqref="N4154:N4155">
      <formula1>4</formula1>
      <formula2>105</formula2>
    </dataValidation>
    <dataValidation type="decimal" allowBlank="1" showErrorMessage="1" errorTitle="Неверно указано Количество" error="минимальное количество для заказа = 4" sqref="N4160:N4161">
      <formula1>4</formula1>
      <formula2>407</formula2>
    </dataValidation>
    <dataValidation type="decimal" allowBlank="1" showErrorMessage="1" errorTitle="Неверно указано Количество" error="минимальное количество для заказа = 5" sqref="N4162:N4163">
      <formula1>5</formula1>
      <formula2>694</formula2>
    </dataValidation>
    <dataValidation type="decimal" allowBlank="1" showErrorMessage="1" errorTitle="Неверно указано Количество" error="минимальное количество для заказа = 3" sqref="N4167:N4168">
      <formula1>3</formula1>
      <formula2>460</formula2>
    </dataValidation>
    <dataValidation type="decimal" allowBlank="1" showErrorMessage="1" errorTitle="Неверно указано Количество" error="минимальное количество для заказа = 3" sqref="N4169:N4170">
      <formula1>3</formula1>
      <formula2>525</formula2>
    </dataValidation>
    <dataValidation type="decimal" allowBlank="1" showErrorMessage="1" errorTitle="Неверно указано Количество" error="минимальное количество для заказа = 3" sqref="N4171:N4172">
      <formula1>3</formula1>
      <formula2>521</formula2>
    </dataValidation>
    <dataValidation type="decimal" allowBlank="1" showErrorMessage="1" errorTitle="Неверно указано Количество" error="минимальное количество для заказа = 7" sqref="N4184:N4185">
      <formula1>7</formula1>
      <formula2>867</formula2>
    </dataValidation>
    <dataValidation type="decimal" allowBlank="1" showErrorMessage="1" errorTitle="Неверно указано Количество" error="минимальное количество для заказа = 7" sqref="N4186:N4187">
      <formula1>7</formula1>
      <formula2>1010</formula2>
    </dataValidation>
    <dataValidation type="decimal" allowBlank="1" showErrorMessage="1" errorTitle="Неверно указано Количество" error="минимальное количество для заказа = 10" sqref="N4188:N4189">
      <formula1>10</formula1>
      <formula2>948</formula2>
    </dataValidation>
    <dataValidation type="decimal" allowBlank="1" showErrorMessage="1" errorTitle="Неверно указано Количество" error="минимальное количество для заказа = 5" sqref="N4236:N4237">
      <formula1>5</formula1>
      <formula2>575</formula2>
    </dataValidation>
    <dataValidation type="decimal" allowBlank="1" showErrorMessage="1" errorTitle="Неверно указано Количество" error="минимальное количество для заказа = 10" sqref="N4243:N4244">
      <formula1>10</formula1>
      <formula2>400</formula2>
    </dataValidation>
    <dataValidation type="decimal" allowBlank="1" showErrorMessage="1" errorTitle="Неверно указано Количество" error="минимальное количество для заказа = 1" sqref="N4279:N4280">
      <formula1>1</formula1>
      <formula2>543</formula2>
    </dataValidation>
    <dataValidation type="decimal" allowBlank="1" showErrorMessage="1" errorTitle="Неверно указано Количество" error="минимальное количество для заказа = 7" sqref="N4283:N4284">
      <formula1>7</formula1>
      <formula2>316</formula2>
    </dataValidation>
    <dataValidation type="decimal" allowBlank="1" showErrorMessage="1" errorTitle="Неверно указано Количество" error="минимальное количество для заказа = 2" sqref="N4287:N4288 N4449:N4450">
      <formula1>2</formula1>
      <formula2>381</formula2>
    </dataValidation>
    <dataValidation type="decimal" allowBlank="1" showErrorMessage="1" errorTitle="Неверно указано Количество" error="минимальное количество для заказа = 2" sqref="N4291:N4292">
      <formula1>2</formula1>
      <formula2>334</formula2>
    </dataValidation>
    <dataValidation type="decimal" allowBlank="1" showErrorMessage="1" errorTitle="Неверно указано Количество" error="минимальное количество для заказа = 1" sqref="N4299:N4300">
      <formula1>1</formula1>
      <formula2>177</formula2>
    </dataValidation>
    <dataValidation type="decimal" allowBlank="1" showErrorMessage="1" errorTitle="Неверно указано Количество" error="минимальное количество для заказа = 5" sqref="N4317:N4318">
      <formula1>5</formula1>
      <formula2>941</formula2>
    </dataValidation>
    <dataValidation type="decimal" allowBlank="1" showErrorMessage="1" errorTitle="Неверно указано Количество" error="минимальное количество для заказа = 3" sqref="N4319:N4320 N5776:N5777">
      <formula1>3</formula1>
      <formula2>12</formula2>
    </dataValidation>
    <dataValidation type="decimal" allowBlank="1" showErrorMessage="1" errorTitle="Неверно указано Количество" error="минимальное количество для заказа = 5" sqref="N4321:N4322">
      <formula1>5</formula1>
      <formula2>701</formula2>
    </dataValidation>
    <dataValidation type="decimal" allowBlank="1" showErrorMessage="1" errorTitle="Неверно указано Количество" error="минимальное количество для заказа = 2" sqref="N4330:N4331">
      <formula1>2</formula1>
      <formula2>241</formula2>
    </dataValidation>
    <dataValidation type="decimal" allowBlank="1" showErrorMessage="1" errorTitle="Неверно указано Количество" error="минимальное количество для заказа = 2" sqref="N4332:N4333">
      <formula1>2</formula1>
      <formula2>229</formula2>
    </dataValidation>
    <dataValidation type="decimal" allowBlank="1" showErrorMessage="1" errorTitle="Неверно указано Количество" error="минимальное количество для заказа = 2" sqref="N4338:N4339">
      <formula1>2</formula1>
      <formula2>305</formula2>
    </dataValidation>
    <dataValidation type="decimal" allowBlank="1" showErrorMessage="1" errorTitle="Неверно указано Количество" error="минимальное количество для заказа = 2" sqref="N4340:N4341">
      <formula1>2</formula1>
      <formula2>114</formula2>
    </dataValidation>
    <dataValidation type="decimal" allowBlank="1" showErrorMessage="1" errorTitle="Неверно указано Количество" error="минимальное количество для заказа = 2" sqref="N4349:N4350">
      <formula1>2</formula1>
      <formula2>2433</formula2>
    </dataValidation>
    <dataValidation type="decimal" allowBlank="1" showErrorMessage="1" errorTitle="Неверно указано Количество" error="минимальное количество для заказа = 2" sqref="N4351:N4352">
      <formula1>2</formula1>
      <formula2>1801</formula2>
    </dataValidation>
    <dataValidation type="decimal" allowBlank="1" showErrorMessage="1" errorTitle="Неверно указано Количество" error="минимальное количество для заказа = 2" sqref="N4353:N4354">
      <formula1>2</formula1>
      <formula2>2465</formula2>
    </dataValidation>
    <dataValidation type="decimal" allowBlank="1" showErrorMessage="1" errorTitle="Неверно указано Количество" error="минимальное количество для заказа = 2" sqref="N4355:N4356">
      <formula1>2</formula1>
      <formula2>2354</formula2>
    </dataValidation>
    <dataValidation type="decimal" allowBlank="1" showErrorMessage="1" errorTitle="Неверно указано Количество" error="минимальное количество для заказа = 2" sqref="N4357:N4358">
      <formula1>2</formula1>
      <formula2>792</formula2>
    </dataValidation>
    <dataValidation type="decimal" allowBlank="1" showErrorMessage="1" errorTitle="Неверно указано Количество" error="минимальное количество для заказа = 10" sqref="N4362:N4363">
      <formula1>10</formula1>
      <formula2>540</formula2>
    </dataValidation>
    <dataValidation type="decimal" allowBlank="1" showErrorMessage="1" errorTitle="Неверно указано Количество" error="минимальное количество для заказа = 6" sqref="N4364:N4365">
      <formula1>6</formula1>
      <formula2>554</formula2>
    </dataValidation>
    <dataValidation type="decimal" allowBlank="1" showErrorMessage="1" errorTitle="Неверно указано Количество" error="минимальное количество для заказа = 12" sqref="N4368:N4369">
      <formula1>12</formula1>
      <formula2>234</formula2>
    </dataValidation>
    <dataValidation type="decimal" allowBlank="1" showErrorMessage="1" errorTitle="Неверно указано Количество" error="минимальное количество для заказа = 12" sqref="N4370:N4371">
      <formula1>12</formula1>
      <formula2>904</formula2>
    </dataValidation>
    <dataValidation type="decimal" allowBlank="1" showErrorMessage="1" errorTitle="Неверно указано Количество" error="минимальное количество для заказа = 4" sqref="N4376:N4377">
      <formula1>4</formula1>
      <formula2>461</formula2>
    </dataValidation>
    <dataValidation type="decimal" allowBlank="1" showErrorMessage="1" errorTitle="Неверно указано Количество" error="минимальное количество для заказа = 5" sqref="N4384:N4385">
      <formula1>5</formula1>
      <formula2>865</formula2>
    </dataValidation>
    <dataValidation type="decimal" allowBlank="1" showErrorMessage="1" errorTitle="Неверно указано Количество" error="минимальное количество для заказа = 4" sqref="N4386:N4387">
      <formula1>4</formula1>
      <formula2>625</formula2>
    </dataValidation>
    <dataValidation type="decimal" allowBlank="1" showErrorMessage="1" errorTitle="Неверно указано Количество" error="минимальное количество для заказа = 1" sqref="N4415:N4416">
      <formula1>1</formula1>
      <formula2>714</formula2>
    </dataValidation>
    <dataValidation type="decimal" allowBlank="1" showErrorMessage="1" errorTitle="Неверно указано Количество" error="минимальное количество для заказа = 1" sqref="N4417:N4418">
      <formula1>1</formula1>
      <formula2>353</formula2>
    </dataValidation>
    <dataValidation type="decimal" allowBlank="1" showErrorMessage="1" errorTitle="Неверно указано Количество" error="минимальное количество для заказа = 3" sqref="N4419:N4420">
      <formula1>3</formula1>
      <formula2>324</formula2>
    </dataValidation>
    <dataValidation type="decimal" allowBlank="1" showErrorMessage="1" errorTitle="Неверно указано Количество" error="минимальное количество для заказа = 3" sqref="N4425:N4426">
      <formula1>3</formula1>
      <formula2>345</formula2>
    </dataValidation>
    <dataValidation type="decimal" allowBlank="1" showErrorMessage="1" errorTitle="Неверно указано Количество" error="минимальное количество для заказа = 3" sqref="N4427:N4428">
      <formula1>3</formula1>
      <formula2>436</formula2>
    </dataValidation>
    <dataValidation type="decimal" allowBlank="1" showErrorMessage="1" errorTitle="Неверно указано Количество" error="минимальное количество для заказа = 2" sqref="N4431:N4432">
      <formula1>2</formula1>
      <formula2>527</formula2>
    </dataValidation>
    <dataValidation type="decimal" allowBlank="1" showErrorMessage="1" errorTitle="Неверно указано Количество" error="минимальное количество для заказа = 5" sqref="N4433:N4434">
      <formula1>5</formula1>
      <formula2>321</formula2>
    </dataValidation>
    <dataValidation type="decimal" allowBlank="1" showErrorMessage="1" errorTitle="Неверно указано Количество" error="минимальное количество для заказа = 5" sqref="N4435:N4436">
      <formula1>5</formula1>
      <formula2>390</formula2>
    </dataValidation>
    <dataValidation type="decimal" allowBlank="1" showErrorMessage="1" errorTitle="Неверно указано Количество" error="минимальное количество для заказа = 2" sqref="N4437:N4438">
      <formula1>2</formula1>
      <formula2>259</formula2>
    </dataValidation>
    <dataValidation type="decimal" allowBlank="1" showErrorMessage="1" errorTitle="Неверно указано Количество" error="минимальное количество для заказа = 6" sqref="N4440:N4441">
      <formula1>6</formula1>
      <formula2>20</formula2>
    </dataValidation>
    <dataValidation type="decimal" allowBlank="1" showErrorMessage="1" errorTitle="Неверно указано Количество" error="минимальное количество для заказа = 6" sqref="N4442:N4443">
      <formula1>6</formula1>
      <formula2>385</formula2>
    </dataValidation>
    <dataValidation type="decimal" allowBlank="1" showErrorMessage="1" errorTitle="Неверно указано Количество" error="минимальное количество для заказа = 10" sqref="N4444:N4445">
      <formula1>10</formula1>
      <formula2>1662</formula2>
    </dataValidation>
    <dataValidation type="decimal" allowBlank="1" showErrorMessage="1" errorTitle="Неверно указано Количество" error="минимальное количество для заказа = 3" sqref="N4447:N4448">
      <formula1>3</formula1>
      <formula2>530</formula2>
    </dataValidation>
    <dataValidation type="decimal" allowBlank="1" showErrorMessage="1" errorTitle="Неверно указано Количество" error="минимальное количество для заказа = 3" sqref="N4451:N4452">
      <formula1>3</formula1>
      <formula2>702</formula2>
    </dataValidation>
    <dataValidation type="decimal" allowBlank="1" showErrorMessage="1" errorTitle="Неверно указано Количество" error="минимальное количество для заказа = 3" sqref="N4453:N4454">
      <formula1>3</formula1>
      <formula2>130</formula2>
    </dataValidation>
    <dataValidation type="decimal" allowBlank="1" showErrorMessage="1" errorTitle="Неверно указано Количество" error="минимальное количество для заказа = 3" sqref="N4456:N4457">
      <formula1>3</formula1>
      <formula2>327</formula2>
    </dataValidation>
    <dataValidation type="decimal" allowBlank="1" showErrorMessage="1" errorTitle="Неверно указано Количество" error="минимальное количество для заказа = 3" sqref="N4458:N4459 N4801:N4802">
      <formula1>3</formula1>
      <formula2>210</formula2>
    </dataValidation>
    <dataValidation type="decimal" allowBlank="1" showErrorMessage="1" errorTitle="Неверно указано Количество" error="минимальное количество для заказа = 3" sqref="N4460:N4461">
      <formula1>3</formula1>
      <formula2>1869</formula2>
    </dataValidation>
    <dataValidation type="decimal" allowBlank="1" showErrorMessage="1" errorTitle="Неверно указано Количество" error="минимальное количество для заказа = 3" sqref="N4462:N4463">
      <formula1>3</formula1>
      <formula2>1061</formula2>
    </dataValidation>
    <dataValidation type="decimal" allowBlank="1" showErrorMessage="1" errorTitle="Неверно указано Количество" error="минимальное количество для заказа = 1" sqref="N4525:N4526">
      <formula1>1</formula1>
      <formula2>918</formula2>
    </dataValidation>
    <dataValidation type="decimal" allowBlank="1" showErrorMessage="1" errorTitle="Неверно указано Количество" error="минимальное количество для заказа = 4" sqref="N4564:N4565">
      <formula1>4</formula1>
      <formula2>1321</formula2>
    </dataValidation>
    <dataValidation type="decimal" allowBlank="1" showErrorMessage="1" errorTitle="Неверно указано Количество" error="минимальное количество для заказа = 4" sqref="N4566:N4567">
      <formula1>4</formula1>
      <formula2>1327</formula2>
    </dataValidation>
    <dataValidation type="decimal" allowBlank="1" showErrorMessage="1" errorTitle="Неверно указано Количество" error="минимальное количество для заказа = 4" sqref="N4568:N4569">
      <formula1>4</formula1>
      <formula2>1776</formula2>
    </dataValidation>
    <dataValidation type="decimal" allowBlank="1" showErrorMessage="1" errorTitle="Неверно указано Количество" error="минимальное количество для заказа = 4" sqref="N4570:N4571">
      <formula1>4</formula1>
      <formula2>1326</formula2>
    </dataValidation>
    <dataValidation type="decimal" allowBlank="1" showErrorMessage="1" errorTitle="Неверно указано Количество" error="минимальное количество для заказа = 2" sqref="N4573:N4574">
      <formula1>2</formula1>
      <formula2>957</formula2>
    </dataValidation>
    <dataValidation type="decimal" allowBlank="1" showErrorMessage="1" errorTitle="Неверно указано Количество" error="минимальное количество для заказа = 1" sqref="N4575:N4576">
      <formula1>1</formula1>
      <formula2>703</formula2>
    </dataValidation>
    <dataValidation type="decimal" allowBlank="1" showErrorMessage="1" errorTitle="Неверно указано Количество" error="минимальное количество для заказа = 2" sqref="N4577:N4578">
      <formula1>2</formula1>
      <formula2>952</formula2>
    </dataValidation>
    <dataValidation type="decimal" allowBlank="1" showErrorMessage="1" errorTitle="Неверно указано Количество" error="минимальное количество для заказа = 2" sqref="N4580:N4581">
      <formula1>2</formula1>
      <formula2>327</formula2>
    </dataValidation>
    <dataValidation type="decimal" allowBlank="1" showErrorMessage="1" errorTitle="Неверно указано Количество" error="минимальное количество для заказа = 1" sqref="N4582:N4583">
      <formula1>1</formula1>
      <formula2>286</formula2>
    </dataValidation>
    <dataValidation type="decimal" allowBlank="1" showErrorMessage="1" errorTitle="Неверно указано Количество" error="минимальное количество для заказа = 1" sqref="N4586:N4587">
      <formula1>1</formula1>
      <formula2>303</formula2>
    </dataValidation>
    <dataValidation type="decimal" allowBlank="1" showErrorMessage="1" errorTitle="Неверно указано Количество" error="минимальное количество для заказа = 1" sqref="N4588:N4589">
      <formula1>1</formula1>
      <formula2>315</formula2>
    </dataValidation>
    <dataValidation type="decimal" allowBlank="1" showErrorMessage="1" errorTitle="Неверно указано Количество" error="минимальное количество для заказа = 1" sqref="N4590:N4591">
      <formula1>1</formula1>
      <formula2>388</formula2>
    </dataValidation>
    <dataValidation type="decimal" allowBlank="1" showErrorMessage="1" errorTitle="Неверно указано Количество" error="минимальное количество для заказа = 2" sqref="N4598:N4599">
      <formula1>2</formula1>
      <formula2>287</formula2>
    </dataValidation>
    <dataValidation type="decimal" allowBlank="1" showErrorMessage="1" errorTitle="Неверно указано Количество" error="минимальное количество для заказа = 2" sqref="N4600:N4601">
      <formula1>2</formula1>
      <formula2>484</formula2>
    </dataValidation>
    <dataValidation type="decimal" allowBlank="1" showErrorMessage="1" errorTitle="Неверно указано Количество" error="минимальное количество для заказа = 2" sqref="N4602:N4603">
      <formula1>2</formula1>
      <formula2>261</formula2>
    </dataValidation>
    <dataValidation type="decimal" allowBlank="1" showErrorMessage="1" errorTitle="Неверно указано Количество" error="минимальное количество для заказа = 4" sqref="N4614:N4615">
      <formula1>4</formula1>
      <formula2>1177</formula2>
    </dataValidation>
    <dataValidation type="decimal" allowBlank="1" showErrorMessage="1" errorTitle="Неверно указано Количество" error="минимальное количество для заказа = 3" sqref="N4618:N4619">
      <formula1>3</formula1>
      <formula2>353</formula2>
    </dataValidation>
    <dataValidation type="decimal" allowBlank="1" showErrorMessage="1" errorTitle="Неверно указано Количество" error="минимальное количество для заказа = 4" sqref="N4620:N4621 N4624:N4625">
      <formula1>4</formula1>
      <formula2>1141</formula2>
    </dataValidation>
    <dataValidation type="decimal" allowBlank="1" showErrorMessage="1" errorTitle="Неверно указано Количество" error="минимальное количество для заказа = 4" sqref="N4622:N4623">
      <formula1>4</formula1>
      <formula2>1146</formula2>
    </dataValidation>
    <dataValidation type="decimal" allowBlank="1" showErrorMessage="1" errorTitle="Неверно указано Количество" error="минимальное количество для заказа = 4" sqref="N4628:N4629">
      <formula1>4</formula1>
      <formula2>1517</formula2>
    </dataValidation>
    <dataValidation type="decimal" allowBlank="1" showErrorMessage="1" errorTitle="Неверно указано Количество" error="минимальное количество для заказа = 4" sqref="N4630:N4631">
      <formula1>4</formula1>
      <formula2>1580</formula2>
    </dataValidation>
    <dataValidation type="decimal" allowBlank="1" showErrorMessage="1" errorTitle="Неверно указано Количество" error="минимальное количество для заказа = 6" sqref="N4632:N4633">
      <formula1>6</formula1>
      <formula2>442</formula2>
    </dataValidation>
    <dataValidation type="decimal" allowBlank="1" showErrorMessage="1" errorTitle="Неверно указано Количество" error="минимальное количество для заказа = 2" sqref="N4635:N4636">
      <formula1>2</formula1>
      <formula2>759</formula2>
    </dataValidation>
    <dataValidation type="decimal" allowBlank="1" showErrorMessage="1" errorTitle="Неверно указано Количество" error="минимальное количество для заказа = 2" sqref="N4637:N4638">
      <formula1>2</formula1>
      <formula2>761</formula2>
    </dataValidation>
    <dataValidation type="decimal" allowBlank="1" showErrorMessage="1" errorTitle="Неверно указано Количество" error="минимальное количество для заказа = 2" sqref="N4645:N4646">
      <formula1>2</formula1>
      <formula2>20</formula2>
    </dataValidation>
    <dataValidation type="decimal" allowBlank="1" showErrorMessage="1" errorTitle="Неверно указано Количество" error="минимальное количество для заказа = 2" sqref="N4651:N4652">
      <formula1>2</formula1>
      <formula2>19</formula2>
    </dataValidation>
    <dataValidation type="decimal" allowBlank="1" showErrorMessage="1" errorTitle="Неверно указано Количество" error="минимальное количество для заказа = 4" sqref="N4665:N4666">
      <formula1>4</formula1>
      <formula2>1134</formula2>
    </dataValidation>
    <dataValidation type="decimal" allowBlank="1" showErrorMessage="1" errorTitle="Неверно указано Количество" error="минимальное количество для заказа = 4" sqref="N4667:N4668">
      <formula1>4</formula1>
      <formula2>1142</formula2>
    </dataValidation>
    <dataValidation type="decimal" allowBlank="1" showErrorMessage="1" errorTitle="Неверно указано Количество" error="минимальное количество для заказа = 3" sqref="N4669:N4670">
      <formula1>3</formula1>
      <formula2>185</formula2>
    </dataValidation>
    <dataValidation type="decimal" allowBlank="1" showErrorMessage="1" errorTitle="Неверно указано Количество" error="минимальное количество для заказа = 3" sqref="N4672:N4673">
      <formula1>3</formula1>
      <formula2>1178</formula2>
    </dataValidation>
    <dataValidation type="decimal" allowBlank="1" showErrorMessage="1" errorTitle="Неверно указано Количество" error="минимальное количество для заказа = 4" sqref="N4674:N4675">
      <formula1>4</formula1>
      <formula2>955</formula2>
    </dataValidation>
    <dataValidation type="decimal" allowBlank="1" showErrorMessage="1" errorTitle="Неверно указано Количество" error="минимальное количество для заказа = 3" sqref="N4676:N4677">
      <formula1>3</formula1>
      <formula2>764</formula2>
    </dataValidation>
    <dataValidation type="decimal" allowBlank="1" showErrorMessage="1" errorTitle="Неверно указано Количество" error="минимальное количество для заказа = 4" sqref="N4680:N4681">
      <formula1>4</formula1>
      <formula2>959</formula2>
    </dataValidation>
    <dataValidation type="decimal" allowBlank="1" showErrorMessage="1" errorTitle="Неверно указано Количество" error="минимальное количество для заказа = 3" sqref="N4687:N4688">
      <formula1>3</formula1>
      <formula2>716</formula2>
    </dataValidation>
    <dataValidation type="decimal" allowBlank="1" showErrorMessage="1" errorTitle="Неверно указано Количество" error="минимальное количество для заказа = 3" sqref="N4689:N4690">
      <formula1>3</formula1>
      <formula2>656</formula2>
    </dataValidation>
    <dataValidation type="decimal" allowBlank="1" showErrorMessage="1" errorTitle="Неверно указано Количество" error="минимальное количество для заказа = 3" sqref="N4691:N4692">
      <formula1>3</formula1>
      <formula2>696</formula2>
    </dataValidation>
    <dataValidation type="decimal" allowBlank="1" showErrorMessage="1" errorTitle="Неверно указано Количество" error="минимальное количество для заказа = 6" sqref="N4693:N4694">
      <formula1>6</formula1>
      <formula2>1401</formula2>
    </dataValidation>
    <dataValidation type="decimal" allowBlank="1" showErrorMessage="1" errorTitle="Неверно указано Количество" error="минимальное количество для заказа = 4" sqref="N4695:N4696">
      <formula1>4</formula1>
      <formula2>1175</formula2>
    </dataValidation>
    <dataValidation type="decimal" allowBlank="1" showErrorMessage="1" errorTitle="Неверно указано Количество" error="минимальное количество для заказа = 3" sqref="N4699:N4700">
      <formula1>3</formula1>
      <formula2>1132</formula2>
    </dataValidation>
    <dataValidation type="decimal" allowBlank="1" showErrorMessage="1" errorTitle="Неверно указано Количество" error="минимальное количество для заказа = 3" sqref="N4701:N4704 N4826:N4827">
      <formula1>3</formula1>
      <formula2>1199</formula2>
    </dataValidation>
    <dataValidation type="decimal" allowBlank="1" showErrorMessage="1" errorTitle="Неверно указано Количество" error="минимальное количество для заказа = 2" sqref="N4707:N4708">
      <formula1>2</formula1>
      <formula2>62</formula2>
    </dataValidation>
    <dataValidation type="decimal" allowBlank="1" showErrorMessage="1" errorTitle="Неверно указано Количество" error="минимальное количество для заказа = 2" sqref="N4716:N4717">
      <formula1>2</formula1>
      <formula2>189</formula2>
    </dataValidation>
    <dataValidation type="decimal" allowBlank="1" showErrorMessage="1" errorTitle="Неверно указано Количество" error="минимальное количество для заказа = 2" sqref="N4720:N4721">
      <formula1>2</formula1>
      <formula2>301</formula2>
    </dataValidation>
    <dataValidation type="decimal" allowBlank="1" showErrorMessage="1" errorTitle="Неверно указано Количество" error="минимальное количество для заказа = 2" sqref="N4722:N4723">
      <formula1>2</formula1>
      <formula2>211</formula2>
    </dataValidation>
    <dataValidation type="decimal" allowBlank="1" showErrorMessage="1" errorTitle="Неверно указано Количество" error="минимальное количество для заказа = 2" sqref="N4724:N4725">
      <formula1>2</formula1>
      <formula2>215</formula2>
    </dataValidation>
    <dataValidation type="decimal" allowBlank="1" showErrorMessage="1" errorTitle="Неверно указано Количество" error="минимальное количество для заказа = 2" sqref="N4726:N4727">
      <formula1>2</formula1>
      <formula2>1054</formula2>
    </dataValidation>
    <dataValidation type="decimal" allowBlank="1" showErrorMessage="1" errorTitle="Неверно указано Количество" error="минимальное количество для заказа = 2" sqref="N4728:N4729">
      <formula1>2</formula1>
      <formula2>945</formula2>
    </dataValidation>
    <dataValidation type="decimal" allowBlank="1" showErrorMessage="1" errorTitle="Неверно указано Количество" error="минимальное количество для заказа = 2" sqref="N4730:N4731">
      <formula1>2</formula1>
      <formula2>1397</formula2>
    </dataValidation>
    <dataValidation type="decimal" allowBlank="1" showErrorMessage="1" errorTitle="Неверно указано Количество" error="минимальное количество для заказа = 2" sqref="N4732:N4733">
      <formula1>2</formula1>
      <formula2>1786</formula2>
    </dataValidation>
    <dataValidation type="decimal" allowBlank="1" showErrorMessage="1" errorTitle="Неверно указано Количество" error="минимальное количество для заказа = 2" sqref="N4734:N4735">
      <formula1>2</formula1>
      <formula2>243</formula2>
    </dataValidation>
    <dataValidation type="decimal" allowBlank="1" showErrorMessage="1" errorTitle="Неверно указано Количество" error="минимальное количество для заказа = 2" sqref="N4736:N4737">
      <formula1>2</formula1>
      <formula2>213</formula2>
    </dataValidation>
    <dataValidation type="decimal" allowBlank="1" showErrorMessage="1" errorTitle="Неверно указано Количество" error="минимальное количество для заказа = 2" sqref="N4738:N4739">
      <formula1>2</formula1>
      <formula2>1401</formula2>
    </dataValidation>
    <dataValidation type="decimal" allowBlank="1" showErrorMessage="1" errorTitle="Неверно указано Количество" error="минимальное количество для заказа = 2" sqref="N4740:N4741">
      <formula1>2</formula1>
      <formula2>960</formula2>
    </dataValidation>
    <dataValidation type="decimal" allowBlank="1" showErrorMessage="1" errorTitle="Неверно указано Количество" error="минимальное количество для заказа = 2" sqref="N4742:N4743">
      <formula1>2</formula1>
      <formula2>1123</formula2>
    </dataValidation>
    <dataValidation type="decimal" allowBlank="1" showErrorMessage="1" errorTitle="Неверно указано Количество" error="минимальное количество для заказа = 2" sqref="N4744:N4745">
      <formula1>2</formula1>
      <formula2>934</formula2>
    </dataValidation>
    <dataValidation type="decimal" allowBlank="1" showErrorMessage="1" errorTitle="Неверно указано Количество" error="минимальное количество для заказа = 2" sqref="N4746:N4747">
      <formula1>2</formula1>
      <formula2>720</formula2>
    </dataValidation>
    <dataValidation type="decimal" allowBlank="1" showErrorMessage="1" errorTitle="Неверно указано Количество" error="минимальное количество для заказа = 2" sqref="N4748:N4749">
      <formula1>2</formula1>
      <formula2>231</formula2>
    </dataValidation>
    <dataValidation type="decimal" allowBlank="1" showErrorMessage="1" errorTitle="Неверно указано Количество" error="минимальное количество для заказа = 5" sqref="N4750:N4751">
      <formula1>5</formula1>
      <formula2>188</formula2>
    </dataValidation>
    <dataValidation type="decimal" allowBlank="1" showErrorMessage="1" errorTitle="Неверно указано Количество" error="минимальное количество для заказа = 1" sqref="N4762:N4763">
      <formula1>1</formula1>
      <formula2>327</formula2>
    </dataValidation>
    <dataValidation type="decimal" allowBlank="1" showErrorMessage="1" errorTitle="Неверно указано Количество" error="минимальное количество для заказа = 4" sqref="N4764:N4765">
      <formula1>4</formula1>
      <formula2>321</formula2>
    </dataValidation>
    <dataValidation type="decimal" allowBlank="1" showErrorMessage="1" errorTitle="Неверно указано Количество" error="минимальное количество для заказа = 4" sqref="N4778:N4779 N5104:N5105">
      <formula1>4</formula1>
      <formula2>8</formula2>
    </dataValidation>
    <dataValidation type="decimal" allowBlank="1" showErrorMessage="1" errorTitle="Неверно указано Количество" error="минимальное количество для заказа = 1" sqref="N4790:N4791 N5066:N5067 N5070:N5071">
      <formula1>1</formula1>
      <formula2>719</formula2>
    </dataValidation>
    <dataValidation type="decimal" allowBlank="1" showErrorMessage="1" errorTitle="Неверно указано Количество" error="минимальное количество для заказа = 1" sqref="N4792:N4793">
      <formula1>1</formula1>
      <formula2>431</formula2>
    </dataValidation>
    <dataValidation type="decimal" allowBlank="1" showErrorMessage="1" errorTitle="Неверно указано Количество" error="минимальное количество для заказа = 3" sqref="N4796:N4797">
      <formula1>3</formula1>
      <formula2>25</formula2>
    </dataValidation>
    <dataValidation type="decimal" allowBlank="1" showErrorMessage="1" errorTitle="Неверно указано Количество" error="минимальное количество для заказа = 1" sqref="N4807:N4810">
      <formula1>1</formula1>
      <formula2>348</formula2>
    </dataValidation>
    <dataValidation type="decimal" allowBlank="1" showErrorMessage="1" errorTitle="Неверно указано Количество" error="минимальное количество для заказа = 2" sqref="N4817:N4818">
      <formula1>2</formula1>
      <formula2>312</formula2>
    </dataValidation>
    <dataValidation type="decimal" allowBlank="1" showErrorMessage="1" errorTitle="Неверно указано Количество" error="минимальное количество для заказа = 4" sqref="N4828:N4829">
      <formula1>4</formula1>
      <formula2>306</formula2>
    </dataValidation>
    <dataValidation type="decimal" allowBlank="1" showErrorMessage="1" errorTitle="Неверно указано Количество" error="минимальное количество для заказа = 7" sqref="N4830:N4831">
      <formula1>7</formula1>
      <formula2>1599</formula2>
    </dataValidation>
    <dataValidation type="decimal" allowBlank="1" showErrorMessage="1" errorTitle="Неверно указано Количество" error="минимальное количество для заказа = 4" sqref="N4844:N4845">
      <formula1>4</formula1>
      <formula2>94</formula2>
    </dataValidation>
    <dataValidation type="decimal" allowBlank="1" showErrorMessage="1" errorTitle="Неверно указано Количество" error="минимальное количество для заказа = 2" sqref="N4893:N4894">
      <formula1>2</formula1>
      <formula2>21</formula2>
    </dataValidation>
    <dataValidation type="decimal" allowBlank="1" showErrorMessage="1" errorTitle="Неверно указано Количество" error="минимальное количество для заказа = 5" sqref="N4982:N4983">
      <formula1>5</formula1>
      <formula2>338</formula2>
    </dataValidation>
    <dataValidation type="decimal" allowBlank="1" showErrorMessage="1" errorTitle="Неверно указано Количество" error="минимальное количество для заказа = 10" sqref="N4984:N4985">
      <formula1>10</formula1>
      <formula2>1518</formula2>
    </dataValidation>
    <dataValidation type="decimal" allowBlank="1" showErrorMessage="1" errorTitle="Неверно указано Количество" error="минимальное количество для заказа = 6" sqref="N4986:N4987">
      <formula1>6</formula1>
      <formula2>1387</formula2>
    </dataValidation>
    <dataValidation type="decimal" allowBlank="1" showErrorMessage="1" errorTitle="Неверно указано Количество" error="минимальное количество для заказа = 7" sqref="N4992:N4993">
      <formula1>7</formula1>
      <formula2>1727</formula2>
    </dataValidation>
    <dataValidation type="decimal" allowBlank="1" showErrorMessage="1" errorTitle="Неверно указано Количество" error="минимальное количество для заказа = 7" sqref="N4994:N4995">
      <formula1>7</formula1>
      <formula2>1369</formula2>
    </dataValidation>
    <dataValidation type="decimal" allowBlank="1" showErrorMessage="1" errorTitle="Неверно указано Количество" error="минимальное количество для заказа = 7" sqref="N4997:N4998">
      <formula1>7</formula1>
      <formula2>1772</formula2>
    </dataValidation>
    <dataValidation type="decimal" allowBlank="1" showErrorMessage="1" errorTitle="Неверно указано Количество" error="минимальное количество для заказа = 7" sqref="N4999:N5000">
      <formula1>7</formula1>
      <formula2>1828</formula2>
    </dataValidation>
    <dataValidation type="decimal" allowBlank="1" showErrorMessage="1" errorTitle="Неверно указано Количество" error="минимальное количество для заказа = 7" sqref="N5001:N5002">
      <formula1>7</formula1>
      <formula2>1195</formula2>
    </dataValidation>
    <dataValidation type="decimal" allowBlank="1" showErrorMessage="1" errorTitle="Неверно указано Количество" error="минимальное количество для заказа = 6" sqref="N5003:N5004">
      <formula1>6</formula1>
      <formula2>1278</formula2>
    </dataValidation>
    <dataValidation type="decimal" allowBlank="1" showErrorMessage="1" errorTitle="Неверно указано Количество" error="минимальное количество для заказа = 6" sqref="N5005:N5006">
      <formula1>6</formula1>
      <formula2>1656</formula2>
    </dataValidation>
    <dataValidation type="decimal" allowBlank="1" showErrorMessage="1" errorTitle="Неверно указано Количество" error="минимальное количество для заказа = 6" sqref="N5007:N5008">
      <formula1>6</formula1>
      <formula2>1826</formula2>
    </dataValidation>
    <dataValidation type="decimal" allowBlank="1" showErrorMessage="1" errorTitle="Неверно указано Количество" error="минимальное количество для заказа = 6" sqref="N5009:N5010">
      <formula1>6</formula1>
      <formula2>1532</formula2>
    </dataValidation>
    <dataValidation type="decimal" allowBlank="1" showErrorMessage="1" errorTitle="Неверно указано Количество" error="минимальное количество для заказа = 6" sqref="N5011:N5012">
      <formula1>6</formula1>
      <formula2>1670</formula2>
    </dataValidation>
    <dataValidation type="decimal" allowBlank="1" showErrorMessage="1" errorTitle="Неверно указано Количество" error="минимальное количество для заказа = 7" sqref="N5015:N5016">
      <formula1>7</formula1>
      <formula2>2040</formula2>
    </dataValidation>
    <dataValidation type="decimal" allowBlank="1" showErrorMessage="1" errorTitle="Неверно указано Количество" error="минимальное количество для заказа = 7" sqref="N5017:N5018">
      <formula1>7</formula1>
      <formula2>1635</formula2>
    </dataValidation>
    <dataValidation type="decimal" allowBlank="1" showErrorMessage="1" errorTitle="Неверно указано Количество" error="минимальное количество для заказа = 7" sqref="N5019:N5020">
      <formula1>7</formula1>
      <formula2>1249</formula2>
    </dataValidation>
    <dataValidation type="decimal" allowBlank="1" showErrorMessage="1" errorTitle="Неверно указано Количество" error="минимальное количество для заказа = 10" sqref="N5021:N5022">
      <formula1>10</formula1>
      <formula2>1758</formula2>
    </dataValidation>
    <dataValidation type="decimal" allowBlank="1" showErrorMessage="1" errorTitle="Неверно указано Количество" error="минимальное количество для заказа = 10" sqref="N5023:N5024">
      <formula1>10</formula1>
      <formula2>334</formula2>
    </dataValidation>
    <dataValidation type="decimal" allowBlank="1" showErrorMessage="1" errorTitle="Неверно указано Количество" error="минимальное количество для заказа = 10" sqref="N5025:N5026">
      <formula1>10</formula1>
      <formula2>1741</formula2>
    </dataValidation>
    <dataValidation type="decimal" allowBlank="1" showErrorMessage="1" errorTitle="Неверно указано Количество" error="минимальное количество для заказа = 7" sqref="N5027:N5028">
      <formula1>7</formula1>
      <formula2>2384</formula2>
    </dataValidation>
    <dataValidation type="decimal" allowBlank="1" showErrorMessage="1" errorTitle="Неверно указано Количество" error="минимальное количество для заказа = 5" sqref="N5029:N5030">
      <formula1>5</formula1>
      <formula2>141</formula2>
    </dataValidation>
    <dataValidation type="decimal" allowBlank="1" showErrorMessage="1" errorTitle="Неверно указано Количество" error="минимальное количество для заказа = 5" sqref="N5032:N5033">
      <formula1>5</formula1>
      <formula2>1151</formula2>
    </dataValidation>
    <dataValidation type="decimal" allowBlank="1" showErrorMessage="1" errorTitle="Неверно указано Количество" error="минимальное количество для заказа = 5" sqref="N5034:N5035">
      <formula1>5</formula1>
      <formula2>1141</formula2>
    </dataValidation>
    <dataValidation type="decimal" allowBlank="1" showErrorMessage="1" errorTitle="Неверно указано Количество" error="минимальное количество для заказа = 5" sqref="N5036:N5037">
      <formula1>5</formula1>
      <formula2>838</formula2>
    </dataValidation>
    <dataValidation type="decimal" allowBlank="1" showErrorMessage="1" errorTitle="Неверно указано Количество" error="минимальное количество для заказа = 3" sqref="N5038:N5039 N5064:N5065">
      <formula1>3</formula1>
      <formula2>719</formula2>
    </dataValidation>
    <dataValidation type="decimal" allowBlank="1" showErrorMessage="1" errorTitle="Неверно указано Количество" error="минимальное количество для заказа = 4" sqref="N5040:N5041">
      <formula1>4</formula1>
      <formula2>902</formula2>
    </dataValidation>
    <dataValidation type="decimal" allowBlank="1" showErrorMessage="1" errorTitle="Неверно указано Количество" error="минимальное количество для заказа = 3" sqref="N5042:N5043">
      <formula1>3</formula1>
      <formula2>718</formula2>
    </dataValidation>
    <dataValidation type="decimal" allowBlank="1" showErrorMessage="1" errorTitle="Неверно указано Количество" error="минимальное количество для заказа = 7" sqref="N5045:N5046">
      <formula1>7</formula1>
      <formula2>180</formula2>
    </dataValidation>
    <dataValidation type="decimal" allowBlank="1" showErrorMessage="1" errorTitle="Неверно указано Количество" error="минимальное количество для заказа = 7" sqref="N5047:N5048">
      <formula1>7</formula1>
      <formula2>10</formula2>
    </dataValidation>
    <dataValidation type="decimal" allowBlank="1" showErrorMessage="1" errorTitle="Неверно указано Количество" error="минимальное количество для заказа = 3" sqref="N5054:N5055 N5060:N5061">
      <formula1>3</formula1>
      <formula2>1151</formula2>
    </dataValidation>
    <dataValidation type="decimal" allowBlank="1" showErrorMessage="1" errorTitle="Неверно указано Количество" error="минимальное количество для заказа = 3" sqref="N5056:N5057">
      <formula1>3</formula1>
      <formula2>479</formula2>
    </dataValidation>
    <dataValidation type="decimal" allowBlank="1" showErrorMessage="1" errorTitle="Неверно указано Количество" error="минимальное количество для заказа = 2" sqref="N5058:N5059">
      <formula1>2</formula1>
      <formula2>479</formula2>
    </dataValidation>
    <dataValidation type="decimal" allowBlank="1" showErrorMessage="1" errorTitle="Неверно указано Количество" error="минимальное количество для заказа = 3" sqref="N5062:N5063">
      <formula1>3</formula1>
      <formula2>1150</formula2>
    </dataValidation>
    <dataValidation type="decimal" allowBlank="1" showErrorMessage="1" errorTitle="Неверно указано Количество" error="минимальное количество для заказа = 2" sqref="N5074:N5075">
      <formula1>2</formula1>
      <formula2>110</formula2>
    </dataValidation>
    <dataValidation type="decimal" allowBlank="1" showErrorMessage="1" errorTitle="Неверно указано Количество" error="минимальное количество для заказа = 5" sqref="N5090:N5091 N5301:N5302">
      <formula1>5</formula1>
      <formula2>98</formula2>
    </dataValidation>
    <dataValidation type="decimal" allowBlank="1" showErrorMessage="1" errorTitle="Неверно указано Количество" error="минимальное количество для заказа = 6" sqref="N5092:N5093">
      <formula1>6</formula1>
      <formula2>199</formula2>
    </dataValidation>
    <dataValidation type="decimal" allowBlank="1" showErrorMessage="1" errorTitle="Неверно указано Количество" error="минимальное количество для заказа = 3" sqref="N5100:N5101">
      <formula1>3</formula1>
      <formula2>27</formula2>
    </dataValidation>
    <dataValidation type="decimal" allowBlank="1" showErrorMessage="1" errorTitle="Неверно указано Количество" error="минимальное количество для заказа = 5" sqref="N5106:N5107">
      <formula1>5</formula1>
      <formula2>495</formula2>
    </dataValidation>
    <dataValidation type="decimal" allowBlank="1" showErrorMessage="1" errorTitle="Неверно указано Количество" error="минимальное количество для заказа = 3" sqref="N5108:N5109">
      <formula1>3</formula1>
      <formula2>171</formula2>
    </dataValidation>
    <dataValidation type="decimal" allowBlank="1" showErrorMessage="1" errorTitle="Неверно указано Количество" error="минимальное количество для заказа = 7" sqref="N5110:N5111">
      <formula1>7</formula1>
      <formula2>408</formula2>
    </dataValidation>
    <dataValidation type="decimal" allowBlank="1" showErrorMessage="1" errorTitle="Неверно указано Количество" error="минимальное количество для заказа = 10" sqref="N5112:N5113">
      <formula1>10</formula1>
      <formula2>134</formula2>
    </dataValidation>
    <dataValidation type="decimal" allowBlank="1" showErrorMessage="1" errorTitle="Неверно указано Количество" error="минимальное количество для заказа = 2" sqref="N5117:N5118">
      <formula1>2</formula1>
      <formula2>154</formula2>
    </dataValidation>
    <dataValidation type="decimal" allowBlank="1" showErrorMessage="1" errorTitle="Неверно указано Количество" error="минимальное количество для заказа = 10" sqref="N5130:N5131">
      <formula1>10</formula1>
      <formula2>232</formula2>
    </dataValidation>
    <dataValidation type="decimal" allowBlank="1" showErrorMessage="1" errorTitle="Неверно указано Количество" error="минимальное количество для заказа = 3" sqref="N5132:N5133">
      <formula1>3</formula1>
      <formula2>48</formula2>
    </dataValidation>
    <dataValidation type="decimal" allowBlank="1" showErrorMessage="1" errorTitle="Неверно указано Количество" error="минимальное количество для заказа = 4" sqref="N5151:N5152">
      <formula1>4</formula1>
      <formula2>1317</formula2>
    </dataValidation>
    <dataValidation type="decimal" allowBlank="1" showErrorMessage="1" errorTitle="Неверно указано Количество" error="минимальное количество для заказа = 4" sqref="N5153:N5154">
      <formula1>4</formula1>
      <formula2>1289</formula2>
    </dataValidation>
    <dataValidation type="decimal" allowBlank="1" showErrorMessage="1" errorTitle="Неверно указано Количество" error="минимальное количество для заказа = 4" sqref="N5155:N5156">
      <formula1>4</formula1>
      <formula2>1058</formula2>
    </dataValidation>
    <dataValidation type="decimal" allowBlank="1" showErrorMessage="1" errorTitle="Неверно указано Количество" error="минимальное количество для заказа = 4" sqref="N5157:N5158">
      <formula1>4</formula1>
      <formula2>1367</formula2>
    </dataValidation>
    <dataValidation type="decimal" allowBlank="1" showErrorMessage="1" errorTitle="Неверно указано Количество" error="минимальное количество для заказа = 4" sqref="N5159:N5160">
      <formula1>4</formula1>
      <formula2>1405</formula2>
    </dataValidation>
    <dataValidation type="decimal" allowBlank="1" showErrorMessage="1" errorTitle="Неверно указано Количество" error="минимальное количество для заказа = 4" sqref="N5161:N5162">
      <formula1>4</formula1>
      <formula2>1306</formula2>
    </dataValidation>
    <dataValidation type="decimal" allowBlank="1" showErrorMessage="1" errorTitle="Неверно указано Количество" error="минимальное количество для заказа = 4" sqref="N5163:N5164">
      <formula1>4</formula1>
      <formula2>11</formula2>
    </dataValidation>
    <dataValidation type="decimal" allowBlank="1" showErrorMessage="1" errorTitle="Неверно указано Количество" error="минимальное количество для заказа = 4" sqref="N5165:N5168">
      <formula1>4</formula1>
      <formula2>1158</formula2>
    </dataValidation>
    <dataValidation type="decimal" allowBlank="1" showErrorMessage="1" errorTitle="Неверно указано Количество" error="минимальное количество для заказа = 2" sqref="N5169:N5170">
      <formula1>2</formula1>
      <formula2>762</formula2>
    </dataValidation>
    <dataValidation type="decimal" allowBlank="1" showErrorMessage="1" errorTitle="Неверно указано Количество" error="минимальное количество для заказа = 4" sqref="N5171:N5172">
      <formula1>4</formula1>
      <formula2>363</formula2>
    </dataValidation>
    <dataValidation type="decimal" allowBlank="1" showErrorMessage="1" errorTitle="Неверно указано Количество" error="минимальное количество для заказа = 3" sqref="N5173:N5176">
      <formula1>3</formula1>
      <formula2>173</formula2>
    </dataValidation>
    <dataValidation type="decimal" allowBlank="1" showErrorMessage="1" errorTitle="Неверно указано Количество" error="минимальное количество для заказа = 5" sqref="N5177:N5178">
      <formula1>5</formula1>
      <formula2>332</formula2>
    </dataValidation>
    <dataValidation type="decimal" allowBlank="1" showErrorMessage="1" errorTitle="Неверно указано Количество" error="минимальное количество для заказа = 10" sqref="N5179:N5180">
      <formula1>10</formula1>
      <formula2>710</formula2>
    </dataValidation>
    <dataValidation type="decimal" allowBlank="1" showErrorMessage="1" errorTitle="Неверно указано Количество" error="минимальное количество для заказа = 4" sqref="N5181:N5182">
      <formula1>4</formula1>
      <formula2>293</formula2>
    </dataValidation>
    <dataValidation type="decimal" allowBlank="1" showErrorMessage="1" errorTitle="Неверно указано Количество" error="минимальное количество для заказа = 4" sqref="N5185:N5186">
      <formula1>4</formula1>
      <formula2>1388</formula2>
    </dataValidation>
    <dataValidation type="decimal" allowBlank="1" showErrorMessage="1" errorTitle="Неверно указано Количество" error="минимальное количество для заказа = 4" sqref="N5188:N5189">
      <formula1>4</formula1>
      <formula2>161</formula2>
    </dataValidation>
    <dataValidation type="decimal" allowBlank="1" showErrorMessage="1" errorTitle="Неверно указано Количество" error="минимальное количество для заказа = 3" sqref="N5200:N5201">
      <formula1>3</formula1>
      <formula2>99</formula2>
    </dataValidation>
    <dataValidation type="decimal" allowBlank="1" showErrorMessage="1" errorTitle="Неверно указано Количество" error="минимальное количество для заказа = 3" sqref="N5212:N5213">
      <formula1>3</formula1>
      <formula2>80</formula2>
    </dataValidation>
    <dataValidation type="decimal" allowBlank="1" showErrorMessage="1" errorTitle="Неверно указано Количество" error="минимальное количество для заказа = 3" sqref="N5263:N5264">
      <formula1>3</formula1>
      <formula2>133</formula2>
    </dataValidation>
    <dataValidation type="decimal" allowBlank="1" showErrorMessage="1" errorTitle="Неверно указано Количество" error="минимальное количество для заказа = 2" sqref="N5265:N5266">
      <formula1>2</formula1>
      <formula2>60</formula2>
    </dataValidation>
    <dataValidation type="decimal" allowBlank="1" showErrorMessage="1" errorTitle="Неверно указано Количество" error="минимальное количество для заказа = 2" sqref="N5267:N5268">
      <formula1>2</formula1>
      <formula2>192</formula2>
    </dataValidation>
    <dataValidation type="decimal" allowBlank="1" showErrorMessage="1" errorTitle="Неверно указано Количество" error="минимальное количество для заказа = 2" sqref="N5273:N5275 N5728:N5729">
      <formula1>2</formula1>
      <formula2>11</formula2>
    </dataValidation>
    <dataValidation type="decimal" allowBlank="1" showErrorMessage="1" errorTitle="Неверно указано Количество" error="минимальное количество для заказа = 5" sqref="N5320:N5321">
      <formula1>5</formula1>
      <formula2>995</formula2>
    </dataValidation>
    <dataValidation type="decimal" allowBlank="1" showErrorMessage="1" errorTitle="Неверно указано Количество" error="минимальное количество для заказа = 2" sqref="N5327:N5328">
      <formula1>2</formula1>
      <formula2>255</formula2>
    </dataValidation>
    <dataValidation type="decimal" allowBlank="1" showErrorMessage="1" errorTitle="Неверно указано Количество" error="минимальное количество для заказа = 5" sqref="N5329:N5330">
      <formula1>5</formula1>
      <formula2>845</formula2>
    </dataValidation>
    <dataValidation type="decimal" allowBlank="1" showErrorMessage="1" errorTitle="Неверно указано Количество" error="минимальное количество для заказа = 3" sqref="N5336:N5338">
      <formula1>3</formula1>
      <formula2>288</formula2>
    </dataValidation>
    <dataValidation type="decimal" allowBlank="1" showErrorMessage="1" errorTitle="Неверно указано Количество" error="минимальное количество для заказа = 3" sqref="N5342:N5343">
      <formula1>3</formula1>
      <formula2>107</formula2>
    </dataValidation>
    <dataValidation type="decimal" allowBlank="1" showErrorMessage="1" errorTitle="Неверно указано Количество" error="минимальное количество для заказа = 3" sqref="N5346:N5347">
      <formula1>3</formula1>
      <formula2>227</formula2>
    </dataValidation>
    <dataValidation type="decimal" allowBlank="1" showErrorMessage="1" errorTitle="Неверно указано Количество" error="минимальное количество для заказа = 3" sqref="N5351:N5352">
      <formula1>3</formula1>
      <formula2>245</formula2>
    </dataValidation>
    <dataValidation type="decimal" allowBlank="1" showErrorMessage="1" errorTitle="Неверно указано Количество" error="минимальное количество для заказа = 1" sqref="N5355:N5356">
      <formula1>1</formula1>
      <formula2>233</formula2>
    </dataValidation>
    <dataValidation type="decimal" allowBlank="1" showErrorMessage="1" errorTitle="Неверно указано Количество" error="минимальное количество для заказа = 1" sqref="N5429:N5430">
      <formula1>1</formula1>
      <formula2>3156</formula2>
    </dataValidation>
    <dataValidation type="decimal" allowBlank="1" showErrorMessage="1" errorTitle="Неверно указано Количество" error="минимальное количество для заказа = 1" sqref="N5459:N5462">
      <formula1>1</formula1>
      <formula2>1237</formula2>
    </dataValidation>
    <dataValidation type="decimal" allowBlank="1" showErrorMessage="1" errorTitle="Неверно указано Количество" error="минимальное количество для заказа = 1" sqref="N5463:N5464">
      <formula1>1</formula1>
      <formula2>361</formula2>
    </dataValidation>
    <dataValidation type="decimal" allowBlank="1" showErrorMessage="1" errorTitle="Неверно указано Количество" error="минимальное количество для заказа = 1" sqref="N5465:N5466">
      <formula1>1</formula1>
      <formula2>662</formula2>
    </dataValidation>
    <dataValidation type="decimal" allowBlank="1" showErrorMessage="1" errorTitle="Неверно указано Количество" error="минимальное количество для заказа = 1" sqref="N5467:N5470">
      <formula1>1</formula1>
      <formula2>617</formula2>
    </dataValidation>
    <dataValidation type="decimal" allowBlank="1" showErrorMessage="1" errorTitle="Неверно указано Количество" error="минимальное количество для заказа = 1" sqref="N5480:N5481">
      <formula1>1</formula1>
      <formula2>583</formula2>
    </dataValidation>
    <dataValidation type="decimal" allowBlank="1" showErrorMessage="1" errorTitle="Неверно указано Количество" error="минимальное количество для заказа = 2" sqref="N5563:N5564">
      <formula1>2</formula1>
      <formula2>116</formula2>
    </dataValidation>
    <dataValidation type="decimal" allowBlank="1" showErrorMessage="1" errorTitle="Неверно указано Количество" error="минимальное количество для заказа = 3" sqref="N5565:N5566">
      <formula1>3</formula1>
      <formula2>363</formula2>
    </dataValidation>
    <dataValidation type="decimal" allowBlank="1" showErrorMessage="1" errorTitle="Неверно указано Количество" error="минимальное количество для заказа = 2" sqref="N5570:N5571">
      <formula1>2</formula1>
      <formula2>429</formula2>
    </dataValidation>
    <dataValidation type="decimal" allowBlank="1" showErrorMessage="1" errorTitle="Неверно указано Количество" error="минимальное количество для заказа = 4" sqref="N5577:N5578">
      <formula1>4</formula1>
      <formula2>14</formula2>
    </dataValidation>
    <dataValidation type="decimal" allowBlank="1" showErrorMessage="1" errorTitle="Неверно указано Количество" error="минимальное количество для заказа = 1" sqref="N5580:N5581">
      <formula1>1</formula1>
      <formula2>803</formula2>
    </dataValidation>
    <dataValidation type="decimal" allowBlank="1" showErrorMessage="1" errorTitle="Неверно указано Количество" error="минимальное количество для заказа = 6" sqref="N5583:N5584">
      <formula1>6</formula1>
      <formula2>470</formula2>
    </dataValidation>
    <dataValidation type="decimal" allowBlank="1" showErrorMessage="1" errorTitle="Неверно указано Количество" error="минимальное количество для заказа = 3" sqref="N5597:N5598">
      <formula1>3</formula1>
      <formula2>1295</formula2>
    </dataValidation>
    <dataValidation type="decimal" allowBlank="1" showErrorMessage="1" errorTitle="Неверно указано Количество" error="минимальное количество для заказа = 5" sqref="N5599:N5600">
      <formula1>5</formula1>
      <formula2>555</formula2>
    </dataValidation>
    <dataValidation type="decimal" allowBlank="1" showErrorMessage="1" errorTitle="Неверно указано Количество" error="минимальное количество для заказа = 4" sqref="N5601:N5602">
      <formula1>4</formula1>
      <formula2>978</formula2>
    </dataValidation>
    <dataValidation type="decimal" allowBlank="1" showErrorMessage="1" errorTitle="Неверно указано Количество" error="минимальное количество для заказа = 4" sqref="N5603:N5604">
      <formula1>4</formula1>
      <formula2>1574</formula2>
    </dataValidation>
    <dataValidation type="decimal" allowBlank="1" showErrorMessage="1" errorTitle="Неверно указано Количество" error="минимальное количество для заказа = 2" sqref="N5789:N5790">
      <formula1>2</formula1>
      <formula2>824</formula2>
    </dataValidation>
    <dataValidation type="decimal" allowBlank="1" showErrorMessage="1" errorTitle="Неверно указано Количество" error="минимальное количество для заказа = 2" sqref="N5795:N5796">
      <formula1>2</formula1>
      <formula2>300</formula2>
    </dataValidation>
    <dataValidation type="decimal" allowBlank="1" showErrorMessage="1" errorTitle="Неверно указано Количество" error="минимальное количество для заказа = 2" sqref="N5798:N5799">
      <formula1>2</formula1>
      <formula2>315</formula2>
    </dataValidation>
    <dataValidation type="decimal" allowBlank="1" showErrorMessage="1" errorTitle="Неверно указано Количество" error="минимальное количество для заказа = 2" sqref="N5827:N5828">
      <formula1>2</formula1>
      <formula2>1343</formula2>
    </dataValidation>
    <dataValidation type="decimal" allowBlank="1" showErrorMessage="1" errorTitle="Неверно указано Количество" error="минимальное количество для заказа = 3" sqref="N5829:N5830">
      <formula1>3</formula1>
      <formula2>113</formula2>
    </dataValidation>
    <dataValidation type="decimal" allowBlank="1" showErrorMessage="1" errorTitle="Неверно указано Количество" error="минимальное количество для заказа = 3" sqref="N5831:N5832">
      <formula1>3</formula1>
      <formula2>399</formula2>
    </dataValidation>
    <dataValidation type="decimal" allowBlank="1" showErrorMessage="1" errorTitle="Неверно указано Количество" error="минимальное количество для заказа = 4" sqref="N5833:N5834">
      <formula1>4</formula1>
      <formula2>938</formula2>
    </dataValidation>
    <dataValidation type="decimal" allowBlank="1" showErrorMessage="1" errorTitle="Неверно указано Количество" error="минимальное количество для заказа = 3" sqref="N5835:N5836">
      <formula1>3</formula1>
      <formula2>1003</formula2>
    </dataValidation>
    <dataValidation type="decimal" allowBlank="1" showErrorMessage="1" errorTitle="Неверно указано Количество" error="минимальное количество для заказа = 2" sqref="N5837:N5838">
      <formula1>2</formula1>
      <formula2>635</formula2>
    </dataValidation>
    <dataValidation type="decimal" allowBlank="1" showErrorMessage="1" errorTitle="Неверно указано Количество" error="минимальное количество для заказа = 6" sqref="N5839:N5840">
      <formula1>6</formula1>
      <formula2>2117</formula2>
    </dataValidation>
    <dataValidation type="decimal" allowBlank="1" showErrorMessage="1" errorTitle="Неверно указано Количество" error="минимальное количество для заказа = 3" sqref="N5841:N5842">
      <formula1>3</formula1>
      <formula2>1827</formula2>
    </dataValidation>
    <dataValidation type="decimal" allowBlank="1" showErrorMessage="1" errorTitle="Неверно указано Количество" error="минимальное количество для заказа = 1" sqref="N5845:N5846">
      <formula1>1</formula1>
      <formula2>674</formula2>
    </dataValidation>
    <dataValidation type="decimal" allowBlank="1" showErrorMessage="1" errorTitle="Неверно указано Количество" error="минимальное количество для заказа = 2" sqref="N5847:N5848">
      <formula1>2</formula1>
      <formula2>993</formula2>
    </dataValidation>
    <dataValidation type="decimal" allowBlank="1" showErrorMessage="1" errorTitle="Неверно указано Количество" error="минимальное количество для заказа = 2" sqref="N5849:N5850">
      <formula1>2</formula1>
      <formula2>1049</formula2>
    </dataValidation>
    <dataValidation type="decimal" allowBlank="1" showErrorMessage="1" errorTitle="Неверно указано Количество" error="минимальное количество для заказа = 2" sqref="N5851:N5852">
      <formula1>2</formula1>
      <formula2>340</formula2>
    </dataValidation>
    <dataValidation type="decimal" allowBlank="1" showErrorMessage="1" errorTitle="Неверно указано Количество" error="минимальное количество для заказа = 2" sqref="N5853:N5854">
      <formula1>2</formula1>
      <formula2>783</formula2>
    </dataValidation>
    <dataValidation type="decimal" allowBlank="1" showErrorMessage="1" errorTitle="Неверно указано Количество" error="минимальное количество для заказа = 3" sqref="N5861:N5863">
      <formula1>3</formula1>
      <formula2>1410</formula2>
    </dataValidation>
    <dataValidation type="decimal" allowBlank="1" showErrorMessage="1" errorTitle="Неверно указано Количество" error="минимальное количество для заказа = 3" sqref="N5864:N5865">
      <formula1>3</formula1>
      <formula2>1355</formula2>
    </dataValidation>
    <dataValidation type="decimal" allowBlank="1" showErrorMessage="1" errorTitle="Неверно указано Количество" error="минимальное количество для заказа = 3" sqref="N5869:N5870">
      <formula1>3</formula1>
      <formula2>1331</formula2>
    </dataValidation>
    <dataValidation type="decimal" allowBlank="1" showErrorMessage="1" errorTitle="Неверно указано Количество" error="минимальное количество для заказа = 3" sqref="N5871:N5872">
      <formula1>3</formula1>
      <formula2>1363</formula2>
    </dataValidation>
    <dataValidation type="decimal" allowBlank="1" showErrorMessage="1" errorTitle="Неверно указано Количество" error="минимальное количество для заказа = 3" sqref="N5873:N5874">
      <formula1>3</formula1>
      <formula2>1323</formula2>
    </dataValidation>
    <dataValidation type="decimal" allowBlank="1" showErrorMessage="1" errorTitle="Неверно указано Количество" error="минимальное количество для заказа = 3" sqref="N5875:N5877">
      <formula1>3</formula1>
      <formula2>993</formula2>
    </dataValidation>
    <dataValidation type="decimal" allowBlank="1" showErrorMessage="1" errorTitle="Неверно указано Количество" error="минимальное количество для заказа = 3" sqref="N5878:N5879">
      <formula1>3</formula1>
      <formula2>1376</formula2>
    </dataValidation>
    <dataValidation type="decimal" allowBlank="1" showErrorMessage="1" errorTitle="Неверно указано Количество" error="минимальное количество для заказа = 3" sqref="N5880:N5881">
      <formula1>3</formula1>
      <formula2>1033</formula2>
    </dataValidation>
    <dataValidation type="decimal" allowBlank="1" showErrorMessage="1" errorTitle="Неверно указано Количество" error="минимальное количество для заказа = 3" sqref="N5882:N5883">
      <formula1>3</formula1>
      <formula2>1402</formula2>
    </dataValidation>
  </dataValidations>
  <pageMargins left="0.39" right="0.39" top="0.39" bottom="0.39" header="0" footer="0"/>
  <pageSetup paperSize="9" fitToWidth="0" fitToHeight="0" pageOrder="overThenDown" orientation="portrait" horizontalDpi="0" verticalDpi="0" copies="0"/>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cp:lastPrinted>2026-06-03T13:10:45Z</cp:lastPrinted>
  <dcterms:created xsi:type="dcterms:W3CDTF">2026-06-03T13:10:45Z</dcterms:created>
  <dcterms:modified xsi:type="dcterms:W3CDTF">2026-06-04T11:37:53Z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1049-12.1.0.26880</vt:lpwstr>
  </property>
  <property fmtid="{D5CDD505-2E9C-101B-9397-08002B2CF9AE}" pid="3" name="ICV">
    <vt:lpwstr>371E5DED843B48888EE0BCB4CC97D22B_13</vt:lpwstr>
  </property>
  <property fmtid="{D5CDD505-2E9C-101B-9397-08002B2CF9AE}" pid="4" name="CalculationRule">
    <vt:r8>0</vt:r8>
  </property>
</Properties>
</file>